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/>
  <mc:AlternateContent xmlns:mc="http://schemas.openxmlformats.org/markup-compatibility/2006">
    <mc:Choice Requires="x15">
      <x15ac:absPath xmlns:x15ac="http://schemas.microsoft.com/office/spreadsheetml/2010/11/ac" url="Z:\(18) YEAR 21-64\C\CVP (3053060)\"/>
    </mc:Choice>
  </mc:AlternateContent>
  <xr:revisionPtr revIDLastSave="0" documentId="13_ncr:1_{01EECEFF-1C8B-4B50-8D45-B7B7A9A25277}" xr6:coauthVersionLast="46" xr6:coauthVersionMax="47" xr10:uidLastSave="{00000000-0000-0000-0000-000000000000}"/>
  <bookViews>
    <workbookView xWindow="-110" yWindow="-110" windowWidth="19420" windowHeight="10420" tabRatio="801" activeTab="3" xr2:uid="{00000000-000D-0000-FFFF-FFFF00000000}"/>
  </bookViews>
  <sheets>
    <sheet name="สินทรัพย์ " sheetId="2" r:id="rId1"/>
    <sheet name="หนี้สิน 1 " sheetId="7" r:id="rId2"/>
    <sheet name="หนี้สิน 2" sheetId="8" r:id="rId3"/>
    <sheet name="กำไรขาดทุน" sheetId="3" r:id="rId4"/>
    <sheet name="ส่วนของผู้ถือหุ้นรวม" sheetId="17" r:id="rId5"/>
    <sheet name="ส่วนของผู้ถือหุ้นเฉพาะ" sheetId="12" r:id="rId6"/>
    <sheet name="กระแสเงินสด" sheetId="16" r:id="rId7"/>
    <sheet name="ส่วนของผู้ถือหุ้นรวม(1)" sheetId="5" state="hidden" r:id="rId8"/>
    <sheet name="ส่วนของผู้ถือหุ้นเฉพาะ(1)" sheetId="4" state="hidden" r:id="rId9"/>
  </sheets>
  <externalReferences>
    <externalReference r:id="rId10"/>
  </externalReferences>
  <definedNames>
    <definedName name="AS2DocOpenMode" hidden="1">"AS2DocumentEdit"</definedName>
    <definedName name="_xlnm.Print_Area" localSheetId="6">กระแสเงินสด!$A$1:$I$121</definedName>
    <definedName name="_xlnm.Print_Area" localSheetId="4">ส่วนของผู้ถือหุ้นรวม!$A$1:$V$31</definedName>
    <definedName name="ResDivisor">[1]Selection!$J$16</definedName>
    <definedName name="SelApp">[1]Selection!$E$8</definedName>
    <definedName name="SelPeriod">[1]Selection!$G$13</definedName>
    <definedName name="SelRound">[1]Selection!$G$16</definedName>
    <definedName name="SelScenario">[1]Selection!$E$10</definedName>
    <definedName name="SelYear">[1]Selection!$E$13</definedName>
  </definedNames>
  <calcPr calcId="191028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6" i="16" l="1"/>
  <c r="C34" i="16" l="1"/>
  <c r="C66" i="16"/>
  <c r="C11" i="16" l="1"/>
  <c r="E34" i="7"/>
  <c r="C34" i="7"/>
  <c r="E13" i="7"/>
  <c r="C13" i="7"/>
  <c r="F77" i="3" l="1"/>
  <c r="V27" i="17"/>
  <c r="T20" i="17"/>
  <c r="N28" i="17"/>
  <c r="J23" i="17"/>
  <c r="J29" i="17" s="1"/>
  <c r="F23" i="17"/>
  <c r="F29" i="17" s="1"/>
  <c r="P18" i="17"/>
  <c r="V18" i="17" s="1"/>
  <c r="H21" i="17"/>
  <c r="H23" i="17" s="1"/>
  <c r="L20" i="17"/>
  <c r="R20" i="17"/>
  <c r="N20" i="17"/>
  <c r="E29" i="17"/>
  <c r="T28" i="17"/>
  <c r="P26" i="17"/>
  <c r="V26" i="17" s="1"/>
  <c r="P24" i="17"/>
  <c r="V24" i="17" s="1"/>
  <c r="T15" i="17"/>
  <c r="T17" i="17" s="1"/>
  <c r="R15" i="17"/>
  <c r="R17" i="17" s="1"/>
  <c r="N15" i="17"/>
  <c r="N17" i="17" s="1"/>
  <c r="L15" i="17"/>
  <c r="L17" i="17" s="1"/>
  <c r="D15" i="17"/>
  <c r="D17" i="17" s="1"/>
  <c r="P14" i="17"/>
  <c r="V14" i="17" s="1"/>
  <c r="P13" i="17"/>
  <c r="V13" i="17" s="1"/>
  <c r="C30" i="8"/>
  <c r="C29" i="8"/>
  <c r="D21" i="17" l="1"/>
  <c r="D23" i="17" s="1"/>
  <c r="D29" i="17" s="1"/>
  <c r="H29" i="17"/>
  <c r="P20" i="17"/>
  <c r="V20" i="17" s="1"/>
  <c r="P19" i="17"/>
  <c r="T21" i="17"/>
  <c r="L21" i="17"/>
  <c r="P17" i="17"/>
  <c r="P15" i="17"/>
  <c r="V15" i="17" s="1"/>
  <c r="T23" i="17" l="1"/>
  <c r="T29" i="17" s="1"/>
  <c r="L23" i="17"/>
  <c r="N21" i="17"/>
  <c r="P21" i="17"/>
  <c r="V17" i="17"/>
  <c r="P23" i="17" l="1"/>
  <c r="N23" i="17"/>
  <c r="N29" i="17" s="1"/>
  <c r="D19" i="3"/>
  <c r="C31" i="8"/>
  <c r="C35" i="8" s="1"/>
  <c r="D15" i="3"/>
  <c r="D25" i="3" l="1"/>
  <c r="D16" i="3"/>
  <c r="G36" i="16"/>
  <c r="J60" i="3" l="1"/>
  <c r="H60" i="3"/>
  <c r="F60" i="3"/>
  <c r="D60" i="3"/>
  <c r="E11" i="16" l="1"/>
  <c r="G11" i="16"/>
  <c r="C32" i="2" l="1"/>
  <c r="C18" i="2" l="1"/>
  <c r="C23" i="7"/>
  <c r="G37" i="16" l="1"/>
  <c r="G80" i="16" l="1"/>
  <c r="G18" i="12" l="1"/>
  <c r="G20" i="12" l="1"/>
  <c r="K17" i="12" l="1"/>
  <c r="E80" i="16" l="1"/>
  <c r="E66" i="16"/>
  <c r="E20" i="12" l="1"/>
  <c r="I14" i="12"/>
  <c r="H25" i="3"/>
  <c r="F25" i="3"/>
  <c r="C33" i="2"/>
  <c r="I19" i="2"/>
  <c r="C19" i="2"/>
  <c r="I21" i="8" l="1"/>
  <c r="C21" i="8"/>
  <c r="E21" i="8"/>
  <c r="I80" i="16"/>
  <c r="C80" i="16"/>
  <c r="I66" i="16"/>
  <c r="G66" i="16"/>
  <c r="D66" i="16"/>
  <c r="H28" i="16"/>
  <c r="F68" i="3" l="1"/>
  <c r="F75" i="3"/>
  <c r="D31" i="8" l="1"/>
  <c r="K21" i="8" l="1"/>
  <c r="K31" i="8" s="1"/>
  <c r="G21" i="8"/>
  <c r="G31" i="8" s="1"/>
  <c r="G35" i="8" s="1"/>
  <c r="E31" i="8"/>
  <c r="G34" i="7"/>
  <c r="G35" i="7" s="1"/>
  <c r="G24" i="7"/>
  <c r="G33" i="2"/>
  <c r="G34" i="2" s="1"/>
  <c r="G19" i="2"/>
  <c r="G36" i="8" l="1"/>
  <c r="E24" i="7"/>
  <c r="E33" i="2"/>
  <c r="K19" i="2"/>
  <c r="E19" i="2"/>
  <c r="C14" i="12" l="1"/>
  <c r="C16" i="12" s="1"/>
  <c r="I16" i="12"/>
  <c r="C20" i="12" l="1"/>
  <c r="J31" i="3"/>
  <c r="I11" i="16" s="1"/>
  <c r="J25" i="3"/>
  <c r="J16" i="3"/>
  <c r="F16" i="3"/>
  <c r="K35" i="8"/>
  <c r="E35" i="8"/>
  <c r="K34" i="7"/>
  <c r="K35" i="7" s="1"/>
  <c r="K24" i="7"/>
  <c r="K33" i="2"/>
  <c r="E35" i="7" l="1"/>
  <c r="E36" i="8" s="1"/>
  <c r="K34" i="2"/>
  <c r="E34" i="2"/>
  <c r="K36" i="8"/>
  <c r="J27" i="3"/>
  <c r="J30" i="3" s="1"/>
  <c r="J32" i="3" s="1"/>
  <c r="F27" i="3"/>
  <c r="F30" i="3" s="1"/>
  <c r="I9" i="16" l="1"/>
  <c r="I28" i="16" s="1"/>
  <c r="I39" i="16" s="1"/>
  <c r="J77" i="3"/>
  <c r="F32" i="3"/>
  <c r="J64" i="3"/>
  <c r="J68" i="3"/>
  <c r="J61" i="3"/>
  <c r="F61" i="3" l="1"/>
  <c r="E9" i="16"/>
  <c r="E28" i="16" s="1"/>
  <c r="I41" i="16"/>
  <c r="I93" i="16" s="1"/>
  <c r="I95" i="16" s="1"/>
  <c r="J75" i="3"/>
  <c r="J71" i="3"/>
  <c r="I34" i="7"/>
  <c r="E39" i="16" l="1"/>
  <c r="E41" i="16" s="1"/>
  <c r="E93" i="16" s="1"/>
  <c r="E95" i="16" l="1"/>
  <c r="D27" i="3" l="1"/>
  <c r="D30" i="3" s="1"/>
  <c r="H16" i="3" l="1"/>
  <c r="K12" i="12" l="1"/>
  <c r="C24" i="7" l="1"/>
  <c r="C35" i="7" s="1"/>
  <c r="K29" i="5" l="1"/>
  <c r="P26" i="5"/>
  <c r="K21" i="5"/>
  <c r="K16" i="5"/>
  <c r="P15" i="5" l="1"/>
  <c r="T15" i="5" s="1"/>
  <c r="P14" i="5"/>
  <c r="T14" i="5" s="1"/>
  <c r="T16" i="5" l="1"/>
  <c r="G29" i="5" l="1"/>
  <c r="R28" i="5"/>
  <c r="N20" i="5"/>
  <c r="N21" i="5" s="1"/>
  <c r="N28" i="5"/>
  <c r="P27" i="5"/>
  <c r="T27" i="5" s="1"/>
  <c r="T26" i="5"/>
  <c r="P25" i="5"/>
  <c r="P19" i="5"/>
  <c r="N16" i="5"/>
  <c r="R16" i="5"/>
  <c r="L16" i="5"/>
  <c r="I16" i="5"/>
  <c r="E16" i="5"/>
  <c r="P20" i="5" l="1"/>
  <c r="N29" i="5"/>
  <c r="P16" i="5"/>
  <c r="C34" i="2" l="1"/>
  <c r="D32" i="3" l="1"/>
  <c r="C9" i="16" s="1"/>
  <c r="C28" i="16" s="1"/>
  <c r="K20" i="4"/>
  <c r="I21" i="4"/>
  <c r="K19" i="4"/>
  <c r="I31" i="8"/>
  <c r="C39" i="16" l="1"/>
  <c r="C41" i="16" s="1"/>
  <c r="D68" i="3"/>
  <c r="D64" i="3" s="1"/>
  <c r="D77" i="3" s="1"/>
  <c r="D61" i="3"/>
  <c r="D75" i="3" s="1"/>
  <c r="D71" i="3" s="1"/>
  <c r="L28" i="17" s="1"/>
  <c r="I33" i="2"/>
  <c r="I34" i="2" s="1"/>
  <c r="P28" i="17" l="1"/>
  <c r="L29" i="17"/>
  <c r="T20" i="5"/>
  <c r="T19" i="5"/>
  <c r="C93" i="16" l="1"/>
  <c r="C95" i="16" s="1"/>
  <c r="V28" i="17"/>
  <c r="P29" i="17"/>
  <c r="H27" i="3"/>
  <c r="H30" i="3" s="1"/>
  <c r="T21" i="5"/>
  <c r="H32" i="3" l="1"/>
  <c r="T25" i="5"/>
  <c r="G9" i="16" l="1"/>
  <c r="G28" i="16" s="1"/>
  <c r="H77" i="3"/>
  <c r="K13" i="12"/>
  <c r="K14" i="12" s="1"/>
  <c r="K16" i="12" s="1"/>
  <c r="H68" i="3"/>
  <c r="H64" i="3" s="1"/>
  <c r="H61" i="3"/>
  <c r="I35" i="8"/>
  <c r="L21" i="5"/>
  <c r="R21" i="5"/>
  <c r="H75" i="3" l="1"/>
  <c r="H71" i="3" s="1"/>
  <c r="I19" i="12"/>
  <c r="G39" i="16"/>
  <c r="G41" i="16" s="1"/>
  <c r="G93" i="16" s="1"/>
  <c r="G95" i="16" s="1"/>
  <c r="K19" i="12" l="1"/>
  <c r="K20" i="12" s="1"/>
  <c r="I20" i="12"/>
  <c r="F29" i="5"/>
  <c r="H31" i="8"/>
  <c r="J31" i="8"/>
  <c r="C36" i="8" l="1"/>
  <c r="I21" i="5" l="1"/>
  <c r="I29" i="5" l="1"/>
  <c r="K13" i="4"/>
  <c r="R29" i="5" l="1"/>
  <c r="P21" i="5"/>
  <c r="E21" i="5" l="1"/>
  <c r="E24" i="5" s="1"/>
  <c r="E29" i="5" l="1"/>
  <c r="P24" i="5"/>
  <c r="T24" i="5" l="1"/>
  <c r="I24" i="7"/>
  <c r="G15" i="4"/>
  <c r="G18" i="4" l="1"/>
  <c r="I35" i="7"/>
  <c r="I36" i="8" s="1"/>
  <c r="G21" i="4" l="1"/>
  <c r="K18" i="4"/>
  <c r="K21" i="4" s="1"/>
  <c r="I15" i="4" l="1"/>
  <c r="K15" i="4" s="1"/>
  <c r="K14" i="4" l="1"/>
  <c r="L28" i="5" l="1"/>
  <c r="P28" i="5" l="1"/>
  <c r="L29" i="5"/>
  <c r="T28" i="5" l="1"/>
  <c r="T29" i="5" s="1"/>
  <c r="P29" i="5"/>
  <c r="V19" i="17"/>
  <c r="V21" i="17" s="1"/>
  <c r="V23" i="17" l="1"/>
  <c r="V29" i="17" s="1"/>
</calcChain>
</file>

<file path=xl/sharedStrings.xml><?xml version="1.0" encoding="utf-8"?>
<sst xmlns="http://schemas.openxmlformats.org/spreadsheetml/2006/main" count="626" uniqueCount="264">
  <si>
    <t xml:space="preserve">บริษัท โคลเวอร์ เพาเวอร์ จำกัด (มหาชน) และบริษัทย่อย </t>
  </si>
  <si>
    <t>งบแสดงฐานะการเงิน</t>
  </si>
  <si>
    <t>ณ วันที่ 31 ธันวาคม 2564</t>
  </si>
  <si>
    <t>หน่วย : บาท</t>
  </si>
  <si>
    <t>งบการเงินรวม</t>
  </si>
  <si>
    <t>งบการเงินเฉพาะกิจการ</t>
  </si>
  <si>
    <t>ณ วันที่</t>
  </si>
  <si>
    <t>31 ธันวาคม</t>
  </si>
  <si>
    <t xml:space="preserve">31 ธันวาคม </t>
  </si>
  <si>
    <t>1 มกราคม</t>
  </si>
  <si>
    <t>หมายเหตุ</t>
  </si>
  <si>
    <t>“ปรับปรุงใหม่”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</si>
  <si>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</si>
  <si>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</si>
  <si>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</si>
  <si>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</si>
  <si>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งานระหว่างก่อสร้าง</t>
  </si>
  <si>
    <t>-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</si>
  <si>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</si>
  <si>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</si>
  <si>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สินทรัพย์ตราสารอนุพันธ์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</si>
  <si>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</si>
  <si>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</si>
  <si>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</si>
  <si>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เงินฝากสถาบันการเงินที่ใช้เป็นหลักประกัน</t>
  </si>
  <si>
    <t>เงินจ่ายล่วงหน้าค่าเงินลงทุน</t>
  </si>
  <si>
    <t>เงินลงทุนในบริษัทร่วม</t>
  </si>
  <si>
    <t>เงินลงทุนในบริษัทย่อย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</si>
  <si>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</si>
  <si>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</si>
  <si>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</si>
  <si>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</si>
  <si>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</si>
  <si>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</si>
  <si>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 xml:space="preserve">รวมสินทรัพย์                                   </t>
  </si>
  <si>
    <t>หมายเหตุประกอบงบการเงินเป็นส่วนหนึ่งของงบการเงินนี้</t>
  </si>
  <si>
    <r>
      <t xml:space="preserve">งบแสดงฐานะการเงิน </t>
    </r>
    <r>
      <rPr>
        <sz val="16.2"/>
        <rFont val="Angsana New"/>
        <family val="1"/>
      </rPr>
      <t>(ต่อ)</t>
    </r>
  </si>
  <si>
    <t>หนี้สินและส่วนของผู้ถือหุ้น</t>
  </si>
  <si>
    <t>หนี้สินหมุนเวียน</t>
  </si>
  <si>
    <t>เงินเบิกเกินบัญชีจากสถาบันการเงิน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</si>
  <si>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</si>
  <si>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</t>
  </si>
  <si>
    <t xml:space="preserve">ชำระภายในหนึ่งปี </t>
  </si>
  <si>
    <t>ส่วนของเงินกู้ยืมระยะยาวจากสถาบันการเงิน</t>
  </si>
  <si>
    <t xml:space="preserve">ที่ถึงกำหนดชำระภายในหนึ่งปี </t>
  </si>
  <si>
    <t>เงินกู้ยืมระยะสั้นจากสถาบันการเงิน</t>
  </si>
  <si>
    <t>เงินกู้ยืมระยะสั้นจากกรรมการ</t>
  </si>
  <si>
    <t>เงินกู้ยืมระยะสั้นจากกิจการที่เกี่ยวข้องกัน</t>
  </si>
  <si>
    <t>ภาษีเงินได้นิติบุคคลค้างจ่าย</t>
  </si>
  <si>
    <t>หนี้สินตราสารอนุพันธ์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</si>
  <si>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</si>
  <si>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</si>
  <si>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</si>
  <si>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</si>
  <si>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เงินกู้ยืมระยะยาวจากสถาบันการเงิน</t>
  </si>
  <si>
    <t>หนี้สินภาษีเงินได้รอการตัดบัญชี</t>
  </si>
  <si>
    <t>ประมาณการหนี้สินไม่หมุนเวียน</t>
  </si>
  <si>
    <t>สำหรับผลประโยชน์พนักงาน</t>
  </si>
  <si>
    <t>ประมาณการหนี้สินค่ารื้อถอน</t>
  </si>
  <si>
    <t>รวมหนี้สินไม่หมุนเวียน</t>
  </si>
  <si>
    <t xml:space="preserve">รวมหนี้สิน                              </t>
  </si>
  <si>
    <t xml:space="preserve">บริษัท โคลเวอร์ เพาเวอร์ จำกัด และบริษัทย่อย </t>
  </si>
  <si>
    <r>
      <t xml:space="preserve">งบแสดงฐานะการเงิน </t>
    </r>
    <r>
      <rPr>
        <sz val="18"/>
        <rFont val="Angsana New"/>
        <family val="1"/>
      </rPr>
      <t>(ต่อ)</t>
    </r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</si>
  <si>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</si>
  <si>
    <t>ส่วนของผู้ถือหุ้น</t>
  </si>
  <si>
    <t xml:space="preserve">ทุนเรือนหุ้น </t>
  </si>
  <si>
    <t>ทุนจดทะเบียน</t>
  </si>
  <si>
    <t>หุ้นสามัญ 1,280,000,000 หุ้น มูลค่าหุ้นละ 0.5 บาท</t>
  </si>
  <si>
    <t>หุ้นสามัญ 4,800,000 หุ้น มูลค่าหุ้นละ 100 บาท</t>
  </si>
  <si>
    <t>หุ้นสามัญ 1,500,000 หุ้น มูลค่าหุ้นละ 100 บาท</t>
  </si>
  <si>
    <t>ทุนที่ออกและชำระแล้ว</t>
  </si>
  <si>
    <t>ส่วนเกินมูลค่าหุ้นสามัญ</t>
  </si>
  <si>
    <t>ส่วนต่ำกว่าทุนอื่น</t>
  </si>
  <si>
    <t>ส่วนต่ำกว่าทุนจากการรวมธุรกิจ</t>
  </si>
  <si>
    <t>ภายใต้การควบคุมเดียวกัน</t>
  </si>
  <si>
    <t>องค์ประกอบอื่นของส่วนของผู้ถือหุ้น</t>
  </si>
  <si>
    <t>รวมส่วนของบริษัทใหญ่</t>
  </si>
  <si>
    <t>ส่วนที่เป็นของผู้ถือหุ้นอื่นจากการรวมธุรกิจ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</si>
  <si>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</si>
  <si>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</si>
  <si>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</si>
  <si>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</si>
  <si>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2564</t>
  </si>
  <si>
    <t>รายได้</t>
  </si>
  <si>
    <t>รายได้จากการขายไฟฟ้า</t>
  </si>
  <si>
    <t>รายได้จากการขายเครื่องจักรและให้บริการ</t>
  </si>
  <si>
    <t xml:space="preserve">  วิศวกรรมก่อสร้าง</t>
  </si>
  <si>
    <t>รายได้จากการให้บริการ</t>
  </si>
  <si>
    <t>รายได้ดอกเบี้ย</t>
  </si>
  <si>
    <t>รายได้อื่น</t>
  </si>
  <si>
    <t>รวมรายได้</t>
  </si>
  <si>
    <t>ค่าใช้จ่าย</t>
  </si>
  <si>
    <t>ต้นทุนขายไฟฟ้า</t>
  </si>
  <si>
    <t>ต้นทุนขายเครื่องจักรและให้บริการ</t>
  </si>
  <si>
    <t>ต้นทุนการให้บริการ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</si>
  <si>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</si>
  <si>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</si>
  <si>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</si>
  <si>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</si>
  <si>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</si>
  <si>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รายได้ (ค่าใช้จ่าย) ภาษีเงินได้</t>
  </si>
  <si>
    <t>กำไรสำหรับปี</t>
  </si>
  <si>
    <t xml:space="preserve">หน่วย : บาท </t>
  </si>
  <si>
    <r>
      <t xml:space="preserve">งบกำไรขาดทุนเบ็ดเสร็จ </t>
    </r>
    <r>
      <rPr>
        <sz val="18"/>
        <rFont val="Angsana New"/>
        <family val="1"/>
      </rPr>
      <t>(ต่อ)</t>
    </r>
  </si>
  <si>
    <t>กำไร (ขาดทุน) เบ็ดเสร็จอื่น</t>
  </si>
  <si>
    <t>รายการที่อาจถูกจัดประเภทรายการใหม่เข้าไปไว้ใน</t>
  </si>
  <si>
    <t xml:space="preserve">   กำไรหรือขาดทุนในภายหลัง</t>
  </si>
  <si>
    <t>ผลต่างของอัตราแลกเปลี่ยน</t>
  </si>
  <si>
    <t xml:space="preserve">  จากการแปลงค่างบการเงิน</t>
  </si>
  <si>
    <t>รายการที่จะไม่ถูกจัดประเภทรายการใหม่เข้าไปไว้ใน</t>
  </si>
  <si>
    <t>ผลขาดทุนจากการวัดมูลค่าใหม่ของ</t>
  </si>
  <si>
    <t xml:space="preserve">        ผลประโยชน์พนักงานที่กำหนดไว้</t>
  </si>
  <si>
    <t>กำไร (ขาดทุน) เบ็ดเสร็จอื่นสำหรับปี - สุทธิจากภาษี</t>
  </si>
  <si>
    <t>กำไรเบ็ดเสร็จรวมสำหรับปี</t>
  </si>
  <si>
    <t>การแบ่งปันกำไร</t>
  </si>
  <si>
    <t>ส่วนที่เป็นของบริษัทใหญ่</t>
  </si>
  <si>
    <t xml:space="preserve">  ภายใต้การควบคุมเดียวกัน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</si>
  <si>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</si>
  <si>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</si>
  <si>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กำไรต่อหุ้นขั้นพื้นฐาน (บาท)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</si>
  <si>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</si>
  <si>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</si>
  <si>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ส่วนของผู้ถือหุ้นบริษัทใหญ่</t>
  </si>
  <si>
    <t>ส่วนเกิน (ต่ำกว่า) ทุน</t>
  </si>
  <si>
    <t>ผลต่างของอัตรา</t>
  </si>
  <si>
    <t>ส่วนที่เป็นของผู้ถือหุ้นอื่น</t>
  </si>
  <si>
    <t>รวม</t>
  </si>
  <si>
    <t>ทุนที่ออก</t>
  </si>
  <si>
    <t>ส่วนเกินมูลค่า</t>
  </si>
  <si>
    <t>จากการรวมธุรกิจภายใต้</t>
  </si>
  <si>
    <t>แลกเปลี่ยนจากการ</t>
  </si>
  <si>
    <t>รวมส่วนของ</t>
  </si>
  <si>
    <t>ส่วนได้เสียที่ไม่มี</t>
  </si>
  <si>
    <t>ส่วนของ</t>
  </si>
  <si>
    <t>และชำระแล้ว</t>
  </si>
  <si>
    <t>หุ้นสามัญ</t>
  </si>
  <si>
    <t>การควบคุมเดียวกัน</t>
  </si>
  <si>
    <t xml:space="preserve"> ยังไม่ได้จัดสรร</t>
  </si>
  <si>
    <t>แปลงค่างบการเงิน</t>
  </si>
  <si>
    <t>อำนาจควบคุม</t>
  </si>
  <si>
    <t>ผู้ถือหุ้น</t>
  </si>
  <si>
    <t>ยอดคงเหลือ ณ วันที่ 31 ธันวาคม 2562 - ตามที่รายงานไว้เดิม</t>
  </si>
  <si>
    <t>ผลกระทบสะสมจากการการแก้ไขข้อผิดพลาดทางบัญชีในปีก่อน</t>
  </si>
  <si>
    <t>ยอดคงเหลือต้นปี ณ วันที่ 31 ธันวาคม 2562 - ปรับปรุงใหม่</t>
  </si>
  <si>
    <t>ยอดคงเหลือต้นปี ณ วันที่ 1 มกราคม 2563 - ปรับปรุงใหม่</t>
  </si>
  <si>
    <t>รับชำระเงินค่าหุ้นเพิ่มทุน</t>
  </si>
  <si>
    <t>การซื้อบริษัทย่อยและบริษัทร่วมที่อยู่ภายใต้การควบคุมเดียวกัน</t>
  </si>
  <si>
    <t>กำไร (ขาดทุน) เบ็ดเสร็จรวมสำหรับงวด</t>
  </si>
  <si>
    <t>ยอดคงเหลือ ณ วันที่ 31 ธันวาคม 2563</t>
  </si>
  <si>
    <t>การซื้อบริษัทย่อยที่อยู่ภายใต้การควบคุมเดียวกัน</t>
  </si>
  <si>
    <t>ยอดคงเหลือ ณ วันที่ 31 ธันวาคม 2564</t>
  </si>
  <si>
    <t>ส่วนเกิน</t>
  </si>
  <si>
    <t>กำไรสะสม</t>
  </si>
  <si>
    <t>มูลค่าหุ้นสามัญ</t>
  </si>
  <si>
    <t>ยังไม่ได้จัดสรร</t>
  </si>
  <si>
    <t>ยอดคงเหลือต้นปี ณ วันที่ 1 มกราคม 2563</t>
  </si>
  <si>
    <t>ยอดคงเหลือปลายปี ณ วันที่ 31 ธันวาคม 2563</t>
  </si>
  <si>
    <t>ยอดคงเหลือต้นปี ณ วันที่ 1 มกราคม 2564</t>
  </si>
  <si>
    <t>ยอดคงเหลือปลายปี ณ วันที่ 31 ธันวาคม 2564</t>
  </si>
  <si>
    <t>งบกระแสเงินสด</t>
  </si>
  <si>
    <t>กระแสเงินสดจากกิจกรรมดำเนินงาน</t>
  </si>
  <si>
    <t>ปรับปรุงด้วย</t>
  </si>
  <si>
    <t>ค่าเสื่อมราคาและค่าตัดจำหน่าย</t>
  </si>
  <si>
    <t>ขาดทุน (กำไร) จากการตัดจำหน่ายสินทรัพย์ถาวร</t>
  </si>
  <si>
    <t>ค่าใช้จ่ายประมาณการหนี้สินไม่หมุนเวียนผลประโยชน์พนักงาน</t>
  </si>
  <si>
    <t>ดอกเบี้ยรับ</t>
  </si>
  <si>
    <t>ดอกเบี้ยจ่าย</t>
  </si>
  <si>
    <t xml:space="preserve">  กำไรจากการดำเนินงานก่อนการเปลี่ยนแปลง</t>
  </si>
  <si>
    <t xml:space="preserve">      ในสินทรัพย์และหนี้สินดำเนินงาน</t>
  </si>
  <si>
    <t xml:space="preserve">สินทรัพย์ดำเนินงาน (เพิ่มขึ้น) ลดลง </t>
  </si>
  <si>
    <t>สินทรัพย์ไม่หมุนเวียนอื่น</t>
  </si>
  <si>
    <t xml:space="preserve">หนี้สินดำเนินงานเพิ่มขึ้น (ลดลง) </t>
  </si>
  <si>
    <t>เงินจ่ายสำหรับภาษีเงินได้</t>
  </si>
  <si>
    <r>
      <t>งบกระแสเงินสด</t>
    </r>
    <r>
      <rPr>
        <sz val="18"/>
        <rFont val="Angsana New"/>
        <family val="1"/>
      </rPr>
      <t xml:space="preserve"> (ต่อ)</t>
    </r>
  </si>
  <si>
    <t>กระแสเงินสดจากกิจกรรมลงทุน</t>
  </si>
  <si>
    <t>เงินสดจ่ายคืนเงินฝากสถาบันการเงินที่ใช้เป็นหลักประกัน</t>
  </si>
  <si>
    <t>เงินสดรับจากเงินให้กู้ยืมระยะสั้นแก่กิจการที่เกี่ยวข้องกัน</t>
  </si>
  <si>
    <t>เงินสดจ่ายคืนเงินให้กู้ยืมระยะสั้นแก่กิจการที่เกี่ยวข้องกัน</t>
  </si>
  <si>
    <t>เงินสดจ่ายล่วงหน้าสำหรับเงินลงทุน</t>
  </si>
  <si>
    <t>เงินสดจ่ายสำหรับเงินลงทุนในบริษัทย่อย</t>
  </si>
  <si>
    <t>เงินสดจ่ายสำหรับเงินลงทุนในบริษัทร่วม</t>
  </si>
  <si>
    <t>เงินสดรับจากการจำหน่ายสิทธิในหุ้นสามัญของบริษัทร่วม</t>
  </si>
  <si>
    <t xml:space="preserve">   ภายใต้การควบคุมเดียวกัน</t>
  </si>
  <si>
    <t>เงินสดจ่ายค่ามัดจำซื้อที่ดิน</t>
  </si>
  <si>
    <t>เงินสดจ่ายเพื่อซื้อที่ดิน อาคารและอุปกรณ์</t>
  </si>
  <si>
    <t>เงินสดรับจากดอกเบี้ย</t>
  </si>
  <si>
    <t>เงินสดสุทธิใช้ไปในกิจกรรมลงทุน</t>
  </si>
  <si>
    <t>กระแสเงินสดจากกิจกรรมจัดหาเงิน</t>
  </si>
  <si>
    <t>จ่ายเงินกู้ยืมระยะสั้นจากสถาบันการเงิน</t>
  </si>
  <si>
    <t>รับเงินกู้ยืมระยะสั้นจากกรรมการ</t>
  </si>
  <si>
    <t>จ่ายคืนเงินกู้ยืมระยะสั้นจากกรรมการ</t>
  </si>
  <si>
    <t>รับเงินให้กู้ยืมระยะสั้นจากกิจการที่เกี่ยวข้องกัน</t>
  </si>
  <si>
    <t>จ่ายเงินให้กู้ยืมระยะสั้นจากกิจการที่เกี่ยวข้องกัน</t>
  </si>
  <si>
    <t>จ่ายคืนหนี้สินตามสัญญาเช่า</t>
  </si>
  <si>
    <t>รับเงินกู้ยืมระยะยาวจากสถาบันการเงิน</t>
  </si>
  <si>
    <t>จ่ายคืนเงินกู้ยืมระยะยาวจากสถาบันการเงิน</t>
  </si>
  <si>
    <t>จ่ายต้นทุนทางการเงิน</t>
  </si>
  <si>
    <t>เงินสดสุทธิได้มาจากกิจกรรมจัดหาเงิน</t>
  </si>
  <si>
    <t>กระแสเงินสดจากกิจกรรมจัดหาเงิน (ต่อ)</t>
  </si>
  <si>
    <t>ผลกระทบของอัตราแลกเปลี่ยนที่มีต่อเงินสด</t>
  </si>
  <si>
    <t>และรายการเทียบเท่าเงินสดและผลต่างของ</t>
  </si>
  <si>
    <t>อัตราแลกเปลี่ยนจากการแปลงค่างบการเงิน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</si>
  <si>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</si>
  <si>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</si>
  <si>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</si>
  <si>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 xml:space="preserve">บริษัท โคลเว่อร์ พาวเว่อร์ จำกัด และบริษัทย่อย </t>
  </si>
  <si>
    <t>สำหรับงวดหกเดือนสิ้นสุดวันที่ 30 มิถุนายน 2563</t>
  </si>
  <si>
    <t>ส่วนขาดทุน</t>
  </si>
  <si>
    <t>กำไร(ขาดทุน)สะสม</t>
  </si>
  <si>
    <t>องค์ประกอบอื่นของ</t>
  </si>
  <si>
    <t>บริษัทใหญ่</t>
  </si>
  <si>
    <t>(ยังไม่ได้ตรวจสอบและสอบทาน)</t>
  </si>
  <si>
    <t>ยอดคงเหลือ ณ วันที่ 31 ธันวาคม 2561  - ตามที่รายงานไว้เดิม</t>
  </si>
  <si>
    <t>ผลกระทบสะสมจากการรวมกิจการภายใต้การควมคุมเดียวกัน</t>
  </si>
  <si>
    <t>ยอดคงเหลือ ณ วันที่ 31 ธันวาคม 2561 - ปรับปรุงใหม่</t>
  </si>
  <si>
    <t>ยอดคงเหลือ ณ วันที่ 1 มกราคม 2562 - ปรับปรุงใหม่</t>
  </si>
  <si>
    <t>กำไร(ขาดทุน)เบ็ดเสร็จรวมสำหรับปี</t>
  </si>
  <si>
    <t>ยอดคงเหลือ ณ วันที่ 30 มิถุนายน 2562</t>
  </si>
  <si>
    <t>(ยังไม่ได้ตรวจสอบ)</t>
  </si>
  <si>
    <t>ยอดคงเหลือ ณ วันที่ 1 มกราคม 2563</t>
  </si>
  <si>
    <t>การเรียกชำระเงินค่าหุ้นเพิ่ม</t>
  </si>
  <si>
    <t>เงินลงทุนเพิ่มทุนในส่วนของผู้ไม่มีอำนาจควบคุมของบริษัทย่อย</t>
  </si>
  <si>
    <t>ดูหมายเหตุประกอบงบการเงินแบบย่อ</t>
  </si>
  <si>
    <t>ยอดคงเหลือ ณ วันที่ 1 มกราคม 2562</t>
  </si>
  <si>
    <t>การออกหุ้นเพิ่มทุน</t>
  </si>
  <si>
    <t>ยอดคงเหลือ ณ วันที่ 30 มิถุนายน 2563</t>
  </si>
  <si>
    <t>สำรองตามกฎหมาย</t>
  </si>
  <si>
    <t>สำรองตาม</t>
  </si>
  <si>
    <t>กฎหมาย</t>
  </si>
  <si>
    <t>รายได้จากการขายสินค้า</t>
  </si>
  <si>
    <t>ต้นทุนขายสินค้า</t>
  </si>
  <si>
    <t>จัดสรรแล้ว</t>
  </si>
  <si>
    <t>เงินปันผลรับ</t>
  </si>
  <si>
    <t>เงินสดรับเงินปันผล</t>
  </si>
  <si>
    <t>เงินสดรับจากการขายเครื่องจักรและอุปกรณ์</t>
  </si>
  <si>
    <t>สิทธิในการดำเนินการผลิตและจำหน่ายไฟฟ้า</t>
  </si>
  <si>
    <t>ส่วนแบ่งขาดทุนจากเงินลงทุนในบริษัทร่วม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</si>
  <si>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</si>
  <si>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</si>
  <si>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ทุนสำรองตาม</t>
  </si>
  <si>
    <t xml:space="preserve">    ทุนสำรองตามกฎหมาย</t>
  </si>
  <si>
    <t>ค่าใช้จ่าย (รายได้) ภาษีเงินได้</t>
  </si>
  <si>
    <t>เงินสดรับจากการจำหน่ายเงินลงทุนในบริษัทย่อย</t>
  </si>
  <si>
    <t>สินทรัพย์ไม่มีตัวตนอื่น</t>
  </si>
  <si>
    <t>การเพิ่มทุนของบริษัทย่อย</t>
  </si>
  <si>
    <t xml:space="preserve">ยอดคงเหลือ ณ วันที่ 1 มกราคม 2564 </t>
  </si>
  <si>
    <t>การจำหน่ายสิทธิในหุ้นสามัญของบริษัทร่วม</t>
  </si>
  <si>
    <t xml:space="preserve">  ที่อยู่ภายใต้การควบคุมเดียวกัน</t>
  </si>
  <si>
    <t xml:space="preserve">   และให้บริการวิศวกรรมก่อสร้างแก่บริษัทร่วม</t>
  </si>
  <si>
    <t>ขาดทุนจากการจำหน่ายสิทธิในหุ้นสามัญของบริษัทร่วม</t>
  </si>
  <si>
    <t>ขาดทุนจากการแก้ไขสัญญาเงินกู้</t>
  </si>
  <si>
    <t>(กำไร) ขาดทุนจากตราสารอนุพันธ์ที่ยังไม่เกิดขึ้นจริง</t>
  </si>
  <si>
    <t>หนี้สินไม่หมุนเวียนอื่น - เงินประกันผลงาน</t>
  </si>
  <si>
    <t>เงินสดสุทธิได้มาจาก (ใช้ไปใน) กิจกรรมดำเนินงาน</t>
  </si>
  <si>
    <t>เงินสดรับจากเงินฝากสถาบันการเงินที่ใช้เป็นหลักประกัน</t>
  </si>
  <si>
    <t>จ่ายคืนเงินเบิกเกินบัญชีจากสถาบันการเงิน</t>
  </si>
  <si>
    <t>เงินสดรับ (จ่าย) จากการดำเนินงาน</t>
  </si>
  <si>
    <t>ปรับปรุงการตัดรายการ (กำไร) ขาดทุนจากการขายเครื่องจักร</t>
  </si>
  <si>
    <t>ขาดทุน (กำไร) จากอัตราแลกเปลี่ยนที่ยังไม่เกิดขึ้นจริง</t>
  </si>
  <si>
    <t>ประมาณการหนี้สินไม่หมุนเวียนสำหรับผลประโยชน์พนักงาน</t>
  </si>
  <si>
    <t>องค์ประกอบอื่นขององค์ประกอบอื่น</t>
  </si>
  <si>
    <t>ของส่วนของผู้ถือหุ้น</t>
  </si>
  <si>
    <t>ขาดทุนจากการขายเงินลงทุนในบริษัทย่อย</t>
  </si>
  <si>
    <t>เงินสดรับจากเงินให้กู้ยืมระยะสั้นแก่บุคคลอื่น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</si>
</sst>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-* #,##0.00000_-;\-* #,##0.00000_-;_-* &quot;-&quot;?????_-;_-@_-"/>
    <numFmt numFmtId="167" formatCode="_(* #,##0_);_(* \(#,##0\);_(* &quot;-&quot;??_);_(@_)"/>
    <numFmt numFmtId="168" formatCode="_(* #,##0_);_(* \(#,##0\);_(* &quot;-&quot;???_);_(@_)"/>
    <numFmt numFmtId="169" formatCode="_(* #,##0.000000_);_(* \(#,##0.000000\);_(* &quot;-&quot;??????_);_(@_)"/>
    <numFmt numFmtId="170" formatCode="_(* #,##0.00_);_(* \(#,##0.00\);_(* &quot;-&quot;???_);_(@_)"/>
    <numFmt numFmtId="171" formatCode="#,##0;\(#,##0\)"/>
    <numFmt numFmtId="172" formatCode="_(* #,##0_);_(* \(#,##0\);_(* &quot;-&quot;??????_);_(@_)"/>
    <numFmt numFmtId="173" formatCode="_(* #,##0.0000000_);_(* \(#,##0.0000000\);_(* &quot;-&quot;???????_);_(@_)"/>
    <numFmt numFmtId="174" formatCode="_(* #,##0.00000000_);_(* \(#,##0.00000000\);_(* &quot;-&quot;????????_);_(@_)"/>
    <numFmt numFmtId="175" formatCode="\-"/>
    <numFmt numFmtId="176" formatCode="_-[$€-2]* #,##0.00_-;\-[$€-2]* #,##0.00_-;_-[$€-2]* &quot;-&quot;??_-"/>
    <numFmt numFmtId="177" formatCode="* #,##0_);* \(#,##0\);&quot;-&quot;??_);@"/>
    <numFmt numFmtId="178" formatCode="_(* #,##0_);_(* \(#,##0\);_(* &quot;-&quot;????????_);_(@_)"/>
    <numFmt numFmtId="179" formatCode="_(* #,##0_);_(*(#,##0\);_(&quot;-&quot;_);_(@_)"/>
    <numFmt numFmtId="180" formatCode="_(* #,##0_);_(* \(#,##0\);_(* &quot;-&quot;???????_);_(@_)"/>
    <numFmt numFmtId="181" formatCode="#,##0\ ;\(#,##0\)"/>
  </numFmts>
  <fonts count="32">
    <font>
      <sz val="8.5"/>
      <color theme="1"/>
      <name val="Verdana"/>
      <family val="2"/>
    </font>
    <font>
      <sz val="11"/>
      <color theme="1"/>
      <name val="Calibri"/>
      <family val="2"/>
      <charset val="222"/>
      <scheme val="minor"/>
    </font>
    <font>
      <sz val="8.5"/>
      <color theme="1"/>
      <name val="Verdana"/>
      <family val="2"/>
    </font>
    <font>
      <sz val="14"/>
      <name val="Cordia New"/>
      <family val="2"/>
    </font>
    <font>
      <b/>
      <sz val="18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sz val="16"/>
      <color indexed="8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b/>
      <sz val="16"/>
      <color indexed="8"/>
      <name val="Angsana New"/>
      <family val="1"/>
    </font>
    <font>
      <sz val="18"/>
      <name val="Angsana New"/>
      <family val="1"/>
    </font>
    <font>
      <sz val="12"/>
      <name val="Angsana New"/>
      <family val="1"/>
    </font>
    <font>
      <sz val="11"/>
      <color theme="1"/>
      <name val="Calibri"/>
      <family val="2"/>
      <charset val="222"/>
      <scheme val="minor"/>
    </font>
    <font>
      <i/>
      <sz val="16"/>
      <name val="Angsana New"/>
      <family val="1"/>
    </font>
    <font>
      <sz val="11"/>
      <color theme="1"/>
      <name val="Calibri"/>
      <family val="2"/>
      <scheme val="minor"/>
    </font>
    <font>
      <sz val="16.2"/>
      <name val="Angsana New"/>
      <family val="1"/>
    </font>
    <font>
      <sz val="16"/>
      <color rgb="FFFF0000"/>
      <name val="Angsana New"/>
      <family val="1"/>
    </font>
    <font>
      <sz val="11"/>
      <color indexed="8"/>
      <name val="Arial"/>
      <family val="2"/>
    </font>
    <font>
      <i/>
      <sz val="14"/>
      <name val="Angsana New"/>
      <family val="1"/>
    </font>
    <font>
      <sz val="10"/>
      <name val="Arial"/>
      <family val="2"/>
    </font>
    <font>
      <sz val="8"/>
      <name val="Arial"/>
      <family val="2"/>
    </font>
    <font>
      <b/>
      <sz val="16"/>
      <name val="Angsana New"/>
      <family val="1"/>
      <charset val="222"/>
    </font>
    <font>
      <sz val="10"/>
      <color indexed="8"/>
      <name val="MS Sans Serif"/>
      <family val="2"/>
      <charset val="222"/>
    </font>
    <font>
      <sz val="10"/>
      <name val="Times New Roman"/>
      <family val="1"/>
    </font>
    <font>
      <b/>
      <sz val="12"/>
      <name val="Angsana New"/>
      <family val="1"/>
    </font>
    <font>
      <b/>
      <u/>
      <sz val="16"/>
      <name val="Angsana New"/>
      <family val="1"/>
    </font>
    <font>
      <b/>
      <i/>
      <sz val="16"/>
      <name val="Angsana New"/>
      <family val="1"/>
    </font>
    <font>
      <sz val="15"/>
      <name val="Angsana New"/>
      <family val="1"/>
    </font>
    <font>
      <b/>
      <sz val="12"/>
      <color rgb="FFFF0000"/>
      <name val="Angsana New"/>
      <family val="1"/>
    </font>
    <font>
      <sz val="12"/>
      <color rgb="FFFF00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2">
    <xf numFmtId="0" fontId="0" fillId="0" borderId="0"/>
    <xf numFmtId="43" fontId="2" fillId="0" borderId="0" applyFont="0" applyFill="0" applyBorder="0" applyAlignment="0" applyProtection="0"/>
    <xf numFmtId="0" fontId="3" fillId="0" borderId="0"/>
    <xf numFmtId="164" fontId="9" fillId="0" borderId="0" applyFont="0" applyFill="0" applyBorder="0" applyAlignment="0" applyProtection="0"/>
    <xf numFmtId="0" fontId="14" fillId="0" borderId="0"/>
    <xf numFmtId="164" fontId="16" fillId="0" borderId="0" applyFont="0" applyFill="0" applyBorder="0" applyAlignment="0" applyProtection="0"/>
    <xf numFmtId="0" fontId="9" fillId="0" borderId="0"/>
    <xf numFmtId="164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1" fillId="0" borderId="0"/>
    <xf numFmtId="0" fontId="3" fillId="0" borderId="0"/>
    <xf numFmtId="43" fontId="2" fillId="0" borderId="0" applyFont="0" applyFill="0" applyBorder="0" applyAlignment="0" applyProtection="0"/>
    <xf numFmtId="0" fontId="21" fillId="0" borderId="0"/>
    <xf numFmtId="176" fontId="3" fillId="0" borderId="0"/>
    <xf numFmtId="176" fontId="24" fillId="0" borderId="0"/>
    <xf numFmtId="177" fontId="25" fillId="0" borderId="0" applyFill="0" applyBorder="0" applyProtection="0"/>
    <xf numFmtId="9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  <xf numFmtId="0" fontId="29" fillId="0" borderId="0"/>
    <xf numFmtId="43" fontId="21" fillId="0" borderId="0" applyFont="0" applyFill="0" applyBorder="0" applyAlignment="0" applyProtection="0"/>
  </cellStyleXfs>
  <cellXfs count="368">
    <xf numFmtId="0" fontId="0" fillId="0" borderId="0" xfId="0"/>
    <xf numFmtId="0" fontId="7" fillId="0" borderId="0" xfId="2" applyFont="1" applyAlignment="1">
      <alignment horizontal="center" vertical="center"/>
    </xf>
    <xf numFmtId="37" fontId="6" fillId="0" borderId="0" xfId="2" applyNumberFormat="1" applyFont="1" applyAlignment="1">
      <alignment vertical="center"/>
    </xf>
    <xf numFmtId="37" fontId="6" fillId="0" borderId="0" xfId="2" applyNumberFormat="1" applyFont="1" applyAlignment="1">
      <alignment horizontal="center" vertical="center"/>
    </xf>
    <xf numFmtId="37" fontId="6" fillId="0" borderId="0" xfId="2" applyNumberFormat="1" applyFont="1" applyAlignment="1">
      <alignment horizontal="right" vertical="center"/>
    </xf>
    <xf numFmtId="168" fontId="6" fillId="0" borderId="0" xfId="0" applyNumberFormat="1" applyFont="1" applyAlignment="1">
      <alignment vertical="center"/>
    </xf>
    <xf numFmtId="168" fontId="6" fillId="0" borderId="0" xfId="2" applyNumberFormat="1" applyFont="1" applyAlignment="1">
      <alignment vertical="center"/>
    </xf>
    <xf numFmtId="171" fontId="12" fillId="0" borderId="0" xfId="2" applyNumberFormat="1" applyFont="1" applyAlignment="1">
      <alignment vertical="center"/>
    </xf>
    <xf numFmtId="0" fontId="12" fillId="0" borderId="0" xfId="2" applyFont="1"/>
    <xf numFmtId="165" fontId="13" fillId="0" borderId="0" xfId="3" applyNumberFormat="1" applyFont="1" applyFill="1" applyAlignment="1">
      <alignment vertical="top"/>
    </xf>
    <xf numFmtId="171" fontId="6" fillId="0" borderId="0" xfId="2" applyNumberFormat="1" applyFont="1" applyAlignment="1">
      <alignment vertical="center"/>
    </xf>
    <xf numFmtId="0" fontId="6" fillId="0" borderId="0" xfId="2" applyFont="1"/>
    <xf numFmtId="165" fontId="5" fillId="0" borderId="0" xfId="3" applyNumberFormat="1" applyFont="1" applyFill="1" applyAlignment="1">
      <alignment vertical="center"/>
    </xf>
    <xf numFmtId="2" fontId="7" fillId="0" borderId="0" xfId="2" applyNumberFormat="1" applyFont="1" applyAlignment="1">
      <alignment vertical="center"/>
    </xf>
    <xf numFmtId="167" fontId="6" fillId="0" borderId="0" xfId="2" applyNumberFormat="1" applyFont="1" applyAlignment="1">
      <alignment horizontal="center" vertical="center"/>
    </xf>
    <xf numFmtId="171" fontId="6" fillId="0" borderId="0" xfId="2" applyNumberFormat="1" applyFont="1" applyAlignment="1">
      <alignment horizontal="center" vertical="center"/>
    </xf>
    <xf numFmtId="0" fontId="7" fillId="0" borderId="0" xfId="2" applyFont="1" applyAlignment="1">
      <alignment vertical="center"/>
    </xf>
    <xf numFmtId="167" fontId="7" fillId="0" borderId="0" xfId="2" applyNumberFormat="1" applyFont="1" applyAlignment="1">
      <alignment horizontal="center" vertical="center"/>
    </xf>
    <xf numFmtId="167" fontId="7" fillId="0" borderId="0" xfId="4" applyNumberFormat="1" applyFont="1" applyAlignment="1">
      <alignment horizontal="center" vertical="center"/>
    </xf>
    <xf numFmtId="167" fontId="7" fillId="0" borderId="0" xfId="4" applyNumberFormat="1" applyFont="1" applyAlignment="1">
      <alignment horizontal="right" vertical="center"/>
    </xf>
    <xf numFmtId="0" fontId="6" fillId="0" borderId="0" xfId="2" applyFont="1" applyAlignment="1">
      <alignment horizontal="center"/>
    </xf>
    <xf numFmtId="171" fontId="7" fillId="0" borderId="0" xfId="2" applyNumberFormat="1" applyFont="1" applyAlignment="1">
      <alignment vertical="center"/>
    </xf>
    <xf numFmtId="171" fontId="7" fillId="0" borderId="0" xfId="2" applyNumberFormat="1" applyFont="1" applyAlignment="1">
      <alignment horizontal="center" vertical="center"/>
    </xf>
    <xf numFmtId="167" fontId="6" fillId="0" borderId="0" xfId="2" applyNumberFormat="1" applyFont="1" applyAlignment="1">
      <alignment vertical="center"/>
    </xf>
    <xf numFmtId="167" fontId="6" fillId="0" borderId="0" xfId="2" applyNumberFormat="1" applyFont="1" applyAlignment="1">
      <alignment horizontal="right" vertical="center"/>
    </xf>
    <xf numFmtId="0" fontId="15" fillId="0" borderId="0" xfId="2" applyFont="1" applyAlignment="1">
      <alignment horizontal="right"/>
    </xf>
    <xf numFmtId="171" fontId="15" fillId="0" borderId="0" xfId="2" applyNumberFormat="1" applyFont="1" applyAlignment="1">
      <alignment horizontal="right" vertical="center"/>
    </xf>
    <xf numFmtId="167" fontId="15" fillId="0" borderId="0" xfId="2" applyNumberFormat="1" applyFont="1" applyAlignment="1">
      <alignment horizontal="right"/>
    </xf>
    <xf numFmtId="167" fontId="6" fillId="0" borderId="1" xfId="2" applyNumberFormat="1" applyFont="1" applyBorder="1" applyAlignment="1">
      <alignment horizontal="center" vertical="center"/>
    </xf>
    <xf numFmtId="167" fontId="6" fillId="0" borderId="5" xfId="2" applyNumberFormat="1" applyFont="1" applyBorder="1" applyAlignment="1">
      <alignment horizontal="right" vertical="center"/>
    </xf>
    <xf numFmtId="165" fontId="13" fillId="0" borderId="0" xfId="3" applyNumberFormat="1" applyFont="1" applyFill="1" applyAlignment="1">
      <alignment vertical="center"/>
    </xf>
    <xf numFmtId="167" fontId="6" fillId="0" borderId="0" xfId="2" applyNumberFormat="1" applyFont="1" applyAlignment="1">
      <alignment horizontal="center" vertical="top"/>
    </xf>
    <xf numFmtId="165" fontId="15" fillId="0" borderId="0" xfId="5" applyNumberFormat="1" applyFont="1" applyFill="1" applyBorder="1" applyAlignment="1">
      <alignment horizontal="right" vertical="center"/>
    </xf>
    <xf numFmtId="0" fontId="6" fillId="0" borderId="0" xfId="2" applyFont="1" applyAlignment="1">
      <alignment vertical="center"/>
    </xf>
    <xf numFmtId="0" fontId="6" fillId="0" borderId="0" xfId="2" applyFont="1" applyAlignment="1">
      <alignment horizontal="center" vertical="center"/>
    </xf>
    <xf numFmtId="0" fontId="6" fillId="0" borderId="0" xfId="2" applyFont="1" applyAlignment="1">
      <alignment horizontal="left" vertical="center" indent="1"/>
    </xf>
    <xf numFmtId="0" fontId="6" fillId="0" borderId="0" xfId="2" applyFont="1" applyAlignment="1">
      <alignment horizontal="left" vertical="center" indent="2"/>
    </xf>
    <xf numFmtId="37" fontId="6" fillId="0" borderId="3" xfId="2" applyNumberFormat="1" applyFont="1" applyBorder="1" applyAlignment="1">
      <alignment vertical="center"/>
    </xf>
    <xf numFmtId="0" fontId="7" fillId="0" borderId="0" xfId="6" applyFont="1" applyAlignment="1">
      <alignment horizontal="center" vertical="center"/>
    </xf>
    <xf numFmtId="37" fontId="6" fillId="0" borderId="0" xfId="6" applyNumberFormat="1" applyFont="1" applyAlignment="1">
      <alignment vertical="center"/>
    </xf>
    <xf numFmtId="164" fontId="6" fillId="0" borderId="0" xfId="3" applyFont="1" applyFill="1" applyAlignment="1">
      <alignment horizontal="center" vertical="center"/>
    </xf>
    <xf numFmtId="37" fontId="6" fillId="0" borderId="0" xfId="6" applyNumberFormat="1" applyFont="1" applyAlignment="1">
      <alignment horizontal="center" vertical="center"/>
    </xf>
    <xf numFmtId="167" fontId="10" fillId="0" borderId="0" xfId="4" applyNumberFormat="1" applyFont="1" applyAlignment="1">
      <alignment horizontal="center" vertical="center"/>
    </xf>
    <xf numFmtId="167" fontId="5" fillId="0" borderId="0" xfId="4" applyNumberFormat="1" applyFont="1" applyAlignment="1">
      <alignment horizontal="center" vertical="center"/>
    </xf>
    <xf numFmtId="167" fontId="10" fillId="0" borderId="0" xfId="4" quotePrefix="1" applyNumberFormat="1" applyFont="1" applyAlignment="1">
      <alignment horizontal="center" vertical="center"/>
    </xf>
    <xf numFmtId="0" fontId="10" fillId="0" borderId="0" xfId="2" applyFont="1" applyAlignment="1">
      <alignment vertical="center"/>
    </xf>
    <xf numFmtId="171" fontId="10" fillId="0" borderId="0" xfId="2" applyNumberFormat="1" applyFont="1" applyAlignment="1">
      <alignment vertical="center"/>
    </xf>
    <xf numFmtId="0" fontId="5" fillId="0" borderId="0" xfId="2" applyFont="1" applyAlignment="1">
      <alignment vertical="center"/>
    </xf>
    <xf numFmtId="171" fontId="5" fillId="0" borderId="0" xfId="2" applyNumberFormat="1" applyFont="1" applyAlignment="1">
      <alignment vertical="center"/>
    </xf>
    <xf numFmtId="171" fontId="5" fillId="0" borderId="0" xfId="2" applyNumberFormat="1" applyFont="1" applyAlignment="1">
      <alignment horizontal="center" vertical="center"/>
    </xf>
    <xf numFmtId="167" fontId="5" fillId="0" borderId="0" xfId="2" applyNumberFormat="1" applyFont="1" applyAlignment="1">
      <alignment horizontal="center" vertical="center"/>
    </xf>
    <xf numFmtId="171" fontId="10" fillId="0" borderId="0" xfId="2" applyNumberFormat="1" applyFont="1" applyAlignment="1">
      <alignment horizontal="center" vertical="center"/>
    </xf>
    <xf numFmtId="167" fontId="5" fillId="0" borderId="0" xfId="2" applyNumberFormat="1" applyFont="1" applyAlignment="1">
      <alignment vertical="center"/>
    </xf>
    <xf numFmtId="0" fontId="5" fillId="0" borderId="0" xfId="2" applyFont="1" applyAlignment="1">
      <alignment horizontal="center" vertical="center"/>
    </xf>
    <xf numFmtId="167" fontId="5" fillId="0" borderId="0" xfId="2" applyNumberFormat="1" applyFont="1" applyAlignment="1">
      <alignment horizontal="right" vertical="center"/>
    </xf>
    <xf numFmtId="167" fontId="5" fillId="0" borderId="1" xfId="2" applyNumberFormat="1" applyFont="1" applyBorder="1" applyAlignment="1">
      <alignment horizontal="center" vertical="center"/>
    </xf>
    <xf numFmtId="167" fontId="5" fillId="0" borderId="5" xfId="2" applyNumberFormat="1" applyFont="1" applyBorder="1" applyAlignment="1">
      <alignment horizontal="right" vertical="center"/>
    </xf>
    <xf numFmtId="167" fontId="10" fillId="0" borderId="0" xfId="2" applyNumberFormat="1" applyFont="1" applyAlignment="1">
      <alignment horizontal="center" vertical="center"/>
    </xf>
    <xf numFmtId="0" fontId="5" fillId="0" borderId="0" xfId="2" applyFont="1"/>
    <xf numFmtId="167" fontId="5" fillId="0" borderId="0" xfId="4" applyNumberFormat="1" applyFont="1" applyAlignment="1">
      <alignment horizontal="right" vertical="center"/>
    </xf>
    <xf numFmtId="37" fontId="6" fillId="0" borderId="0" xfId="3" applyNumberFormat="1" applyFont="1" applyFill="1" applyBorder="1" applyAlignment="1">
      <alignment vertical="center"/>
    </xf>
    <xf numFmtId="168" fontId="6" fillId="0" borderId="1" xfId="0" applyNumberFormat="1" applyFont="1" applyBorder="1" applyAlignment="1">
      <alignment vertical="center"/>
    </xf>
    <xf numFmtId="167" fontId="10" fillId="0" borderId="3" xfId="4" applyNumberFormat="1" applyFont="1" applyBorder="1" applyAlignment="1">
      <alignment horizontal="center" vertical="center"/>
    </xf>
    <xf numFmtId="0" fontId="10" fillId="0" borderId="0" xfId="6" applyFont="1" applyAlignment="1">
      <alignment horizontal="center" vertical="center"/>
    </xf>
    <xf numFmtId="0" fontId="5" fillId="0" borderId="0" xfId="6" applyFont="1" applyAlignment="1">
      <alignment vertical="center"/>
    </xf>
    <xf numFmtId="0" fontId="6" fillId="0" borderId="0" xfId="6" applyFont="1" applyAlignment="1">
      <alignment vertical="center"/>
    </xf>
    <xf numFmtId="0" fontId="7" fillId="0" borderId="0" xfId="6" applyFont="1" applyAlignment="1">
      <alignment vertical="center"/>
    </xf>
    <xf numFmtId="0" fontId="6" fillId="0" borderId="0" xfId="6" applyFont="1" applyAlignment="1">
      <alignment horizontal="left" vertical="center" indent="1"/>
    </xf>
    <xf numFmtId="0" fontId="6" fillId="0" borderId="0" xfId="6" applyFont="1" applyAlignment="1">
      <alignment horizontal="left" vertical="center" indent="2"/>
    </xf>
    <xf numFmtId="37" fontId="6" fillId="0" borderId="5" xfId="6" applyNumberFormat="1" applyFont="1" applyBorder="1" applyAlignment="1">
      <alignment vertical="center"/>
    </xf>
    <xf numFmtId="37" fontId="18" fillId="0" borderId="0" xfId="2" applyNumberFormat="1" applyFont="1" applyAlignment="1">
      <alignment vertical="center"/>
    </xf>
    <xf numFmtId="167" fontId="6" fillId="0" borderId="0" xfId="1" applyNumberFormat="1" applyFont="1" applyFill="1" applyAlignment="1">
      <alignment vertical="center"/>
    </xf>
    <xf numFmtId="0" fontId="6" fillId="0" borderId="0" xfId="0" applyFont="1" applyAlignment="1">
      <alignment horizontal="left" vertical="center" indent="2"/>
    </xf>
    <xf numFmtId="168" fontId="6" fillId="0" borderId="2" xfId="0" applyNumberFormat="1" applyFont="1" applyBorder="1" applyAlignment="1">
      <alignment vertical="center"/>
    </xf>
    <xf numFmtId="37" fontId="6" fillId="0" borderId="4" xfId="6" applyNumberFormat="1" applyFont="1" applyBorder="1" applyAlignment="1">
      <alignment vertical="center"/>
    </xf>
    <xf numFmtId="167" fontId="5" fillId="0" borderId="4" xfId="2" applyNumberFormat="1" applyFont="1" applyBorder="1" applyAlignment="1">
      <alignment horizontal="right" vertical="center"/>
    </xf>
    <xf numFmtId="2" fontId="10" fillId="0" borderId="0" xfId="2" applyNumberFormat="1" applyFont="1" applyAlignment="1">
      <alignment vertical="center"/>
    </xf>
    <xf numFmtId="171" fontId="20" fillId="0" borderId="0" xfId="2" applyNumberFormat="1" applyFont="1" applyAlignment="1">
      <alignment horizontal="right" vertical="center"/>
    </xf>
    <xf numFmtId="167" fontId="20" fillId="0" borderId="0" xfId="2" applyNumberFormat="1" applyFont="1" applyAlignment="1">
      <alignment horizontal="right"/>
    </xf>
    <xf numFmtId="0" fontId="20" fillId="0" borderId="0" xfId="2" applyFont="1" applyAlignment="1">
      <alignment horizontal="right"/>
    </xf>
    <xf numFmtId="168" fontId="5" fillId="0" borderId="0" xfId="8" applyNumberFormat="1" applyFont="1" applyFill="1" applyBorder="1" applyAlignment="1">
      <alignment vertical="center"/>
    </xf>
    <xf numFmtId="43" fontId="6" fillId="0" borderId="0" xfId="1" applyFont="1" applyFill="1" applyAlignment="1">
      <alignment vertical="center"/>
    </xf>
    <xf numFmtId="3" fontId="7" fillId="0" borderId="0" xfId="2" applyNumberFormat="1" applyFont="1" applyAlignment="1">
      <alignment vertical="center"/>
    </xf>
    <xf numFmtId="0" fontId="6" fillId="0" borderId="0" xfId="2" applyFont="1" applyAlignment="1">
      <alignment horizontal="left" vertical="center" wrapText="1" indent="1"/>
    </xf>
    <xf numFmtId="165" fontId="6" fillId="0" borderId="0" xfId="3" applyNumberFormat="1" applyFont="1" applyFill="1" applyAlignment="1">
      <alignment vertical="center"/>
    </xf>
    <xf numFmtId="0" fontId="7" fillId="0" borderId="0" xfId="2" applyFont="1" applyAlignment="1">
      <alignment horizontal="right" vertical="center"/>
    </xf>
    <xf numFmtId="168" fontId="6" fillId="0" borderId="0" xfId="3" applyNumberFormat="1" applyFont="1" applyFill="1" applyBorder="1" applyAlignment="1">
      <alignment vertical="center"/>
    </xf>
    <xf numFmtId="167" fontId="10" fillId="0" borderId="3" xfId="4" quotePrefix="1" applyNumberFormat="1" applyFont="1" applyBorder="1" applyAlignment="1">
      <alignment horizontal="center" vertical="top"/>
    </xf>
    <xf numFmtId="0" fontId="10" fillId="0" borderId="0" xfId="2" quotePrefix="1" applyFont="1" applyAlignment="1">
      <alignment horizontal="left" vertical="center"/>
    </xf>
    <xf numFmtId="49" fontId="6" fillId="0" borderId="0" xfId="2" applyNumberFormat="1" applyFont="1" applyAlignment="1">
      <alignment horizontal="center" vertical="center"/>
    </xf>
    <xf numFmtId="0" fontId="7" fillId="0" borderId="0" xfId="2" quotePrefix="1" applyFont="1" applyAlignment="1">
      <alignment horizontal="left" vertical="center"/>
    </xf>
    <xf numFmtId="172" fontId="6" fillId="0" borderId="0" xfId="2" applyNumberFormat="1" applyFont="1" applyAlignment="1">
      <alignment horizontal="center" vertical="center"/>
    </xf>
    <xf numFmtId="43" fontId="5" fillId="0" borderId="0" xfId="1" applyFont="1" applyFill="1" applyAlignment="1">
      <alignment vertical="center"/>
    </xf>
    <xf numFmtId="0" fontId="10" fillId="0" borderId="0" xfId="2" applyFont="1" applyAlignment="1">
      <alignment horizontal="center" vertical="center"/>
    </xf>
    <xf numFmtId="0" fontId="5" fillId="0" borderId="0" xfId="2" applyFont="1" applyAlignment="1">
      <alignment horizontal="center"/>
    </xf>
    <xf numFmtId="167" fontId="10" fillId="0" borderId="0" xfId="4" applyNumberFormat="1" applyFont="1" applyAlignment="1">
      <alignment horizontal="right" vertical="center"/>
    </xf>
    <xf numFmtId="167" fontId="7" fillId="0" borderId="0" xfId="1" applyNumberFormat="1" applyFont="1" applyFill="1" applyBorder="1" applyAlignment="1">
      <alignment horizontal="center" vertical="center"/>
    </xf>
    <xf numFmtId="167" fontId="6" fillId="0" borderId="0" xfId="1" applyNumberFormat="1" applyFont="1" applyFill="1" applyAlignment="1">
      <alignment horizontal="right" vertical="center"/>
    </xf>
    <xf numFmtId="167" fontId="6" fillId="0" borderId="0" xfId="1" applyNumberFormat="1" applyFont="1" applyFill="1" applyAlignment="1">
      <alignment horizontal="center" vertical="center"/>
    </xf>
    <xf numFmtId="167" fontId="6" fillId="0" borderId="3" xfId="1" applyNumberFormat="1" applyFont="1" applyFill="1" applyBorder="1" applyAlignment="1">
      <alignment vertical="center"/>
    </xf>
    <xf numFmtId="167" fontId="6" fillId="0" borderId="0" xfId="1" applyNumberFormat="1" applyFont="1" applyFill="1" applyBorder="1" applyAlignment="1">
      <alignment vertical="center"/>
    </xf>
    <xf numFmtId="167" fontId="5" fillId="0" borderId="0" xfId="1" applyNumberFormat="1" applyFont="1" applyFill="1" applyAlignment="1">
      <alignment vertical="center"/>
    </xf>
    <xf numFmtId="168" fontId="5" fillId="0" borderId="0" xfId="2" applyNumberFormat="1" applyFont="1" applyAlignment="1">
      <alignment vertical="center"/>
    </xf>
    <xf numFmtId="166" fontId="6" fillId="0" borderId="0" xfId="3" applyNumberFormat="1" applyFont="1" applyFill="1" applyAlignment="1">
      <alignment horizontal="center" vertical="center"/>
    </xf>
    <xf numFmtId="39" fontId="8" fillId="0" borderId="0" xfId="2" applyNumberFormat="1" applyFont="1" applyAlignment="1">
      <alignment horizontal="right"/>
    </xf>
    <xf numFmtId="0" fontId="6" fillId="0" borderId="0" xfId="2" applyFont="1" applyAlignment="1">
      <alignment horizontal="left" vertical="center" indent="3"/>
    </xf>
    <xf numFmtId="0" fontId="11" fillId="0" borderId="0" xfId="0" applyFont="1" applyAlignment="1">
      <alignment vertical="center" wrapText="1"/>
    </xf>
    <xf numFmtId="3" fontId="7" fillId="0" borderId="0" xfId="2" applyNumberFormat="1" applyFont="1" applyAlignment="1">
      <alignment horizontal="center" vertical="center"/>
    </xf>
    <xf numFmtId="0" fontId="8" fillId="0" borderId="0" xfId="2" applyFont="1" applyAlignment="1">
      <alignment horizontal="left" vertical="center" wrapText="1" indent="2"/>
    </xf>
    <xf numFmtId="0" fontId="6" fillId="0" borderId="0" xfId="2" applyFont="1" applyAlignment="1">
      <alignment horizontal="left" vertical="center" indent="4"/>
    </xf>
    <xf numFmtId="167" fontId="6" fillId="0" borderId="4" xfId="1" applyNumberFormat="1" applyFont="1" applyFill="1" applyBorder="1" applyAlignment="1">
      <alignment vertical="center"/>
    </xf>
    <xf numFmtId="43" fontId="6" fillId="0" borderId="0" xfId="1" applyFont="1" applyFill="1" applyBorder="1" applyAlignment="1">
      <alignment vertical="center"/>
    </xf>
    <xf numFmtId="167" fontId="5" fillId="0" borderId="4" xfId="2" applyNumberFormat="1" applyFont="1" applyBorder="1" applyAlignment="1">
      <alignment horizontal="center" vertical="center"/>
    </xf>
    <xf numFmtId="173" fontId="5" fillId="0" borderId="0" xfId="2" applyNumberFormat="1" applyFont="1" applyAlignment="1">
      <alignment horizontal="center" vertical="center"/>
    </xf>
    <xf numFmtId="167" fontId="10" fillId="0" borderId="1" xfId="4" applyNumberFormat="1" applyFont="1" applyBorder="1" applyAlignment="1">
      <alignment horizontal="center" vertical="center"/>
    </xf>
    <xf numFmtId="167" fontId="7" fillId="0" borderId="1" xfId="4" applyNumberFormat="1" applyFont="1" applyBorder="1" applyAlignment="1">
      <alignment horizontal="center" vertical="center"/>
    </xf>
    <xf numFmtId="3" fontId="6" fillId="0" borderId="0" xfId="2" applyNumberFormat="1" applyFont="1" applyAlignment="1">
      <alignment vertical="center"/>
    </xf>
    <xf numFmtId="0" fontId="6" fillId="0" borderId="0" xfId="2" applyFont="1" applyAlignment="1">
      <alignment horizontal="left" vertical="center"/>
    </xf>
    <xf numFmtId="0" fontId="8" fillId="0" borderId="0" xfId="2" applyFont="1" applyAlignment="1">
      <alignment vertical="center" wrapText="1"/>
    </xf>
    <xf numFmtId="170" fontId="6" fillId="0" borderId="0" xfId="2" applyNumberFormat="1" applyFont="1" applyAlignment="1">
      <alignment vertical="center"/>
    </xf>
    <xf numFmtId="0" fontId="6" fillId="0" borderId="0" xfId="6" applyFont="1" applyAlignment="1">
      <alignment horizontal="center" vertical="center"/>
    </xf>
    <xf numFmtId="167" fontId="6" fillId="0" borderId="0" xfId="2" applyNumberFormat="1" applyFont="1"/>
    <xf numFmtId="167" fontId="6" fillId="0" borderId="1" xfId="2" applyNumberFormat="1" applyFont="1" applyBorder="1" applyAlignment="1">
      <alignment horizontal="center" vertical="top"/>
    </xf>
    <xf numFmtId="0" fontId="6" fillId="2" borderId="0" xfId="2" applyFont="1" applyFill="1" applyAlignment="1">
      <alignment horizontal="center" vertical="center"/>
    </xf>
    <xf numFmtId="172" fontId="6" fillId="0" borderId="0" xfId="2" quotePrefix="1" applyNumberFormat="1" applyFont="1" applyAlignment="1">
      <alignment horizontal="center" vertical="center"/>
    </xf>
    <xf numFmtId="167" fontId="22" fillId="0" borderId="0" xfId="2" applyNumberFormat="1" applyFont="1" applyAlignment="1">
      <alignment horizontal="center" vertical="center"/>
    </xf>
    <xf numFmtId="167" fontId="6" fillId="0" borderId="0" xfId="2" quotePrefix="1" applyNumberFormat="1" applyFont="1" applyAlignment="1">
      <alignment horizontal="center" vertical="center"/>
    </xf>
    <xf numFmtId="167" fontId="6" fillId="0" borderId="1" xfId="2" quotePrefix="1" applyNumberFormat="1" applyFont="1" applyBorder="1" applyAlignment="1">
      <alignment horizontal="center" vertical="center"/>
    </xf>
    <xf numFmtId="0" fontId="10" fillId="0" borderId="0" xfId="2" applyFont="1" applyAlignment="1">
      <alignment horizontal="left" vertical="center"/>
    </xf>
    <xf numFmtId="165" fontId="5" fillId="0" borderId="0" xfId="8" applyNumberFormat="1" applyFont="1" applyFill="1" applyAlignment="1">
      <alignment vertical="center"/>
    </xf>
    <xf numFmtId="165" fontId="13" fillId="0" borderId="0" xfId="8" applyNumberFormat="1" applyFont="1" applyFill="1" applyAlignment="1">
      <alignment vertical="top"/>
    </xf>
    <xf numFmtId="165" fontId="13" fillId="0" borderId="0" xfId="8" applyNumberFormat="1" applyFont="1" applyFill="1" applyAlignment="1">
      <alignment vertical="center"/>
    </xf>
    <xf numFmtId="173" fontId="6" fillId="0" borderId="0" xfId="2" applyNumberFormat="1" applyFont="1" applyAlignment="1">
      <alignment vertical="center"/>
    </xf>
    <xf numFmtId="167" fontId="10" fillId="0" borderId="0" xfId="2" applyNumberFormat="1" applyFont="1" applyAlignment="1">
      <alignment vertical="center"/>
    </xf>
    <xf numFmtId="167" fontId="6" fillId="0" borderId="5" xfId="1" applyNumberFormat="1" applyFont="1" applyFill="1" applyBorder="1" applyAlignment="1">
      <alignment vertical="center"/>
    </xf>
    <xf numFmtId="3" fontId="6" fillId="0" borderId="0" xfId="2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165" fontId="6" fillId="0" borderId="0" xfId="8" applyNumberFormat="1" applyFont="1" applyFill="1" applyAlignment="1">
      <alignment vertical="center"/>
    </xf>
    <xf numFmtId="49" fontId="7" fillId="0" borderId="2" xfId="2" applyNumberFormat="1" applyFont="1" applyBorder="1" applyAlignment="1">
      <alignment vertical="center"/>
    </xf>
    <xf numFmtId="167" fontId="7" fillId="0" borderId="0" xfId="2" applyNumberFormat="1" applyFont="1" applyAlignment="1">
      <alignment vertical="center"/>
    </xf>
    <xf numFmtId="167" fontId="6" fillId="0" borderId="0" xfId="2" applyNumberFormat="1" applyFont="1" applyAlignment="1">
      <alignment horizontal="left" vertical="center" indent="4"/>
    </xf>
    <xf numFmtId="0" fontId="8" fillId="0" borderId="0" xfId="2" applyFont="1" applyAlignment="1">
      <alignment horizontal="left" vertical="center" wrapText="1" indent="1"/>
    </xf>
    <xf numFmtId="0" fontId="11" fillId="0" borderId="0" xfId="2" applyFont="1" applyAlignment="1">
      <alignment vertical="center" wrapText="1"/>
    </xf>
    <xf numFmtId="0" fontId="23" fillId="0" borderId="0" xfId="0" applyFont="1" applyAlignment="1">
      <alignment vertical="center"/>
    </xf>
    <xf numFmtId="0" fontId="8" fillId="0" borderId="0" xfId="2" applyFont="1" applyAlignment="1">
      <alignment vertical="center"/>
    </xf>
    <xf numFmtId="0" fontId="8" fillId="0" borderId="0" xfId="0" applyFont="1" applyAlignment="1">
      <alignment horizontal="left" vertical="center" wrapText="1" indent="2"/>
    </xf>
    <xf numFmtId="43" fontId="5" fillId="0" borderId="0" xfId="0" applyNumberFormat="1" applyFont="1" applyAlignment="1">
      <alignment vertical="center"/>
    </xf>
    <xf numFmtId="43" fontId="7" fillId="0" borderId="0" xfId="1" applyFont="1" applyFill="1" applyBorder="1" applyAlignment="1">
      <alignment horizontal="center" vertical="center"/>
    </xf>
    <xf numFmtId="43" fontId="6" fillId="0" borderId="0" xfId="1" applyFont="1" applyFill="1" applyAlignment="1">
      <alignment horizontal="center" vertical="center"/>
    </xf>
    <xf numFmtId="43" fontId="6" fillId="0" borderId="0" xfId="1" applyFont="1" applyFill="1" applyBorder="1" applyAlignment="1">
      <alignment horizontal="center" vertical="center"/>
    </xf>
    <xf numFmtId="43" fontId="10" fillId="0" borderId="0" xfId="1" applyFont="1" applyFill="1" applyAlignment="1">
      <alignment vertical="center"/>
    </xf>
    <xf numFmtId="43" fontId="7" fillId="0" borderId="0" xfId="1" applyFont="1" applyFill="1" applyBorder="1" applyAlignment="1">
      <alignment vertical="center"/>
    </xf>
    <xf numFmtId="0" fontId="7" fillId="0" borderId="0" xfId="1" applyNumberFormat="1" applyFont="1" applyFill="1" applyBorder="1" applyAlignment="1">
      <alignment horizontal="center" vertical="center"/>
    </xf>
    <xf numFmtId="0" fontId="7" fillId="0" borderId="0" xfId="1" applyNumberFormat="1" applyFont="1" applyFill="1" applyBorder="1" applyAlignment="1">
      <alignment vertical="center"/>
    </xf>
    <xf numFmtId="167" fontId="6" fillId="0" borderId="2" xfId="1" applyNumberFormat="1" applyFont="1" applyFill="1" applyBorder="1" applyAlignment="1">
      <alignment vertical="center"/>
    </xf>
    <xf numFmtId="167" fontId="6" fillId="0" borderId="1" xfId="1" applyNumberFormat="1" applyFont="1" applyFill="1" applyBorder="1" applyAlignment="1">
      <alignment vertical="center"/>
    </xf>
    <xf numFmtId="167" fontId="6" fillId="0" borderId="0" xfId="1" quotePrefix="1" applyNumberFormat="1" applyFont="1" applyFill="1" applyBorder="1" applyAlignment="1">
      <alignment horizontal="center" vertical="center"/>
    </xf>
    <xf numFmtId="167" fontId="6" fillId="0" borderId="0" xfId="2" applyNumberFormat="1" applyFont="1" applyAlignment="1">
      <alignment horizontal="left" vertical="center" indent="2"/>
    </xf>
    <xf numFmtId="167" fontId="6" fillId="0" borderId="0" xfId="8" applyNumberFormat="1" applyFont="1" applyFill="1" applyAlignment="1">
      <alignment vertical="center"/>
    </xf>
    <xf numFmtId="167" fontId="6" fillId="0" borderId="0" xfId="2" applyNumberFormat="1" applyFont="1" applyAlignment="1">
      <alignment horizontal="left" vertical="center"/>
    </xf>
    <xf numFmtId="167" fontId="8" fillId="0" borderId="0" xfId="2" applyNumberFormat="1" applyFont="1" applyAlignment="1">
      <alignment vertical="center" wrapText="1"/>
    </xf>
    <xf numFmtId="167" fontId="11" fillId="0" borderId="0" xfId="2" applyNumberFormat="1" applyFont="1" applyAlignment="1">
      <alignment vertical="center" wrapText="1"/>
    </xf>
    <xf numFmtId="167" fontId="7" fillId="0" borderId="0" xfId="1" applyNumberFormat="1" applyFont="1" applyFill="1" applyBorder="1" applyAlignment="1">
      <alignment vertical="center"/>
    </xf>
    <xf numFmtId="167" fontId="11" fillId="0" borderId="0" xfId="0" applyNumberFormat="1" applyFont="1" applyAlignment="1">
      <alignment vertical="center" wrapText="1"/>
    </xf>
    <xf numFmtId="167" fontId="8" fillId="0" borderId="0" xfId="1" applyNumberFormat="1" applyFont="1" applyFill="1" applyAlignment="1">
      <alignment vertical="center"/>
    </xf>
    <xf numFmtId="167" fontId="6" fillId="0" borderId="1" xfId="1" applyNumberFormat="1" applyFont="1" applyFill="1" applyBorder="1" applyAlignment="1">
      <alignment horizontal="center" vertical="center"/>
    </xf>
    <xf numFmtId="173" fontId="6" fillId="0" borderId="0" xfId="2" applyNumberFormat="1" applyFont="1" applyAlignment="1">
      <alignment horizontal="center" vertical="center"/>
    </xf>
    <xf numFmtId="173" fontId="6" fillId="0" borderId="1" xfId="2" applyNumberFormat="1" applyFont="1" applyBorder="1" applyAlignment="1">
      <alignment horizontal="center" vertical="center"/>
    </xf>
    <xf numFmtId="167" fontId="6" fillId="0" borderId="0" xfId="1" applyNumberFormat="1" applyFont="1" applyFill="1" applyBorder="1" applyAlignment="1">
      <alignment horizontal="right" vertical="center"/>
    </xf>
    <xf numFmtId="175" fontId="6" fillId="0" borderId="0" xfId="2" quotePrefix="1" applyNumberFormat="1" applyFont="1" applyAlignment="1">
      <alignment horizontal="center" vertical="center"/>
    </xf>
    <xf numFmtId="175" fontId="6" fillId="0" borderId="1" xfId="2" quotePrefix="1" applyNumberFormat="1" applyFont="1" applyBorder="1" applyAlignment="1">
      <alignment horizontal="center" vertical="center"/>
    </xf>
    <xf numFmtId="167" fontId="6" fillId="0" borderId="4" xfId="2" applyNumberFormat="1" applyFont="1" applyBorder="1" applyAlignment="1">
      <alignment horizontal="center" vertical="top"/>
    </xf>
    <xf numFmtId="16" fontId="7" fillId="0" borderId="0" xfId="11" quotePrefix="1" applyNumberFormat="1" applyFont="1" applyAlignment="1">
      <alignment horizontal="center"/>
    </xf>
    <xf numFmtId="16" fontId="7" fillId="0" borderId="0" xfId="11" applyNumberFormat="1" applyFont="1" applyAlignment="1">
      <alignment horizontal="center"/>
    </xf>
    <xf numFmtId="167" fontId="6" fillId="0" borderId="0" xfId="1" quotePrefix="1" applyNumberFormat="1" applyFont="1" applyAlignment="1">
      <alignment horizontal="center" vertical="center"/>
    </xf>
    <xf numFmtId="167" fontId="6" fillId="0" borderId="1" xfId="1" applyNumberFormat="1" applyFont="1" applyFill="1" applyBorder="1" applyAlignment="1">
      <alignment horizontal="right" vertical="center"/>
    </xf>
    <xf numFmtId="167" fontId="6" fillId="0" borderId="0" xfId="1" quotePrefix="1" applyNumberFormat="1" applyFont="1" applyFill="1" applyAlignment="1">
      <alignment horizontal="center" vertical="center"/>
    </xf>
    <xf numFmtId="176" fontId="7" fillId="0" borderId="0" xfId="11" quotePrefix="1" applyNumberFormat="1" applyFont="1" applyAlignment="1">
      <alignment horizontal="center"/>
    </xf>
    <xf numFmtId="37" fontId="6" fillId="0" borderId="5" xfId="11" applyNumberFormat="1" applyFont="1" applyBorder="1" applyAlignment="1">
      <alignment vertical="center"/>
    </xf>
    <xf numFmtId="0" fontId="6" fillId="0" borderId="0" xfId="11" applyFont="1" applyAlignment="1">
      <alignment horizontal="left" vertical="center" indent="2"/>
    </xf>
    <xf numFmtId="0" fontId="6" fillId="0" borderId="0" xfId="11" applyFont="1" applyAlignment="1">
      <alignment vertical="center"/>
    </xf>
    <xf numFmtId="0" fontId="6" fillId="0" borderId="0" xfId="11" applyFont="1" applyAlignment="1">
      <alignment horizontal="left" vertical="center" indent="1"/>
    </xf>
    <xf numFmtId="167" fontId="13" fillId="0" borderId="0" xfId="1" applyNumberFormat="1" applyFont="1" applyFill="1" applyBorder="1" applyAlignment="1">
      <alignment horizontal="center" vertical="center"/>
    </xf>
    <xf numFmtId="164" fontId="6" fillId="0" borderId="0" xfId="8" applyFont="1" applyFill="1" applyAlignment="1">
      <alignment vertical="center"/>
    </xf>
    <xf numFmtId="179" fontId="6" fillId="0" borderId="0" xfId="17" applyNumberFormat="1" applyFont="1" applyFill="1" applyAlignment="1">
      <alignment horizontal="center" vertical="center"/>
    </xf>
    <xf numFmtId="167" fontId="6" fillId="0" borderId="0" xfId="17" applyNumberFormat="1" applyFont="1" applyFill="1" applyAlignment="1">
      <alignment vertical="center"/>
    </xf>
    <xf numFmtId="180" fontId="6" fillId="0" borderId="0" xfId="17" applyNumberFormat="1" applyFont="1" applyFill="1" applyAlignment="1">
      <alignment horizontal="center" vertical="center"/>
    </xf>
    <xf numFmtId="167" fontId="13" fillId="0" borderId="4" xfId="1" applyNumberFormat="1" applyFont="1" applyFill="1" applyBorder="1" applyAlignment="1">
      <alignment horizontal="center" vertical="center"/>
    </xf>
    <xf numFmtId="167" fontId="6" fillId="0" borderId="4" xfId="2" applyNumberFormat="1" applyFont="1" applyBorder="1" applyAlignment="1">
      <alignment horizontal="right" vertical="center"/>
    </xf>
    <xf numFmtId="43" fontId="15" fillId="0" borderId="0" xfId="1" applyFont="1" applyFill="1" applyAlignment="1">
      <alignment vertical="center"/>
    </xf>
    <xf numFmtId="43" fontId="28" fillId="0" borderId="0" xfId="1" applyFont="1" applyFill="1" applyBorder="1" applyAlignment="1">
      <alignment horizontal="center" vertical="center"/>
    </xf>
    <xf numFmtId="43" fontId="28" fillId="0" borderId="0" xfId="1" applyFont="1" applyFill="1" applyAlignment="1">
      <alignment vertical="center"/>
    </xf>
    <xf numFmtId="167" fontId="15" fillId="0" borderId="0" xfId="2" applyNumberFormat="1" applyFont="1" applyAlignment="1">
      <alignment horizontal="center" vertical="center"/>
    </xf>
    <xf numFmtId="167" fontId="6" fillId="0" borderId="0" xfId="2" applyNumberFormat="1" applyFont="1" applyBorder="1" applyAlignment="1">
      <alignment horizontal="center" vertical="center"/>
    </xf>
    <xf numFmtId="167" fontId="7" fillId="0" borderId="0" xfId="4" applyNumberFormat="1" applyFont="1" applyBorder="1" applyAlignment="1">
      <alignment horizontal="center" vertical="center"/>
    </xf>
    <xf numFmtId="175" fontId="6" fillId="0" borderId="0" xfId="2" quotePrefix="1" applyNumberFormat="1" applyFont="1" applyBorder="1" applyAlignment="1">
      <alignment horizontal="center" vertical="center"/>
    </xf>
    <xf numFmtId="167" fontId="6" fillId="0" borderId="0" xfId="2" applyNumberFormat="1" applyFont="1" applyBorder="1" applyAlignment="1">
      <alignment horizontal="right" vertical="center"/>
    </xf>
    <xf numFmtId="167" fontId="7" fillId="0" borderId="1" xfId="18" applyNumberFormat="1" applyFont="1" applyBorder="1" applyAlignment="1">
      <alignment horizontal="center" vertical="center"/>
    </xf>
    <xf numFmtId="37" fontId="6" fillId="0" borderId="1" xfId="2" applyNumberFormat="1" applyFont="1" applyFill="1" applyBorder="1" applyAlignment="1">
      <alignment vertical="center"/>
    </xf>
    <xf numFmtId="168" fontId="6" fillId="0" borderId="0" xfId="0" applyNumberFormat="1" applyFont="1" applyFill="1" applyAlignment="1">
      <alignment vertical="center"/>
    </xf>
    <xf numFmtId="168" fontId="6" fillId="0" borderId="1" xfId="0" applyNumberFormat="1" applyFont="1" applyFill="1" applyBorder="1" applyAlignment="1">
      <alignment vertical="center"/>
    </xf>
    <xf numFmtId="175" fontId="6" fillId="0" borderId="0" xfId="2" quotePrefix="1" applyNumberFormat="1" applyFont="1" applyFill="1" applyAlignment="1">
      <alignment horizontal="center" vertical="center"/>
    </xf>
    <xf numFmtId="37" fontId="6" fillId="0" borderId="4" xfId="6" applyNumberFormat="1" applyFont="1" applyFill="1" applyBorder="1" applyAlignment="1">
      <alignment vertical="center"/>
    </xf>
    <xf numFmtId="0" fontId="7" fillId="0" borderId="0" xfId="2" applyFont="1" applyFill="1" applyAlignment="1">
      <alignment horizontal="center" vertical="center"/>
    </xf>
    <xf numFmtId="16" fontId="7" fillId="0" borderId="0" xfId="15" applyNumberFormat="1" applyFont="1" applyFill="1" applyAlignment="1">
      <alignment horizontal="center"/>
    </xf>
    <xf numFmtId="168" fontId="10" fillId="0" borderId="0" xfId="2" applyNumberFormat="1" applyFont="1" applyFill="1" applyAlignment="1">
      <alignment vertical="center"/>
    </xf>
    <xf numFmtId="173" fontId="6" fillId="0" borderId="0" xfId="2" applyNumberFormat="1" applyFont="1" applyFill="1" applyAlignment="1">
      <alignment vertical="center"/>
    </xf>
    <xf numFmtId="37" fontId="6" fillId="0" borderId="0" xfId="2" applyNumberFormat="1" applyFont="1" applyFill="1" applyAlignment="1">
      <alignment vertical="center"/>
    </xf>
    <xf numFmtId="167" fontId="6" fillId="0" borderId="0" xfId="2" applyNumberFormat="1" applyFont="1" applyFill="1" applyAlignment="1">
      <alignment vertical="center"/>
    </xf>
    <xf numFmtId="167" fontId="6" fillId="0" borderId="0" xfId="0" applyNumberFormat="1" applyFont="1" applyFill="1" applyAlignment="1">
      <alignment vertical="center"/>
    </xf>
    <xf numFmtId="167" fontId="7" fillId="0" borderId="0" xfId="2" applyNumberFormat="1" applyFont="1" applyFill="1" applyAlignment="1">
      <alignment horizontal="center" vertical="center"/>
    </xf>
    <xf numFmtId="168" fontId="6" fillId="0" borderId="0" xfId="2" applyNumberFormat="1" applyFont="1" applyFill="1" applyAlignment="1">
      <alignment vertical="center"/>
    </xf>
    <xf numFmtId="0" fontId="5" fillId="0" borderId="0" xfId="2" applyFont="1" applyFill="1" applyAlignment="1">
      <alignment vertical="center"/>
    </xf>
    <xf numFmtId="0" fontId="6" fillId="0" borderId="0" xfId="2" applyFont="1" applyFill="1" applyAlignment="1">
      <alignment vertical="center"/>
    </xf>
    <xf numFmtId="167" fontId="6" fillId="0" borderId="1" xfId="2" applyNumberFormat="1" applyFont="1" applyFill="1" applyBorder="1" applyAlignment="1">
      <alignment vertical="center"/>
    </xf>
    <xf numFmtId="167" fontId="6" fillId="0" borderId="2" xfId="2" applyNumberFormat="1" applyFont="1" applyFill="1" applyBorder="1" applyAlignment="1">
      <alignment vertical="center"/>
    </xf>
    <xf numFmtId="167" fontId="6" fillId="0" borderId="3" xfId="2" applyNumberFormat="1" applyFont="1" applyFill="1" applyBorder="1" applyAlignment="1">
      <alignment vertical="center"/>
    </xf>
    <xf numFmtId="167" fontId="6" fillId="0" borderId="0" xfId="2" applyNumberFormat="1" applyFont="1" applyFill="1" applyAlignment="1">
      <alignment horizontal="center" vertical="center"/>
    </xf>
    <xf numFmtId="167" fontId="6" fillId="0" borderId="5" xfId="2" applyNumberFormat="1" applyFont="1" applyFill="1" applyBorder="1" applyAlignment="1">
      <alignment vertical="center"/>
    </xf>
    <xf numFmtId="180" fontId="6" fillId="0" borderId="0" xfId="2" applyNumberFormat="1" applyFont="1" applyAlignment="1">
      <alignment horizontal="center" vertical="center"/>
    </xf>
    <xf numFmtId="0" fontId="6" fillId="0" borderId="0" xfId="2" applyFont="1" applyAlignment="1">
      <alignment vertical="center"/>
    </xf>
    <xf numFmtId="37" fontId="6" fillId="0" borderId="0" xfId="2" applyNumberFormat="1" applyFont="1" applyFill="1" applyAlignment="1">
      <alignment horizontal="center" vertical="center"/>
    </xf>
    <xf numFmtId="167" fontId="6" fillId="0" borderId="0" xfId="2" applyNumberFormat="1" applyFont="1" applyAlignment="1">
      <alignment vertical="center"/>
    </xf>
    <xf numFmtId="167" fontId="6" fillId="0" borderId="0" xfId="21" applyNumberFormat="1" applyFont="1" applyFill="1" applyAlignment="1">
      <alignment horizontal="right" vertical="center"/>
    </xf>
    <xf numFmtId="167" fontId="6" fillId="0" borderId="0" xfId="21" applyNumberFormat="1" applyFont="1" applyFill="1"/>
    <xf numFmtId="0" fontId="6" fillId="0" borderId="0" xfId="2" applyFont="1" applyAlignment="1">
      <alignment vertical="center"/>
    </xf>
    <xf numFmtId="0" fontId="6" fillId="0" borderId="0" xfId="6" applyFont="1" applyAlignment="1">
      <alignment vertical="center"/>
    </xf>
    <xf numFmtId="43" fontId="6" fillId="0" borderId="0" xfId="1" applyFont="1" applyAlignment="1">
      <alignment vertical="center"/>
    </xf>
    <xf numFmtId="167" fontId="6" fillId="0" borderId="0" xfId="1" applyNumberFormat="1" applyFont="1" applyAlignment="1">
      <alignment vertical="center"/>
    </xf>
    <xf numFmtId="0" fontId="6" fillId="0" borderId="0" xfId="11" applyFont="1" applyAlignment="1">
      <alignment horizontal="left" vertical="center"/>
    </xf>
    <xf numFmtId="0" fontId="8" fillId="0" borderId="0" xfId="2" applyFont="1" applyAlignment="1">
      <alignment horizontal="left" vertical="center" wrapText="1" indent="3"/>
    </xf>
    <xf numFmtId="167" fontId="7" fillId="0" borderId="0" xfId="18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/>
    </xf>
    <xf numFmtId="0" fontId="6" fillId="0" borderId="0" xfId="6" applyFont="1" applyAlignment="1">
      <alignment vertical="center"/>
    </xf>
    <xf numFmtId="167" fontId="6" fillId="0" borderId="0" xfId="2" applyNumberFormat="1" applyFont="1" applyAlignment="1">
      <alignment vertical="center"/>
    </xf>
    <xf numFmtId="0" fontId="5" fillId="0" borderId="0" xfId="2" applyFont="1" applyAlignment="1">
      <alignment vertical="center"/>
    </xf>
    <xf numFmtId="0" fontId="6" fillId="0" borderId="0" xfId="2" applyFont="1" applyFill="1" applyAlignment="1">
      <alignment vertical="top"/>
    </xf>
    <xf numFmtId="0" fontId="6" fillId="0" borderId="0" xfId="2" applyFont="1" applyFill="1" applyAlignment="1">
      <alignment horizontal="center" vertical="center"/>
    </xf>
    <xf numFmtId="0" fontId="7" fillId="0" borderId="0" xfId="2" applyFont="1" applyFill="1" applyAlignment="1">
      <alignment vertical="center"/>
    </xf>
    <xf numFmtId="0" fontId="6" fillId="0" borderId="0" xfId="20" applyFont="1" applyFill="1"/>
    <xf numFmtId="181" fontId="6" fillId="0" borderId="0" xfId="20" applyNumberFormat="1" applyFont="1" applyFill="1" applyAlignment="1">
      <alignment horizontal="right" vertical="center"/>
    </xf>
    <xf numFmtId="0" fontId="6" fillId="0" borderId="0" xfId="2" applyFont="1" applyFill="1" applyAlignment="1">
      <alignment horizontal="left" vertical="center" indent="1"/>
    </xf>
    <xf numFmtId="37" fontId="6" fillId="0" borderId="0" xfId="20" quotePrefix="1" applyNumberFormat="1" applyFont="1" applyFill="1" applyAlignment="1">
      <alignment horizontal="left" indent="2"/>
    </xf>
    <xf numFmtId="37" fontId="6" fillId="0" borderId="0" xfId="20" applyNumberFormat="1" applyFont="1" applyFill="1" applyAlignment="1">
      <alignment horizontal="left"/>
    </xf>
    <xf numFmtId="37" fontId="6" fillId="0" borderId="0" xfId="20" applyNumberFormat="1" applyFont="1" applyFill="1" applyAlignment="1">
      <alignment horizontal="right" vertical="center"/>
    </xf>
    <xf numFmtId="0" fontId="6" fillId="0" borderId="0" xfId="2" applyFont="1" applyFill="1" applyAlignment="1">
      <alignment horizontal="left" vertical="center" indent="2"/>
    </xf>
    <xf numFmtId="0" fontId="6" fillId="0" borderId="0" xfId="2" applyFont="1" applyFill="1" applyAlignment="1">
      <alignment horizontal="left" vertical="center" indent="3"/>
    </xf>
    <xf numFmtId="180" fontId="6" fillId="0" borderId="0" xfId="2" applyNumberFormat="1" applyFont="1" applyFill="1" applyAlignment="1">
      <alignment vertical="center"/>
    </xf>
    <xf numFmtId="167" fontId="6" fillId="0" borderId="0" xfId="2" applyNumberFormat="1" applyFont="1" applyFill="1" applyAlignment="1">
      <alignment horizontal="left" vertical="center" indent="4"/>
    </xf>
    <xf numFmtId="0" fontId="6" fillId="0" borderId="0" xfId="2" applyFont="1" applyFill="1" applyAlignment="1">
      <alignment horizontal="left" vertical="center"/>
    </xf>
    <xf numFmtId="0" fontId="27" fillId="0" borderId="0" xfId="2" applyFont="1" applyFill="1" applyAlignment="1">
      <alignment horizontal="center" vertical="center"/>
    </xf>
    <xf numFmtId="168" fontId="6" fillId="0" borderId="0" xfId="6" applyNumberFormat="1" applyFont="1" applyAlignment="1">
      <alignment vertical="center"/>
    </xf>
    <xf numFmtId="168" fontId="6" fillId="0" borderId="2" xfId="0" applyNumberFormat="1" applyFont="1" applyFill="1" applyBorder="1" applyAlignment="1">
      <alignment vertical="center"/>
    </xf>
    <xf numFmtId="37" fontId="6" fillId="0" borderId="0" xfId="6" applyNumberFormat="1" applyFont="1" applyFill="1" applyAlignment="1">
      <alignment horizontal="right" vertical="center"/>
    </xf>
    <xf numFmtId="0" fontId="7" fillId="0" borderId="0" xfId="17" applyNumberFormat="1" applyFont="1" applyFill="1" applyBorder="1" applyAlignment="1">
      <alignment horizontal="center" vertical="center"/>
    </xf>
    <xf numFmtId="167" fontId="6" fillId="0" borderId="0" xfId="17" applyNumberFormat="1" applyFont="1" applyFill="1" applyBorder="1" applyAlignment="1">
      <alignment vertical="center"/>
    </xf>
    <xf numFmtId="181" fontId="6" fillId="0" borderId="0" xfId="20" applyNumberFormat="1" applyFont="1" applyFill="1" applyAlignment="1">
      <alignment vertical="center"/>
    </xf>
    <xf numFmtId="171" fontId="13" fillId="0" borderId="0" xfId="2" applyNumberFormat="1" applyFont="1" applyFill="1" applyAlignment="1">
      <alignment vertical="center"/>
    </xf>
    <xf numFmtId="167" fontId="7" fillId="0" borderId="0" xfId="2" applyNumberFormat="1" applyFont="1" applyFill="1" applyAlignment="1">
      <alignment vertical="center"/>
    </xf>
    <xf numFmtId="167" fontId="7" fillId="0" borderId="0" xfId="17" applyNumberFormat="1" applyFont="1" applyFill="1" applyBorder="1" applyAlignment="1">
      <alignment horizontal="center" vertical="center"/>
    </xf>
    <xf numFmtId="165" fontId="31" fillId="0" borderId="0" xfId="8" applyNumberFormat="1" applyFont="1" applyFill="1" applyAlignment="1">
      <alignment vertical="center"/>
    </xf>
    <xf numFmtId="0" fontId="6" fillId="0" borderId="0" xfId="2" applyFont="1" applyAlignment="1">
      <alignment vertical="center"/>
    </xf>
    <xf numFmtId="0" fontId="11" fillId="0" borderId="0" xfId="2" applyFont="1" applyAlignment="1">
      <alignment vertical="center" wrapText="1"/>
    </xf>
    <xf numFmtId="0" fontId="5" fillId="0" borderId="0" xfId="2" applyFont="1" applyAlignment="1">
      <alignment vertical="center"/>
    </xf>
    <xf numFmtId="0" fontId="6" fillId="0" borderId="0" xfId="2" applyFont="1" applyFill="1"/>
    <xf numFmtId="0" fontId="26" fillId="0" borderId="0" xfId="2" applyFont="1" applyFill="1" applyAlignment="1">
      <alignment vertical="center"/>
    </xf>
    <xf numFmtId="167" fontId="26" fillId="0" borderId="0" xfId="2" applyNumberFormat="1" applyFont="1" applyFill="1" applyAlignment="1">
      <alignment horizontal="center" vertical="center"/>
    </xf>
    <xf numFmtId="171" fontId="13" fillId="0" borderId="0" xfId="2" applyNumberFormat="1" applyFont="1" applyFill="1" applyAlignment="1">
      <alignment horizontal="center" vertical="center"/>
    </xf>
    <xf numFmtId="0" fontId="13" fillId="0" borderId="0" xfId="2" applyFont="1" applyFill="1"/>
    <xf numFmtId="167" fontId="13" fillId="0" borderId="0" xfId="2" applyNumberFormat="1" applyFont="1" applyFill="1" applyAlignment="1">
      <alignment horizontal="center" vertical="center"/>
    </xf>
    <xf numFmtId="167" fontId="26" fillId="0" borderId="0" xfId="4" applyNumberFormat="1" applyFont="1" applyFill="1" applyAlignment="1">
      <alignment horizontal="center" vertical="center"/>
    </xf>
    <xf numFmtId="167" fontId="13" fillId="0" borderId="0" xfId="4" applyNumberFormat="1" applyFont="1" applyFill="1" applyAlignment="1">
      <alignment horizontal="center" vertical="center"/>
    </xf>
    <xf numFmtId="167" fontId="13" fillId="0" borderId="0" xfId="4" applyNumberFormat="1" applyFont="1" applyFill="1" applyAlignment="1">
      <alignment horizontal="right" vertical="center"/>
    </xf>
    <xf numFmtId="167" fontId="26" fillId="0" borderId="3" xfId="4" quotePrefix="1" applyNumberFormat="1" applyFont="1" applyFill="1" applyBorder="1" applyAlignment="1">
      <alignment horizontal="center" vertical="top"/>
    </xf>
    <xf numFmtId="167" fontId="26" fillId="0" borderId="2" xfId="4" quotePrefix="1" applyNumberFormat="1" applyFont="1" applyFill="1" applyBorder="1" applyAlignment="1">
      <alignment horizontal="center" vertical="top"/>
    </xf>
    <xf numFmtId="167" fontId="26" fillId="0" borderId="0" xfId="4" quotePrefix="1" applyNumberFormat="1" applyFont="1" applyFill="1" applyAlignment="1">
      <alignment horizontal="center" vertical="center"/>
    </xf>
    <xf numFmtId="167" fontId="26" fillId="0" borderId="1" xfId="4" applyNumberFormat="1" applyFont="1" applyFill="1" applyBorder="1" applyAlignment="1">
      <alignment horizontal="center" vertical="center"/>
    </xf>
    <xf numFmtId="167" fontId="26" fillId="0" borderId="0" xfId="4" applyNumberFormat="1" applyFont="1" applyFill="1" applyBorder="1" applyAlignment="1">
      <alignment horizontal="center" vertical="center"/>
    </xf>
    <xf numFmtId="0" fontId="26" fillId="0" borderId="0" xfId="2" applyFont="1" applyFill="1" applyAlignment="1">
      <alignment horizontal="left" vertical="center"/>
    </xf>
    <xf numFmtId="169" fontId="13" fillId="0" borderId="0" xfId="2" applyNumberFormat="1" applyFont="1" applyFill="1" applyAlignment="1">
      <alignment horizontal="center" vertical="center"/>
    </xf>
    <xf numFmtId="174" fontId="13" fillId="0" borderId="0" xfId="2" applyNumberFormat="1" applyFont="1" applyFill="1" applyAlignment="1">
      <alignment horizontal="center" vertical="center"/>
    </xf>
    <xf numFmtId="167" fontId="13" fillId="0" borderId="0" xfId="2" applyNumberFormat="1" applyFont="1" applyFill="1" applyAlignment="1">
      <alignment vertical="center"/>
    </xf>
    <xf numFmtId="0" fontId="13" fillId="0" borderId="0" xfId="2" applyFont="1" applyFill="1" applyAlignment="1">
      <alignment horizontal="left" vertical="center"/>
    </xf>
    <xf numFmtId="0" fontId="13" fillId="0" borderId="0" xfId="2" applyFont="1" applyFill="1" applyAlignment="1">
      <alignment horizontal="center" vertical="center"/>
    </xf>
    <xf numFmtId="174" fontId="13" fillId="0" borderId="0" xfId="2" applyNumberFormat="1" applyFont="1" applyFill="1" applyAlignment="1">
      <alignment horizontal="right" vertical="center"/>
    </xf>
    <xf numFmtId="167" fontId="13" fillId="0" borderId="0" xfId="2" applyNumberFormat="1" applyFont="1" applyFill="1" applyAlignment="1">
      <alignment horizontal="right" vertical="center"/>
    </xf>
    <xf numFmtId="167" fontId="13" fillId="0" borderId="4" xfId="2" applyNumberFormat="1" applyFont="1" applyFill="1" applyBorder="1" applyAlignment="1">
      <alignment horizontal="right" vertical="center"/>
    </xf>
    <xf numFmtId="169" fontId="13" fillId="0" borderId="0" xfId="2" applyNumberFormat="1" applyFont="1" applyFill="1" applyAlignment="1">
      <alignment horizontal="right" vertical="center"/>
    </xf>
    <xf numFmtId="174" fontId="13" fillId="0" borderId="4" xfId="2" applyNumberFormat="1" applyFont="1" applyFill="1" applyBorder="1" applyAlignment="1">
      <alignment horizontal="center" vertical="center"/>
    </xf>
    <xf numFmtId="174" fontId="13" fillId="0" borderId="0" xfId="2" applyNumberFormat="1" applyFont="1" applyFill="1" applyBorder="1" applyAlignment="1">
      <alignment horizontal="center" vertical="center"/>
    </xf>
    <xf numFmtId="171" fontId="31" fillId="0" borderId="0" xfId="2" applyNumberFormat="1" applyFont="1" applyFill="1" applyAlignment="1">
      <alignment horizontal="center" vertical="center"/>
    </xf>
    <xf numFmtId="0" fontId="31" fillId="0" borderId="0" xfId="2" applyFont="1" applyFill="1"/>
    <xf numFmtId="171" fontId="26" fillId="0" borderId="0" xfId="2" applyNumberFormat="1" applyFont="1" applyFill="1" applyAlignment="1">
      <alignment horizontal="center" vertical="center"/>
    </xf>
    <xf numFmtId="0" fontId="13" fillId="0" borderId="0" xfId="2" applyFont="1" applyFill="1" applyAlignment="1">
      <alignment vertical="center"/>
    </xf>
    <xf numFmtId="178" fontId="13" fillId="0" borderId="0" xfId="2" applyNumberFormat="1" applyFont="1" applyFill="1" applyAlignment="1">
      <alignment horizontal="center" vertical="center"/>
    </xf>
    <xf numFmtId="174" fontId="13" fillId="0" borderId="1" xfId="2" applyNumberFormat="1" applyFont="1" applyFill="1" applyBorder="1" applyAlignment="1">
      <alignment horizontal="center" vertical="center"/>
    </xf>
    <xf numFmtId="167" fontId="13" fillId="0" borderId="1" xfId="2" applyNumberFormat="1" applyFont="1" applyFill="1" applyBorder="1" applyAlignment="1">
      <alignment horizontal="center" vertical="center"/>
    </xf>
    <xf numFmtId="171" fontId="26" fillId="0" borderId="0" xfId="2" applyNumberFormat="1" applyFont="1" applyFill="1" applyAlignment="1">
      <alignment vertical="center"/>
    </xf>
    <xf numFmtId="167" fontId="13" fillId="0" borderId="5" xfId="2" applyNumberFormat="1" applyFont="1" applyFill="1" applyBorder="1" applyAlignment="1">
      <alignment horizontal="right" vertical="center"/>
    </xf>
    <xf numFmtId="167" fontId="13" fillId="0" borderId="0" xfId="2" applyNumberFormat="1" applyFont="1" applyFill="1" applyBorder="1" applyAlignment="1">
      <alignment horizontal="right" vertical="center"/>
    </xf>
    <xf numFmtId="167" fontId="13" fillId="0" borderId="0" xfId="2" applyNumberFormat="1" applyFont="1" applyFill="1"/>
    <xf numFmtId="171" fontId="30" fillId="0" borderId="0" xfId="2" applyNumberFormat="1" applyFont="1" applyFill="1" applyAlignment="1">
      <alignment vertical="center"/>
    </xf>
    <xf numFmtId="167" fontId="31" fillId="0" borderId="0" xfId="2" applyNumberFormat="1" applyFont="1" applyFill="1" applyAlignment="1">
      <alignment horizontal="center" vertical="center"/>
    </xf>
    <xf numFmtId="167" fontId="31" fillId="0" borderId="0" xfId="2" applyNumberFormat="1" applyFont="1" applyFill="1" applyAlignment="1">
      <alignment horizontal="right" vertical="center"/>
    </xf>
    <xf numFmtId="169" fontId="31" fillId="0" borderId="0" xfId="2" applyNumberFormat="1" applyFont="1" applyFill="1" applyAlignment="1">
      <alignment horizontal="right" vertical="center"/>
    </xf>
    <xf numFmtId="174" fontId="31" fillId="0" borderId="0" xfId="2" applyNumberFormat="1" applyFont="1" applyFill="1" applyAlignment="1">
      <alignment horizontal="center" vertical="center"/>
    </xf>
    <xf numFmtId="167" fontId="31" fillId="0" borderId="0" xfId="2" applyNumberFormat="1" applyFont="1" applyFill="1"/>
    <xf numFmtId="0" fontId="26" fillId="0" borderId="0" xfId="2" quotePrefix="1" applyFont="1" applyFill="1" applyAlignment="1">
      <alignment horizontal="left" vertical="center"/>
    </xf>
    <xf numFmtId="167" fontId="13" fillId="0" borderId="0" xfId="1" applyNumberFormat="1" applyFont="1" applyFill="1" applyAlignment="1">
      <alignment horizontal="center" vertical="center"/>
    </xf>
    <xf numFmtId="167" fontId="13" fillId="0" borderId="0" xfId="2" applyNumberFormat="1" applyFont="1" applyFill="1" applyBorder="1" applyAlignment="1">
      <alignment horizontal="center" vertical="center"/>
    </xf>
    <xf numFmtId="171" fontId="7" fillId="0" borderId="0" xfId="2" applyNumberFormat="1" applyFont="1" applyFill="1" applyAlignment="1">
      <alignment vertical="center"/>
    </xf>
    <xf numFmtId="171" fontId="6" fillId="0" borderId="0" xfId="2" applyNumberFormat="1" applyFont="1" applyFill="1" applyAlignment="1">
      <alignment horizontal="center" vertical="center"/>
    </xf>
    <xf numFmtId="167" fontId="6" fillId="0" borderId="0" xfId="2" applyNumberFormat="1" applyFont="1" applyFill="1" applyAlignment="1">
      <alignment horizontal="right" vertical="center"/>
    </xf>
    <xf numFmtId="169" fontId="6" fillId="0" borderId="0" xfId="2" applyNumberFormat="1" applyFont="1" applyFill="1" applyAlignment="1">
      <alignment horizontal="right" vertical="center"/>
    </xf>
    <xf numFmtId="171" fontId="5" fillId="0" borderId="0" xfId="2" applyNumberFormat="1" applyFont="1" applyFill="1" applyAlignment="1">
      <alignment vertical="center"/>
    </xf>
    <xf numFmtId="167" fontId="5" fillId="0" borderId="0" xfId="2" applyNumberFormat="1" applyFont="1" applyFill="1" applyAlignment="1">
      <alignment horizontal="center" vertical="center"/>
    </xf>
    <xf numFmtId="171" fontId="5" fillId="0" borderId="0" xfId="2" applyNumberFormat="1" applyFont="1" applyFill="1" applyAlignment="1">
      <alignment horizontal="center" vertical="center"/>
    </xf>
    <xf numFmtId="167" fontId="5" fillId="0" borderId="0" xfId="2" applyNumberFormat="1" applyFont="1" applyFill="1" applyAlignment="1">
      <alignment horizontal="right" vertical="center"/>
    </xf>
    <xf numFmtId="0" fontId="5" fillId="0" borderId="0" xfId="2" applyFont="1" applyFill="1"/>
    <xf numFmtId="167" fontId="26" fillId="0" borderId="1" xfId="4" applyNumberFormat="1" applyFont="1" applyFill="1" applyBorder="1" applyAlignment="1">
      <alignment horizontal="center" vertical="center"/>
    </xf>
    <xf numFmtId="167" fontId="6" fillId="0" borderId="0" xfId="2" applyNumberFormat="1" applyFont="1" applyAlignment="1">
      <alignment vertical="center"/>
    </xf>
    <xf numFmtId="167" fontId="13" fillId="0" borderId="4" xfId="1" applyNumberFormat="1" applyFont="1" applyFill="1" applyBorder="1" applyAlignment="1">
      <alignment horizontal="right" vertical="center"/>
    </xf>
    <xf numFmtId="167" fontId="6" fillId="0" borderId="0" xfId="2" applyNumberFormat="1" applyFont="1" applyAlignment="1">
      <alignment vertical="center"/>
    </xf>
    <xf numFmtId="0" fontId="6" fillId="0" borderId="0" xfId="2" applyFont="1" applyAlignment="1">
      <alignment vertical="center"/>
    </xf>
    <xf numFmtId="167" fontId="6" fillId="0" borderId="0" xfId="2" applyNumberFormat="1" applyFont="1" applyAlignment="1">
      <alignment vertical="center"/>
    </xf>
    <xf numFmtId="167" fontId="6" fillId="0" borderId="0" xfId="2" applyNumberFormat="1" applyFont="1" applyAlignment="1">
      <alignment vertical="center"/>
    </xf>
    <xf numFmtId="0" fontId="5" fillId="0" borderId="0" xfId="2" applyFont="1" applyAlignment="1">
      <alignment vertical="center"/>
    </xf>
    <xf numFmtId="0" fontId="6" fillId="0" borderId="0" xfId="2" applyFont="1" applyAlignment="1">
      <alignment vertical="center"/>
    </xf>
    <xf numFmtId="167" fontId="6" fillId="0" borderId="0" xfId="2" applyNumberFormat="1" applyFont="1" applyAlignment="1">
      <alignment vertical="center"/>
    </xf>
    <xf numFmtId="167" fontId="26" fillId="0" borderId="1" xfId="4" applyNumberFormat="1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/>
    </xf>
    <xf numFmtId="167" fontId="7" fillId="0" borderId="1" xfId="4" applyNumberFormat="1" applyFont="1" applyBorder="1" applyAlignment="1">
      <alignment horizontal="center" vertical="center"/>
    </xf>
    <xf numFmtId="0" fontId="7" fillId="0" borderId="0" xfId="0" applyFont="1" applyBorder="1" applyAlignment="1"/>
    <xf numFmtId="0" fontId="7" fillId="0" borderId="0" xfId="2" applyFont="1" applyAlignment="1">
      <alignment horizontal="left" vertical="center"/>
    </xf>
    <xf numFmtId="174" fontId="6" fillId="0" borderId="0" xfId="2" applyNumberFormat="1" applyFont="1" applyAlignment="1">
      <alignment horizontal="center" vertical="center"/>
    </xf>
    <xf numFmtId="0" fontId="6" fillId="0" borderId="0" xfId="2" applyFont="1" applyAlignment="1">
      <alignment vertical="center"/>
    </xf>
    <xf numFmtId="0" fontId="4" fillId="0" borderId="0" xfId="2" applyFont="1" applyAlignment="1">
      <alignment horizontal="center" vertical="center"/>
    </xf>
    <xf numFmtId="0" fontId="7" fillId="0" borderId="1" xfId="2" applyFont="1" applyBorder="1" applyAlignment="1">
      <alignment horizontal="right" vertical="center"/>
    </xf>
    <xf numFmtId="0" fontId="7" fillId="0" borderId="1" xfId="2" applyFont="1" applyBorder="1" applyAlignment="1">
      <alignment horizontal="center" vertical="center"/>
    </xf>
    <xf numFmtId="0" fontId="7" fillId="0" borderId="3" xfId="2" applyFont="1" applyBorder="1" applyAlignment="1">
      <alignment horizontal="center" vertical="center"/>
    </xf>
    <xf numFmtId="0" fontId="7" fillId="0" borderId="1" xfId="2" quotePrefix="1" applyFont="1" applyBorder="1" applyAlignment="1">
      <alignment horizontal="right" vertical="center"/>
    </xf>
    <xf numFmtId="0" fontId="6" fillId="0" borderId="0" xfId="6" applyFont="1" applyAlignment="1">
      <alignment vertical="center"/>
    </xf>
    <xf numFmtId="0" fontId="4" fillId="0" borderId="0" xfId="6" applyFont="1" applyAlignment="1">
      <alignment horizontal="center" vertical="center"/>
    </xf>
    <xf numFmtId="0" fontId="4" fillId="0" borderId="0" xfId="6" applyFont="1" applyAlignment="1">
      <alignment horizontal="center"/>
    </xf>
    <xf numFmtId="0" fontId="7" fillId="0" borderId="1" xfId="6" applyFont="1" applyBorder="1" applyAlignment="1">
      <alignment horizontal="right" vertical="center"/>
    </xf>
    <xf numFmtId="0" fontId="7" fillId="0" borderId="3" xfId="6" applyFont="1" applyBorder="1" applyAlignment="1">
      <alignment horizontal="center" vertical="center"/>
    </xf>
    <xf numFmtId="0" fontId="8" fillId="0" borderId="0" xfId="2" applyFont="1" applyAlignment="1">
      <alignment horizontal="left" vertical="center" wrapText="1" indent="1"/>
    </xf>
    <xf numFmtId="43" fontId="7" fillId="0" borderId="1" xfId="1" applyFont="1" applyFill="1" applyBorder="1" applyAlignment="1">
      <alignment horizontal="center" vertical="center"/>
    </xf>
    <xf numFmtId="167" fontId="6" fillId="0" borderId="0" xfId="2" applyNumberFormat="1" applyFont="1" applyAlignment="1">
      <alignment vertical="center"/>
    </xf>
    <xf numFmtId="0" fontId="11" fillId="0" borderId="0" xfId="2" applyFont="1" applyAlignment="1">
      <alignment vertical="center" wrapText="1"/>
    </xf>
    <xf numFmtId="49" fontId="7" fillId="0" borderId="3" xfId="2" applyNumberFormat="1" applyFont="1" applyBorder="1" applyAlignment="1">
      <alignment horizontal="center" vertical="center"/>
    </xf>
    <xf numFmtId="167" fontId="26" fillId="0" borderId="3" xfId="4" quotePrefix="1" applyNumberFormat="1" applyFont="1" applyFill="1" applyBorder="1" applyAlignment="1">
      <alignment horizontal="center" vertical="top"/>
    </xf>
    <xf numFmtId="0" fontId="6" fillId="0" borderId="0" xfId="2" applyFont="1" applyFill="1" applyAlignment="1">
      <alignment vertical="center"/>
    </xf>
    <xf numFmtId="0" fontId="4" fillId="0" borderId="0" xfId="2" applyFont="1" applyFill="1" applyAlignment="1">
      <alignment horizontal="center"/>
    </xf>
    <xf numFmtId="2" fontId="4" fillId="0" borderId="1" xfId="2" applyNumberFormat="1" applyFont="1" applyFill="1" applyBorder="1" applyAlignment="1">
      <alignment horizontal="right" vertical="center"/>
    </xf>
    <xf numFmtId="167" fontId="26" fillId="0" borderId="1" xfId="4" applyNumberFormat="1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/>
    </xf>
    <xf numFmtId="2" fontId="4" fillId="0" borderId="0" xfId="2" applyNumberFormat="1" applyFont="1" applyAlignment="1">
      <alignment horizontal="center" vertical="center"/>
    </xf>
    <xf numFmtId="0" fontId="4" fillId="0" borderId="0" xfId="2" quotePrefix="1" applyFont="1" applyAlignment="1">
      <alignment horizontal="center" vertical="center"/>
    </xf>
    <xf numFmtId="2" fontId="7" fillId="0" borderId="1" xfId="2" applyNumberFormat="1" applyFont="1" applyBorder="1" applyAlignment="1">
      <alignment horizontal="right" vertical="center"/>
    </xf>
    <xf numFmtId="167" fontId="7" fillId="0" borderId="1" xfId="4" applyNumberFormat="1" applyFont="1" applyBorder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0" fontId="7" fillId="0" borderId="1" xfId="2" applyFont="1" applyFill="1" applyBorder="1" applyAlignment="1">
      <alignment horizontal="right" vertical="center"/>
    </xf>
    <xf numFmtId="167" fontId="7" fillId="0" borderId="1" xfId="2" applyNumberFormat="1" applyFont="1" applyFill="1" applyBorder="1" applyAlignment="1">
      <alignment horizontal="center" vertical="center"/>
    </xf>
    <xf numFmtId="167" fontId="7" fillId="0" borderId="3" xfId="2" applyNumberFormat="1" applyFont="1" applyFill="1" applyBorder="1" applyAlignment="1">
      <alignment horizontal="center" vertical="center"/>
    </xf>
    <xf numFmtId="0" fontId="5" fillId="0" borderId="0" xfId="2" applyFont="1" applyAlignment="1">
      <alignment vertical="center"/>
    </xf>
    <xf numFmtId="167" fontId="10" fillId="0" borderId="1" xfId="4" applyNumberFormat="1" applyFont="1" applyBorder="1" applyAlignment="1">
      <alignment horizontal="center" vertical="center"/>
    </xf>
    <xf numFmtId="2" fontId="10" fillId="0" borderId="1" xfId="2" applyNumberFormat="1" applyFont="1" applyBorder="1" applyAlignment="1">
      <alignment horizontal="right" vertical="center"/>
    </xf>
  </cellXfs>
  <cellStyles count="22">
    <cellStyle name="Comma" xfId="1" builtinId="3"/>
    <cellStyle name="Comma 2" xfId="3" xr:uid="{00000000-0005-0000-0000-000001000000}"/>
    <cellStyle name="Comma 2 2" xfId="5" xr:uid="{00000000-0005-0000-0000-000002000000}"/>
    <cellStyle name="Comma 2 2 4" xfId="12" xr:uid="{00000000-0005-0000-0000-000003000000}"/>
    <cellStyle name="Comma 2 3" xfId="8" xr:uid="{00000000-0005-0000-0000-000004000000}"/>
    <cellStyle name="Comma 3" xfId="9" xr:uid="{00000000-0005-0000-0000-000005000000}"/>
    <cellStyle name="Comma 4" xfId="21" xr:uid="{F47558F2-E02E-4819-8DC7-CE226B1605EA}"/>
    <cellStyle name="Comma 4 20" xfId="7" xr:uid="{00000000-0005-0000-0000-000006000000}"/>
    <cellStyle name="Debit" xfId="16" xr:uid="{AE9DEE20-A0E0-447B-830E-58E1B9574BF3}"/>
    <cellStyle name="Normal" xfId="0" builtinId="0"/>
    <cellStyle name="Normal 2" xfId="2" xr:uid="{00000000-0005-0000-0000-000008000000}"/>
    <cellStyle name="Normal 2 10 2 4" xfId="4" xr:uid="{00000000-0005-0000-0000-000009000000}"/>
    <cellStyle name="Normal 2 10 2 4 4" xfId="18" xr:uid="{09523DDE-7AD8-4FD6-B332-6E0ABC0F418C}"/>
    <cellStyle name="Normal 2 2" xfId="13" xr:uid="{D1FD98D7-D268-4BA3-8CE1-82B92AEBCB35}"/>
    <cellStyle name="Normal 3" xfId="6" xr:uid="{00000000-0005-0000-0000-00000A000000}"/>
    <cellStyle name="Normal 3 2" xfId="11" xr:uid="{00000000-0005-0000-0000-00000B000000}"/>
    <cellStyle name="Normal 3 2 2" xfId="15" xr:uid="{4B919310-7783-49E0-A004-667506AD7CE7}"/>
    <cellStyle name="Normal 3 3" xfId="14" xr:uid="{07CA01B8-E04A-49DF-B0A3-E5D7F2F11711}"/>
    <cellStyle name="Normal 4" xfId="10" xr:uid="{00000000-0005-0000-0000-00000C000000}"/>
    <cellStyle name="Normal 5" xfId="20" xr:uid="{2BD6D2F0-52F6-4195-BB91-35F63DFA6CDC}"/>
    <cellStyle name="Percent" xfId="17" builtinId="5"/>
    <cellStyle name="Percent 3" xfId="19" xr:uid="{F021ED16-5B06-4BE2-A8A2-223BFD58E4B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0501\Audit\AA_Conso\2013\01_Conso13\12_Dec_13\FPCONSO\CONTE%20-%20HFM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ion"/>
      <sheetName val="Index"/>
      <sheetName val="Names"/>
      <sheetName val="Proportion"/>
      <sheetName val="Parent Curr"/>
      <sheetName val="Investment in Asso (reconcile)"/>
      <sheetName val="back up 28.01.14"/>
      <sheetName val="back up 29.01.14"/>
      <sheetName val="back up 3.02.14"/>
      <sheetName val="Sheet1"/>
      <sheetName val="back up 12.02.14"/>
    </sheetNames>
    <sheetDataSet>
      <sheetData sheetId="0" refreshError="1">
        <row r="8">
          <cell r="E8" t="str">
            <v>BJCLEGAL</v>
          </cell>
        </row>
        <row r="10">
          <cell r="E10" t="str">
            <v>ACTUAL</v>
          </cell>
        </row>
        <row r="13">
          <cell r="E13">
            <v>2013</v>
          </cell>
          <cell r="G13" t="str">
            <v>Dec</v>
          </cell>
        </row>
        <row r="16">
          <cell r="G16">
            <v>10</v>
          </cell>
          <cell r="J16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P48"/>
  <sheetViews>
    <sheetView topLeftCell="A36" zoomScaleNormal="100" zoomScaleSheetLayoutView="85" zoomScalePageLayoutView="80" workbookViewId="0">
      <selection activeCell="A11" sqref="A11"/>
    </sheetView>
  </sheetViews>
  <sheetFormatPr defaultColWidth="8.1796875" defaultRowHeight="24" customHeight="1"/>
  <cols>
    <col min="1" max="1" width="43.6328125" style="47" customWidth="1"/>
    <col min="2" max="2" width="9" style="53" customWidth="1"/>
    <col min="3" max="3" width="15.1796875" style="47" customWidth="1"/>
    <col min="4" max="4" width="0.81640625" style="47" customWidth="1"/>
    <col min="5" max="5" width="15.08984375" style="47" customWidth="1"/>
    <col min="6" max="6" width="0.81640625" style="47" customWidth="1"/>
    <col min="7" max="7" width="15.1796875" style="47" customWidth="1"/>
    <col min="8" max="8" width="0.81640625" style="47" customWidth="1"/>
    <col min="9" max="9" width="15.08984375" style="92" customWidth="1"/>
    <col min="10" max="10" width="0.81640625" style="101" customWidth="1"/>
    <col min="11" max="11" width="15.08984375" style="101" customWidth="1"/>
    <col min="12" max="13" width="4.81640625" style="47" customWidth="1"/>
    <col min="14" max="14" width="22.453125" style="47" customWidth="1"/>
    <col min="15" max="15" width="8.1796875" style="47"/>
    <col min="16" max="16" width="11.1796875" style="47" bestFit="1" customWidth="1"/>
    <col min="17" max="16384" width="8.1796875" style="47"/>
  </cols>
  <sheetData>
    <row r="1" spans="1:14" ht="24" customHeight="1">
      <c r="A1" s="336" t="s">
        <v>0</v>
      </c>
      <c r="B1" s="336"/>
      <c r="C1" s="336"/>
      <c r="D1" s="336"/>
      <c r="E1" s="336"/>
      <c r="F1" s="336"/>
      <c r="G1" s="336"/>
      <c r="H1" s="336"/>
      <c r="I1" s="336"/>
      <c r="J1" s="336"/>
      <c r="K1" s="336"/>
    </row>
    <row r="2" spans="1:14" s="33" customFormat="1" ht="24" customHeight="1">
      <c r="A2" s="336" t="s">
        <v>1</v>
      </c>
      <c r="B2" s="336"/>
      <c r="C2" s="336"/>
      <c r="D2" s="336"/>
      <c r="E2" s="336"/>
      <c r="F2" s="336"/>
      <c r="G2" s="336"/>
      <c r="H2" s="336"/>
      <c r="I2" s="336"/>
      <c r="J2" s="336"/>
      <c r="K2" s="336"/>
    </row>
    <row r="3" spans="1:14" s="33" customFormat="1" ht="24" customHeight="1">
      <c r="A3" s="336" t="s">
        <v>2</v>
      </c>
      <c r="B3" s="336"/>
      <c r="C3" s="336"/>
      <c r="D3" s="336"/>
      <c r="E3" s="336"/>
      <c r="F3" s="336"/>
      <c r="G3" s="336"/>
      <c r="H3" s="336"/>
      <c r="I3" s="336"/>
      <c r="J3" s="336"/>
      <c r="K3" s="336"/>
    </row>
    <row r="4" spans="1:14" s="33" customFormat="1" ht="24" customHeight="1">
      <c r="A4" s="337" t="s">
        <v>3</v>
      </c>
      <c r="B4" s="337"/>
      <c r="C4" s="337"/>
      <c r="D4" s="337"/>
      <c r="E4" s="337"/>
      <c r="F4" s="337"/>
      <c r="G4" s="337"/>
      <c r="H4" s="337"/>
      <c r="I4" s="337"/>
      <c r="J4" s="337"/>
      <c r="K4" s="337"/>
    </row>
    <row r="5" spans="1:14" s="33" customFormat="1" ht="24" customHeight="1">
      <c r="A5" s="16"/>
      <c r="B5" s="1"/>
      <c r="C5" s="339" t="s">
        <v>4</v>
      </c>
      <c r="D5" s="339"/>
      <c r="E5" s="339"/>
      <c r="F5" s="339"/>
      <c r="G5" s="339"/>
      <c r="H5" s="16"/>
      <c r="I5" s="338" t="s">
        <v>5</v>
      </c>
      <c r="J5" s="338"/>
      <c r="K5" s="338"/>
    </row>
    <row r="6" spans="1:14" s="33" customFormat="1" ht="24" customHeight="1">
      <c r="A6" s="82"/>
      <c r="B6" s="1"/>
      <c r="C6" s="1" t="s">
        <v>6</v>
      </c>
      <c r="D6" s="1"/>
      <c r="E6" s="1" t="s">
        <v>6</v>
      </c>
      <c r="F6" s="1"/>
      <c r="G6" s="1" t="s">
        <v>6</v>
      </c>
      <c r="H6" s="16"/>
      <c r="I6" s="147" t="s">
        <v>6</v>
      </c>
      <c r="J6" s="96"/>
      <c r="K6" s="96" t="s">
        <v>6</v>
      </c>
    </row>
    <row r="7" spans="1:14" s="33" customFormat="1" ht="24" customHeight="1">
      <c r="A7" s="82"/>
      <c r="B7" s="1"/>
      <c r="C7" s="1" t="s">
        <v>7</v>
      </c>
      <c r="D7" s="1"/>
      <c r="E7" s="1" t="s">
        <v>8</v>
      </c>
      <c r="F7" s="1"/>
      <c r="G7" s="1" t="s">
        <v>9</v>
      </c>
      <c r="H7" s="16"/>
      <c r="I7" s="147" t="s">
        <v>7</v>
      </c>
      <c r="J7" s="96"/>
      <c r="K7" s="96" t="s">
        <v>8</v>
      </c>
    </row>
    <row r="8" spans="1:14" s="33" customFormat="1" ht="24" customHeight="1">
      <c r="A8" s="82"/>
      <c r="B8" s="1" t="s">
        <v>10</v>
      </c>
      <c r="C8" s="1">
        <v>2564</v>
      </c>
      <c r="D8" s="16"/>
      <c r="E8" s="1">
        <v>2563</v>
      </c>
      <c r="F8" s="1"/>
      <c r="G8" s="1">
        <v>2563</v>
      </c>
      <c r="H8" s="1"/>
      <c r="I8" s="1">
        <v>2564</v>
      </c>
      <c r="J8" s="16"/>
      <c r="K8" s="1">
        <v>2563</v>
      </c>
    </row>
    <row r="9" spans="1:14" s="33" customFormat="1" ht="24" customHeight="1">
      <c r="B9" s="34"/>
      <c r="E9" s="1" t="s">
        <v>11</v>
      </c>
      <c r="F9" s="1"/>
      <c r="G9" s="173" t="s">
        <v>11</v>
      </c>
      <c r="I9" s="81"/>
      <c r="J9" s="71"/>
      <c r="K9" s="71"/>
    </row>
    <row r="10" spans="1:14" s="33" customFormat="1" ht="24" customHeight="1">
      <c r="A10" s="1" t="s">
        <v>12</v>
      </c>
      <c r="B10" s="34"/>
      <c r="I10" s="81"/>
      <c r="J10" s="71"/>
      <c r="K10" s="71"/>
    </row>
    <row r="11" spans="1:14" s="33" customFormat="1" ht="24" customHeight="1">
      <c r="A11" s="33" t="s">
        <v>13</v>
      </c>
      <c r="B11" s="34"/>
      <c r="C11" s="2"/>
      <c r="E11" s="2"/>
      <c r="F11" s="2"/>
      <c r="G11" s="2"/>
      <c r="I11" s="81"/>
      <c r="J11" s="71"/>
      <c r="K11" s="71"/>
    </row>
    <row r="12" spans="1:14" s="33" customFormat="1" ht="24" customHeight="1">
      <c r="A12" s="35" t="s">
        <v>14</v>
      </c>
      <c r="B12" s="34">
        <v>6</v>
      </c>
      <c r="C12" s="207">
        <v>193288054</v>
      </c>
      <c r="D12" s="2"/>
      <c r="E12" s="2">
        <v>37294528</v>
      </c>
      <c r="F12" s="2"/>
      <c r="G12" s="2">
        <v>94623456</v>
      </c>
      <c r="H12" s="2"/>
      <c r="I12" s="97">
        <v>162604923</v>
      </c>
      <c r="J12" s="71"/>
      <c r="K12" s="97">
        <v>886133</v>
      </c>
      <c r="L12" s="70"/>
      <c r="M12" s="70"/>
    </row>
    <row r="13" spans="1:14" s="33" customFormat="1" ht="24" customHeight="1">
      <c r="A13" s="35" t="s">
        <v>15</v>
      </c>
      <c r="B13" s="34">
        <v>8</v>
      </c>
      <c r="C13" s="2">
        <v>1416092381</v>
      </c>
      <c r="D13" s="2"/>
      <c r="E13" s="2">
        <v>497820142</v>
      </c>
      <c r="F13" s="2"/>
      <c r="G13" s="2">
        <v>103096647</v>
      </c>
      <c r="H13" s="2"/>
      <c r="I13" s="97">
        <v>99083437</v>
      </c>
      <c r="J13" s="98"/>
      <c r="K13" s="97">
        <v>59476612</v>
      </c>
      <c r="L13" s="70"/>
      <c r="M13" s="70"/>
      <c r="N13" s="320"/>
    </row>
    <row r="14" spans="1:14" s="33" customFormat="1" ht="24" customHeight="1">
      <c r="A14" s="35" t="s">
        <v>16</v>
      </c>
      <c r="B14" s="34">
        <v>9</v>
      </c>
      <c r="C14" s="2">
        <v>35283081</v>
      </c>
      <c r="D14" s="2"/>
      <c r="E14" s="97">
        <v>39986845</v>
      </c>
      <c r="F14" s="97"/>
      <c r="G14" s="97">
        <v>299204498</v>
      </c>
      <c r="H14" s="2"/>
      <c r="I14" s="169">
        <v>0</v>
      </c>
      <c r="J14" s="98"/>
      <c r="K14" s="169" t="s">
        <v>17</v>
      </c>
      <c r="L14" s="70"/>
      <c r="M14" s="70"/>
      <c r="N14" s="320"/>
    </row>
    <row r="15" spans="1:14" s="33" customFormat="1" ht="24" customHeight="1">
      <c r="A15" s="83" t="s">
        <v>18</v>
      </c>
      <c r="B15" s="34">
        <v>10</v>
      </c>
      <c r="C15" s="169">
        <v>0</v>
      </c>
      <c r="D15" s="4"/>
      <c r="E15" s="169">
        <v>0</v>
      </c>
      <c r="F15" s="166"/>
      <c r="G15" s="174">
        <v>349252037</v>
      </c>
      <c r="H15" s="2"/>
      <c r="I15" s="97">
        <v>747619827</v>
      </c>
      <c r="J15" s="97"/>
      <c r="K15" s="97">
        <v>69230864</v>
      </c>
      <c r="L15" s="70"/>
      <c r="M15" s="70"/>
    </row>
    <row r="16" spans="1:14" s="33" customFormat="1" ht="24" customHeight="1">
      <c r="A16" s="35" t="s">
        <v>19</v>
      </c>
      <c r="B16" s="34">
        <v>11</v>
      </c>
      <c r="C16" s="2">
        <v>16523022</v>
      </c>
      <c r="D16" s="2"/>
      <c r="E16" s="2">
        <v>12272787</v>
      </c>
      <c r="F16" s="2"/>
      <c r="G16" s="2">
        <v>6535707</v>
      </c>
      <c r="H16" s="2"/>
      <c r="I16" s="98">
        <v>8020296</v>
      </c>
      <c r="J16" s="98"/>
      <c r="K16" s="98">
        <v>6281341</v>
      </c>
      <c r="L16" s="70"/>
      <c r="M16" s="70"/>
      <c r="N16" s="324"/>
    </row>
    <row r="17" spans="1:16" s="33" customFormat="1" ht="24" customHeight="1">
      <c r="A17" s="35" t="s">
        <v>20</v>
      </c>
      <c r="B17" s="34">
        <v>25</v>
      </c>
      <c r="C17" s="2">
        <v>1268302</v>
      </c>
      <c r="D17" s="2"/>
      <c r="E17" s="169">
        <v>0</v>
      </c>
      <c r="F17" s="166"/>
      <c r="G17" s="169">
        <v>0</v>
      </c>
      <c r="H17" s="2"/>
      <c r="I17" s="169">
        <v>0</v>
      </c>
      <c r="J17" s="98"/>
      <c r="K17" s="166" t="s">
        <v>17</v>
      </c>
      <c r="L17" s="70"/>
      <c r="M17" s="70"/>
    </row>
    <row r="18" spans="1:16" s="33" customFormat="1" ht="24" customHeight="1">
      <c r="A18" s="35" t="s">
        <v>21</v>
      </c>
      <c r="B18" s="34">
        <v>12</v>
      </c>
      <c r="C18" s="2">
        <f>91035655-984925</f>
        <v>90050730</v>
      </c>
      <c r="D18" s="84"/>
      <c r="E18" s="2">
        <v>49281694</v>
      </c>
      <c r="F18" s="2"/>
      <c r="G18" s="2">
        <v>54788177</v>
      </c>
      <c r="I18" s="97">
        <v>3409353</v>
      </c>
      <c r="J18" s="71"/>
      <c r="K18" s="97">
        <v>310828</v>
      </c>
      <c r="L18" s="70"/>
      <c r="M18" s="70"/>
      <c r="N18" s="324"/>
    </row>
    <row r="19" spans="1:16" s="33" customFormat="1" ht="24" customHeight="1">
      <c r="A19" s="36" t="s">
        <v>22</v>
      </c>
      <c r="B19" s="85"/>
      <c r="C19" s="99">
        <f>SUM(C12:C18)</f>
        <v>1752505570</v>
      </c>
      <c r="D19" s="2"/>
      <c r="E19" s="99">
        <f>SUM(E12:E18)</f>
        <v>636655996</v>
      </c>
      <c r="F19" s="100"/>
      <c r="G19" s="99">
        <f>SUM(G12:G18)</f>
        <v>907500522</v>
      </c>
      <c r="H19" s="2"/>
      <c r="I19" s="99">
        <f>SUM(I12:I18)</f>
        <v>1020737836</v>
      </c>
      <c r="J19" s="100"/>
      <c r="K19" s="99">
        <f>SUM(K12:K18)</f>
        <v>136185778</v>
      </c>
      <c r="N19" s="322"/>
    </row>
    <row r="20" spans="1:16" s="33" customFormat="1" ht="24" customHeight="1">
      <c r="B20" s="34"/>
      <c r="C20" s="2"/>
      <c r="D20" s="2"/>
      <c r="E20" s="2"/>
      <c r="F20" s="2"/>
      <c r="G20" s="2"/>
      <c r="H20" s="2"/>
      <c r="I20" s="81"/>
      <c r="J20" s="71"/>
      <c r="K20" s="81"/>
    </row>
    <row r="21" spans="1:16" s="33" customFormat="1" ht="24" customHeight="1">
      <c r="A21" s="33" t="s">
        <v>23</v>
      </c>
      <c r="B21" s="34"/>
      <c r="C21" s="23"/>
      <c r="D21" s="2"/>
      <c r="E21" s="23"/>
      <c r="F21" s="23"/>
      <c r="G21" s="23"/>
      <c r="H21" s="2"/>
      <c r="I21" s="81"/>
      <c r="J21" s="71"/>
      <c r="K21" s="81"/>
    </row>
    <row r="22" spans="1:16" s="33" customFormat="1" ht="24" customHeight="1">
      <c r="A22" s="35" t="s">
        <v>24</v>
      </c>
      <c r="B22" s="34">
        <v>13</v>
      </c>
      <c r="C22" s="71">
        <v>43553076</v>
      </c>
      <c r="D22" s="2"/>
      <c r="E22" s="97">
        <v>37695553</v>
      </c>
      <c r="F22" s="97"/>
      <c r="G22" s="97">
        <v>46586302</v>
      </c>
      <c r="H22" s="2"/>
      <c r="I22" s="98">
        <v>17193148</v>
      </c>
      <c r="J22" s="98"/>
      <c r="K22" s="98">
        <v>17769105</v>
      </c>
      <c r="L22" s="70"/>
      <c r="M22" s="70"/>
      <c r="N22" s="324"/>
      <c r="P22" s="320"/>
    </row>
    <row r="23" spans="1:16" s="33" customFormat="1" ht="24" customHeight="1">
      <c r="A23" s="35" t="s">
        <v>25</v>
      </c>
      <c r="B23" s="34">
        <v>5</v>
      </c>
      <c r="C23" s="201">
        <v>0</v>
      </c>
      <c r="D23" s="2"/>
      <c r="E23" s="97">
        <v>10000000</v>
      </c>
      <c r="F23" s="97"/>
      <c r="G23" s="169">
        <v>0</v>
      </c>
      <c r="H23" s="2"/>
      <c r="I23" s="169">
        <v>0</v>
      </c>
      <c r="J23" s="98"/>
      <c r="K23" s="71">
        <v>10000000</v>
      </c>
      <c r="L23" s="70"/>
      <c r="M23" s="70"/>
    </row>
    <row r="24" spans="1:16" s="33" customFormat="1" ht="24" customHeight="1">
      <c r="A24" s="35" t="s">
        <v>26</v>
      </c>
      <c r="B24" s="34">
        <v>14</v>
      </c>
      <c r="C24" s="71">
        <v>56512958</v>
      </c>
      <c r="E24" s="97">
        <v>95366230</v>
      </c>
      <c r="F24" s="97"/>
      <c r="G24" s="97">
        <v>59609521</v>
      </c>
      <c r="H24" s="2"/>
      <c r="I24" s="71">
        <v>72500000</v>
      </c>
      <c r="J24" s="97"/>
      <c r="K24" s="71">
        <v>112892201</v>
      </c>
      <c r="L24" s="70"/>
      <c r="M24" s="70"/>
    </row>
    <row r="25" spans="1:16" s="33" customFormat="1" ht="24" customHeight="1">
      <c r="A25" s="35" t="s">
        <v>27</v>
      </c>
      <c r="B25" s="34">
        <v>15</v>
      </c>
      <c r="C25" s="201">
        <v>0</v>
      </c>
      <c r="E25" s="169">
        <v>0</v>
      </c>
      <c r="F25" s="166"/>
      <c r="G25" s="169">
        <v>0</v>
      </c>
      <c r="H25" s="103"/>
      <c r="I25" s="71">
        <v>518602933</v>
      </c>
      <c r="J25" s="97"/>
      <c r="K25" s="71">
        <v>374643993</v>
      </c>
      <c r="L25" s="70"/>
      <c r="M25" s="70"/>
    </row>
    <row r="26" spans="1:16" s="33" customFormat="1" ht="24" customHeight="1">
      <c r="A26" s="35" t="s">
        <v>28</v>
      </c>
      <c r="B26" s="34">
        <v>16</v>
      </c>
      <c r="C26" s="71">
        <v>1345131305</v>
      </c>
      <c r="E26" s="97">
        <v>1141132300</v>
      </c>
      <c r="F26" s="97"/>
      <c r="G26" s="97">
        <v>1071035930</v>
      </c>
      <c r="H26" s="2"/>
      <c r="I26" s="71">
        <v>403207107</v>
      </c>
      <c r="J26" s="71"/>
      <c r="K26" s="71">
        <v>406091538</v>
      </c>
      <c r="L26" s="70"/>
      <c r="M26" s="70"/>
    </row>
    <row r="27" spans="1:16" s="33" customFormat="1" ht="24" customHeight="1">
      <c r="A27" s="35" t="s">
        <v>29</v>
      </c>
      <c r="B27" s="34">
        <v>17</v>
      </c>
      <c r="C27" s="71">
        <v>18336000</v>
      </c>
      <c r="E27" s="97">
        <v>15171628</v>
      </c>
      <c r="F27" s="97"/>
      <c r="G27" s="169">
        <v>0</v>
      </c>
      <c r="H27" s="2"/>
      <c r="I27" s="71">
        <v>6856844</v>
      </c>
      <c r="J27" s="71"/>
      <c r="K27" s="71">
        <v>5091477</v>
      </c>
      <c r="L27" s="70"/>
      <c r="M27" s="70"/>
    </row>
    <row r="28" spans="1:16" s="220" customFormat="1" ht="24" customHeight="1">
      <c r="A28" s="35" t="s">
        <v>30</v>
      </c>
      <c r="B28" s="34">
        <v>5</v>
      </c>
      <c r="C28" s="71">
        <v>758407</v>
      </c>
      <c r="E28" s="166" t="s">
        <v>17</v>
      </c>
      <c r="F28" s="98"/>
      <c r="G28" s="166" t="s">
        <v>17</v>
      </c>
      <c r="H28" s="2"/>
      <c r="I28" s="166" t="s">
        <v>17</v>
      </c>
      <c r="J28" s="71"/>
      <c r="K28" s="166" t="s">
        <v>17</v>
      </c>
      <c r="L28" s="70"/>
      <c r="M28" s="70"/>
    </row>
    <row r="29" spans="1:16" s="261" customFormat="1" ht="24" customHeight="1">
      <c r="A29" s="35" t="s">
        <v>243</v>
      </c>
      <c r="B29" s="34"/>
      <c r="C29" s="71">
        <v>2924476</v>
      </c>
      <c r="E29" s="98">
        <v>2736764</v>
      </c>
      <c r="F29" s="98"/>
      <c r="G29" s="98">
        <v>24482</v>
      </c>
      <c r="H29" s="2"/>
      <c r="I29" s="71">
        <v>2891378</v>
      </c>
      <c r="J29" s="71"/>
      <c r="K29" s="71">
        <v>2689311</v>
      </c>
      <c r="L29" s="70"/>
      <c r="M29" s="70"/>
    </row>
    <row r="30" spans="1:16" s="220" customFormat="1" ht="24" customHeight="1">
      <c r="A30" s="35" t="s">
        <v>235</v>
      </c>
      <c r="B30" s="34">
        <v>18</v>
      </c>
      <c r="C30" s="98">
        <v>88061321</v>
      </c>
      <c r="E30" s="166" t="s">
        <v>17</v>
      </c>
      <c r="F30" s="98"/>
      <c r="G30" s="166" t="s">
        <v>17</v>
      </c>
      <c r="H30" s="2"/>
      <c r="I30" s="166" t="s">
        <v>17</v>
      </c>
      <c r="J30" s="71"/>
      <c r="K30" s="166" t="s">
        <v>17</v>
      </c>
      <c r="L30" s="70"/>
      <c r="M30" s="70"/>
    </row>
    <row r="31" spans="1:16" s="33" customFormat="1" ht="24" customHeight="1">
      <c r="A31" s="35" t="s">
        <v>31</v>
      </c>
      <c r="B31" s="34">
        <v>19</v>
      </c>
      <c r="C31" s="71">
        <v>1490026</v>
      </c>
      <c r="E31" s="98">
        <v>1072029</v>
      </c>
      <c r="F31" s="98"/>
      <c r="G31" s="98">
        <v>928607</v>
      </c>
      <c r="H31" s="2"/>
      <c r="I31" s="71">
        <v>648816</v>
      </c>
      <c r="J31" s="71"/>
      <c r="K31" s="71">
        <v>378167</v>
      </c>
      <c r="L31" s="70"/>
      <c r="M31" s="70"/>
    </row>
    <row r="32" spans="1:16" s="33" customFormat="1" ht="24" customHeight="1">
      <c r="A32" s="35" t="s">
        <v>32</v>
      </c>
      <c r="B32" s="34"/>
      <c r="C32" s="198">
        <f>3054460</f>
        <v>3054460</v>
      </c>
      <c r="D32" s="2"/>
      <c r="E32" s="175">
        <v>1680260</v>
      </c>
      <c r="F32" s="168"/>
      <c r="G32" s="175">
        <v>3056141</v>
      </c>
      <c r="H32" s="2"/>
      <c r="I32" s="98">
        <v>20000</v>
      </c>
      <c r="J32" s="98"/>
      <c r="K32" s="98">
        <v>77342</v>
      </c>
      <c r="L32" s="70"/>
      <c r="M32" s="70"/>
      <c r="N32" s="324"/>
      <c r="P32" s="320"/>
    </row>
    <row r="33" spans="1:14" s="33" customFormat="1" ht="24" customHeight="1">
      <c r="A33" s="36" t="s">
        <v>33</v>
      </c>
      <c r="B33" s="34"/>
      <c r="C33" s="99">
        <f>SUM(C22:C32)</f>
        <v>1559822029</v>
      </c>
      <c r="D33" s="2"/>
      <c r="E33" s="99">
        <f>SUM(E22:E32)</f>
        <v>1304854764</v>
      </c>
      <c r="F33" s="100"/>
      <c r="G33" s="99">
        <f>SUM(G22:G32)</f>
        <v>1181240983</v>
      </c>
      <c r="H33" s="2"/>
      <c r="I33" s="99">
        <f>SUM(I22:I32)</f>
        <v>1021920226</v>
      </c>
      <c r="J33" s="100"/>
      <c r="K33" s="99">
        <f>SUM(K22:K32)</f>
        <v>929633134</v>
      </c>
      <c r="L33" s="116"/>
      <c r="N33" s="324"/>
    </row>
    <row r="34" spans="1:14" s="33" customFormat="1" ht="24" customHeight="1" thickBot="1">
      <c r="A34" s="16" t="s">
        <v>34</v>
      </c>
      <c r="B34" s="85"/>
      <c r="C34" s="110">
        <f>SUM(C33,C19)</f>
        <v>3312327599</v>
      </c>
      <c r="D34" s="2"/>
      <c r="E34" s="110">
        <f>SUM(E33,E19)</f>
        <v>1941510760</v>
      </c>
      <c r="F34" s="100"/>
      <c r="G34" s="110">
        <f>SUM(G33,G19)</f>
        <v>2088741505</v>
      </c>
      <c r="I34" s="110">
        <f>SUM(I33,I19)</f>
        <v>2042658062</v>
      </c>
      <c r="J34" s="100"/>
      <c r="K34" s="110">
        <f>SUM(K33,K19)</f>
        <v>1065818912</v>
      </c>
      <c r="N34" s="320"/>
    </row>
    <row r="35" spans="1:14" s="33" customFormat="1" ht="24" customHeight="1" thickTop="1">
      <c r="B35" s="34"/>
      <c r="C35" s="71"/>
      <c r="I35" s="81"/>
      <c r="J35" s="71"/>
      <c r="K35" s="71"/>
    </row>
    <row r="36" spans="1:14" s="33" customFormat="1" ht="24" customHeight="1">
      <c r="B36" s="34"/>
      <c r="C36" s="71"/>
      <c r="E36" s="227"/>
      <c r="I36" s="81"/>
      <c r="J36" s="71"/>
      <c r="K36" s="71"/>
    </row>
    <row r="37" spans="1:14" s="261" customFormat="1" ht="24" customHeight="1">
      <c r="B37" s="34"/>
      <c r="C37" s="71"/>
      <c r="E37" s="227"/>
      <c r="I37" s="81"/>
      <c r="J37" s="71"/>
      <c r="K37" s="71"/>
    </row>
    <row r="38" spans="1:14" s="33" customFormat="1" ht="24" customHeight="1">
      <c r="B38" s="34"/>
      <c r="C38" s="71"/>
      <c r="E38" s="228"/>
      <c r="I38" s="81"/>
      <c r="J38" s="71"/>
      <c r="K38" s="71"/>
    </row>
    <row r="39" spans="1:14" s="261" customFormat="1" ht="24" customHeight="1">
      <c r="B39" s="34"/>
      <c r="C39" s="71"/>
      <c r="E39" s="228"/>
      <c r="I39" s="81"/>
      <c r="J39" s="71"/>
      <c r="K39" s="71"/>
    </row>
    <row r="40" spans="1:14" s="33" customFormat="1" ht="24" customHeight="1">
      <c r="B40" s="34"/>
      <c r="C40" s="71"/>
      <c r="E40" s="222"/>
      <c r="I40" s="81"/>
      <c r="J40" s="71"/>
      <c r="K40" s="71"/>
    </row>
    <row r="41" spans="1:14" s="33" customFormat="1" ht="24" customHeight="1">
      <c r="A41" s="335" t="s">
        <v>35</v>
      </c>
      <c r="B41" s="335"/>
      <c r="C41" s="335"/>
      <c r="D41" s="335"/>
      <c r="E41" s="335"/>
      <c r="H41" s="16"/>
      <c r="I41" s="81"/>
      <c r="J41" s="96"/>
      <c r="K41" s="96"/>
    </row>
    <row r="42" spans="1:14" s="33" customFormat="1" ht="24" customHeight="1">
      <c r="B42" s="34"/>
      <c r="I42" s="81"/>
      <c r="J42" s="71"/>
      <c r="K42" s="71"/>
    </row>
    <row r="43" spans="1:14" ht="24" customHeight="1">
      <c r="H43" s="33"/>
      <c r="I43" s="81"/>
      <c r="J43" s="71"/>
      <c r="K43" s="71"/>
    </row>
    <row r="44" spans="1:14" ht="24" customHeight="1">
      <c r="H44" s="33"/>
    </row>
    <row r="47" spans="1:14" ht="24" customHeight="1">
      <c r="B47" s="33"/>
      <c r="C47" s="33"/>
      <c r="D47" s="33"/>
      <c r="E47" s="33"/>
      <c r="F47" s="33"/>
      <c r="G47" s="33"/>
      <c r="I47" s="81"/>
      <c r="J47" s="71"/>
      <c r="K47" s="71"/>
    </row>
    <row r="48" spans="1:14" ht="24" customHeight="1">
      <c r="H48" s="33"/>
    </row>
  </sheetData>
  <mergeCells count="7">
    <mergeCell ref="A41:E41"/>
    <mergeCell ref="A1:K1"/>
    <mergeCell ref="A2:K2"/>
    <mergeCell ref="A3:K3"/>
    <mergeCell ref="A4:K4"/>
    <mergeCell ref="I5:K5"/>
    <mergeCell ref="C5:G5"/>
  </mergeCells>
  <pageMargins left="1" right="0.3" top="1" bottom="0.5" header="0.25" footer="0.3"/>
  <pageSetup paperSize="9"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R52"/>
  <sheetViews>
    <sheetView topLeftCell="A43" zoomScale="85" zoomScaleNormal="85" zoomScaleSheetLayoutView="80" zoomScalePageLayoutView="85" workbookViewId="0">
      <selection activeCell="A11" sqref="A11"/>
    </sheetView>
  </sheetViews>
  <sheetFormatPr defaultColWidth="8.1796875" defaultRowHeight="24" customHeight="1"/>
  <cols>
    <col min="1" max="1" width="42.453125" style="47" customWidth="1"/>
    <col min="2" max="2" width="9.453125" style="53" customWidth="1"/>
    <col min="3" max="3" width="15.08984375" style="47" customWidth="1"/>
    <col min="4" max="4" width="0.81640625" style="47" customWidth="1"/>
    <col min="5" max="5" width="15.08984375" style="47" customWidth="1"/>
    <col min="6" max="6" width="0.81640625" style="47" customWidth="1"/>
    <col min="7" max="7" width="15.08984375" style="47" customWidth="1"/>
    <col min="8" max="8" width="0.81640625" style="47" customWidth="1"/>
    <col min="9" max="9" width="15.08984375" style="92" customWidth="1"/>
    <col min="10" max="10" width="0.81640625" style="47" customWidth="1"/>
    <col min="11" max="11" width="15.08984375" style="47" customWidth="1"/>
    <col min="12" max="12" width="13.1796875" style="47" bestFit="1" customWidth="1"/>
    <col min="13" max="13" width="11.81640625" style="47" customWidth="1"/>
    <col min="14" max="14" width="10.54296875" style="47" bestFit="1" customWidth="1"/>
    <col min="15" max="15" width="13.6328125" style="47" customWidth="1"/>
    <col min="16" max="16" width="9.1796875" style="47" bestFit="1" customWidth="1"/>
    <col min="17" max="16384" width="8.1796875" style="47"/>
  </cols>
  <sheetData>
    <row r="1" spans="1:18" ht="24" customHeight="1">
      <c r="A1" s="336" t="s">
        <v>0</v>
      </c>
      <c r="B1" s="336"/>
      <c r="C1" s="336"/>
      <c r="D1" s="336"/>
      <c r="E1" s="336"/>
      <c r="F1" s="336"/>
      <c r="G1" s="336"/>
      <c r="H1" s="336"/>
      <c r="I1" s="336"/>
      <c r="J1" s="336"/>
      <c r="K1" s="336"/>
    </row>
    <row r="2" spans="1:18" s="33" customFormat="1" ht="24" customHeight="1">
      <c r="A2" s="336" t="s">
        <v>36</v>
      </c>
      <c r="B2" s="336"/>
      <c r="C2" s="336"/>
      <c r="D2" s="336"/>
      <c r="E2" s="336"/>
      <c r="F2" s="336"/>
      <c r="G2" s="336"/>
      <c r="H2" s="336"/>
      <c r="I2" s="336"/>
      <c r="J2" s="336"/>
      <c r="K2" s="336"/>
    </row>
    <row r="3" spans="1:18" s="33" customFormat="1" ht="24" customHeight="1">
      <c r="A3" s="336" t="s">
        <v>2</v>
      </c>
      <c r="B3" s="336"/>
      <c r="C3" s="336"/>
      <c r="D3" s="336"/>
      <c r="E3" s="336"/>
      <c r="F3" s="336"/>
      <c r="G3" s="336"/>
      <c r="H3" s="336"/>
      <c r="I3" s="336"/>
      <c r="J3" s="336"/>
      <c r="K3" s="336"/>
    </row>
    <row r="4" spans="1:18" s="33" customFormat="1" ht="24" customHeight="1">
      <c r="A4" s="340" t="s">
        <v>3</v>
      </c>
      <c r="B4" s="337"/>
      <c r="C4" s="337"/>
      <c r="D4" s="337"/>
      <c r="E4" s="337"/>
      <c r="F4" s="337"/>
      <c r="G4" s="337"/>
      <c r="H4" s="337"/>
      <c r="I4" s="337"/>
      <c r="J4" s="337"/>
      <c r="K4" s="337"/>
    </row>
    <row r="5" spans="1:18" s="33" customFormat="1" ht="24" customHeight="1">
      <c r="A5" s="16"/>
      <c r="B5" s="1"/>
      <c r="C5" s="339" t="s">
        <v>4</v>
      </c>
      <c r="D5" s="339"/>
      <c r="E5" s="339"/>
      <c r="F5" s="339"/>
      <c r="G5" s="339"/>
      <c r="H5" s="16"/>
      <c r="I5" s="338" t="s">
        <v>5</v>
      </c>
      <c r="J5" s="338"/>
      <c r="K5" s="338"/>
    </row>
    <row r="6" spans="1:18" s="33" customFormat="1" ht="24" customHeight="1">
      <c r="A6" s="16"/>
      <c r="B6" s="1"/>
      <c r="C6" s="1" t="s">
        <v>6</v>
      </c>
      <c r="D6" s="1"/>
      <c r="E6" s="1" t="s">
        <v>6</v>
      </c>
      <c r="F6" s="1"/>
      <c r="G6" s="1" t="s">
        <v>6</v>
      </c>
      <c r="H6" s="16"/>
      <c r="I6" s="147" t="s">
        <v>6</v>
      </c>
      <c r="J6" s="1"/>
      <c r="K6" s="1" t="s">
        <v>6</v>
      </c>
    </row>
    <row r="7" spans="1:18" s="33" customFormat="1" ht="24" customHeight="1">
      <c r="A7" s="16"/>
      <c r="B7" s="1"/>
      <c r="C7" s="1" t="s">
        <v>7</v>
      </c>
      <c r="D7" s="1"/>
      <c r="E7" s="1" t="s">
        <v>8</v>
      </c>
      <c r="F7" s="1"/>
      <c r="G7" s="1" t="s">
        <v>9</v>
      </c>
      <c r="H7" s="16"/>
      <c r="I7" s="147" t="s">
        <v>7</v>
      </c>
      <c r="J7" s="1"/>
      <c r="K7" s="1" t="s">
        <v>8</v>
      </c>
    </row>
    <row r="8" spans="1:18" s="33" customFormat="1" ht="24" customHeight="1">
      <c r="A8" s="16"/>
      <c r="B8" s="1" t="s">
        <v>10</v>
      </c>
      <c r="C8" s="1">
        <v>2564</v>
      </c>
      <c r="D8" s="16"/>
      <c r="E8" s="1">
        <v>2563</v>
      </c>
      <c r="F8" s="1"/>
      <c r="G8" s="1">
        <v>2563</v>
      </c>
      <c r="H8" s="1"/>
      <c r="I8" s="1">
        <v>2564</v>
      </c>
      <c r="J8" s="16"/>
      <c r="K8" s="1">
        <v>2563</v>
      </c>
    </row>
    <row r="9" spans="1:18" s="33" customFormat="1" ht="24" customHeight="1">
      <c r="A9" s="16"/>
      <c r="B9" s="1"/>
      <c r="C9" s="1"/>
      <c r="D9" s="16"/>
      <c r="E9" s="172" t="s">
        <v>11</v>
      </c>
      <c r="F9" s="172"/>
      <c r="G9" s="173" t="s">
        <v>11</v>
      </c>
      <c r="H9" s="1"/>
      <c r="I9" s="1"/>
      <c r="J9" s="16"/>
      <c r="K9" s="1"/>
    </row>
    <row r="10" spans="1:18" s="33" customFormat="1" ht="24" customHeight="1">
      <c r="A10" s="1" t="s">
        <v>37</v>
      </c>
      <c r="B10" s="34"/>
      <c r="I10" s="81"/>
    </row>
    <row r="11" spans="1:18" s="33" customFormat="1" ht="24" customHeight="1">
      <c r="A11" s="33" t="s">
        <v>38</v>
      </c>
      <c r="B11" s="34"/>
      <c r="C11" s="2"/>
      <c r="E11" s="2"/>
      <c r="F11" s="2"/>
      <c r="G11" s="2"/>
      <c r="I11" s="81"/>
      <c r="J11" s="2"/>
      <c r="K11" s="2"/>
      <c r="M11" s="70"/>
      <c r="N11" s="70"/>
      <c r="O11" s="70"/>
      <c r="P11" s="70"/>
      <c r="Q11" s="70"/>
      <c r="R11" s="70"/>
    </row>
    <row r="12" spans="1:18" s="33" customFormat="1" ht="24" customHeight="1">
      <c r="A12" s="35" t="s">
        <v>39</v>
      </c>
      <c r="B12" s="34">
        <v>20</v>
      </c>
      <c r="C12" s="207">
        <v>33399704</v>
      </c>
      <c r="D12" s="2"/>
      <c r="E12" s="2">
        <v>28184555</v>
      </c>
      <c r="F12" s="2"/>
      <c r="G12" s="2">
        <v>46495898</v>
      </c>
      <c r="H12" s="2"/>
      <c r="I12" s="98">
        <v>9683147</v>
      </c>
      <c r="J12" s="3"/>
      <c r="K12" s="98">
        <v>9864924</v>
      </c>
      <c r="M12" s="70"/>
      <c r="N12" s="70"/>
      <c r="O12" s="70"/>
      <c r="P12" s="70"/>
      <c r="Q12" s="70"/>
      <c r="R12" s="70"/>
    </row>
    <row r="13" spans="1:18" s="33" customFormat="1" ht="24" customHeight="1">
      <c r="A13" s="35" t="s">
        <v>40</v>
      </c>
      <c r="B13" s="34">
        <v>21</v>
      </c>
      <c r="C13" s="207">
        <f>555544563-9825504</f>
        <v>545719059</v>
      </c>
      <c r="D13" s="2"/>
      <c r="E13" s="2">
        <f>268636348-9825504</f>
        <v>258810844</v>
      </c>
      <c r="F13" s="2"/>
      <c r="G13" s="2">
        <v>699958779</v>
      </c>
      <c r="H13" s="2"/>
      <c r="I13" s="98">
        <v>40201940</v>
      </c>
      <c r="J13" s="3"/>
      <c r="K13" s="98">
        <v>39447694</v>
      </c>
      <c r="L13" s="104"/>
      <c r="M13" s="70"/>
      <c r="N13" s="70"/>
      <c r="O13" s="70"/>
      <c r="P13" s="70"/>
      <c r="Q13" s="70"/>
      <c r="R13" s="70"/>
    </row>
    <row r="14" spans="1:18" s="33" customFormat="1" ht="24" customHeight="1">
      <c r="A14" s="35" t="s">
        <v>41</v>
      </c>
      <c r="B14" s="34"/>
      <c r="C14" s="213"/>
      <c r="D14" s="2"/>
      <c r="E14" s="3"/>
      <c r="F14" s="3"/>
      <c r="G14" s="3"/>
      <c r="H14" s="2"/>
      <c r="I14" s="98"/>
      <c r="J14" s="3"/>
      <c r="K14" s="98"/>
      <c r="L14" s="104"/>
      <c r="M14" s="70"/>
      <c r="N14" s="70"/>
      <c r="O14" s="70"/>
      <c r="P14" s="70"/>
      <c r="Q14" s="70"/>
      <c r="R14" s="70"/>
    </row>
    <row r="15" spans="1:18" s="33" customFormat="1" ht="24" customHeight="1">
      <c r="A15" s="72" t="s">
        <v>42</v>
      </c>
      <c r="B15" s="34">
        <v>27</v>
      </c>
      <c r="C15" s="207">
        <v>4599899</v>
      </c>
      <c r="D15" s="2"/>
      <c r="E15" s="2">
        <v>4779656</v>
      </c>
      <c r="F15" s="2"/>
      <c r="G15" s="2">
        <v>3158484</v>
      </c>
      <c r="H15" s="2"/>
      <c r="I15" s="71">
        <v>1097914</v>
      </c>
      <c r="J15" s="2"/>
      <c r="K15" s="71">
        <v>1898865</v>
      </c>
      <c r="L15" s="104"/>
      <c r="M15" s="70"/>
      <c r="N15" s="70"/>
      <c r="O15" s="70"/>
      <c r="P15" s="70"/>
      <c r="Q15" s="70"/>
      <c r="R15" s="70"/>
    </row>
    <row r="16" spans="1:18" s="33" customFormat="1" ht="24" customHeight="1">
      <c r="A16" s="35" t="s">
        <v>43</v>
      </c>
      <c r="B16" s="34"/>
      <c r="C16" s="221"/>
      <c r="D16" s="2"/>
      <c r="E16" s="2"/>
      <c r="F16" s="2"/>
      <c r="G16" s="2"/>
      <c r="H16" s="2"/>
      <c r="I16" s="71"/>
      <c r="J16" s="2"/>
      <c r="K16" s="71"/>
      <c r="L16" s="2"/>
      <c r="M16" s="70"/>
      <c r="N16" s="70"/>
      <c r="O16" s="70"/>
      <c r="P16" s="70"/>
      <c r="Q16" s="70"/>
      <c r="R16" s="70"/>
    </row>
    <row r="17" spans="1:18" s="33" customFormat="1" ht="24" customHeight="1">
      <c r="A17" s="72" t="s">
        <v>44</v>
      </c>
      <c r="B17" s="34">
        <v>28</v>
      </c>
      <c r="C17" s="207">
        <v>126751752</v>
      </c>
      <c r="D17" s="2"/>
      <c r="E17" s="2">
        <v>199719447</v>
      </c>
      <c r="F17" s="2"/>
      <c r="G17" s="2">
        <v>114696501</v>
      </c>
      <c r="H17" s="3"/>
      <c r="I17" s="71">
        <v>54803848</v>
      </c>
      <c r="J17" s="3"/>
      <c r="K17" s="71">
        <v>135033376</v>
      </c>
      <c r="L17" s="2"/>
      <c r="M17" s="70"/>
      <c r="N17" s="70"/>
      <c r="O17" s="70"/>
      <c r="P17" s="70"/>
      <c r="Q17" s="70"/>
      <c r="R17" s="70"/>
    </row>
    <row r="18" spans="1:18" s="33" customFormat="1" ht="24" customHeight="1">
      <c r="A18" s="83" t="s">
        <v>45</v>
      </c>
      <c r="B18" s="34">
        <v>22</v>
      </c>
      <c r="C18" s="2">
        <v>204902413</v>
      </c>
      <c r="D18" s="4"/>
      <c r="E18" s="2">
        <v>240094264</v>
      </c>
      <c r="F18" s="2"/>
      <c r="G18" s="2">
        <v>90000000</v>
      </c>
      <c r="H18" s="2"/>
      <c r="I18" s="71">
        <v>45000000</v>
      </c>
      <c r="J18" s="2"/>
      <c r="K18" s="71">
        <v>45000000</v>
      </c>
      <c r="L18" s="2"/>
      <c r="M18" s="70"/>
      <c r="N18" s="70"/>
      <c r="O18" s="70"/>
      <c r="P18" s="70"/>
      <c r="Q18" s="70"/>
      <c r="R18" s="70"/>
    </row>
    <row r="19" spans="1:18" s="33" customFormat="1" ht="24" customHeight="1">
      <c r="A19" s="35" t="s">
        <v>46</v>
      </c>
      <c r="B19" s="34">
        <v>23</v>
      </c>
      <c r="C19" s="169">
        <v>0</v>
      </c>
      <c r="D19" s="2"/>
      <c r="E19" s="2">
        <v>145091675</v>
      </c>
      <c r="F19" s="2"/>
      <c r="G19" s="2">
        <v>500000</v>
      </c>
      <c r="H19" s="2"/>
      <c r="I19" s="166">
        <v>0</v>
      </c>
      <c r="J19" s="2"/>
      <c r="K19" s="71">
        <v>145000000</v>
      </c>
      <c r="L19" s="2"/>
      <c r="M19" s="70"/>
      <c r="N19" s="70"/>
      <c r="O19" s="70"/>
      <c r="P19" s="70"/>
      <c r="Q19" s="70"/>
      <c r="R19" s="70"/>
    </row>
    <row r="20" spans="1:18" s="33" customFormat="1" ht="24" customHeight="1">
      <c r="A20" s="83" t="s">
        <v>47</v>
      </c>
      <c r="B20" s="34">
        <v>24</v>
      </c>
      <c r="C20" s="169">
        <v>0</v>
      </c>
      <c r="D20" s="4"/>
      <c r="E20" s="169">
        <v>0</v>
      </c>
      <c r="F20" s="169"/>
      <c r="G20" s="176">
        <v>123159241</v>
      </c>
      <c r="H20" s="3"/>
      <c r="I20" s="71">
        <v>89605751</v>
      </c>
      <c r="J20" s="3"/>
      <c r="K20" s="71">
        <v>112636129</v>
      </c>
      <c r="L20" s="2"/>
      <c r="M20" s="70"/>
      <c r="N20" s="70"/>
      <c r="O20" s="70"/>
      <c r="P20" s="70"/>
      <c r="Q20" s="70"/>
      <c r="R20" s="70"/>
    </row>
    <row r="21" spans="1:18" s="33" customFormat="1" ht="24" customHeight="1">
      <c r="A21" s="83" t="s">
        <v>48</v>
      </c>
      <c r="B21" s="34"/>
      <c r="C21" s="2">
        <v>6312726</v>
      </c>
      <c r="D21" s="4"/>
      <c r="E21" s="2">
        <v>24463087</v>
      </c>
      <c r="F21" s="2"/>
      <c r="G21" s="169">
        <v>0</v>
      </c>
      <c r="H21" s="3"/>
      <c r="I21" s="166">
        <v>0</v>
      </c>
      <c r="J21" s="3"/>
      <c r="K21" s="166" t="s">
        <v>17</v>
      </c>
      <c r="L21" s="2"/>
      <c r="M21" s="70"/>
      <c r="N21" s="70"/>
      <c r="O21" s="70"/>
      <c r="P21" s="70"/>
      <c r="Q21" s="70"/>
      <c r="R21" s="70"/>
    </row>
    <row r="22" spans="1:18" s="33" customFormat="1" ht="24" customHeight="1">
      <c r="A22" s="83" t="s">
        <v>49</v>
      </c>
      <c r="B22" s="34">
        <v>25</v>
      </c>
      <c r="C22" s="169">
        <v>0</v>
      </c>
      <c r="D22" s="4"/>
      <c r="E22" s="2">
        <v>9558107</v>
      </c>
      <c r="F22" s="2"/>
      <c r="G22" s="169">
        <v>0</v>
      </c>
      <c r="H22" s="2"/>
      <c r="I22" s="166">
        <v>0</v>
      </c>
      <c r="J22" s="2"/>
      <c r="K22" s="166" t="s">
        <v>17</v>
      </c>
      <c r="L22" s="2"/>
      <c r="M22" s="70"/>
      <c r="N22" s="70"/>
      <c r="O22" s="70"/>
      <c r="P22" s="70"/>
      <c r="Q22" s="70"/>
      <c r="R22" s="70"/>
    </row>
    <row r="23" spans="1:18" s="33" customFormat="1" ht="24" customHeight="1">
      <c r="A23" s="35" t="s">
        <v>50</v>
      </c>
      <c r="B23" s="34">
        <v>26</v>
      </c>
      <c r="C23" s="2">
        <f>10623108-984925</f>
        <v>9638183</v>
      </c>
      <c r="D23" s="84"/>
      <c r="E23" s="2">
        <v>64665409</v>
      </c>
      <c r="F23" s="2"/>
      <c r="G23" s="2">
        <v>48193041</v>
      </c>
      <c r="H23" s="2"/>
      <c r="I23" s="71">
        <v>2061080</v>
      </c>
      <c r="J23" s="2"/>
      <c r="K23" s="71">
        <v>10321020</v>
      </c>
      <c r="L23" s="2"/>
      <c r="M23" s="70"/>
      <c r="N23" s="70"/>
      <c r="O23" s="70"/>
      <c r="P23" s="70"/>
      <c r="Q23" s="70"/>
      <c r="R23" s="70"/>
    </row>
    <row r="24" spans="1:18" s="33" customFormat="1" ht="24" customHeight="1">
      <c r="A24" s="105" t="s">
        <v>51</v>
      </c>
      <c r="B24" s="85"/>
      <c r="C24" s="37">
        <f>SUM(C12:C23)</f>
        <v>931323736</v>
      </c>
      <c r="D24" s="2"/>
      <c r="E24" s="37">
        <f>SUM(E12:E23)</f>
        <v>975367044</v>
      </c>
      <c r="F24" s="2"/>
      <c r="G24" s="37">
        <f>SUM(G12:G23)</f>
        <v>1126161944</v>
      </c>
      <c r="H24" s="2"/>
      <c r="I24" s="99">
        <f>SUM(I12:I23)</f>
        <v>242453680</v>
      </c>
      <c r="J24" s="2"/>
      <c r="K24" s="99">
        <f>SUM(K12:K23)</f>
        <v>499202008</v>
      </c>
      <c r="L24" s="2"/>
      <c r="M24" s="70"/>
    </row>
    <row r="25" spans="1:18" s="33" customFormat="1" ht="24" customHeight="1">
      <c r="B25" s="34"/>
      <c r="C25" s="2"/>
      <c r="D25" s="2"/>
      <c r="E25" s="2"/>
      <c r="F25" s="2"/>
      <c r="G25" s="2"/>
      <c r="H25" s="81"/>
      <c r="I25" s="71"/>
      <c r="J25" s="81"/>
    </row>
    <row r="26" spans="1:18" s="33" customFormat="1" ht="24" customHeight="1">
      <c r="A26" s="33" t="s">
        <v>52</v>
      </c>
      <c r="B26" s="34"/>
      <c r="D26" s="2"/>
      <c r="H26" s="2"/>
      <c r="I26" s="71"/>
      <c r="J26" s="2"/>
      <c r="K26" s="71"/>
      <c r="L26" s="2"/>
      <c r="M26" s="70"/>
    </row>
    <row r="27" spans="1:18" s="33" customFormat="1" ht="24" customHeight="1">
      <c r="A27" s="35" t="s">
        <v>53</v>
      </c>
      <c r="B27" s="34">
        <v>27</v>
      </c>
      <c r="C27" s="71">
        <v>10114194</v>
      </c>
      <c r="D27" s="2"/>
      <c r="E27" s="71">
        <v>8782858</v>
      </c>
      <c r="F27" s="71"/>
      <c r="G27" s="71">
        <v>1362353</v>
      </c>
      <c r="H27" s="2"/>
      <c r="I27" s="71">
        <v>3499004</v>
      </c>
      <c r="J27" s="3"/>
      <c r="K27" s="71">
        <v>1939332</v>
      </c>
      <c r="L27" s="2"/>
      <c r="M27" s="70"/>
      <c r="N27" s="70"/>
      <c r="O27" s="70"/>
      <c r="P27" s="70"/>
      <c r="Q27" s="70"/>
      <c r="R27" s="70"/>
    </row>
    <row r="28" spans="1:18" s="33" customFormat="1" ht="24" customHeight="1">
      <c r="A28" s="35" t="s">
        <v>54</v>
      </c>
      <c r="B28" s="34">
        <v>28</v>
      </c>
      <c r="C28" s="71">
        <v>356192206</v>
      </c>
      <c r="D28" s="5"/>
      <c r="E28" s="71">
        <v>327940962</v>
      </c>
      <c r="F28" s="71"/>
      <c r="G28" s="71">
        <v>465434747</v>
      </c>
      <c r="H28" s="2"/>
      <c r="I28" s="71">
        <v>701046</v>
      </c>
      <c r="J28" s="3"/>
      <c r="K28" s="166" t="s">
        <v>17</v>
      </c>
      <c r="L28" s="2"/>
      <c r="M28" s="70"/>
      <c r="N28" s="70"/>
      <c r="O28" s="70"/>
      <c r="P28" s="70"/>
      <c r="Q28" s="70"/>
      <c r="R28" s="70"/>
    </row>
    <row r="29" spans="1:18" s="33" customFormat="1" ht="24" customHeight="1">
      <c r="A29" s="35" t="s">
        <v>55</v>
      </c>
      <c r="B29" s="34">
        <v>19</v>
      </c>
      <c r="C29" s="207">
        <v>19950978</v>
      </c>
      <c r="E29" s="71">
        <v>14108</v>
      </c>
      <c r="F29" s="71"/>
      <c r="G29" s="71">
        <v>1090169</v>
      </c>
      <c r="H29" s="2"/>
      <c r="I29" s="166" t="s">
        <v>17</v>
      </c>
      <c r="J29" s="3"/>
      <c r="K29" s="166" t="s">
        <v>17</v>
      </c>
      <c r="L29" s="2"/>
      <c r="M29" s="70"/>
      <c r="N29" s="70"/>
      <c r="O29" s="70"/>
      <c r="P29" s="70"/>
      <c r="Q29" s="70"/>
      <c r="R29" s="70"/>
    </row>
    <row r="30" spans="1:18" s="33" customFormat="1" ht="24" customHeight="1">
      <c r="A30" s="35" t="s">
        <v>56</v>
      </c>
      <c r="B30" s="34"/>
      <c r="C30" s="166"/>
      <c r="E30" s="166"/>
      <c r="F30" s="166"/>
      <c r="G30" s="166"/>
      <c r="H30" s="2"/>
      <c r="I30" s="166"/>
      <c r="J30" s="3"/>
      <c r="K30" s="166"/>
      <c r="L30" s="2"/>
      <c r="M30" s="70"/>
      <c r="N30" s="70"/>
      <c r="O30" s="70"/>
      <c r="P30" s="70"/>
      <c r="Q30" s="70"/>
      <c r="R30" s="70"/>
    </row>
    <row r="31" spans="1:18" s="33" customFormat="1" ht="24" customHeight="1">
      <c r="A31" s="72" t="s">
        <v>57</v>
      </c>
      <c r="B31" s="34">
        <v>29</v>
      </c>
      <c r="C31" s="71">
        <v>13373125</v>
      </c>
      <c r="E31" s="71">
        <v>12070629</v>
      </c>
      <c r="F31" s="71"/>
      <c r="G31" s="71">
        <v>3611104</v>
      </c>
      <c r="H31" s="103"/>
      <c r="I31" s="98">
        <v>10039553</v>
      </c>
      <c r="J31" s="2"/>
      <c r="K31" s="98">
        <v>8686305</v>
      </c>
      <c r="L31" s="2"/>
      <c r="M31" s="70"/>
      <c r="N31" s="70"/>
      <c r="O31" s="70"/>
      <c r="P31" s="70"/>
      <c r="Q31" s="70"/>
      <c r="R31" s="70"/>
    </row>
    <row r="32" spans="1:18" s="33" customFormat="1" ht="24" customHeight="1">
      <c r="A32" s="35" t="s">
        <v>58</v>
      </c>
      <c r="B32" s="34"/>
      <c r="C32" s="71">
        <v>14206905</v>
      </c>
      <c r="E32" s="100">
        <v>16740938</v>
      </c>
      <c r="F32" s="100"/>
      <c r="G32" s="169">
        <v>0</v>
      </c>
      <c r="H32" s="103"/>
      <c r="I32" s="166" t="s">
        <v>17</v>
      </c>
      <c r="J32" s="2"/>
      <c r="K32" s="166" t="s">
        <v>17</v>
      </c>
      <c r="L32" s="2"/>
      <c r="M32" s="70"/>
      <c r="N32" s="70"/>
      <c r="O32" s="70"/>
      <c r="P32" s="70"/>
      <c r="Q32" s="70"/>
      <c r="R32" s="70"/>
    </row>
    <row r="33" spans="1:18" s="323" customFormat="1" ht="24" customHeight="1">
      <c r="A33" s="35" t="s">
        <v>252</v>
      </c>
      <c r="B33" s="34"/>
      <c r="C33" s="71">
        <v>9825504</v>
      </c>
      <c r="E33" s="71">
        <v>9825504</v>
      </c>
      <c r="F33" s="100"/>
      <c r="G33" s="169">
        <v>0</v>
      </c>
      <c r="H33" s="103"/>
      <c r="I33" s="166" t="s">
        <v>17</v>
      </c>
      <c r="J33" s="2"/>
      <c r="K33" s="166" t="s">
        <v>17</v>
      </c>
      <c r="L33" s="2"/>
      <c r="M33" s="70"/>
      <c r="N33" s="70"/>
      <c r="O33" s="70"/>
      <c r="P33" s="70"/>
      <c r="Q33" s="70"/>
      <c r="R33" s="70"/>
    </row>
    <row r="34" spans="1:18" s="33" customFormat="1" ht="24" customHeight="1">
      <c r="A34" s="105" t="s">
        <v>59</v>
      </c>
      <c r="B34" s="34"/>
      <c r="C34" s="37">
        <f>SUM(C27:C33)</f>
        <v>423662912</v>
      </c>
      <c r="D34" s="2"/>
      <c r="E34" s="37">
        <f>SUM(E27:E33)</f>
        <v>375374999</v>
      </c>
      <c r="F34" s="2"/>
      <c r="G34" s="37">
        <f>SUM(G27:G32)</f>
        <v>471498373</v>
      </c>
      <c r="H34" s="2"/>
      <c r="I34" s="37">
        <f>SUM(I27:I32)</f>
        <v>14239603</v>
      </c>
      <c r="J34" s="2"/>
      <c r="K34" s="37">
        <f>SUM(K27:K32)</f>
        <v>10625637</v>
      </c>
      <c r="L34" s="2"/>
      <c r="M34" s="70"/>
    </row>
    <row r="35" spans="1:18" s="33" customFormat="1" ht="24" customHeight="1">
      <c r="A35" s="35" t="s">
        <v>60</v>
      </c>
      <c r="B35" s="85"/>
      <c r="C35" s="37">
        <f>SUM(C34,C24)</f>
        <v>1354986648</v>
      </c>
      <c r="D35" s="2"/>
      <c r="E35" s="37">
        <f>SUM(E34,E24)</f>
        <v>1350742043</v>
      </c>
      <c r="F35" s="2"/>
      <c r="G35" s="37">
        <f>SUM(G34,G24)</f>
        <v>1597660317</v>
      </c>
      <c r="I35" s="99">
        <f>SUM(I34,I24)</f>
        <v>256693283</v>
      </c>
      <c r="J35" s="2"/>
      <c r="K35" s="99">
        <f>SUM(K34,K24)</f>
        <v>509827645</v>
      </c>
      <c r="L35" s="2"/>
      <c r="M35" s="70"/>
    </row>
    <row r="36" spans="1:18" s="33" customFormat="1" ht="24" customHeight="1">
      <c r="B36" s="34"/>
      <c r="C36" s="81"/>
      <c r="I36" s="71"/>
      <c r="K36" s="71"/>
      <c r="M36" s="70"/>
    </row>
    <row r="37" spans="1:18" s="33" customFormat="1" ht="24" customHeight="1">
      <c r="B37" s="34"/>
      <c r="I37" s="81"/>
      <c r="K37" s="81"/>
      <c r="M37" s="70"/>
    </row>
    <row r="38" spans="1:18" s="33" customFormat="1" ht="24" customHeight="1">
      <c r="B38" s="34"/>
      <c r="C38" s="2"/>
      <c r="I38" s="81"/>
      <c r="K38" s="81"/>
      <c r="M38" s="70"/>
    </row>
    <row r="39" spans="1:18" s="33" customFormat="1" ht="24" customHeight="1">
      <c r="B39" s="34"/>
      <c r="I39" s="81"/>
      <c r="K39" s="81"/>
      <c r="M39" s="70"/>
    </row>
    <row r="40" spans="1:18" s="33" customFormat="1" ht="24" customHeight="1">
      <c r="A40" s="65"/>
      <c r="B40" s="34"/>
      <c r="C40" s="2"/>
      <c r="I40" s="81"/>
      <c r="K40" s="81"/>
    </row>
    <row r="41" spans="1:18" s="33" customFormat="1" ht="24" customHeight="1">
      <c r="B41" s="34"/>
      <c r="I41" s="81"/>
      <c r="K41" s="81"/>
    </row>
    <row r="42" spans="1:18" s="33" customFormat="1" ht="24" customHeight="1">
      <c r="B42" s="34"/>
      <c r="I42" s="81"/>
      <c r="K42" s="81"/>
    </row>
    <row r="43" spans="1:18" s="33" customFormat="1" ht="24" customHeight="1">
      <c r="B43" s="34"/>
      <c r="I43" s="81"/>
      <c r="K43" s="81"/>
    </row>
    <row r="44" spans="1:18" s="33" customFormat="1" ht="24" customHeight="1">
      <c r="I44" s="81"/>
    </row>
    <row r="45" spans="1:18" ht="24" customHeight="1">
      <c r="A45" s="33"/>
      <c r="B45" s="34"/>
      <c r="C45" s="33"/>
      <c r="D45" s="33"/>
      <c r="E45" s="33"/>
      <c r="F45" s="33"/>
      <c r="G45" s="33"/>
      <c r="H45" s="33"/>
      <c r="I45" s="81"/>
      <c r="J45" s="33"/>
      <c r="K45" s="33"/>
    </row>
    <row r="46" spans="1:18" ht="24" customHeight="1">
      <c r="A46" s="33"/>
      <c r="B46" s="34"/>
      <c r="C46" s="33"/>
      <c r="D46" s="33"/>
      <c r="E46" s="33"/>
      <c r="F46" s="33"/>
      <c r="G46" s="33"/>
      <c r="H46" s="33"/>
      <c r="I46" s="81"/>
      <c r="J46" s="33"/>
      <c r="K46" s="33"/>
    </row>
    <row r="47" spans="1:18" ht="24" customHeight="1">
      <c r="A47" s="33"/>
      <c r="B47" s="34"/>
      <c r="C47" s="33"/>
      <c r="D47" s="33"/>
      <c r="E47" s="33"/>
      <c r="F47" s="33"/>
      <c r="G47" s="33"/>
      <c r="H47" s="33"/>
      <c r="I47" s="81"/>
      <c r="J47" s="33"/>
      <c r="K47" s="33"/>
    </row>
    <row r="48" spans="1:18" ht="24" customHeight="1">
      <c r="H48" s="33"/>
    </row>
    <row r="51" spans="2:11" ht="24" customHeight="1">
      <c r="B51" s="33"/>
      <c r="C51" s="33"/>
      <c r="D51" s="33"/>
      <c r="E51" s="33"/>
      <c r="F51" s="33"/>
      <c r="G51" s="33"/>
      <c r="I51" s="81"/>
      <c r="J51" s="33"/>
      <c r="K51" s="33"/>
    </row>
    <row r="52" spans="2:11" ht="24" customHeight="1">
      <c r="H52" s="33"/>
    </row>
  </sheetData>
  <mergeCells count="6">
    <mergeCell ref="A1:K1"/>
    <mergeCell ref="A2:K2"/>
    <mergeCell ref="A3:K3"/>
    <mergeCell ref="A4:K4"/>
    <mergeCell ref="I5:K5"/>
    <mergeCell ref="C5:G5"/>
  </mergeCells>
  <pageMargins left="1" right="0.3" top="1" bottom="0.5" header="0.25" footer="0.3"/>
  <pageSetup paperSize="9" scale="7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00B050"/>
  </sheetPr>
  <dimension ref="A1:R46"/>
  <sheetViews>
    <sheetView topLeftCell="A2" zoomScale="90" zoomScaleNormal="90" zoomScaleSheetLayoutView="80" workbookViewId="0">
      <selection activeCell="A11" sqref="A11"/>
    </sheetView>
  </sheetViews>
  <sheetFormatPr defaultColWidth="8.1796875" defaultRowHeight="24" customHeight="1"/>
  <cols>
    <col min="1" max="1" width="47.6328125" style="64" customWidth="1"/>
    <col min="2" max="2" width="10.6328125" style="64" customWidth="1"/>
    <col min="3" max="3" width="14.1796875" style="64" customWidth="1"/>
    <col min="4" max="4" width="0.81640625" style="64" customWidth="1"/>
    <col min="5" max="5" width="13.54296875" style="64" customWidth="1"/>
    <col min="6" max="6" width="0.81640625" style="64" customWidth="1"/>
    <col min="7" max="7" width="13.54296875" style="64" customWidth="1"/>
    <col min="8" max="8" width="0.81640625" style="64" customWidth="1"/>
    <col min="9" max="9" width="14.1796875" style="92" bestFit="1" customWidth="1"/>
    <col min="10" max="10" width="0.81640625" style="64" customWidth="1"/>
    <col min="11" max="11" width="14.1796875" style="64" bestFit="1" customWidth="1"/>
    <col min="12" max="12" width="8.1796875" style="64"/>
    <col min="13" max="13" width="21.81640625" style="64" customWidth="1"/>
    <col min="14" max="14" width="16" style="64" bestFit="1" customWidth="1"/>
    <col min="15" max="18" width="4.81640625" style="64" customWidth="1"/>
    <col min="19" max="16384" width="8.1796875" style="64"/>
  </cols>
  <sheetData>
    <row r="1" spans="1:12" ht="24" customHeight="1">
      <c r="A1" s="342" t="s">
        <v>61</v>
      </c>
      <c r="B1" s="342"/>
      <c r="C1" s="342"/>
      <c r="D1" s="342"/>
      <c r="E1" s="342"/>
      <c r="F1" s="342"/>
      <c r="G1" s="342"/>
      <c r="H1" s="342"/>
      <c r="I1" s="342"/>
      <c r="J1" s="342"/>
      <c r="K1" s="342"/>
      <c r="L1" s="63"/>
    </row>
    <row r="2" spans="1:12" s="65" customFormat="1" ht="24" customHeight="1">
      <c r="A2" s="343" t="s">
        <v>62</v>
      </c>
      <c r="B2" s="343"/>
      <c r="C2" s="343"/>
      <c r="D2" s="343"/>
      <c r="E2" s="343"/>
      <c r="F2" s="343"/>
      <c r="G2" s="343"/>
      <c r="H2" s="343"/>
      <c r="I2" s="343"/>
      <c r="J2" s="343"/>
      <c r="K2" s="343"/>
    </row>
    <row r="3" spans="1:12" s="65" customFormat="1" ht="24" customHeight="1">
      <c r="A3" s="343" t="s">
        <v>2</v>
      </c>
      <c r="B3" s="343"/>
      <c r="C3" s="343"/>
      <c r="D3" s="343"/>
      <c r="E3" s="343"/>
      <c r="F3" s="343"/>
      <c r="G3" s="343"/>
      <c r="H3" s="343"/>
      <c r="I3" s="343"/>
      <c r="J3" s="343"/>
      <c r="K3" s="343"/>
    </row>
    <row r="4" spans="1:12" s="65" customFormat="1" ht="24" customHeight="1">
      <c r="A4" s="344" t="s">
        <v>3</v>
      </c>
      <c r="B4" s="344"/>
      <c r="C4" s="344"/>
      <c r="D4" s="344"/>
      <c r="E4" s="344"/>
      <c r="F4" s="344"/>
      <c r="G4" s="344"/>
      <c r="H4" s="344"/>
      <c r="I4" s="344"/>
      <c r="J4" s="344"/>
      <c r="K4" s="344"/>
    </row>
    <row r="5" spans="1:12" s="65" customFormat="1" ht="24" customHeight="1">
      <c r="A5" s="66"/>
      <c r="B5" s="38"/>
      <c r="C5" s="345" t="s">
        <v>4</v>
      </c>
      <c r="D5" s="345"/>
      <c r="E5" s="345"/>
      <c r="F5" s="345"/>
      <c r="G5" s="345"/>
      <c r="H5" s="66"/>
      <c r="I5" s="345" t="s">
        <v>5</v>
      </c>
      <c r="J5" s="345"/>
      <c r="K5" s="345"/>
    </row>
    <row r="6" spans="1:12" s="65" customFormat="1" ht="24" customHeight="1">
      <c r="A6" s="66"/>
      <c r="B6" s="38"/>
      <c r="C6" s="38" t="s">
        <v>6</v>
      </c>
      <c r="D6" s="38"/>
      <c r="E6" s="1" t="s">
        <v>6</v>
      </c>
      <c r="F6" s="1"/>
      <c r="G6" s="1" t="s">
        <v>6</v>
      </c>
      <c r="H6" s="66"/>
      <c r="I6" s="147" t="s">
        <v>6</v>
      </c>
      <c r="J6" s="38"/>
      <c r="K6" s="38" t="s">
        <v>6</v>
      </c>
    </row>
    <row r="7" spans="1:12" s="65" customFormat="1" ht="24" customHeight="1">
      <c r="A7" s="66"/>
      <c r="B7" s="38"/>
      <c r="C7" s="38" t="s">
        <v>7</v>
      </c>
      <c r="D7" s="38"/>
      <c r="E7" s="1" t="s">
        <v>8</v>
      </c>
      <c r="F7" s="1"/>
      <c r="G7" s="1" t="s">
        <v>9</v>
      </c>
      <c r="H7" s="66"/>
      <c r="I7" s="152" t="s">
        <v>7</v>
      </c>
      <c r="J7" s="38"/>
      <c r="K7" s="38" t="s">
        <v>8</v>
      </c>
    </row>
    <row r="8" spans="1:12" s="65" customFormat="1" ht="24" customHeight="1">
      <c r="A8" s="66"/>
      <c r="B8" s="38" t="s">
        <v>10</v>
      </c>
      <c r="C8" s="1">
        <v>2564</v>
      </c>
      <c r="D8" s="16"/>
      <c r="E8" s="1">
        <v>2563</v>
      </c>
      <c r="F8" s="1"/>
      <c r="G8" s="1">
        <v>2563</v>
      </c>
      <c r="H8" s="1"/>
      <c r="I8" s="1">
        <v>2564</v>
      </c>
      <c r="J8" s="16"/>
      <c r="K8" s="1">
        <v>2563</v>
      </c>
    </row>
    <row r="9" spans="1:12" s="65" customFormat="1" ht="24" customHeight="1">
      <c r="A9" s="66"/>
      <c r="B9" s="38"/>
      <c r="C9" s="1"/>
      <c r="D9" s="16"/>
      <c r="E9" s="172" t="s">
        <v>11</v>
      </c>
      <c r="F9" s="177"/>
      <c r="G9" s="173" t="s">
        <v>11</v>
      </c>
      <c r="H9" s="1"/>
      <c r="I9" s="1"/>
      <c r="J9" s="16"/>
      <c r="K9" s="1"/>
    </row>
    <row r="10" spans="1:12" s="65" customFormat="1" ht="24" customHeight="1">
      <c r="A10" s="38" t="s">
        <v>63</v>
      </c>
      <c r="B10" s="38"/>
      <c r="C10" s="39"/>
      <c r="E10" s="39"/>
      <c r="F10" s="39"/>
      <c r="G10" s="39"/>
      <c r="I10" s="81"/>
      <c r="J10" s="39"/>
      <c r="K10" s="39"/>
    </row>
    <row r="11" spans="1:12" s="65" customFormat="1" ht="24" customHeight="1">
      <c r="A11" s="65" t="s">
        <v>64</v>
      </c>
      <c r="C11" s="39"/>
      <c r="E11" s="39"/>
      <c r="F11" s="39"/>
      <c r="G11" s="39"/>
      <c r="I11" s="81"/>
      <c r="J11" s="39"/>
      <c r="K11" s="39"/>
    </row>
    <row r="12" spans="1:12" s="65" customFormat="1" ht="24" customHeight="1">
      <c r="A12" s="65" t="s">
        <v>65</v>
      </c>
      <c r="B12" s="120">
        <v>30</v>
      </c>
      <c r="C12" s="39"/>
      <c r="E12" s="39"/>
      <c r="F12" s="39"/>
      <c r="G12" s="39"/>
      <c r="I12" s="81"/>
      <c r="J12" s="39"/>
      <c r="K12" s="39"/>
    </row>
    <row r="13" spans="1:12" s="65" customFormat="1" ht="24" customHeight="1">
      <c r="A13" s="67" t="s">
        <v>66</v>
      </c>
      <c r="C13" s="39"/>
      <c r="D13" s="39"/>
      <c r="E13" s="39"/>
      <c r="F13" s="39"/>
      <c r="G13" s="39"/>
      <c r="H13" s="39"/>
      <c r="I13" s="81"/>
      <c r="J13" s="39"/>
      <c r="K13" s="39"/>
    </row>
    <row r="14" spans="1:12" s="65" customFormat="1" ht="24" customHeight="1" thickBot="1">
      <c r="A14" s="179" t="s">
        <v>67</v>
      </c>
      <c r="C14" s="69">
        <v>640000000</v>
      </c>
      <c r="D14" s="39"/>
      <c r="E14" s="39"/>
      <c r="F14" s="39"/>
      <c r="G14" s="39"/>
      <c r="H14" s="39"/>
      <c r="I14" s="69">
        <v>640000000</v>
      </c>
      <c r="J14" s="39"/>
      <c r="K14" s="39"/>
    </row>
    <row r="15" spans="1:12" s="65" customFormat="1" ht="24" customHeight="1" thickTop="1" thickBot="1">
      <c r="A15" s="68" t="s">
        <v>68</v>
      </c>
      <c r="B15" s="120"/>
      <c r="D15" s="39"/>
      <c r="E15" s="69">
        <v>480000000</v>
      </c>
      <c r="F15" s="39"/>
      <c r="G15" s="39"/>
      <c r="H15" s="39"/>
      <c r="I15" s="100"/>
      <c r="J15" s="39"/>
      <c r="K15" s="134">
        <v>480000000</v>
      </c>
    </row>
    <row r="16" spans="1:12" s="65" customFormat="1" ht="24" customHeight="1" thickTop="1" thickBot="1">
      <c r="A16" s="68" t="s">
        <v>69</v>
      </c>
      <c r="C16" s="41"/>
      <c r="D16" s="39"/>
      <c r="E16" s="41"/>
      <c r="F16" s="41"/>
      <c r="G16" s="178">
        <v>150000000</v>
      </c>
      <c r="H16" s="39"/>
      <c r="I16" s="149"/>
      <c r="J16" s="41"/>
      <c r="K16" s="149"/>
    </row>
    <row r="17" spans="1:18" s="65" customFormat="1" ht="24" customHeight="1" thickTop="1">
      <c r="A17" s="67" t="s">
        <v>70</v>
      </c>
      <c r="C17" s="39"/>
      <c r="D17" s="39"/>
      <c r="E17" s="39"/>
      <c r="F17" s="39"/>
      <c r="G17" s="39"/>
      <c r="H17" s="39"/>
      <c r="I17" s="81"/>
      <c r="J17" s="39"/>
      <c r="K17" s="81"/>
    </row>
    <row r="18" spans="1:18" s="65" customFormat="1" ht="24" customHeight="1">
      <c r="A18" s="179" t="s">
        <v>67</v>
      </c>
      <c r="C18" s="39">
        <v>640000000</v>
      </c>
      <c r="D18" s="39"/>
      <c r="E18" s="169">
        <v>0</v>
      </c>
      <c r="F18" s="169"/>
      <c r="G18" s="169">
        <v>0</v>
      </c>
      <c r="H18" s="39"/>
      <c r="I18" s="39">
        <v>640000000</v>
      </c>
      <c r="J18" s="39"/>
      <c r="K18" s="169">
        <v>0</v>
      </c>
    </row>
    <row r="19" spans="1:18" s="65" customFormat="1" ht="24" customHeight="1">
      <c r="A19" s="179" t="s">
        <v>68</v>
      </c>
      <c r="C19" s="169">
        <v>0</v>
      </c>
      <c r="D19" s="39"/>
      <c r="E19" s="71">
        <v>480000000</v>
      </c>
      <c r="F19" s="71"/>
      <c r="G19" s="169">
        <v>0</v>
      </c>
      <c r="H19" s="39"/>
      <c r="I19" s="169">
        <v>0</v>
      </c>
      <c r="J19" s="39"/>
      <c r="K19" s="71">
        <v>480000000</v>
      </c>
    </row>
    <row r="20" spans="1:18" s="65" customFormat="1" ht="24" customHeight="1">
      <c r="A20" s="179" t="s">
        <v>69</v>
      </c>
      <c r="B20" s="120"/>
      <c r="C20" s="201">
        <v>0</v>
      </c>
      <c r="D20" s="39"/>
      <c r="E20" s="169">
        <v>0</v>
      </c>
      <c r="F20" s="71"/>
      <c r="G20" s="71">
        <v>150000000</v>
      </c>
      <c r="H20" s="39"/>
      <c r="I20" s="169">
        <v>0</v>
      </c>
      <c r="J20" s="41"/>
      <c r="K20" s="98" t="s">
        <v>17</v>
      </c>
    </row>
    <row r="21" spans="1:18" s="65" customFormat="1" ht="24" customHeight="1">
      <c r="C21" s="252">
        <f>SUM(C18:C20)</f>
        <v>640000000</v>
      </c>
      <c r="D21" s="5"/>
      <c r="E21" s="73">
        <f>SUM(E18:E20)</f>
        <v>480000000</v>
      </c>
      <c r="F21" s="5"/>
      <c r="G21" s="73">
        <f>SUM(G18:G20)</f>
        <v>150000000</v>
      </c>
      <c r="H21" s="39"/>
      <c r="I21" s="73">
        <f>SUM(I18:I20)</f>
        <v>640000000</v>
      </c>
      <c r="J21" s="39"/>
      <c r="K21" s="154">
        <f>SUM(K18:K20)</f>
        <v>480000000</v>
      </c>
    </row>
    <row r="22" spans="1:18" s="65" customFormat="1" ht="24" customHeight="1">
      <c r="A22" s="65" t="s">
        <v>71</v>
      </c>
      <c r="B22" s="120">
        <v>30</v>
      </c>
      <c r="C22" s="199">
        <v>1051595435</v>
      </c>
      <c r="D22" s="5"/>
      <c r="E22" s="169">
        <v>0</v>
      </c>
      <c r="F22" s="169"/>
      <c r="G22" s="169">
        <v>0</v>
      </c>
      <c r="H22" s="39"/>
      <c r="I22" s="100">
        <v>1051595435</v>
      </c>
      <c r="J22" s="39"/>
      <c r="K22" s="169">
        <v>0</v>
      </c>
    </row>
    <row r="23" spans="1:18" s="65" customFormat="1" ht="24" customHeight="1">
      <c r="A23" s="65" t="s">
        <v>72</v>
      </c>
      <c r="C23" s="199"/>
      <c r="D23" s="39"/>
      <c r="E23" s="5"/>
      <c r="F23" s="5"/>
      <c r="G23" s="5"/>
      <c r="H23" s="39"/>
      <c r="I23" s="71"/>
      <c r="J23" s="39"/>
      <c r="K23" s="71"/>
    </row>
    <row r="24" spans="1:18" s="65" customFormat="1" ht="24" customHeight="1">
      <c r="A24" s="181" t="s">
        <v>73</v>
      </c>
      <c r="C24" s="199"/>
      <c r="D24" s="39"/>
      <c r="E24" s="199"/>
      <c r="F24" s="5"/>
      <c r="G24" s="5"/>
      <c r="H24" s="39"/>
      <c r="I24" s="71"/>
      <c r="J24" s="39"/>
      <c r="K24" s="71"/>
    </row>
    <row r="25" spans="1:18" s="65" customFormat="1" ht="24" customHeight="1">
      <c r="A25" s="179" t="s">
        <v>74</v>
      </c>
      <c r="B25" s="34">
        <v>4</v>
      </c>
      <c r="C25" s="199">
        <v>-5242803</v>
      </c>
      <c r="D25" s="39"/>
      <c r="E25" s="199">
        <v>-6711892</v>
      </c>
      <c r="F25" s="5"/>
      <c r="G25" s="169">
        <v>0</v>
      </c>
      <c r="H25" s="39"/>
      <c r="I25" s="166" t="s">
        <v>17</v>
      </c>
      <c r="J25" s="41"/>
      <c r="K25" s="166" t="s">
        <v>17</v>
      </c>
      <c r="M25" s="70"/>
      <c r="N25" s="70"/>
      <c r="O25" s="70"/>
      <c r="P25" s="70"/>
      <c r="Q25" s="70"/>
      <c r="R25" s="70"/>
    </row>
    <row r="26" spans="1:18" s="226" customFormat="1" ht="24" customHeight="1">
      <c r="A26" s="229" t="s">
        <v>152</v>
      </c>
      <c r="B26" s="34"/>
      <c r="C26" s="199"/>
      <c r="D26" s="39"/>
      <c r="E26" s="199"/>
      <c r="F26" s="5"/>
      <c r="G26" s="169"/>
      <c r="H26" s="39"/>
      <c r="I26" s="166"/>
      <c r="J26" s="41"/>
      <c r="K26" s="166"/>
      <c r="M26" s="70"/>
      <c r="N26" s="70"/>
      <c r="O26" s="70"/>
      <c r="P26" s="70"/>
      <c r="Q26" s="70"/>
      <c r="R26" s="70"/>
    </row>
    <row r="27" spans="1:18" s="233" customFormat="1" ht="24" customHeight="1">
      <c r="A27" s="179" t="s">
        <v>231</v>
      </c>
      <c r="B27" s="34"/>
      <c r="C27" s="199"/>
      <c r="D27" s="39"/>
      <c r="E27" s="199"/>
      <c r="F27" s="5"/>
      <c r="G27" s="169"/>
      <c r="H27" s="39"/>
      <c r="I27" s="166"/>
      <c r="J27" s="41"/>
      <c r="K27" s="166"/>
      <c r="M27" s="70"/>
      <c r="N27" s="70"/>
      <c r="O27" s="70"/>
      <c r="P27" s="70"/>
      <c r="Q27" s="70"/>
      <c r="R27" s="70"/>
    </row>
    <row r="28" spans="1:18" s="226" customFormat="1" ht="24" customHeight="1">
      <c r="A28" s="179" t="s">
        <v>240</v>
      </c>
      <c r="B28" s="34">
        <v>31</v>
      </c>
      <c r="C28" s="253">
        <v>893287</v>
      </c>
      <c r="D28" s="39"/>
      <c r="E28" s="169">
        <v>0</v>
      </c>
      <c r="F28" s="169"/>
      <c r="G28" s="169">
        <v>0</v>
      </c>
      <c r="H28" s="39"/>
      <c r="I28" s="168">
        <v>893287</v>
      </c>
      <c r="J28" s="41"/>
      <c r="K28" s="169">
        <v>0</v>
      </c>
      <c r="L28" s="169"/>
      <c r="M28" s="169"/>
      <c r="N28" s="70"/>
      <c r="O28" s="70"/>
      <c r="P28" s="70"/>
      <c r="Q28" s="70"/>
      <c r="R28" s="70"/>
    </row>
    <row r="29" spans="1:18" s="226" customFormat="1" ht="24" customHeight="1">
      <c r="A29" s="179" t="s">
        <v>154</v>
      </c>
      <c r="B29" s="34">
        <v>4</v>
      </c>
      <c r="C29" s="253">
        <f>261126315+1480310</f>
        <v>262606625</v>
      </c>
      <c r="D29" s="39"/>
      <c r="E29" s="199">
        <v>114851991</v>
      </c>
      <c r="F29" s="5"/>
      <c r="G29" s="5">
        <v>26396713</v>
      </c>
      <c r="H29" s="39"/>
      <c r="I29" s="168">
        <v>93476057</v>
      </c>
      <c r="J29" s="41"/>
      <c r="K29" s="168">
        <v>75991267</v>
      </c>
      <c r="M29" s="70"/>
      <c r="N29" s="70"/>
      <c r="O29" s="70"/>
      <c r="P29" s="70"/>
      <c r="Q29" s="70"/>
      <c r="R29" s="70"/>
    </row>
    <row r="30" spans="1:18" s="65" customFormat="1" ht="24" customHeight="1">
      <c r="A30" s="180" t="s">
        <v>75</v>
      </c>
      <c r="B30" s="34"/>
      <c r="C30" s="200">
        <f>4634960-1480310</f>
        <v>3154650</v>
      </c>
      <c r="D30" s="39"/>
      <c r="E30" s="200">
        <v>2340926</v>
      </c>
      <c r="F30" s="5"/>
      <c r="G30" s="61">
        <v>-293546</v>
      </c>
      <c r="H30" s="39"/>
      <c r="I30" s="167" t="s">
        <v>17</v>
      </c>
      <c r="J30" s="41"/>
      <c r="K30" s="167" t="s">
        <v>17</v>
      </c>
      <c r="M30" s="70"/>
      <c r="N30" s="70"/>
      <c r="O30" s="70"/>
      <c r="P30" s="70"/>
      <c r="Q30" s="70"/>
      <c r="R30" s="70"/>
    </row>
    <row r="31" spans="1:18" s="65" customFormat="1" ht="24" customHeight="1">
      <c r="A31" s="72" t="s">
        <v>76</v>
      </c>
      <c r="C31" s="199">
        <f>SUM(C21:C30)</f>
        <v>1953007194</v>
      </c>
      <c r="D31" s="5">
        <f>SUM(D21:D29)</f>
        <v>0</v>
      </c>
      <c r="E31" s="199">
        <f>SUM(E21:E30)</f>
        <v>590481025</v>
      </c>
      <c r="F31" s="5"/>
      <c r="G31" s="5">
        <f>SUM(G21:G30)</f>
        <v>176103167</v>
      </c>
      <c r="H31" s="5">
        <f>SUM(H21:H29)</f>
        <v>0</v>
      </c>
      <c r="I31" s="5">
        <f>SUM(I21:I30)</f>
        <v>1785964779</v>
      </c>
      <c r="J31" s="5">
        <f>SUM(J21:J29)</f>
        <v>0</v>
      </c>
      <c r="K31" s="5">
        <f>SUM(K21:K30)</f>
        <v>555991267</v>
      </c>
    </row>
    <row r="32" spans="1:18" s="65" customFormat="1" ht="24" customHeight="1">
      <c r="A32" s="180" t="s">
        <v>77</v>
      </c>
      <c r="C32" s="199"/>
      <c r="D32" s="5"/>
      <c r="E32" s="199"/>
      <c r="F32" s="5"/>
      <c r="G32" s="5"/>
      <c r="H32" s="5"/>
      <c r="I32" s="5"/>
      <c r="J32" s="5"/>
      <c r="K32" s="5"/>
    </row>
    <row r="33" spans="1:18" s="65" customFormat="1" ht="24" customHeight="1">
      <c r="A33" s="179" t="s">
        <v>74</v>
      </c>
      <c r="B33" s="34">
        <v>4</v>
      </c>
      <c r="C33" s="201">
        <v>0</v>
      </c>
      <c r="D33" s="5"/>
      <c r="E33" s="201">
        <v>0</v>
      </c>
      <c r="F33" s="5"/>
      <c r="G33" s="5">
        <v>59609521</v>
      </c>
      <c r="H33" s="5"/>
      <c r="I33" s="166" t="s">
        <v>17</v>
      </c>
      <c r="J33" s="41"/>
      <c r="K33" s="166" t="s">
        <v>17</v>
      </c>
    </row>
    <row r="34" spans="1:18" s="65" customFormat="1" ht="24" customHeight="1">
      <c r="A34" s="180" t="s">
        <v>78</v>
      </c>
      <c r="C34" s="200">
        <v>4333757.1781053971</v>
      </c>
      <c r="D34" s="39"/>
      <c r="E34" s="200">
        <v>287692</v>
      </c>
      <c r="F34" s="5"/>
      <c r="G34" s="61">
        <v>255368500</v>
      </c>
      <c r="H34" s="39"/>
      <c r="I34" s="167" t="s">
        <v>17</v>
      </c>
      <c r="J34" s="40"/>
      <c r="K34" s="167" t="s">
        <v>17</v>
      </c>
      <c r="M34" s="70"/>
      <c r="N34" s="70"/>
      <c r="O34" s="70"/>
      <c r="P34" s="70"/>
      <c r="Q34" s="70"/>
      <c r="R34" s="70"/>
    </row>
    <row r="35" spans="1:18" s="65" customFormat="1" ht="24" customHeight="1">
      <c r="A35" s="181" t="s">
        <v>79</v>
      </c>
      <c r="C35" s="5">
        <f>SUM(C31:C34)</f>
        <v>1957340951.1781054</v>
      </c>
      <c r="D35" s="5"/>
      <c r="E35" s="199">
        <f>SUM(E31:E34)</f>
        <v>590768717</v>
      </c>
      <c r="F35" s="5"/>
      <c r="G35" s="5">
        <f>SUM(G31:G34)</f>
        <v>491081188</v>
      </c>
      <c r="H35" s="39"/>
      <c r="I35" s="5">
        <f>SUM(I31:I34)</f>
        <v>1785964779</v>
      </c>
      <c r="J35" s="39"/>
      <c r="K35" s="5">
        <f>SUM(K31:K34)</f>
        <v>555991267</v>
      </c>
    </row>
    <row r="36" spans="1:18" s="65" customFormat="1" ht="24" customHeight="1" thickBot="1">
      <c r="A36" s="66" t="s">
        <v>80</v>
      </c>
      <c r="C36" s="74">
        <f>'หนี้สิน 1 '!C35+'หนี้สิน 2'!C35</f>
        <v>3312327599.1781054</v>
      </c>
      <c r="D36" s="39"/>
      <c r="E36" s="202">
        <f>'หนี้สิน 1 '!E35+'หนี้สิน 2'!E35</f>
        <v>1941510760</v>
      </c>
      <c r="F36" s="39"/>
      <c r="G36" s="74">
        <f>'หนี้สิน 1 '!G35+'หนี้สิน 2'!G35</f>
        <v>2088741505</v>
      </c>
      <c r="H36" s="39"/>
      <c r="I36" s="110">
        <f>'หนี้สิน 1 '!I35+'หนี้สิน 2'!I35</f>
        <v>2042658062</v>
      </c>
      <c r="J36" s="39"/>
      <c r="K36" s="110">
        <f>'หนี้สิน 1 '!K35+'หนี้สิน 2'!K35</f>
        <v>1065818912</v>
      </c>
    </row>
    <row r="37" spans="1:18" s="65" customFormat="1" ht="24" customHeight="1" thickTop="1">
      <c r="A37" s="66"/>
      <c r="B37" s="38"/>
      <c r="C37" s="189"/>
      <c r="D37" s="190"/>
      <c r="E37" s="190"/>
      <c r="F37" s="190"/>
      <c r="G37" s="190"/>
      <c r="H37" s="191"/>
      <c r="I37" s="190"/>
      <c r="J37" s="190"/>
      <c r="K37" s="190"/>
    </row>
    <row r="38" spans="1:18" s="65" customFormat="1" ht="24" customHeight="1">
      <c r="A38" s="227"/>
      <c r="C38" s="39"/>
      <c r="D38" s="39"/>
      <c r="E38" s="39"/>
      <c r="F38" s="39"/>
      <c r="G38" s="39"/>
      <c r="H38" s="39"/>
      <c r="I38" s="81"/>
      <c r="J38" s="39"/>
      <c r="K38" s="81"/>
    </row>
    <row r="39" spans="1:18" s="65" customFormat="1" ht="24" customHeight="1">
      <c r="A39" s="251"/>
      <c r="I39" s="81"/>
      <c r="K39" s="81"/>
    </row>
    <row r="40" spans="1:18" s="65" customFormat="1" ht="24" customHeight="1">
      <c r="I40" s="81"/>
    </row>
    <row r="41" spans="1:18" ht="24" customHeight="1">
      <c r="A41" s="341" t="s">
        <v>35</v>
      </c>
      <c r="B41" s="341"/>
      <c r="C41" s="341"/>
    </row>
    <row r="46" spans="1:18" s="65" customFormat="1" ht="24" customHeight="1">
      <c r="I46" s="81"/>
    </row>
  </sheetData>
  <mergeCells count="7">
    <mergeCell ref="A41:C41"/>
    <mergeCell ref="A1:K1"/>
    <mergeCell ref="A2:K2"/>
    <mergeCell ref="A3:K3"/>
    <mergeCell ref="A4:K4"/>
    <mergeCell ref="I5:K5"/>
    <mergeCell ref="C5:G5"/>
  </mergeCells>
  <pageMargins left="1" right="0.3" top="1" bottom="0.5" header="0.25" footer="0.3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00B050"/>
  </sheetPr>
  <dimension ref="A1:O87"/>
  <sheetViews>
    <sheetView tabSelected="1" topLeftCell="A15" zoomScale="80" zoomScaleNormal="80" zoomScaleSheetLayoutView="90" workbookViewId="0">
      <selection activeCell="A11" sqref="A11"/>
    </sheetView>
  </sheetViews>
  <sheetFormatPr defaultColWidth="8.1796875" defaultRowHeight="24" customHeight="1"/>
  <cols>
    <col min="1" max="1" width="50.54296875" style="47" customWidth="1"/>
    <col min="2" max="2" width="10.81640625" style="53" customWidth="1"/>
    <col min="3" max="3" width="1.453125" style="47" customWidth="1"/>
    <col min="4" max="4" width="15.90625" style="92" customWidth="1"/>
    <col min="5" max="5" width="0.81640625" style="47" customWidth="1"/>
    <col min="6" max="6" width="16" style="212" customWidth="1"/>
    <col min="7" max="7" width="0.81640625" style="47" customWidth="1"/>
    <col min="8" max="8" width="15.90625" style="92" customWidth="1"/>
    <col min="9" max="9" width="0.81640625" style="92" customWidth="1"/>
    <col min="10" max="10" width="15.90625" style="92" customWidth="1"/>
    <col min="11" max="11" width="7.1796875" style="47" customWidth="1"/>
    <col min="12" max="12" width="13.453125" style="47" bestFit="1" customWidth="1"/>
    <col min="13" max="14" width="12.453125" style="47" customWidth="1"/>
    <col min="15" max="15" width="13.453125" style="47" bestFit="1" customWidth="1"/>
    <col min="16" max="253" width="8.1796875" style="47"/>
    <col min="254" max="254" width="39.453125" style="47" customWidth="1"/>
    <col min="255" max="255" width="7" style="47" customWidth="1"/>
    <col min="256" max="256" width="3.453125" style="47" customWidth="1"/>
    <col min="257" max="257" width="13.453125" style="47" customWidth="1"/>
    <col min="258" max="258" width="0.81640625" style="47" customWidth="1"/>
    <col min="259" max="259" width="12.81640625" style="47" customWidth="1"/>
    <col min="260" max="260" width="0.81640625" style="47" customWidth="1"/>
    <col min="261" max="261" width="13.1796875" style="47" customWidth="1"/>
    <col min="262" max="262" width="0.81640625" style="47" customWidth="1"/>
    <col min="263" max="263" width="15.453125" style="47" customWidth="1"/>
    <col min="264" max="264" width="7.1796875" style="47" customWidth="1"/>
    <col min="265" max="265" width="9.453125" style="47" bestFit="1" customWidth="1"/>
    <col min="266" max="509" width="8.1796875" style="47"/>
    <col min="510" max="510" width="39.453125" style="47" customWidth="1"/>
    <col min="511" max="511" width="7" style="47" customWidth="1"/>
    <col min="512" max="512" width="3.453125" style="47" customWidth="1"/>
    <col min="513" max="513" width="13.453125" style="47" customWidth="1"/>
    <col min="514" max="514" width="0.81640625" style="47" customWidth="1"/>
    <col min="515" max="515" width="12.81640625" style="47" customWidth="1"/>
    <col min="516" max="516" width="0.81640625" style="47" customWidth="1"/>
    <col min="517" max="517" width="13.1796875" style="47" customWidth="1"/>
    <col min="518" max="518" width="0.81640625" style="47" customWidth="1"/>
    <col min="519" max="519" width="15.453125" style="47" customWidth="1"/>
    <col min="520" max="520" width="7.1796875" style="47" customWidth="1"/>
    <col min="521" max="521" width="9.453125" style="47" bestFit="1" customWidth="1"/>
    <col min="522" max="765" width="8.1796875" style="47"/>
    <col min="766" max="766" width="39.453125" style="47" customWidth="1"/>
    <col min="767" max="767" width="7" style="47" customWidth="1"/>
    <col min="768" max="768" width="3.453125" style="47" customWidth="1"/>
    <col min="769" max="769" width="13.453125" style="47" customWidth="1"/>
    <col min="770" max="770" width="0.81640625" style="47" customWidth="1"/>
    <col min="771" max="771" width="12.81640625" style="47" customWidth="1"/>
    <col min="772" max="772" width="0.81640625" style="47" customWidth="1"/>
    <col min="773" max="773" width="13.1796875" style="47" customWidth="1"/>
    <col min="774" max="774" width="0.81640625" style="47" customWidth="1"/>
    <col min="775" max="775" width="15.453125" style="47" customWidth="1"/>
    <col min="776" max="776" width="7.1796875" style="47" customWidth="1"/>
    <col min="777" max="777" width="9.453125" style="47" bestFit="1" customWidth="1"/>
    <col min="778" max="1021" width="8.1796875" style="47"/>
    <col min="1022" max="1022" width="39.453125" style="47" customWidth="1"/>
    <col min="1023" max="1023" width="7" style="47" customWidth="1"/>
    <col min="1024" max="1024" width="3.453125" style="47" customWidth="1"/>
    <col min="1025" max="1025" width="13.453125" style="47" customWidth="1"/>
    <col min="1026" max="1026" width="0.81640625" style="47" customWidth="1"/>
    <col min="1027" max="1027" width="12.81640625" style="47" customWidth="1"/>
    <col min="1028" max="1028" width="0.81640625" style="47" customWidth="1"/>
    <col min="1029" max="1029" width="13.1796875" style="47" customWidth="1"/>
    <col min="1030" max="1030" width="0.81640625" style="47" customWidth="1"/>
    <col min="1031" max="1031" width="15.453125" style="47" customWidth="1"/>
    <col min="1032" max="1032" width="7.1796875" style="47" customWidth="1"/>
    <col min="1033" max="1033" width="9.453125" style="47" bestFit="1" customWidth="1"/>
    <col min="1034" max="1277" width="8.1796875" style="47"/>
    <col min="1278" max="1278" width="39.453125" style="47" customWidth="1"/>
    <col min="1279" max="1279" width="7" style="47" customWidth="1"/>
    <col min="1280" max="1280" width="3.453125" style="47" customWidth="1"/>
    <col min="1281" max="1281" width="13.453125" style="47" customWidth="1"/>
    <col min="1282" max="1282" width="0.81640625" style="47" customWidth="1"/>
    <col min="1283" max="1283" width="12.81640625" style="47" customWidth="1"/>
    <col min="1284" max="1284" width="0.81640625" style="47" customWidth="1"/>
    <col min="1285" max="1285" width="13.1796875" style="47" customWidth="1"/>
    <col min="1286" max="1286" width="0.81640625" style="47" customWidth="1"/>
    <col min="1287" max="1287" width="15.453125" style="47" customWidth="1"/>
    <col min="1288" max="1288" width="7.1796875" style="47" customWidth="1"/>
    <col min="1289" max="1289" width="9.453125" style="47" bestFit="1" customWidth="1"/>
    <col min="1290" max="1533" width="8.1796875" style="47"/>
    <col min="1534" max="1534" width="39.453125" style="47" customWidth="1"/>
    <col min="1535" max="1535" width="7" style="47" customWidth="1"/>
    <col min="1536" max="1536" width="3.453125" style="47" customWidth="1"/>
    <col min="1537" max="1537" width="13.453125" style="47" customWidth="1"/>
    <col min="1538" max="1538" width="0.81640625" style="47" customWidth="1"/>
    <col min="1539" max="1539" width="12.81640625" style="47" customWidth="1"/>
    <col min="1540" max="1540" width="0.81640625" style="47" customWidth="1"/>
    <col min="1541" max="1541" width="13.1796875" style="47" customWidth="1"/>
    <col min="1542" max="1542" width="0.81640625" style="47" customWidth="1"/>
    <col min="1543" max="1543" width="15.453125" style="47" customWidth="1"/>
    <col min="1544" max="1544" width="7.1796875" style="47" customWidth="1"/>
    <col min="1545" max="1545" width="9.453125" style="47" bestFit="1" customWidth="1"/>
    <col min="1546" max="1789" width="8.1796875" style="47"/>
    <col min="1790" max="1790" width="39.453125" style="47" customWidth="1"/>
    <col min="1791" max="1791" width="7" style="47" customWidth="1"/>
    <col min="1792" max="1792" width="3.453125" style="47" customWidth="1"/>
    <col min="1793" max="1793" width="13.453125" style="47" customWidth="1"/>
    <col min="1794" max="1794" width="0.81640625" style="47" customWidth="1"/>
    <col min="1795" max="1795" width="12.81640625" style="47" customWidth="1"/>
    <col min="1796" max="1796" width="0.81640625" style="47" customWidth="1"/>
    <col min="1797" max="1797" width="13.1796875" style="47" customWidth="1"/>
    <col min="1798" max="1798" width="0.81640625" style="47" customWidth="1"/>
    <col min="1799" max="1799" width="15.453125" style="47" customWidth="1"/>
    <col min="1800" max="1800" width="7.1796875" style="47" customWidth="1"/>
    <col min="1801" max="1801" width="9.453125" style="47" bestFit="1" customWidth="1"/>
    <col min="1802" max="2045" width="8.1796875" style="47"/>
    <col min="2046" max="2046" width="39.453125" style="47" customWidth="1"/>
    <col min="2047" max="2047" width="7" style="47" customWidth="1"/>
    <col min="2048" max="2048" width="3.453125" style="47" customWidth="1"/>
    <col min="2049" max="2049" width="13.453125" style="47" customWidth="1"/>
    <col min="2050" max="2050" width="0.81640625" style="47" customWidth="1"/>
    <col min="2051" max="2051" width="12.81640625" style="47" customWidth="1"/>
    <col min="2052" max="2052" width="0.81640625" style="47" customWidth="1"/>
    <col min="2053" max="2053" width="13.1796875" style="47" customWidth="1"/>
    <col min="2054" max="2054" width="0.81640625" style="47" customWidth="1"/>
    <col min="2055" max="2055" width="15.453125" style="47" customWidth="1"/>
    <col min="2056" max="2056" width="7.1796875" style="47" customWidth="1"/>
    <col min="2057" max="2057" width="9.453125" style="47" bestFit="1" customWidth="1"/>
    <col min="2058" max="2301" width="8.1796875" style="47"/>
    <col min="2302" max="2302" width="39.453125" style="47" customWidth="1"/>
    <col min="2303" max="2303" width="7" style="47" customWidth="1"/>
    <col min="2304" max="2304" width="3.453125" style="47" customWidth="1"/>
    <col min="2305" max="2305" width="13.453125" style="47" customWidth="1"/>
    <col min="2306" max="2306" width="0.81640625" style="47" customWidth="1"/>
    <col min="2307" max="2307" width="12.81640625" style="47" customWidth="1"/>
    <col min="2308" max="2308" width="0.81640625" style="47" customWidth="1"/>
    <col min="2309" max="2309" width="13.1796875" style="47" customWidth="1"/>
    <col min="2310" max="2310" width="0.81640625" style="47" customWidth="1"/>
    <col min="2311" max="2311" width="15.453125" style="47" customWidth="1"/>
    <col min="2312" max="2312" width="7.1796875" style="47" customWidth="1"/>
    <col min="2313" max="2313" width="9.453125" style="47" bestFit="1" customWidth="1"/>
    <col min="2314" max="2557" width="8.1796875" style="47"/>
    <col min="2558" max="2558" width="39.453125" style="47" customWidth="1"/>
    <col min="2559" max="2559" width="7" style="47" customWidth="1"/>
    <col min="2560" max="2560" width="3.453125" style="47" customWidth="1"/>
    <col min="2561" max="2561" width="13.453125" style="47" customWidth="1"/>
    <col min="2562" max="2562" width="0.81640625" style="47" customWidth="1"/>
    <col min="2563" max="2563" width="12.81640625" style="47" customWidth="1"/>
    <col min="2564" max="2564" width="0.81640625" style="47" customWidth="1"/>
    <col min="2565" max="2565" width="13.1796875" style="47" customWidth="1"/>
    <col min="2566" max="2566" width="0.81640625" style="47" customWidth="1"/>
    <col min="2567" max="2567" width="15.453125" style="47" customWidth="1"/>
    <col min="2568" max="2568" width="7.1796875" style="47" customWidth="1"/>
    <col min="2569" max="2569" width="9.453125" style="47" bestFit="1" customWidth="1"/>
    <col min="2570" max="2813" width="8.1796875" style="47"/>
    <col min="2814" max="2814" width="39.453125" style="47" customWidth="1"/>
    <col min="2815" max="2815" width="7" style="47" customWidth="1"/>
    <col min="2816" max="2816" width="3.453125" style="47" customWidth="1"/>
    <col min="2817" max="2817" width="13.453125" style="47" customWidth="1"/>
    <col min="2818" max="2818" width="0.81640625" style="47" customWidth="1"/>
    <col min="2819" max="2819" width="12.81640625" style="47" customWidth="1"/>
    <col min="2820" max="2820" width="0.81640625" style="47" customWidth="1"/>
    <col min="2821" max="2821" width="13.1796875" style="47" customWidth="1"/>
    <col min="2822" max="2822" width="0.81640625" style="47" customWidth="1"/>
    <col min="2823" max="2823" width="15.453125" style="47" customWidth="1"/>
    <col min="2824" max="2824" width="7.1796875" style="47" customWidth="1"/>
    <col min="2825" max="2825" width="9.453125" style="47" bestFit="1" customWidth="1"/>
    <col min="2826" max="3069" width="8.1796875" style="47"/>
    <col min="3070" max="3070" width="39.453125" style="47" customWidth="1"/>
    <col min="3071" max="3071" width="7" style="47" customWidth="1"/>
    <col min="3072" max="3072" width="3.453125" style="47" customWidth="1"/>
    <col min="3073" max="3073" width="13.453125" style="47" customWidth="1"/>
    <col min="3074" max="3074" width="0.81640625" style="47" customWidth="1"/>
    <col min="3075" max="3075" width="12.81640625" style="47" customWidth="1"/>
    <col min="3076" max="3076" width="0.81640625" style="47" customWidth="1"/>
    <col min="3077" max="3077" width="13.1796875" style="47" customWidth="1"/>
    <col min="3078" max="3078" width="0.81640625" style="47" customWidth="1"/>
    <col min="3079" max="3079" width="15.453125" style="47" customWidth="1"/>
    <col min="3080" max="3080" width="7.1796875" style="47" customWidth="1"/>
    <col min="3081" max="3081" width="9.453125" style="47" bestFit="1" customWidth="1"/>
    <col min="3082" max="3325" width="8.1796875" style="47"/>
    <col min="3326" max="3326" width="39.453125" style="47" customWidth="1"/>
    <col min="3327" max="3327" width="7" style="47" customWidth="1"/>
    <col min="3328" max="3328" width="3.453125" style="47" customWidth="1"/>
    <col min="3329" max="3329" width="13.453125" style="47" customWidth="1"/>
    <col min="3330" max="3330" width="0.81640625" style="47" customWidth="1"/>
    <col min="3331" max="3331" width="12.81640625" style="47" customWidth="1"/>
    <col min="3332" max="3332" width="0.81640625" style="47" customWidth="1"/>
    <col min="3333" max="3333" width="13.1796875" style="47" customWidth="1"/>
    <col min="3334" max="3334" width="0.81640625" style="47" customWidth="1"/>
    <col min="3335" max="3335" width="15.453125" style="47" customWidth="1"/>
    <col min="3336" max="3336" width="7.1796875" style="47" customWidth="1"/>
    <col min="3337" max="3337" width="9.453125" style="47" bestFit="1" customWidth="1"/>
    <col min="3338" max="3581" width="8.1796875" style="47"/>
    <col min="3582" max="3582" width="39.453125" style="47" customWidth="1"/>
    <col min="3583" max="3583" width="7" style="47" customWidth="1"/>
    <col min="3584" max="3584" width="3.453125" style="47" customWidth="1"/>
    <col min="3585" max="3585" width="13.453125" style="47" customWidth="1"/>
    <col min="3586" max="3586" width="0.81640625" style="47" customWidth="1"/>
    <col min="3587" max="3587" width="12.81640625" style="47" customWidth="1"/>
    <col min="3588" max="3588" width="0.81640625" style="47" customWidth="1"/>
    <col min="3589" max="3589" width="13.1796875" style="47" customWidth="1"/>
    <col min="3590" max="3590" width="0.81640625" style="47" customWidth="1"/>
    <col min="3591" max="3591" width="15.453125" style="47" customWidth="1"/>
    <col min="3592" max="3592" width="7.1796875" style="47" customWidth="1"/>
    <col min="3593" max="3593" width="9.453125" style="47" bestFit="1" customWidth="1"/>
    <col min="3594" max="3837" width="8.1796875" style="47"/>
    <col min="3838" max="3838" width="39.453125" style="47" customWidth="1"/>
    <col min="3839" max="3839" width="7" style="47" customWidth="1"/>
    <col min="3840" max="3840" width="3.453125" style="47" customWidth="1"/>
    <col min="3841" max="3841" width="13.453125" style="47" customWidth="1"/>
    <col min="3842" max="3842" width="0.81640625" style="47" customWidth="1"/>
    <col min="3843" max="3843" width="12.81640625" style="47" customWidth="1"/>
    <col min="3844" max="3844" width="0.81640625" style="47" customWidth="1"/>
    <col min="3845" max="3845" width="13.1796875" style="47" customWidth="1"/>
    <col min="3846" max="3846" width="0.81640625" style="47" customWidth="1"/>
    <col min="3847" max="3847" width="15.453125" style="47" customWidth="1"/>
    <col min="3848" max="3848" width="7.1796875" style="47" customWidth="1"/>
    <col min="3849" max="3849" width="9.453125" style="47" bestFit="1" customWidth="1"/>
    <col min="3850" max="4093" width="8.1796875" style="47"/>
    <col min="4094" max="4094" width="39.453125" style="47" customWidth="1"/>
    <col min="4095" max="4095" width="7" style="47" customWidth="1"/>
    <col min="4096" max="4096" width="3.453125" style="47" customWidth="1"/>
    <col min="4097" max="4097" width="13.453125" style="47" customWidth="1"/>
    <col min="4098" max="4098" width="0.81640625" style="47" customWidth="1"/>
    <col min="4099" max="4099" width="12.81640625" style="47" customWidth="1"/>
    <col min="4100" max="4100" width="0.81640625" style="47" customWidth="1"/>
    <col min="4101" max="4101" width="13.1796875" style="47" customWidth="1"/>
    <col min="4102" max="4102" width="0.81640625" style="47" customWidth="1"/>
    <col min="4103" max="4103" width="15.453125" style="47" customWidth="1"/>
    <col min="4104" max="4104" width="7.1796875" style="47" customWidth="1"/>
    <col min="4105" max="4105" width="9.453125" style="47" bestFit="1" customWidth="1"/>
    <col min="4106" max="4349" width="8.1796875" style="47"/>
    <col min="4350" max="4350" width="39.453125" style="47" customWidth="1"/>
    <col min="4351" max="4351" width="7" style="47" customWidth="1"/>
    <col min="4352" max="4352" width="3.453125" style="47" customWidth="1"/>
    <col min="4353" max="4353" width="13.453125" style="47" customWidth="1"/>
    <col min="4354" max="4354" width="0.81640625" style="47" customWidth="1"/>
    <col min="4355" max="4355" width="12.81640625" style="47" customWidth="1"/>
    <col min="4356" max="4356" width="0.81640625" style="47" customWidth="1"/>
    <col min="4357" max="4357" width="13.1796875" style="47" customWidth="1"/>
    <col min="4358" max="4358" width="0.81640625" style="47" customWidth="1"/>
    <col min="4359" max="4359" width="15.453125" style="47" customWidth="1"/>
    <col min="4360" max="4360" width="7.1796875" style="47" customWidth="1"/>
    <col min="4361" max="4361" width="9.453125" style="47" bestFit="1" customWidth="1"/>
    <col min="4362" max="4605" width="8.1796875" style="47"/>
    <col min="4606" max="4606" width="39.453125" style="47" customWidth="1"/>
    <col min="4607" max="4607" width="7" style="47" customWidth="1"/>
    <col min="4608" max="4608" width="3.453125" style="47" customWidth="1"/>
    <col min="4609" max="4609" width="13.453125" style="47" customWidth="1"/>
    <col min="4610" max="4610" width="0.81640625" style="47" customWidth="1"/>
    <col min="4611" max="4611" width="12.81640625" style="47" customWidth="1"/>
    <col min="4612" max="4612" width="0.81640625" style="47" customWidth="1"/>
    <col min="4613" max="4613" width="13.1796875" style="47" customWidth="1"/>
    <col min="4614" max="4614" width="0.81640625" style="47" customWidth="1"/>
    <col min="4615" max="4615" width="15.453125" style="47" customWidth="1"/>
    <col min="4616" max="4616" width="7.1796875" style="47" customWidth="1"/>
    <col min="4617" max="4617" width="9.453125" style="47" bestFit="1" customWidth="1"/>
    <col min="4618" max="4861" width="8.1796875" style="47"/>
    <col min="4862" max="4862" width="39.453125" style="47" customWidth="1"/>
    <col min="4863" max="4863" width="7" style="47" customWidth="1"/>
    <col min="4864" max="4864" width="3.453125" style="47" customWidth="1"/>
    <col min="4865" max="4865" width="13.453125" style="47" customWidth="1"/>
    <col min="4866" max="4866" width="0.81640625" style="47" customWidth="1"/>
    <col min="4867" max="4867" width="12.81640625" style="47" customWidth="1"/>
    <col min="4868" max="4868" width="0.81640625" style="47" customWidth="1"/>
    <col min="4869" max="4869" width="13.1796875" style="47" customWidth="1"/>
    <col min="4870" max="4870" width="0.81640625" style="47" customWidth="1"/>
    <col min="4871" max="4871" width="15.453125" style="47" customWidth="1"/>
    <col min="4872" max="4872" width="7.1796875" style="47" customWidth="1"/>
    <col min="4873" max="4873" width="9.453125" style="47" bestFit="1" customWidth="1"/>
    <col min="4874" max="5117" width="8.1796875" style="47"/>
    <col min="5118" max="5118" width="39.453125" style="47" customWidth="1"/>
    <col min="5119" max="5119" width="7" style="47" customWidth="1"/>
    <col min="5120" max="5120" width="3.453125" style="47" customWidth="1"/>
    <col min="5121" max="5121" width="13.453125" style="47" customWidth="1"/>
    <col min="5122" max="5122" width="0.81640625" style="47" customWidth="1"/>
    <col min="5123" max="5123" width="12.81640625" style="47" customWidth="1"/>
    <col min="5124" max="5124" width="0.81640625" style="47" customWidth="1"/>
    <col min="5125" max="5125" width="13.1796875" style="47" customWidth="1"/>
    <col min="5126" max="5126" width="0.81640625" style="47" customWidth="1"/>
    <col min="5127" max="5127" width="15.453125" style="47" customWidth="1"/>
    <col min="5128" max="5128" width="7.1796875" style="47" customWidth="1"/>
    <col min="5129" max="5129" width="9.453125" style="47" bestFit="1" customWidth="1"/>
    <col min="5130" max="5373" width="8.1796875" style="47"/>
    <col min="5374" max="5374" width="39.453125" style="47" customWidth="1"/>
    <col min="5375" max="5375" width="7" style="47" customWidth="1"/>
    <col min="5376" max="5376" width="3.453125" style="47" customWidth="1"/>
    <col min="5377" max="5377" width="13.453125" style="47" customWidth="1"/>
    <col min="5378" max="5378" width="0.81640625" style="47" customWidth="1"/>
    <col min="5379" max="5379" width="12.81640625" style="47" customWidth="1"/>
    <col min="5380" max="5380" width="0.81640625" style="47" customWidth="1"/>
    <col min="5381" max="5381" width="13.1796875" style="47" customWidth="1"/>
    <col min="5382" max="5382" width="0.81640625" style="47" customWidth="1"/>
    <col min="5383" max="5383" width="15.453125" style="47" customWidth="1"/>
    <col min="5384" max="5384" width="7.1796875" style="47" customWidth="1"/>
    <col min="5385" max="5385" width="9.453125" style="47" bestFit="1" customWidth="1"/>
    <col min="5386" max="5629" width="8.1796875" style="47"/>
    <col min="5630" max="5630" width="39.453125" style="47" customWidth="1"/>
    <col min="5631" max="5631" width="7" style="47" customWidth="1"/>
    <col min="5632" max="5632" width="3.453125" style="47" customWidth="1"/>
    <col min="5633" max="5633" width="13.453125" style="47" customWidth="1"/>
    <col min="5634" max="5634" width="0.81640625" style="47" customWidth="1"/>
    <col min="5635" max="5635" width="12.81640625" style="47" customWidth="1"/>
    <col min="5636" max="5636" width="0.81640625" style="47" customWidth="1"/>
    <col min="5637" max="5637" width="13.1796875" style="47" customWidth="1"/>
    <col min="5638" max="5638" width="0.81640625" style="47" customWidth="1"/>
    <col min="5639" max="5639" width="15.453125" style="47" customWidth="1"/>
    <col min="5640" max="5640" width="7.1796875" style="47" customWidth="1"/>
    <col min="5641" max="5641" width="9.453125" style="47" bestFit="1" customWidth="1"/>
    <col min="5642" max="5885" width="8.1796875" style="47"/>
    <col min="5886" max="5886" width="39.453125" style="47" customWidth="1"/>
    <col min="5887" max="5887" width="7" style="47" customWidth="1"/>
    <col min="5888" max="5888" width="3.453125" style="47" customWidth="1"/>
    <col min="5889" max="5889" width="13.453125" style="47" customWidth="1"/>
    <col min="5890" max="5890" width="0.81640625" style="47" customWidth="1"/>
    <col min="5891" max="5891" width="12.81640625" style="47" customWidth="1"/>
    <col min="5892" max="5892" width="0.81640625" style="47" customWidth="1"/>
    <col min="5893" max="5893" width="13.1796875" style="47" customWidth="1"/>
    <col min="5894" max="5894" width="0.81640625" style="47" customWidth="1"/>
    <col min="5895" max="5895" width="15.453125" style="47" customWidth="1"/>
    <col min="5896" max="5896" width="7.1796875" style="47" customWidth="1"/>
    <col min="5897" max="5897" width="9.453125" style="47" bestFit="1" customWidth="1"/>
    <col min="5898" max="6141" width="8.1796875" style="47"/>
    <col min="6142" max="6142" width="39.453125" style="47" customWidth="1"/>
    <col min="6143" max="6143" width="7" style="47" customWidth="1"/>
    <col min="6144" max="6144" width="3.453125" style="47" customWidth="1"/>
    <col min="6145" max="6145" width="13.453125" style="47" customWidth="1"/>
    <col min="6146" max="6146" width="0.81640625" style="47" customWidth="1"/>
    <col min="6147" max="6147" width="12.81640625" style="47" customWidth="1"/>
    <col min="6148" max="6148" width="0.81640625" style="47" customWidth="1"/>
    <col min="6149" max="6149" width="13.1796875" style="47" customWidth="1"/>
    <col min="6150" max="6150" width="0.81640625" style="47" customWidth="1"/>
    <col min="6151" max="6151" width="15.453125" style="47" customWidth="1"/>
    <col min="6152" max="6152" width="7.1796875" style="47" customWidth="1"/>
    <col min="6153" max="6153" width="9.453125" style="47" bestFit="1" customWidth="1"/>
    <col min="6154" max="6397" width="8.1796875" style="47"/>
    <col min="6398" max="6398" width="39.453125" style="47" customWidth="1"/>
    <col min="6399" max="6399" width="7" style="47" customWidth="1"/>
    <col min="6400" max="6400" width="3.453125" style="47" customWidth="1"/>
    <col min="6401" max="6401" width="13.453125" style="47" customWidth="1"/>
    <col min="6402" max="6402" width="0.81640625" style="47" customWidth="1"/>
    <col min="6403" max="6403" width="12.81640625" style="47" customWidth="1"/>
    <col min="6404" max="6404" width="0.81640625" style="47" customWidth="1"/>
    <col min="6405" max="6405" width="13.1796875" style="47" customWidth="1"/>
    <col min="6406" max="6406" width="0.81640625" style="47" customWidth="1"/>
    <col min="6407" max="6407" width="15.453125" style="47" customWidth="1"/>
    <col min="6408" max="6408" width="7.1796875" style="47" customWidth="1"/>
    <col min="6409" max="6409" width="9.453125" style="47" bestFit="1" customWidth="1"/>
    <col min="6410" max="6653" width="8.1796875" style="47"/>
    <col min="6654" max="6654" width="39.453125" style="47" customWidth="1"/>
    <col min="6655" max="6655" width="7" style="47" customWidth="1"/>
    <col min="6656" max="6656" width="3.453125" style="47" customWidth="1"/>
    <col min="6657" max="6657" width="13.453125" style="47" customWidth="1"/>
    <col min="6658" max="6658" width="0.81640625" style="47" customWidth="1"/>
    <col min="6659" max="6659" width="12.81640625" style="47" customWidth="1"/>
    <col min="6660" max="6660" width="0.81640625" style="47" customWidth="1"/>
    <col min="6661" max="6661" width="13.1796875" style="47" customWidth="1"/>
    <col min="6662" max="6662" width="0.81640625" style="47" customWidth="1"/>
    <col min="6663" max="6663" width="15.453125" style="47" customWidth="1"/>
    <col min="6664" max="6664" width="7.1796875" style="47" customWidth="1"/>
    <col min="6665" max="6665" width="9.453125" style="47" bestFit="1" customWidth="1"/>
    <col min="6666" max="6909" width="8.1796875" style="47"/>
    <col min="6910" max="6910" width="39.453125" style="47" customWidth="1"/>
    <col min="6911" max="6911" width="7" style="47" customWidth="1"/>
    <col min="6912" max="6912" width="3.453125" style="47" customWidth="1"/>
    <col min="6913" max="6913" width="13.453125" style="47" customWidth="1"/>
    <col min="6914" max="6914" width="0.81640625" style="47" customWidth="1"/>
    <col min="6915" max="6915" width="12.81640625" style="47" customWidth="1"/>
    <col min="6916" max="6916" width="0.81640625" style="47" customWidth="1"/>
    <col min="6917" max="6917" width="13.1796875" style="47" customWidth="1"/>
    <col min="6918" max="6918" width="0.81640625" style="47" customWidth="1"/>
    <col min="6919" max="6919" width="15.453125" style="47" customWidth="1"/>
    <col min="6920" max="6920" width="7.1796875" style="47" customWidth="1"/>
    <col min="6921" max="6921" width="9.453125" style="47" bestFit="1" customWidth="1"/>
    <col min="6922" max="7165" width="8.1796875" style="47"/>
    <col min="7166" max="7166" width="39.453125" style="47" customWidth="1"/>
    <col min="7167" max="7167" width="7" style="47" customWidth="1"/>
    <col min="7168" max="7168" width="3.453125" style="47" customWidth="1"/>
    <col min="7169" max="7169" width="13.453125" style="47" customWidth="1"/>
    <col min="7170" max="7170" width="0.81640625" style="47" customWidth="1"/>
    <col min="7171" max="7171" width="12.81640625" style="47" customWidth="1"/>
    <col min="7172" max="7172" width="0.81640625" style="47" customWidth="1"/>
    <col min="7173" max="7173" width="13.1796875" style="47" customWidth="1"/>
    <col min="7174" max="7174" width="0.81640625" style="47" customWidth="1"/>
    <col min="7175" max="7175" width="15.453125" style="47" customWidth="1"/>
    <col min="7176" max="7176" width="7.1796875" style="47" customWidth="1"/>
    <col min="7177" max="7177" width="9.453125" style="47" bestFit="1" customWidth="1"/>
    <col min="7178" max="7421" width="8.1796875" style="47"/>
    <col min="7422" max="7422" width="39.453125" style="47" customWidth="1"/>
    <col min="7423" max="7423" width="7" style="47" customWidth="1"/>
    <col min="7424" max="7424" width="3.453125" style="47" customWidth="1"/>
    <col min="7425" max="7425" width="13.453125" style="47" customWidth="1"/>
    <col min="7426" max="7426" width="0.81640625" style="47" customWidth="1"/>
    <col min="7427" max="7427" width="12.81640625" style="47" customWidth="1"/>
    <col min="7428" max="7428" width="0.81640625" style="47" customWidth="1"/>
    <col min="7429" max="7429" width="13.1796875" style="47" customWidth="1"/>
    <col min="7430" max="7430" width="0.81640625" style="47" customWidth="1"/>
    <col min="7431" max="7431" width="15.453125" style="47" customWidth="1"/>
    <col min="7432" max="7432" width="7.1796875" style="47" customWidth="1"/>
    <col min="7433" max="7433" width="9.453125" style="47" bestFit="1" customWidth="1"/>
    <col min="7434" max="7677" width="8.1796875" style="47"/>
    <col min="7678" max="7678" width="39.453125" style="47" customWidth="1"/>
    <col min="7679" max="7679" width="7" style="47" customWidth="1"/>
    <col min="7680" max="7680" width="3.453125" style="47" customWidth="1"/>
    <col min="7681" max="7681" width="13.453125" style="47" customWidth="1"/>
    <col min="7682" max="7682" width="0.81640625" style="47" customWidth="1"/>
    <col min="7683" max="7683" width="12.81640625" style="47" customWidth="1"/>
    <col min="7684" max="7684" width="0.81640625" style="47" customWidth="1"/>
    <col min="7685" max="7685" width="13.1796875" style="47" customWidth="1"/>
    <col min="7686" max="7686" width="0.81640625" style="47" customWidth="1"/>
    <col min="7687" max="7687" width="15.453125" style="47" customWidth="1"/>
    <col min="7688" max="7688" width="7.1796875" style="47" customWidth="1"/>
    <col min="7689" max="7689" width="9.453125" style="47" bestFit="1" customWidth="1"/>
    <col min="7690" max="7933" width="8.1796875" style="47"/>
    <col min="7934" max="7934" width="39.453125" style="47" customWidth="1"/>
    <col min="7935" max="7935" width="7" style="47" customWidth="1"/>
    <col min="7936" max="7936" width="3.453125" style="47" customWidth="1"/>
    <col min="7937" max="7937" width="13.453125" style="47" customWidth="1"/>
    <col min="7938" max="7938" width="0.81640625" style="47" customWidth="1"/>
    <col min="7939" max="7939" width="12.81640625" style="47" customWidth="1"/>
    <col min="7940" max="7940" width="0.81640625" style="47" customWidth="1"/>
    <col min="7941" max="7941" width="13.1796875" style="47" customWidth="1"/>
    <col min="7942" max="7942" width="0.81640625" style="47" customWidth="1"/>
    <col min="7943" max="7943" width="15.453125" style="47" customWidth="1"/>
    <col min="7944" max="7944" width="7.1796875" style="47" customWidth="1"/>
    <col min="7945" max="7945" width="9.453125" style="47" bestFit="1" customWidth="1"/>
    <col min="7946" max="8189" width="8.1796875" style="47"/>
    <col min="8190" max="8190" width="39.453125" style="47" customWidth="1"/>
    <col min="8191" max="8191" width="7" style="47" customWidth="1"/>
    <col min="8192" max="8192" width="3.453125" style="47" customWidth="1"/>
    <col min="8193" max="8193" width="13.453125" style="47" customWidth="1"/>
    <col min="8194" max="8194" width="0.81640625" style="47" customWidth="1"/>
    <col min="8195" max="8195" width="12.81640625" style="47" customWidth="1"/>
    <col min="8196" max="8196" width="0.81640625" style="47" customWidth="1"/>
    <col min="8197" max="8197" width="13.1796875" style="47" customWidth="1"/>
    <col min="8198" max="8198" width="0.81640625" style="47" customWidth="1"/>
    <col min="8199" max="8199" width="15.453125" style="47" customWidth="1"/>
    <col min="8200" max="8200" width="7.1796875" style="47" customWidth="1"/>
    <col min="8201" max="8201" width="9.453125" style="47" bestFit="1" customWidth="1"/>
    <col min="8202" max="8445" width="8.1796875" style="47"/>
    <col min="8446" max="8446" width="39.453125" style="47" customWidth="1"/>
    <col min="8447" max="8447" width="7" style="47" customWidth="1"/>
    <col min="8448" max="8448" width="3.453125" style="47" customWidth="1"/>
    <col min="8449" max="8449" width="13.453125" style="47" customWidth="1"/>
    <col min="8450" max="8450" width="0.81640625" style="47" customWidth="1"/>
    <col min="8451" max="8451" width="12.81640625" style="47" customWidth="1"/>
    <col min="8452" max="8452" width="0.81640625" style="47" customWidth="1"/>
    <col min="8453" max="8453" width="13.1796875" style="47" customWidth="1"/>
    <col min="8454" max="8454" width="0.81640625" style="47" customWidth="1"/>
    <col min="8455" max="8455" width="15.453125" style="47" customWidth="1"/>
    <col min="8456" max="8456" width="7.1796875" style="47" customWidth="1"/>
    <col min="8457" max="8457" width="9.453125" style="47" bestFit="1" customWidth="1"/>
    <col min="8458" max="8701" width="8.1796875" style="47"/>
    <col min="8702" max="8702" width="39.453125" style="47" customWidth="1"/>
    <col min="8703" max="8703" width="7" style="47" customWidth="1"/>
    <col min="8704" max="8704" width="3.453125" style="47" customWidth="1"/>
    <col min="8705" max="8705" width="13.453125" style="47" customWidth="1"/>
    <col min="8706" max="8706" width="0.81640625" style="47" customWidth="1"/>
    <col min="8707" max="8707" width="12.81640625" style="47" customWidth="1"/>
    <col min="8708" max="8708" width="0.81640625" style="47" customWidth="1"/>
    <col min="8709" max="8709" width="13.1796875" style="47" customWidth="1"/>
    <col min="8710" max="8710" width="0.81640625" style="47" customWidth="1"/>
    <col min="8711" max="8711" width="15.453125" style="47" customWidth="1"/>
    <col min="8712" max="8712" width="7.1796875" style="47" customWidth="1"/>
    <col min="8713" max="8713" width="9.453125" style="47" bestFit="1" customWidth="1"/>
    <col min="8714" max="8957" width="8.1796875" style="47"/>
    <col min="8958" max="8958" width="39.453125" style="47" customWidth="1"/>
    <col min="8959" max="8959" width="7" style="47" customWidth="1"/>
    <col min="8960" max="8960" width="3.453125" style="47" customWidth="1"/>
    <col min="8961" max="8961" width="13.453125" style="47" customWidth="1"/>
    <col min="8962" max="8962" width="0.81640625" style="47" customWidth="1"/>
    <col min="8963" max="8963" width="12.81640625" style="47" customWidth="1"/>
    <col min="8964" max="8964" width="0.81640625" style="47" customWidth="1"/>
    <col min="8965" max="8965" width="13.1796875" style="47" customWidth="1"/>
    <col min="8966" max="8966" width="0.81640625" style="47" customWidth="1"/>
    <col min="8967" max="8967" width="15.453125" style="47" customWidth="1"/>
    <col min="8968" max="8968" width="7.1796875" style="47" customWidth="1"/>
    <col min="8969" max="8969" width="9.453125" style="47" bestFit="1" customWidth="1"/>
    <col min="8970" max="9213" width="8.1796875" style="47"/>
    <col min="9214" max="9214" width="39.453125" style="47" customWidth="1"/>
    <col min="9215" max="9215" width="7" style="47" customWidth="1"/>
    <col min="9216" max="9216" width="3.453125" style="47" customWidth="1"/>
    <col min="9217" max="9217" width="13.453125" style="47" customWidth="1"/>
    <col min="9218" max="9218" width="0.81640625" style="47" customWidth="1"/>
    <col min="9219" max="9219" width="12.81640625" style="47" customWidth="1"/>
    <col min="9220" max="9220" width="0.81640625" style="47" customWidth="1"/>
    <col min="9221" max="9221" width="13.1796875" style="47" customWidth="1"/>
    <col min="9222" max="9222" width="0.81640625" style="47" customWidth="1"/>
    <col min="9223" max="9223" width="15.453125" style="47" customWidth="1"/>
    <col min="9224" max="9224" width="7.1796875" style="47" customWidth="1"/>
    <col min="9225" max="9225" width="9.453125" style="47" bestFit="1" customWidth="1"/>
    <col min="9226" max="9469" width="8.1796875" style="47"/>
    <col min="9470" max="9470" width="39.453125" style="47" customWidth="1"/>
    <col min="9471" max="9471" width="7" style="47" customWidth="1"/>
    <col min="9472" max="9472" width="3.453125" style="47" customWidth="1"/>
    <col min="9473" max="9473" width="13.453125" style="47" customWidth="1"/>
    <col min="9474" max="9474" width="0.81640625" style="47" customWidth="1"/>
    <col min="9475" max="9475" width="12.81640625" style="47" customWidth="1"/>
    <col min="9476" max="9476" width="0.81640625" style="47" customWidth="1"/>
    <col min="9477" max="9477" width="13.1796875" style="47" customWidth="1"/>
    <col min="9478" max="9478" width="0.81640625" style="47" customWidth="1"/>
    <col min="9479" max="9479" width="15.453125" style="47" customWidth="1"/>
    <col min="9480" max="9480" width="7.1796875" style="47" customWidth="1"/>
    <col min="9481" max="9481" width="9.453125" style="47" bestFit="1" customWidth="1"/>
    <col min="9482" max="9725" width="8.1796875" style="47"/>
    <col min="9726" max="9726" width="39.453125" style="47" customWidth="1"/>
    <col min="9727" max="9727" width="7" style="47" customWidth="1"/>
    <col min="9728" max="9728" width="3.453125" style="47" customWidth="1"/>
    <col min="9729" max="9729" width="13.453125" style="47" customWidth="1"/>
    <col min="9730" max="9730" width="0.81640625" style="47" customWidth="1"/>
    <col min="9731" max="9731" width="12.81640625" style="47" customWidth="1"/>
    <col min="9732" max="9732" width="0.81640625" style="47" customWidth="1"/>
    <col min="9733" max="9733" width="13.1796875" style="47" customWidth="1"/>
    <col min="9734" max="9734" width="0.81640625" style="47" customWidth="1"/>
    <col min="9735" max="9735" width="15.453125" style="47" customWidth="1"/>
    <col min="9736" max="9736" width="7.1796875" style="47" customWidth="1"/>
    <col min="9737" max="9737" width="9.453125" style="47" bestFit="1" customWidth="1"/>
    <col min="9738" max="9981" width="8.1796875" style="47"/>
    <col min="9982" max="9982" width="39.453125" style="47" customWidth="1"/>
    <col min="9983" max="9983" width="7" style="47" customWidth="1"/>
    <col min="9984" max="9984" width="3.453125" style="47" customWidth="1"/>
    <col min="9985" max="9985" width="13.453125" style="47" customWidth="1"/>
    <col min="9986" max="9986" width="0.81640625" style="47" customWidth="1"/>
    <col min="9987" max="9987" width="12.81640625" style="47" customWidth="1"/>
    <col min="9988" max="9988" width="0.81640625" style="47" customWidth="1"/>
    <col min="9989" max="9989" width="13.1796875" style="47" customWidth="1"/>
    <col min="9990" max="9990" width="0.81640625" style="47" customWidth="1"/>
    <col min="9991" max="9991" width="15.453125" style="47" customWidth="1"/>
    <col min="9992" max="9992" width="7.1796875" style="47" customWidth="1"/>
    <col min="9993" max="9993" width="9.453125" style="47" bestFit="1" customWidth="1"/>
    <col min="9994" max="10237" width="8.1796875" style="47"/>
    <col min="10238" max="10238" width="39.453125" style="47" customWidth="1"/>
    <col min="10239" max="10239" width="7" style="47" customWidth="1"/>
    <col min="10240" max="10240" width="3.453125" style="47" customWidth="1"/>
    <col min="10241" max="10241" width="13.453125" style="47" customWidth="1"/>
    <col min="10242" max="10242" width="0.81640625" style="47" customWidth="1"/>
    <col min="10243" max="10243" width="12.81640625" style="47" customWidth="1"/>
    <col min="10244" max="10244" width="0.81640625" style="47" customWidth="1"/>
    <col min="10245" max="10245" width="13.1796875" style="47" customWidth="1"/>
    <col min="10246" max="10246" width="0.81640625" style="47" customWidth="1"/>
    <col min="10247" max="10247" width="15.453125" style="47" customWidth="1"/>
    <col min="10248" max="10248" width="7.1796875" style="47" customWidth="1"/>
    <col min="10249" max="10249" width="9.453125" style="47" bestFit="1" customWidth="1"/>
    <col min="10250" max="10493" width="8.1796875" style="47"/>
    <col min="10494" max="10494" width="39.453125" style="47" customWidth="1"/>
    <col min="10495" max="10495" width="7" style="47" customWidth="1"/>
    <col min="10496" max="10496" width="3.453125" style="47" customWidth="1"/>
    <col min="10497" max="10497" width="13.453125" style="47" customWidth="1"/>
    <col min="10498" max="10498" width="0.81640625" style="47" customWidth="1"/>
    <col min="10499" max="10499" width="12.81640625" style="47" customWidth="1"/>
    <col min="10500" max="10500" width="0.81640625" style="47" customWidth="1"/>
    <col min="10501" max="10501" width="13.1796875" style="47" customWidth="1"/>
    <col min="10502" max="10502" width="0.81640625" style="47" customWidth="1"/>
    <col min="10503" max="10503" width="15.453125" style="47" customWidth="1"/>
    <col min="10504" max="10504" width="7.1796875" style="47" customWidth="1"/>
    <col min="10505" max="10505" width="9.453125" style="47" bestFit="1" customWidth="1"/>
    <col min="10506" max="10749" width="8.1796875" style="47"/>
    <col min="10750" max="10750" width="39.453125" style="47" customWidth="1"/>
    <col min="10751" max="10751" width="7" style="47" customWidth="1"/>
    <col min="10752" max="10752" width="3.453125" style="47" customWidth="1"/>
    <col min="10753" max="10753" width="13.453125" style="47" customWidth="1"/>
    <col min="10754" max="10754" width="0.81640625" style="47" customWidth="1"/>
    <col min="10755" max="10755" width="12.81640625" style="47" customWidth="1"/>
    <col min="10756" max="10756" width="0.81640625" style="47" customWidth="1"/>
    <col min="10757" max="10757" width="13.1796875" style="47" customWidth="1"/>
    <col min="10758" max="10758" width="0.81640625" style="47" customWidth="1"/>
    <col min="10759" max="10759" width="15.453125" style="47" customWidth="1"/>
    <col min="10760" max="10760" width="7.1796875" style="47" customWidth="1"/>
    <col min="10761" max="10761" width="9.453125" style="47" bestFit="1" customWidth="1"/>
    <col min="10762" max="11005" width="8.1796875" style="47"/>
    <col min="11006" max="11006" width="39.453125" style="47" customWidth="1"/>
    <col min="11007" max="11007" width="7" style="47" customWidth="1"/>
    <col min="11008" max="11008" width="3.453125" style="47" customWidth="1"/>
    <col min="11009" max="11009" width="13.453125" style="47" customWidth="1"/>
    <col min="11010" max="11010" width="0.81640625" style="47" customWidth="1"/>
    <col min="11011" max="11011" width="12.81640625" style="47" customWidth="1"/>
    <col min="11012" max="11012" width="0.81640625" style="47" customWidth="1"/>
    <col min="11013" max="11013" width="13.1796875" style="47" customWidth="1"/>
    <col min="11014" max="11014" width="0.81640625" style="47" customWidth="1"/>
    <col min="11015" max="11015" width="15.453125" style="47" customWidth="1"/>
    <col min="11016" max="11016" width="7.1796875" style="47" customWidth="1"/>
    <col min="11017" max="11017" width="9.453125" style="47" bestFit="1" customWidth="1"/>
    <col min="11018" max="11261" width="8.1796875" style="47"/>
    <col min="11262" max="11262" width="39.453125" style="47" customWidth="1"/>
    <col min="11263" max="11263" width="7" style="47" customWidth="1"/>
    <col min="11264" max="11264" width="3.453125" style="47" customWidth="1"/>
    <col min="11265" max="11265" width="13.453125" style="47" customWidth="1"/>
    <col min="11266" max="11266" width="0.81640625" style="47" customWidth="1"/>
    <col min="11267" max="11267" width="12.81640625" style="47" customWidth="1"/>
    <col min="11268" max="11268" width="0.81640625" style="47" customWidth="1"/>
    <col min="11269" max="11269" width="13.1796875" style="47" customWidth="1"/>
    <col min="11270" max="11270" width="0.81640625" style="47" customWidth="1"/>
    <col min="11271" max="11271" width="15.453125" style="47" customWidth="1"/>
    <col min="11272" max="11272" width="7.1796875" style="47" customWidth="1"/>
    <col min="11273" max="11273" width="9.453125" style="47" bestFit="1" customWidth="1"/>
    <col min="11274" max="11517" width="8.1796875" style="47"/>
    <col min="11518" max="11518" width="39.453125" style="47" customWidth="1"/>
    <col min="11519" max="11519" width="7" style="47" customWidth="1"/>
    <col min="11520" max="11520" width="3.453125" style="47" customWidth="1"/>
    <col min="11521" max="11521" width="13.453125" style="47" customWidth="1"/>
    <col min="11522" max="11522" width="0.81640625" style="47" customWidth="1"/>
    <col min="11523" max="11523" width="12.81640625" style="47" customWidth="1"/>
    <col min="11524" max="11524" width="0.81640625" style="47" customWidth="1"/>
    <col min="11525" max="11525" width="13.1796875" style="47" customWidth="1"/>
    <col min="11526" max="11526" width="0.81640625" style="47" customWidth="1"/>
    <col min="11527" max="11527" width="15.453125" style="47" customWidth="1"/>
    <col min="11528" max="11528" width="7.1796875" style="47" customWidth="1"/>
    <col min="11529" max="11529" width="9.453125" style="47" bestFit="1" customWidth="1"/>
    <col min="11530" max="11773" width="8.1796875" style="47"/>
    <col min="11774" max="11774" width="39.453125" style="47" customWidth="1"/>
    <col min="11775" max="11775" width="7" style="47" customWidth="1"/>
    <col min="11776" max="11776" width="3.453125" style="47" customWidth="1"/>
    <col min="11777" max="11777" width="13.453125" style="47" customWidth="1"/>
    <col min="11778" max="11778" width="0.81640625" style="47" customWidth="1"/>
    <col min="11779" max="11779" width="12.81640625" style="47" customWidth="1"/>
    <col min="11780" max="11780" width="0.81640625" style="47" customWidth="1"/>
    <col min="11781" max="11781" width="13.1796875" style="47" customWidth="1"/>
    <col min="11782" max="11782" width="0.81640625" style="47" customWidth="1"/>
    <col min="11783" max="11783" width="15.453125" style="47" customWidth="1"/>
    <col min="11784" max="11784" width="7.1796875" style="47" customWidth="1"/>
    <col min="11785" max="11785" width="9.453125" style="47" bestFit="1" customWidth="1"/>
    <col min="11786" max="12029" width="8.1796875" style="47"/>
    <col min="12030" max="12030" width="39.453125" style="47" customWidth="1"/>
    <col min="12031" max="12031" width="7" style="47" customWidth="1"/>
    <col min="12032" max="12032" width="3.453125" style="47" customWidth="1"/>
    <col min="12033" max="12033" width="13.453125" style="47" customWidth="1"/>
    <col min="12034" max="12034" width="0.81640625" style="47" customWidth="1"/>
    <col min="12035" max="12035" width="12.81640625" style="47" customWidth="1"/>
    <col min="12036" max="12036" width="0.81640625" style="47" customWidth="1"/>
    <col min="12037" max="12037" width="13.1796875" style="47" customWidth="1"/>
    <col min="12038" max="12038" width="0.81640625" style="47" customWidth="1"/>
    <col min="12039" max="12039" width="15.453125" style="47" customWidth="1"/>
    <col min="12040" max="12040" width="7.1796875" style="47" customWidth="1"/>
    <col min="12041" max="12041" width="9.453125" style="47" bestFit="1" customWidth="1"/>
    <col min="12042" max="12285" width="8.1796875" style="47"/>
    <col min="12286" max="12286" width="39.453125" style="47" customWidth="1"/>
    <col min="12287" max="12287" width="7" style="47" customWidth="1"/>
    <col min="12288" max="12288" width="3.453125" style="47" customWidth="1"/>
    <col min="12289" max="12289" width="13.453125" style="47" customWidth="1"/>
    <col min="12290" max="12290" width="0.81640625" style="47" customWidth="1"/>
    <col min="12291" max="12291" width="12.81640625" style="47" customWidth="1"/>
    <col min="12292" max="12292" width="0.81640625" style="47" customWidth="1"/>
    <col min="12293" max="12293" width="13.1796875" style="47" customWidth="1"/>
    <col min="12294" max="12294" width="0.81640625" style="47" customWidth="1"/>
    <col min="12295" max="12295" width="15.453125" style="47" customWidth="1"/>
    <col min="12296" max="12296" width="7.1796875" style="47" customWidth="1"/>
    <col min="12297" max="12297" width="9.453125" style="47" bestFit="1" customWidth="1"/>
    <col min="12298" max="12541" width="8.1796875" style="47"/>
    <col min="12542" max="12542" width="39.453125" style="47" customWidth="1"/>
    <col min="12543" max="12543" width="7" style="47" customWidth="1"/>
    <col min="12544" max="12544" width="3.453125" style="47" customWidth="1"/>
    <col min="12545" max="12545" width="13.453125" style="47" customWidth="1"/>
    <col min="12546" max="12546" width="0.81640625" style="47" customWidth="1"/>
    <col min="12547" max="12547" width="12.81640625" style="47" customWidth="1"/>
    <col min="12548" max="12548" width="0.81640625" style="47" customWidth="1"/>
    <col min="12549" max="12549" width="13.1796875" style="47" customWidth="1"/>
    <col min="12550" max="12550" width="0.81640625" style="47" customWidth="1"/>
    <col min="12551" max="12551" width="15.453125" style="47" customWidth="1"/>
    <col min="12552" max="12552" width="7.1796875" style="47" customWidth="1"/>
    <col min="12553" max="12553" width="9.453125" style="47" bestFit="1" customWidth="1"/>
    <col min="12554" max="12797" width="8.1796875" style="47"/>
    <col min="12798" max="12798" width="39.453125" style="47" customWidth="1"/>
    <col min="12799" max="12799" width="7" style="47" customWidth="1"/>
    <col min="12800" max="12800" width="3.453125" style="47" customWidth="1"/>
    <col min="12801" max="12801" width="13.453125" style="47" customWidth="1"/>
    <col min="12802" max="12802" width="0.81640625" style="47" customWidth="1"/>
    <col min="12803" max="12803" width="12.81640625" style="47" customWidth="1"/>
    <col min="12804" max="12804" width="0.81640625" style="47" customWidth="1"/>
    <col min="12805" max="12805" width="13.1796875" style="47" customWidth="1"/>
    <col min="12806" max="12806" width="0.81640625" style="47" customWidth="1"/>
    <col min="12807" max="12807" width="15.453125" style="47" customWidth="1"/>
    <col min="12808" max="12808" width="7.1796875" style="47" customWidth="1"/>
    <col min="12809" max="12809" width="9.453125" style="47" bestFit="1" customWidth="1"/>
    <col min="12810" max="13053" width="8.1796875" style="47"/>
    <col min="13054" max="13054" width="39.453125" style="47" customWidth="1"/>
    <col min="13055" max="13055" width="7" style="47" customWidth="1"/>
    <col min="13056" max="13056" width="3.453125" style="47" customWidth="1"/>
    <col min="13057" max="13057" width="13.453125" style="47" customWidth="1"/>
    <col min="13058" max="13058" width="0.81640625" style="47" customWidth="1"/>
    <col min="13059" max="13059" width="12.81640625" style="47" customWidth="1"/>
    <col min="13060" max="13060" width="0.81640625" style="47" customWidth="1"/>
    <col min="13061" max="13061" width="13.1796875" style="47" customWidth="1"/>
    <col min="13062" max="13062" width="0.81640625" style="47" customWidth="1"/>
    <col min="13063" max="13063" width="15.453125" style="47" customWidth="1"/>
    <col min="13064" max="13064" width="7.1796875" style="47" customWidth="1"/>
    <col min="13065" max="13065" width="9.453125" style="47" bestFit="1" customWidth="1"/>
    <col min="13066" max="13309" width="8.1796875" style="47"/>
    <col min="13310" max="13310" width="39.453125" style="47" customWidth="1"/>
    <col min="13311" max="13311" width="7" style="47" customWidth="1"/>
    <col min="13312" max="13312" width="3.453125" style="47" customWidth="1"/>
    <col min="13313" max="13313" width="13.453125" style="47" customWidth="1"/>
    <col min="13314" max="13314" width="0.81640625" style="47" customWidth="1"/>
    <col min="13315" max="13315" width="12.81640625" style="47" customWidth="1"/>
    <col min="13316" max="13316" width="0.81640625" style="47" customWidth="1"/>
    <col min="13317" max="13317" width="13.1796875" style="47" customWidth="1"/>
    <col min="13318" max="13318" width="0.81640625" style="47" customWidth="1"/>
    <col min="13319" max="13319" width="15.453125" style="47" customWidth="1"/>
    <col min="13320" max="13320" width="7.1796875" style="47" customWidth="1"/>
    <col min="13321" max="13321" width="9.453125" style="47" bestFit="1" customWidth="1"/>
    <col min="13322" max="13565" width="8.1796875" style="47"/>
    <col min="13566" max="13566" width="39.453125" style="47" customWidth="1"/>
    <col min="13567" max="13567" width="7" style="47" customWidth="1"/>
    <col min="13568" max="13568" width="3.453125" style="47" customWidth="1"/>
    <col min="13569" max="13569" width="13.453125" style="47" customWidth="1"/>
    <col min="13570" max="13570" width="0.81640625" style="47" customWidth="1"/>
    <col min="13571" max="13571" width="12.81640625" style="47" customWidth="1"/>
    <col min="13572" max="13572" width="0.81640625" style="47" customWidth="1"/>
    <col min="13573" max="13573" width="13.1796875" style="47" customWidth="1"/>
    <col min="13574" max="13574" width="0.81640625" style="47" customWidth="1"/>
    <col min="13575" max="13575" width="15.453125" style="47" customWidth="1"/>
    <col min="13576" max="13576" width="7.1796875" style="47" customWidth="1"/>
    <col min="13577" max="13577" width="9.453125" style="47" bestFit="1" customWidth="1"/>
    <col min="13578" max="13821" width="8.1796875" style="47"/>
    <col min="13822" max="13822" width="39.453125" style="47" customWidth="1"/>
    <col min="13823" max="13823" width="7" style="47" customWidth="1"/>
    <col min="13824" max="13824" width="3.453125" style="47" customWidth="1"/>
    <col min="13825" max="13825" width="13.453125" style="47" customWidth="1"/>
    <col min="13826" max="13826" width="0.81640625" style="47" customWidth="1"/>
    <col min="13827" max="13827" width="12.81640625" style="47" customWidth="1"/>
    <col min="13828" max="13828" width="0.81640625" style="47" customWidth="1"/>
    <col min="13829" max="13829" width="13.1796875" style="47" customWidth="1"/>
    <col min="13830" max="13830" width="0.81640625" style="47" customWidth="1"/>
    <col min="13831" max="13831" width="15.453125" style="47" customWidth="1"/>
    <col min="13832" max="13832" width="7.1796875" style="47" customWidth="1"/>
    <col min="13833" max="13833" width="9.453125" style="47" bestFit="1" customWidth="1"/>
    <col min="13834" max="14077" width="8.1796875" style="47"/>
    <col min="14078" max="14078" width="39.453125" style="47" customWidth="1"/>
    <col min="14079" max="14079" width="7" style="47" customWidth="1"/>
    <col min="14080" max="14080" width="3.453125" style="47" customWidth="1"/>
    <col min="14081" max="14081" width="13.453125" style="47" customWidth="1"/>
    <col min="14082" max="14082" width="0.81640625" style="47" customWidth="1"/>
    <col min="14083" max="14083" width="12.81640625" style="47" customWidth="1"/>
    <col min="14084" max="14084" width="0.81640625" style="47" customWidth="1"/>
    <col min="14085" max="14085" width="13.1796875" style="47" customWidth="1"/>
    <col min="14086" max="14086" width="0.81640625" style="47" customWidth="1"/>
    <col min="14087" max="14087" width="15.453125" style="47" customWidth="1"/>
    <col min="14088" max="14088" width="7.1796875" style="47" customWidth="1"/>
    <col min="14089" max="14089" width="9.453125" style="47" bestFit="1" customWidth="1"/>
    <col min="14090" max="14333" width="8.1796875" style="47"/>
    <col min="14334" max="14334" width="39.453125" style="47" customWidth="1"/>
    <col min="14335" max="14335" width="7" style="47" customWidth="1"/>
    <col min="14336" max="14336" width="3.453125" style="47" customWidth="1"/>
    <col min="14337" max="14337" width="13.453125" style="47" customWidth="1"/>
    <col min="14338" max="14338" width="0.81640625" style="47" customWidth="1"/>
    <col min="14339" max="14339" width="12.81640625" style="47" customWidth="1"/>
    <col min="14340" max="14340" width="0.81640625" style="47" customWidth="1"/>
    <col min="14341" max="14341" width="13.1796875" style="47" customWidth="1"/>
    <col min="14342" max="14342" width="0.81640625" style="47" customWidth="1"/>
    <col min="14343" max="14343" width="15.453125" style="47" customWidth="1"/>
    <col min="14344" max="14344" width="7.1796875" style="47" customWidth="1"/>
    <col min="14345" max="14345" width="9.453125" style="47" bestFit="1" customWidth="1"/>
    <col min="14346" max="14589" width="8.1796875" style="47"/>
    <col min="14590" max="14590" width="39.453125" style="47" customWidth="1"/>
    <col min="14591" max="14591" width="7" style="47" customWidth="1"/>
    <col min="14592" max="14592" width="3.453125" style="47" customWidth="1"/>
    <col min="14593" max="14593" width="13.453125" style="47" customWidth="1"/>
    <col min="14594" max="14594" width="0.81640625" style="47" customWidth="1"/>
    <col min="14595" max="14595" width="12.81640625" style="47" customWidth="1"/>
    <col min="14596" max="14596" width="0.81640625" style="47" customWidth="1"/>
    <col min="14597" max="14597" width="13.1796875" style="47" customWidth="1"/>
    <col min="14598" max="14598" width="0.81640625" style="47" customWidth="1"/>
    <col min="14599" max="14599" width="15.453125" style="47" customWidth="1"/>
    <col min="14600" max="14600" width="7.1796875" style="47" customWidth="1"/>
    <col min="14601" max="14601" width="9.453125" style="47" bestFit="1" customWidth="1"/>
    <col min="14602" max="14845" width="8.1796875" style="47"/>
    <col min="14846" max="14846" width="39.453125" style="47" customWidth="1"/>
    <col min="14847" max="14847" width="7" style="47" customWidth="1"/>
    <col min="14848" max="14848" width="3.453125" style="47" customWidth="1"/>
    <col min="14849" max="14849" width="13.453125" style="47" customWidth="1"/>
    <col min="14850" max="14850" width="0.81640625" style="47" customWidth="1"/>
    <col min="14851" max="14851" width="12.81640625" style="47" customWidth="1"/>
    <col min="14852" max="14852" width="0.81640625" style="47" customWidth="1"/>
    <col min="14853" max="14853" width="13.1796875" style="47" customWidth="1"/>
    <col min="14854" max="14854" width="0.81640625" style="47" customWidth="1"/>
    <col min="14855" max="14855" width="15.453125" style="47" customWidth="1"/>
    <col min="14856" max="14856" width="7.1796875" style="47" customWidth="1"/>
    <col min="14857" max="14857" width="9.453125" style="47" bestFit="1" customWidth="1"/>
    <col min="14858" max="15101" width="8.1796875" style="47"/>
    <col min="15102" max="15102" width="39.453125" style="47" customWidth="1"/>
    <col min="15103" max="15103" width="7" style="47" customWidth="1"/>
    <col min="15104" max="15104" width="3.453125" style="47" customWidth="1"/>
    <col min="15105" max="15105" width="13.453125" style="47" customWidth="1"/>
    <col min="15106" max="15106" width="0.81640625" style="47" customWidth="1"/>
    <col min="15107" max="15107" width="12.81640625" style="47" customWidth="1"/>
    <col min="15108" max="15108" width="0.81640625" style="47" customWidth="1"/>
    <col min="15109" max="15109" width="13.1796875" style="47" customWidth="1"/>
    <col min="15110" max="15110" width="0.81640625" style="47" customWidth="1"/>
    <col min="15111" max="15111" width="15.453125" style="47" customWidth="1"/>
    <col min="15112" max="15112" width="7.1796875" style="47" customWidth="1"/>
    <col min="15113" max="15113" width="9.453125" style="47" bestFit="1" customWidth="1"/>
    <col min="15114" max="15357" width="8.1796875" style="47"/>
    <col min="15358" max="15358" width="39.453125" style="47" customWidth="1"/>
    <col min="15359" max="15359" width="7" style="47" customWidth="1"/>
    <col min="15360" max="15360" width="3.453125" style="47" customWidth="1"/>
    <col min="15361" max="15361" width="13.453125" style="47" customWidth="1"/>
    <col min="15362" max="15362" width="0.81640625" style="47" customWidth="1"/>
    <col min="15363" max="15363" width="12.81640625" style="47" customWidth="1"/>
    <col min="15364" max="15364" width="0.81640625" style="47" customWidth="1"/>
    <col min="15365" max="15365" width="13.1796875" style="47" customWidth="1"/>
    <col min="15366" max="15366" width="0.81640625" style="47" customWidth="1"/>
    <col min="15367" max="15367" width="15.453125" style="47" customWidth="1"/>
    <col min="15368" max="15368" width="7.1796875" style="47" customWidth="1"/>
    <col min="15369" max="15369" width="9.453125" style="47" bestFit="1" customWidth="1"/>
    <col min="15370" max="15613" width="8.1796875" style="47"/>
    <col min="15614" max="15614" width="39.453125" style="47" customWidth="1"/>
    <col min="15615" max="15615" width="7" style="47" customWidth="1"/>
    <col min="15616" max="15616" width="3.453125" style="47" customWidth="1"/>
    <col min="15617" max="15617" width="13.453125" style="47" customWidth="1"/>
    <col min="15618" max="15618" width="0.81640625" style="47" customWidth="1"/>
    <col min="15619" max="15619" width="12.81640625" style="47" customWidth="1"/>
    <col min="15620" max="15620" width="0.81640625" style="47" customWidth="1"/>
    <col min="15621" max="15621" width="13.1796875" style="47" customWidth="1"/>
    <col min="15622" max="15622" width="0.81640625" style="47" customWidth="1"/>
    <col min="15623" max="15623" width="15.453125" style="47" customWidth="1"/>
    <col min="15624" max="15624" width="7.1796875" style="47" customWidth="1"/>
    <col min="15625" max="15625" width="9.453125" style="47" bestFit="1" customWidth="1"/>
    <col min="15626" max="15869" width="8.1796875" style="47"/>
    <col min="15870" max="15870" width="39.453125" style="47" customWidth="1"/>
    <col min="15871" max="15871" width="7" style="47" customWidth="1"/>
    <col min="15872" max="15872" width="3.453125" style="47" customWidth="1"/>
    <col min="15873" max="15873" width="13.453125" style="47" customWidth="1"/>
    <col min="15874" max="15874" width="0.81640625" style="47" customWidth="1"/>
    <col min="15875" max="15875" width="12.81640625" style="47" customWidth="1"/>
    <col min="15876" max="15876" width="0.81640625" style="47" customWidth="1"/>
    <col min="15877" max="15877" width="13.1796875" style="47" customWidth="1"/>
    <col min="15878" max="15878" width="0.81640625" style="47" customWidth="1"/>
    <col min="15879" max="15879" width="15.453125" style="47" customWidth="1"/>
    <col min="15880" max="15880" width="7.1796875" style="47" customWidth="1"/>
    <col min="15881" max="15881" width="9.453125" style="47" bestFit="1" customWidth="1"/>
    <col min="15882" max="16125" width="8.1796875" style="47"/>
    <col min="16126" max="16126" width="39.453125" style="47" customWidth="1"/>
    <col min="16127" max="16127" width="7" style="47" customWidth="1"/>
    <col min="16128" max="16128" width="3.453125" style="47" customWidth="1"/>
    <col min="16129" max="16129" width="13.453125" style="47" customWidth="1"/>
    <col min="16130" max="16130" width="0.81640625" style="47" customWidth="1"/>
    <col min="16131" max="16131" width="12.81640625" style="47" customWidth="1"/>
    <col min="16132" max="16132" width="0.81640625" style="47" customWidth="1"/>
    <col min="16133" max="16133" width="13.1796875" style="47" customWidth="1"/>
    <col min="16134" max="16134" width="0.81640625" style="47" customWidth="1"/>
    <col min="16135" max="16135" width="15.453125" style="47" customWidth="1"/>
    <col min="16136" max="16136" width="7.1796875" style="47" customWidth="1"/>
    <col min="16137" max="16137" width="9.453125" style="47" bestFit="1" customWidth="1"/>
    <col min="16138" max="16384" width="8.1796875" style="47"/>
  </cols>
  <sheetData>
    <row r="1" spans="1:15" ht="24" customHeight="1">
      <c r="A1" s="336" t="s">
        <v>0</v>
      </c>
      <c r="B1" s="336"/>
      <c r="C1" s="336"/>
      <c r="D1" s="336"/>
      <c r="E1" s="336"/>
      <c r="F1" s="336"/>
      <c r="G1" s="336"/>
      <c r="H1" s="336"/>
      <c r="I1" s="336"/>
      <c r="J1" s="336"/>
      <c r="K1" s="93"/>
    </row>
    <row r="2" spans="1:15" s="16" customFormat="1" ht="24" customHeight="1">
      <c r="A2" s="336" t="s">
        <v>81</v>
      </c>
      <c r="B2" s="336"/>
      <c r="C2" s="336"/>
      <c r="D2" s="336"/>
      <c r="E2" s="336"/>
      <c r="F2" s="336"/>
      <c r="G2" s="336"/>
      <c r="H2" s="336"/>
      <c r="I2" s="336"/>
      <c r="J2" s="336"/>
    </row>
    <row r="3" spans="1:15" s="16" customFormat="1" ht="24" customHeight="1">
      <c r="A3" s="336" t="s">
        <v>82</v>
      </c>
      <c r="B3" s="336"/>
      <c r="C3" s="336"/>
      <c r="D3" s="336"/>
      <c r="E3" s="336"/>
      <c r="F3" s="336"/>
      <c r="G3" s="336"/>
      <c r="H3" s="336"/>
      <c r="I3" s="336"/>
      <c r="J3" s="336"/>
    </row>
    <row r="4" spans="1:15" s="45" customFormat="1" ht="24" customHeight="1">
      <c r="A4" s="337" t="s">
        <v>3</v>
      </c>
      <c r="B4" s="337"/>
      <c r="C4" s="337"/>
      <c r="D4" s="337"/>
      <c r="E4" s="337"/>
      <c r="F4" s="337"/>
      <c r="G4" s="337"/>
      <c r="H4" s="337"/>
      <c r="I4" s="337"/>
      <c r="J4" s="337"/>
    </row>
    <row r="5" spans="1:15" s="45" customFormat="1" ht="24" customHeight="1">
      <c r="A5" s="16"/>
      <c r="B5" s="16"/>
      <c r="C5" s="16"/>
      <c r="D5" s="350" t="s">
        <v>4</v>
      </c>
      <c r="E5" s="350"/>
      <c r="F5" s="350"/>
      <c r="G5" s="138"/>
      <c r="H5" s="347" t="s">
        <v>5</v>
      </c>
      <c r="I5" s="347"/>
      <c r="J5" s="347"/>
    </row>
    <row r="6" spans="1:15" s="45" customFormat="1" ht="24" customHeight="1">
      <c r="A6" s="16"/>
      <c r="B6" s="1" t="s">
        <v>10</v>
      </c>
      <c r="C6" s="16"/>
      <c r="D6" s="1">
        <v>2564</v>
      </c>
      <c r="E6" s="16"/>
      <c r="F6" s="203">
        <v>2563</v>
      </c>
      <c r="G6" s="16"/>
      <c r="H6" s="1">
        <v>2564</v>
      </c>
      <c r="I6" s="151"/>
      <c r="J6" s="1">
        <v>2563</v>
      </c>
    </row>
    <row r="7" spans="1:15" s="45" customFormat="1" ht="24" customHeight="1">
      <c r="A7" s="16"/>
      <c r="B7" s="1"/>
      <c r="C7" s="16"/>
      <c r="D7" s="1"/>
      <c r="E7" s="16"/>
      <c r="F7" s="204" t="s">
        <v>11</v>
      </c>
      <c r="G7" s="16"/>
      <c r="H7" s="1"/>
      <c r="I7" s="151"/>
      <c r="J7" s="1"/>
    </row>
    <row r="8" spans="1:15" s="45" customFormat="1" ht="24" customHeight="1">
      <c r="A8" s="117" t="s">
        <v>83</v>
      </c>
      <c r="B8" s="1"/>
      <c r="C8" s="16"/>
      <c r="D8" s="150"/>
      <c r="E8" s="16"/>
      <c r="F8" s="205"/>
      <c r="G8" s="16"/>
      <c r="H8" s="150"/>
      <c r="I8" s="153"/>
      <c r="J8" s="150"/>
    </row>
    <row r="9" spans="1:15" s="45" customFormat="1" ht="24" customHeight="1">
      <c r="A9" s="36" t="s">
        <v>84</v>
      </c>
      <c r="B9" s="34"/>
      <c r="C9" s="16"/>
      <c r="D9" s="100">
        <v>538011883</v>
      </c>
      <c r="E9" s="16"/>
      <c r="F9" s="100">
        <v>434102198</v>
      </c>
      <c r="G9" s="2"/>
      <c r="H9" s="71">
        <v>267264194</v>
      </c>
      <c r="I9" s="151"/>
      <c r="J9" s="71">
        <v>249573858</v>
      </c>
      <c r="L9" s="133"/>
    </row>
    <row r="10" spans="1:15" s="45" customFormat="1" ht="24" customHeight="1">
      <c r="A10" s="36" t="s">
        <v>85</v>
      </c>
      <c r="B10" s="34"/>
      <c r="C10" s="16"/>
      <c r="E10" s="16"/>
      <c r="F10" s="206"/>
      <c r="G10" s="1"/>
      <c r="H10" s="132"/>
      <c r="I10" s="151"/>
      <c r="J10" s="132"/>
    </row>
    <row r="11" spans="1:15" s="45" customFormat="1" ht="24" customHeight="1">
      <c r="A11" s="36" t="s">
        <v>86</v>
      </c>
      <c r="B11" s="34"/>
      <c r="C11" s="16"/>
      <c r="D11" s="100">
        <v>1169739023</v>
      </c>
      <c r="E11" s="16"/>
      <c r="F11" s="100">
        <v>2024623418</v>
      </c>
      <c r="G11" s="1"/>
      <c r="H11" s="166" t="s">
        <v>17</v>
      </c>
      <c r="I11" s="151"/>
      <c r="J11" s="166" t="s">
        <v>17</v>
      </c>
    </row>
    <row r="12" spans="1:15" s="45" customFormat="1" ht="24" customHeight="1">
      <c r="A12" s="36" t="s">
        <v>229</v>
      </c>
      <c r="B12" s="34"/>
      <c r="C12" s="16"/>
      <c r="D12" s="219">
        <v>737460</v>
      </c>
      <c r="E12" s="16"/>
      <c r="F12" s="166" t="s">
        <v>17</v>
      </c>
      <c r="G12" s="1"/>
      <c r="H12" s="166" t="s">
        <v>17</v>
      </c>
      <c r="I12" s="151"/>
      <c r="J12" s="166" t="s">
        <v>17</v>
      </c>
    </row>
    <row r="13" spans="1:15" ht="24" customHeight="1">
      <c r="A13" s="36" t="s">
        <v>87</v>
      </c>
      <c r="B13" s="34"/>
      <c r="C13" s="33"/>
      <c r="D13" s="71">
        <v>13124393</v>
      </c>
      <c r="E13" s="2"/>
      <c r="F13" s="71">
        <v>10234999</v>
      </c>
      <c r="G13" s="6"/>
      <c r="H13" s="71">
        <v>24475924</v>
      </c>
      <c r="I13" s="81"/>
      <c r="J13" s="71">
        <v>11290475</v>
      </c>
      <c r="L13" s="70"/>
      <c r="M13" s="70"/>
      <c r="N13" s="70"/>
      <c r="O13" s="70"/>
    </row>
    <row r="14" spans="1:15" ht="24" customHeight="1">
      <c r="A14" s="108" t="s">
        <v>88</v>
      </c>
      <c r="B14" s="34"/>
      <c r="C14" s="33"/>
      <c r="D14" s="71">
        <v>93960</v>
      </c>
      <c r="E14" s="2"/>
      <c r="F14" s="71">
        <v>23275229</v>
      </c>
      <c r="G14" s="6"/>
      <c r="H14" s="71">
        <v>15057082</v>
      </c>
      <c r="I14" s="81"/>
      <c r="J14" s="71">
        <v>4011013</v>
      </c>
      <c r="L14" s="70"/>
      <c r="M14" s="70"/>
      <c r="N14" s="70"/>
      <c r="O14" s="70"/>
    </row>
    <row r="15" spans="1:15" ht="24" customHeight="1">
      <c r="A15" s="108" t="s">
        <v>89</v>
      </c>
      <c r="B15" s="34">
        <v>32</v>
      </c>
      <c r="C15" s="33"/>
      <c r="D15" s="71">
        <f>13924013+243346</f>
        <v>14167359</v>
      </c>
      <c r="E15" s="2"/>
      <c r="F15" s="71">
        <v>28356366</v>
      </c>
      <c r="G15" s="2"/>
      <c r="H15" s="156">
        <v>27879275</v>
      </c>
      <c r="I15" s="148"/>
      <c r="J15" s="156">
        <v>321353</v>
      </c>
      <c r="L15" s="70"/>
      <c r="M15" s="70"/>
      <c r="N15" s="70"/>
      <c r="O15" s="70"/>
    </row>
    <row r="16" spans="1:15" ht="24" customHeight="1">
      <c r="A16" s="109" t="s">
        <v>90</v>
      </c>
      <c r="B16" s="34"/>
      <c r="C16" s="33"/>
      <c r="D16" s="99">
        <f>SUM(D9:D15)</f>
        <v>1735874078</v>
      </c>
      <c r="E16" s="2"/>
      <c r="F16" s="99">
        <f>SUM(F9:F15)</f>
        <v>2520592210</v>
      </c>
      <c r="G16" s="2"/>
      <c r="H16" s="99">
        <f>SUM(H9:H15)</f>
        <v>334676475</v>
      </c>
      <c r="I16" s="81"/>
      <c r="J16" s="99">
        <f>SUM(J9:J15)</f>
        <v>265196699</v>
      </c>
      <c r="L16" s="45"/>
      <c r="M16" s="45"/>
    </row>
    <row r="17" spans="1:15" ht="24" customHeight="1">
      <c r="A17" s="105"/>
      <c r="B17" s="34"/>
      <c r="C17" s="33"/>
      <c r="D17" s="100"/>
      <c r="E17" s="2"/>
      <c r="F17" s="100"/>
      <c r="G17" s="2"/>
      <c r="H17" s="111"/>
      <c r="I17" s="81"/>
      <c r="J17" s="111"/>
      <c r="L17" s="45"/>
      <c r="M17" s="45"/>
    </row>
    <row r="18" spans="1:15" ht="24" customHeight="1">
      <c r="A18" s="117" t="s">
        <v>91</v>
      </c>
      <c r="B18" s="34"/>
      <c r="C18" s="33"/>
      <c r="D18" s="100"/>
      <c r="E18" s="2"/>
      <c r="F18" s="100"/>
      <c r="G18" s="60"/>
      <c r="H18" s="111"/>
      <c r="I18" s="111"/>
      <c r="J18" s="111"/>
      <c r="L18" s="45"/>
      <c r="M18" s="45"/>
    </row>
    <row r="19" spans="1:15" ht="24" customHeight="1">
      <c r="A19" s="157" t="s">
        <v>92</v>
      </c>
      <c r="B19" s="14"/>
      <c r="C19" s="23"/>
      <c r="D19" s="100">
        <f>-421384817-861309+1132</f>
        <v>-422244994</v>
      </c>
      <c r="E19" s="23"/>
      <c r="F19" s="100">
        <v>-346616825</v>
      </c>
      <c r="G19" s="23"/>
      <c r="H19" s="100">
        <v>-208622385</v>
      </c>
      <c r="I19" s="71"/>
      <c r="J19" s="100">
        <v>-210187740</v>
      </c>
      <c r="L19" s="45"/>
      <c r="M19" s="60"/>
      <c r="N19" s="86"/>
      <c r="O19" s="91"/>
    </row>
    <row r="20" spans="1:15" ht="24" customHeight="1">
      <c r="A20" s="157" t="s">
        <v>93</v>
      </c>
      <c r="B20" s="14"/>
      <c r="C20" s="23"/>
      <c r="D20" s="100"/>
      <c r="E20" s="23"/>
      <c r="F20" s="206"/>
      <c r="G20" s="23"/>
      <c r="H20" s="132"/>
      <c r="I20" s="71"/>
      <c r="J20" s="132"/>
      <c r="L20" s="45"/>
      <c r="M20" s="124"/>
      <c r="N20" s="124"/>
      <c r="O20" s="124"/>
    </row>
    <row r="21" spans="1:15" ht="24" customHeight="1">
      <c r="A21" s="157" t="s">
        <v>86</v>
      </c>
      <c r="B21" s="14"/>
      <c r="C21" s="23"/>
      <c r="D21" s="100">
        <v>-959536696</v>
      </c>
      <c r="E21" s="23"/>
      <c r="F21" s="100">
        <v>-1772053940</v>
      </c>
      <c r="G21" s="23"/>
      <c r="H21" s="166" t="s">
        <v>17</v>
      </c>
      <c r="I21" s="71"/>
      <c r="J21" s="166" t="s">
        <v>17</v>
      </c>
      <c r="L21" s="45"/>
      <c r="M21" s="124"/>
      <c r="N21" s="124"/>
      <c r="O21" s="124"/>
    </row>
    <row r="22" spans="1:15" s="235" customFormat="1" ht="24" customHeight="1">
      <c r="A22" s="157" t="s">
        <v>230</v>
      </c>
      <c r="B22" s="14"/>
      <c r="C22" s="234"/>
      <c r="D22" s="98">
        <v>-921825</v>
      </c>
      <c r="E22" s="234"/>
      <c r="F22" s="166" t="s">
        <v>17</v>
      </c>
      <c r="G22" s="234"/>
      <c r="H22" s="166" t="s">
        <v>17</v>
      </c>
      <c r="I22" s="71"/>
      <c r="J22" s="166" t="s">
        <v>17</v>
      </c>
      <c r="L22" s="70"/>
      <c r="M22" s="2"/>
      <c r="N22" s="124"/>
      <c r="O22" s="91"/>
    </row>
    <row r="23" spans="1:15" ht="24" customHeight="1">
      <c r="A23" s="157" t="s">
        <v>94</v>
      </c>
      <c r="B23" s="14"/>
      <c r="C23" s="23"/>
      <c r="D23" s="98">
        <v>-10985578</v>
      </c>
      <c r="E23" s="23"/>
      <c r="F23" s="98">
        <v>-7529570</v>
      </c>
      <c r="G23" s="23"/>
      <c r="H23" s="71">
        <v>-22028984</v>
      </c>
      <c r="I23" s="71"/>
      <c r="J23" s="71">
        <v>-10060672</v>
      </c>
      <c r="L23" s="70"/>
      <c r="M23" s="2"/>
      <c r="N23" s="124"/>
      <c r="O23" s="91"/>
    </row>
    <row r="24" spans="1:15" ht="24" customHeight="1">
      <c r="A24" s="157" t="s">
        <v>95</v>
      </c>
      <c r="B24" s="14"/>
      <c r="C24" s="23"/>
      <c r="D24" s="98">
        <v>-138450717</v>
      </c>
      <c r="E24" s="158"/>
      <c r="F24" s="98">
        <v>-121733269</v>
      </c>
      <c r="G24" s="23"/>
      <c r="H24" s="71">
        <v>-74873272</v>
      </c>
      <c r="I24" s="71"/>
      <c r="J24" s="71">
        <v>-23501365</v>
      </c>
      <c r="L24" s="70"/>
      <c r="M24" s="2"/>
      <c r="N24" s="6"/>
      <c r="O24" s="91"/>
    </row>
    <row r="25" spans="1:15" ht="24" customHeight="1">
      <c r="A25" s="140" t="s">
        <v>96</v>
      </c>
      <c r="B25" s="34">
        <v>34</v>
      </c>
      <c r="C25" s="23"/>
      <c r="D25" s="154">
        <f>SUM(D19:D24)</f>
        <v>-1532139810</v>
      </c>
      <c r="E25" s="23"/>
      <c r="F25" s="154">
        <f>SUM(F19:F24)</f>
        <v>-2247933604</v>
      </c>
      <c r="G25" s="23"/>
      <c r="H25" s="154">
        <f>SUM(H19:H24)</f>
        <v>-305524641</v>
      </c>
      <c r="I25" s="71"/>
      <c r="J25" s="154">
        <f>SUM(J19:J24)</f>
        <v>-243749777</v>
      </c>
      <c r="L25" s="45"/>
      <c r="M25" s="70"/>
    </row>
    <row r="26" spans="1:15" s="33" customFormat="1" ht="24" customHeight="1">
      <c r="B26" s="34"/>
      <c r="C26" s="2"/>
      <c r="D26" s="2"/>
      <c r="E26" s="2"/>
      <c r="F26" s="207"/>
      <c r="G26" s="81"/>
      <c r="H26" s="71"/>
      <c r="I26" s="81"/>
    </row>
    <row r="27" spans="1:15" ht="24" customHeight="1">
      <c r="A27" s="159" t="s">
        <v>97</v>
      </c>
      <c r="B27" s="14"/>
      <c r="C27" s="23"/>
      <c r="D27" s="100">
        <f>D16+D25</f>
        <v>203734268</v>
      </c>
      <c r="E27" s="23"/>
      <c r="F27" s="100">
        <f>F16+F25</f>
        <v>272658606</v>
      </c>
      <c r="G27" s="23"/>
      <c r="H27" s="100">
        <f>H16+H25</f>
        <v>29151834</v>
      </c>
      <c r="I27" s="71"/>
      <c r="J27" s="100">
        <f>J16+J25</f>
        <v>21446922</v>
      </c>
      <c r="L27" s="45"/>
      <c r="M27" s="45"/>
    </row>
    <row r="28" spans="1:15" ht="24" customHeight="1">
      <c r="A28" s="159" t="s">
        <v>98</v>
      </c>
      <c r="B28" s="14"/>
      <c r="C28" s="23"/>
      <c r="D28" s="100">
        <v>-33120129</v>
      </c>
      <c r="E28" s="23"/>
      <c r="F28" s="100">
        <v>-34275401</v>
      </c>
      <c r="G28" s="23"/>
      <c r="H28" s="100">
        <v>-11684832</v>
      </c>
      <c r="I28" s="71"/>
      <c r="J28" s="100">
        <v>-17515147</v>
      </c>
      <c r="L28" s="60"/>
      <c r="M28" s="45"/>
    </row>
    <row r="29" spans="1:15" ht="24" customHeight="1">
      <c r="A29" s="159" t="s">
        <v>236</v>
      </c>
      <c r="B29" s="157"/>
      <c r="C29" s="157"/>
      <c r="D29" s="155">
        <v>-1426893</v>
      </c>
      <c r="E29" s="23"/>
      <c r="F29" s="155">
        <v>-7124106</v>
      </c>
      <c r="G29" s="23"/>
      <c r="H29" s="167" t="s">
        <v>17</v>
      </c>
      <c r="I29" s="100"/>
      <c r="J29" s="167" t="s">
        <v>17</v>
      </c>
      <c r="L29" s="70"/>
      <c r="M29" s="70"/>
      <c r="N29" s="70"/>
      <c r="O29" s="70"/>
    </row>
    <row r="30" spans="1:15" ht="24" customHeight="1">
      <c r="A30" s="160" t="s">
        <v>99</v>
      </c>
      <c r="B30" s="14"/>
      <c r="C30" s="23"/>
      <c r="D30" s="100">
        <f>D27+D28+D29</f>
        <v>169187246</v>
      </c>
      <c r="E30" s="23"/>
      <c r="F30" s="100">
        <f>F27+F28+F29</f>
        <v>231259099</v>
      </c>
      <c r="G30" s="23"/>
      <c r="H30" s="23">
        <f>SUM(H27:H29)</f>
        <v>17467002</v>
      </c>
      <c r="I30" s="100"/>
      <c r="J30" s="23">
        <f>SUM(J27:J29)</f>
        <v>3931775</v>
      </c>
      <c r="L30" s="45"/>
      <c r="M30" s="70"/>
    </row>
    <row r="31" spans="1:15" ht="24" customHeight="1">
      <c r="A31" s="160" t="s">
        <v>100</v>
      </c>
      <c r="B31" s="34">
        <v>19</v>
      </c>
      <c r="C31" s="23"/>
      <c r="D31" s="155">
        <v>-19141244</v>
      </c>
      <c r="E31" s="23"/>
      <c r="F31" s="155">
        <v>-31462969</v>
      </c>
      <c r="G31" s="23"/>
      <c r="H31" s="165">
        <v>398734</v>
      </c>
      <c r="I31" s="100"/>
      <c r="J31" s="165">
        <f>346556-334509</f>
        <v>12047</v>
      </c>
      <c r="L31" s="70"/>
      <c r="M31" s="70"/>
      <c r="N31" s="70"/>
      <c r="O31" s="70"/>
    </row>
    <row r="32" spans="1:15" ht="24" customHeight="1">
      <c r="A32" s="161" t="s">
        <v>101</v>
      </c>
      <c r="B32" s="14"/>
      <c r="C32" s="23"/>
      <c r="D32" s="99">
        <f>D30+D31</f>
        <v>150046002</v>
      </c>
      <c r="E32" s="23"/>
      <c r="F32" s="99">
        <f>F30+F31</f>
        <v>199796130</v>
      </c>
      <c r="G32" s="23"/>
      <c r="H32" s="99">
        <f>H30+H31</f>
        <v>17865736</v>
      </c>
      <c r="I32" s="71"/>
      <c r="J32" s="99">
        <f>J30+J31</f>
        <v>3943822</v>
      </c>
      <c r="L32" s="70"/>
      <c r="M32" s="70"/>
      <c r="N32" s="70"/>
      <c r="O32" s="70"/>
    </row>
    <row r="33" spans="1:15" ht="24" customHeight="1">
      <c r="A33" s="161"/>
      <c r="B33" s="14"/>
      <c r="C33" s="23"/>
      <c r="D33" s="100"/>
      <c r="E33" s="23"/>
      <c r="F33" s="208"/>
      <c r="G33" s="23"/>
      <c r="H33" s="100"/>
      <c r="I33" s="100"/>
      <c r="J33" s="100"/>
      <c r="L33" s="70"/>
      <c r="M33" s="70"/>
      <c r="N33" s="70"/>
      <c r="O33" s="70"/>
    </row>
    <row r="34" spans="1:15" s="45" customFormat="1" ht="24" customHeight="1">
      <c r="A34" s="133"/>
      <c r="B34" s="14"/>
      <c r="C34" s="139"/>
      <c r="D34" s="100"/>
      <c r="E34" s="139"/>
      <c r="F34" s="209"/>
      <c r="G34" s="23"/>
      <c r="H34" s="100"/>
      <c r="I34" s="162"/>
      <c r="J34" s="100"/>
    </row>
    <row r="35" spans="1:15" ht="24" customHeight="1">
      <c r="A35" s="161"/>
      <c r="B35" s="14"/>
      <c r="C35" s="23"/>
      <c r="D35" s="71"/>
      <c r="E35" s="23"/>
      <c r="F35" s="208"/>
      <c r="G35" s="23"/>
      <c r="H35" s="100"/>
      <c r="I35" s="71"/>
      <c r="J35" s="71"/>
      <c r="L35" s="70"/>
      <c r="M35" s="70"/>
      <c r="N35" s="70"/>
      <c r="O35" s="70"/>
    </row>
    <row r="36" spans="1:15" ht="24" customHeight="1">
      <c r="A36" s="161"/>
      <c r="B36" s="14"/>
      <c r="C36" s="23"/>
      <c r="D36" s="71"/>
      <c r="E36" s="23"/>
      <c r="F36" s="208"/>
      <c r="G36" s="23"/>
      <c r="H36" s="100"/>
      <c r="I36" s="71"/>
      <c r="J36" s="71"/>
      <c r="L36" s="70"/>
      <c r="M36" s="70"/>
      <c r="N36" s="70"/>
      <c r="O36" s="70"/>
    </row>
    <row r="37" spans="1:15" ht="24" customHeight="1">
      <c r="A37" s="163"/>
      <c r="B37" s="14"/>
      <c r="C37" s="23"/>
      <c r="D37" s="71"/>
      <c r="E37" s="23"/>
      <c r="F37" s="208"/>
      <c r="G37" s="23"/>
      <c r="H37" s="71"/>
      <c r="I37" s="71"/>
      <c r="J37" s="71"/>
      <c r="L37" s="70"/>
      <c r="M37" s="70"/>
      <c r="N37" s="70"/>
      <c r="O37" s="70"/>
    </row>
    <row r="38" spans="1:15" ht="24" customHeight="1">
      <c r="A38" s="163"/>
      <c r="B38" s="14"/>
      <c r="C38" s="23"/>
      <c r="D38" s="71"/>
      <c r="E38" s="23"/>
      <c r="F38" s="208"/>
      <c r="G38" s="23"/>
      <c r="H38" s="71"/>
      <c r="I38" s="71"/>
      <c r="J38" s="71"/>
      <c r="L38" s="70"/>
      <c r="M38" s="70"/>
      <c r="N38" s="70"/>
      <c r="O38" s="70"/>
    </row>
    <row r="39" spans="1:15" s="326" customFormat="1" ht="24" customHeight="1">
      <c r="A39" s="163"/>
      <c r="B39" s="14"/>
      <c r="C39" s="325"/>
      <c r="D39" s="71"/>
      <c r="E39" s="325"/>
      <c r="F39" s="208"/>
      <c r="G39" s="325"/>
      <c r="H39" s="71"/>
      <c r="I39" s="71"/>
      <c r="J39" s="71"/>
      <c r="L39" s="70"/>
      <c r="M39" s="70"/>
      <c r="N39" s="70"/>
      <c r="O39" s="70"/>
    </row>
    <row r="40" spans="1:15" ht="24" customHeight="1">
      <c r="A40" s="163"/>
      <c r="B40" s="14"/>
      <c r="C40" s="23"/>
      <c r="D40" s="71"/>
      <c r="E40" s="23"/>
      <c r="F40" s="208"/>
      <c r="G40" s="23"/>
      <c r="H40" s="71"/>
      <c r="I40" s="71"/>
      <c r="J40" s="71"/>
      <c r="L40" s="70"/>
      <c r="M40" s="70"/>
      <c r="N40" s="70"/>
      <c r="O40" s="70"/>
    </row>
    <row r="41" spans="1:15" ht="24" customHeight="1">
      <c r="A41" s="348" t="s">
        <v>35</v>
      </c>
      <c r="B41" s="348"/>
      <c r="C41" s="348"/>
      <c r="D41" s="348"/>
      <c r="E41" s="348"/>
      <c r="F41" s="348"/>
      <c r="G41" s="23"/>
      <c r="H41" s="100"/>
      <c r="I41" s="71"/>
      <c r="J41" s="100"/>
      <c r="L41" s="45"/>
      <c r="M41" s="45"/>
    </row>
    <row r="42" spans="1:15" ht="24" customHeight="1">
      <c r="A42" s="336" t="s">
        <v>0</v>
      </c>
      <c r="B42" s="336"/>
      <c r="C42" s="336"/>
      <c r="D42" s="336"/>
      <c r="E42" s="336"/>
      <c r="F42" s="336"/>
      <c r="G42" s="336"/>
      <c r="H42" s="336"/>
      <c r="I42" s="336"/>
      <c r="J42" s="336"/>
      <c r="K42" s="93"/>
    </row>
    <row r="43" spans="1:15" s="16" customFormat="1" ht="24" customHeight="1">
      <c r="A43" s="336" t="s">
        <v>103</v>
      </c>
      <c r="B43" s="336"/>
      <c r="C43" s="336"/>
      <c r="D43" s="336"/>
      <c r="E43" s="336"/>
      <c r="F43" s="336"/>
      <c r="G43" s="336"/>
      <c r="H43" s="336"/>
      <c r="I43" s="336"/>
      <c r="J43" s="336"/>
    </row>
    <row r="44" spans="1:15" s="16" customFormat="1" ht="24" customHeight="1">
      <c r="A44" s="336" t="s">
        <v>82</v>
      </c>
      <c r="B44" s="336"/>
      <c r="C44" s="336"/>
      <c r="D44" s="336"/>
      <c r="E44" s="336"/>
      <c r="F44" s="336"/>
      <c r="G44" s="336"/>
      <c r="H44" s="336"/>
      <c r="I44" s="336"/>
      <c r="J44" s="336"/>
    </row>
    <row r="45" spans="1:15" s="45" customFormat="1" ht="24" customHeight="1">
      <c r="A45" s="337" t="s">
        <v>3</v>
      </c>
      <c r="B45" s="337"/>
      <c r="C45" s="337"/>
      <c r="D45" s="337"/>
      <c r="E45" s="337"/>
      <c r="F45" s="337"/>
      <c r="G45" s="337"/>
      <c r="H45" s="337"/>
      <c r="I45" s="337"/>
      <c r="J45" s="337"/>
    </row>
    <row r="46" spans="1:15" s="45" customFormat="1" ht="24" customHeight="1">
      <c r="A46" s="16"/>
      <c r="B46" s="16"/>
      <c r="C46" s="16"/>
      <c r="D46" s="350" t="s">
        <v>4</v>
      </c>
      <c r="E46" s="350"/>
      <c r="F46" s="350"/>
      <c r="G46" s="138"/>
      <c r="H46" s="347" t="s">
        <v>5</v>
      </c>
      <c r="I46" s="347"/>
      <c r="J46" s="347"/>
    </row>
    <row r="47" spans="1:15" s="45" customFormat="1" ht="24" customHeight="1">
      <c r="A47" s="16"/>
      <c r="B47" s="1" t="s">
        <v>10</v>
      </c>
      <c r="C47" s="16"/>
      <c r="D47" s="1">
        <v>2564</v>
      </c>
      <c r="E47" s="16"/>
      <c r="F47" s="203">
        <v>2563</v>
      </c>
      <c r="G47" s="16"/>
      <c r="H47" s="1">
        <v>2564</v>
      </c>
      <c r="I47" s="151"/>
      <c r="J47" s="1">
        <v>2563</v>
      </c>
    </row>
    <row r="48" spans="1:15" s="45" customFormat="1" ht="24" customHeight="1">
      <c r="A48" s="16"/>
      <c r="B48" s="1"/>
      <c r="C48" s="16"/>
      <c r="D48" s="1"/>
      <c r="E48" s="16"/>
      <c r="F48" s="204" t="s">
        <v>11</v>
      </c>
      <c r="G48" s="16"/>
      <c r="H48" s="1"/>
      <c r="I48" s="151"/>
      <c r="J48" s="1"/>
    </row>
    <row r="49" spans="1:15" ht="24" customHeight="1">
      <c r="A49" s="106" t="s">
        <v>104</v>
      </c>
      <c r="B49" s="34"/>
      <c r="C49" s="33"/>
      <c r="D49" s="81"/>
      <c r="E49" s="33"/>
      <c r="F49" s="211"/>
      <c r="G49" s="6"/>
      <c r="H49" s="81"/>
      <c r="I49" s="81"/>
      <c r="J49" s="81"/>
      <c r="L49" s="70"/>
      <c r="M49" s="70"/>
      <c r="N49" s="70"/>
      <c r="O49" s="70"/>
    </row>
    <row r="50" spans="1:15" ht="24" customHeight="1">
      <c r="A50" s="106" t="s">
        <v>105</v>
      </c>
    </row>
    <row r="51" spans="1:15" ht="24" customHeight="1">
      <c r="A51" s="106" t="s">
        <v>106</v>
      </c>
    </row>
    <row r="52" spans="1:15" ht="24" customHeight="1">
      <c r="A52" s="141" t="s">
        <v>107</v>
      </c>
    </row>
    <row r="53" spans="1:15" ht="24" customHeight="1">
      <c r="A53" s="141" t="s">
        <v>108</v>
      </c>
      <c r="B53" s="34"/>
      <c r="C53" s="33"/>
      <c r="D53" s="71">
        <v>813724</v>
      </c>
      <c r="E53" s="33"/>
      <c r="F53" s="71">
        <v>-36740</v>
      </c>
      <c r="G53" s="6"/>
      <c r="H53" s="124">
        <v>0</v>
      </c>
      <c r="I53" s="81"/>
      <c r="J53" s="124" t="s">
        <v>17</v>
      </c>
      <c r="L53" s="70"/>
      <c r="M53" s="70"/>
      <c r="N53" s="70"/>
      <c r="O53" s="70"/>
    </row>
    <row r="54" spans="1:15" ht="24" customHeight="1">
      <c r="A54" s="106" t="s">
        <v>109</v>
      </c>
      <c r="B54" s="34"/>
      <c r="C54" s="33"/>
      <c r="D54" s="81"/>
      <c r="E54" s="33"/>
      <c r="F54" s="81"/>
      <c r="G54" s="6"/>
      <c r="H54" s="81"/>
      <c r="I54" s="81"/>
      <c r="J54" s="81"/>
      <c r="L54" s="70"/>
      <c r="M54" s="70"/>
      <c r="N54" s="70"/>
      <c r="O54" s="70"/>
    </row>
    <row r="55" spans="1:15" ht="24" customHeight="1">
      <c r="A55" s="106" t="s">
        <v>106</v>
      </c>
      <c r="B55" s="34"/>
      <c r="C55" s="33"/>
      <c r="D55" s="81"/>
      <c r="E55" s="33"/>
      <c r="F55" s="81"/>
      <c r="G55" s="6"/>
      <c r="H55" s="81"/>
      <c r="I55" s="81"/>
      <c r="J55" s="81"/>
      <c r="L55" s="70"/>
      <c r="M55" s="70"/>
      <c r="N55" s="70"/>
      <c r="O55" s="70"/>
    </row>
    <row r="56" spans="1:15" ht="24" customHeight="1">
      <c r="A56" s="141" t="s">
        <v>110</v>
      </c>
      <c r="B56" s="34"/>
      <c r="C56" s="33"/>
      <c r="D56" s="71"/>
      <c r="E56" s="33"/>
      <c r="F56" s="71"/>
      <c r="G56" s="6"/>
      <c r="H56" s="81"/>
      <c r="I56" s="81"/>
      <c r="J56" s="81"/>
      <c r="L56" s="70"/>
      <c r="M56" s="70"/>
      <c r="N56" s="70"/>
      <c r="O56" s="70"/>
    </row>
    <row r="57" spans="1:15" ht="24" customHeight="1">
      <c r="A57" s="141" t="s">
        <v>111</v>
      </c>
      <c r="B57" s="34"/>
      <c r="C57" s="33"/>
      <c r="D57" s="71">
        <v>1850387</v>
      </c>
      <c r="E57" s="33"/>
      <c r="F57" s="71">
        <v>-1487194</v>
      </c>
      <c r="G57" s="6"/>
      <c r="H57" s="124">
        <v>640426</v>
      </c>
      <c r="I57" s="81"/>
      <c r="J57" s="124">
        <v>-1672546</v>
      </c>
      <c r="L57" s="70"/>
      <c r="M57" s="70"/>
      <c r="N57" s="70"/>
      <c r="O57" s="70"/>
    </row>
    <row r="58" spans="1:15" ht="24" customHeight="1">
      <c r="A58" s="141" t="s">
        <v>237</v>
      </c>
      <c r="B58" s="34"/>
      <c r="C58" s="33"/>
      <c r="D58" s="71"/>
      <c r="E58" s="33"/>
      <c r="F58" s="71"/>
      <c r="G58" s="6"/>
      <c r="H58" s="124"/>
      <c r="I58" s="81"/>
      <c r="J58" s="124"/>
      <c r="L58" s="70"/>
      <c r="M58" s="70"/>
      <c r="N58" s="70"/>
      <c r="O58" s="70"/>
    </row>
    <row r="59" spans="1:15" ht="24" customHeight="1">
      <c r="A59" s="230" t="s">
        <v>238</v>
      </c>
      <c r="B59" s="34"/>
      <c r="C59" s="33"/>
      <c r="D59" s="71">
        <v>-370077</v>
      </c>
      <c r="E59" s="225"/>
      <c r="F59" s="71">
        <v>297439</v>
      </c>
      <c r="G59" s="6"/>
      <c r="H59" s="124">
        <v>-128085</v>
      </c>
      <c r="I59" s="81"/>
      <c r="J59" s="124">
        <v>334509</v>
      </c>
      <c r="L59" s="70"/>
      <c r="M59" s="70"/>
      <c r="N59" s="70"/>
      <c r="O59" s="70"/>
    </row>
    <row r="60" spans="1:15" s="136" customFormat="1" ht="24" customHeight="1">
      <c r="A60" s="143" t="s">
        <v>112</v>
      </c>
      <c r="B60" s="144"/>
      <c r="C60" s="145"/>
      <c r="D60" s="99">
        <f>+D53+D59+D57</f>
        <v>2294034</v>
      </c>
      <c r="E60" s="145"/>
      <c r="F60" s="99">
        <f>+F53+F59+F57</f>
        <v>-1226495</v>
      </c>
      <c r="G60" s="5"/>
      <c r="H60" s="99">
        <f>+H53+H59+H57</f>
        <v>512341</v>
      </c>
      <c r="I60" s="111"/>
      <c r="J60" s="99">
        <f>+J59+J57</f>
        <v>-1338037</v>
      </c>
      <c r="L60" s="146"/>
    </row>
    <row r="61" spans="1:15" ht="24" customHeight="1" thickBot="1">
      <c r="A61" s="349" t="s">
        <v>113</v>
      </c>
      <c r="B61" s="349"/>
      <c r="C61" s="349"/>
      <c r="D61" s="110">
        <f>D32+D60</f>
        <v>152340036</v>
      </c>
      <c r="E61" s="142"/>
      <c r="F61" s="110">
        <f>F32+F60</f>
        <v>198569635</v>
      </c>
      <c r="G61" s="6"/>
      <c r="H61" s="110">
        <f>H32+H60</f>
        <v>18378077</v>
      </c>
      <c r="I61" s="71"/>
      <c r="J61" s="110">
        <f>J32+J60</f>
        <v>2605785</v>
      </c>
      <c r="L61" s="45"/>
      <c r="M61" s="45"/>
    </row>
    <row r="62" spans="1:15" s="33" customFormat="1" ht="24" customHeight="1" thickTop="1">
      <c r="B62" s="34"/>
      <c r="C62" s="2"/>
      <c r="D62" s="2"/>
      <c r="E62" s="2"/>
      <c r="F62" s="207"/>
      <c r="G62" s="81"/>
      <c r="H62" s="71"/>
      <c r="I62" s="81"/>
    </row>
    <row r="63" spans="1:15" ht="24" customHeight="1">
      <c r="A63" s="142" t="s">
        <v>114</v>
      </c>
      <c r="B63" s="34"/>
      <c r="C63" s="33"/>
      <c r="D63" s="111"/>
      <c r="E63" s="33"/>
      <c r="F63" s="111"/>
      <c r="G63" s="6"/>
      <c r="H63" s="71"/>
      <c r="I63" s="100"/>
      <c r="J63" s="71"/>
    </row>
    <row r="64" spans="1:15" ht="24" customHeight="1">
      <c r="A64" s="141" t="s">
        <v>115</v>
      </c>
      <c r="B64" s="34"/>
      <c r="C64" s="33"/>
      <c r="D64" s="71">
        <f>D68-D67</f>
        <v>147167611</v>
      </c>
      <c r="E64" s="33"/>
      <c r="F64" s="71">
        <v>95046866</v>
      </c>
      <c r="G64" s="6"/>
      <c r="H64" s="71">
        <f>H68-H67</f>
        <v>17865736</v>
      </c>
      <c r="I64" s="71"/>
      <c r="J64" s="100">
        <f>J32</f>
        <v>3943822</v>
      </c>
      <c r="L64" s="70"/>
      <c r="M64" s="70"/>
      <c r="N64" s="70"/>
      <c r="O64" s="70"/>
    </row>
    <row r="65" spans="1:15" ht="24" customHeight="1">
      <c r="A65" s="141" t="s">
        <v>77</v>
      </c>
      <c r="B65" s="34"/>
      <c r="C65" s="33"/>
      <c r="D65" s="71"/>
      <c r="E65" s="33"/>
      <c r="F65" s="71"/>
      <c r="G65" s="6"/>
      <c r="H65" s="100"/>
      <c r="I65" s="71"/>
      <c r="J65" s="100"/>
      <c r="L65" s="70"/>
      <c r="M65" s="70"/>
      <c r="N65" s="70"/>
      <c r="O65" s="70"/>
    </row>
    <row r="66" spans="1:15" ht="24" customHeight="1">
      <c r="A66" s="141" t="s">
        <v>116</v>
      </c>
      <c r="B66" s="34"/>
      <c r="C66" s="33"/>
      <c r="D66" s="124">
        <v>0</v>
      </c>
      <c r="E66" s="33"/>
      <c r="F66" s="71">
        <v>-15869537</v>
      </c>
      <c r="G66" s="6"/>
      <c r="H66" s="124">
        <v>0</v>
      </c>
      <c r="I66" s="71"/>
      <c r="J66" s="124">
        <v>0</v>
      </c>
      <c r="L66" s="70"/>
      <c r="M66" s="70"/>
      <c r="N66" s="70"/>
      <c r="O66" s="70"/>
    </row>
    <row r="67" spans="1:15" ht="24" customHeight="1">
      <c r="A67" s="346" t="s">
        <v>117</v>
      </c>
      <c r="B67" s="346"/>
      <c r="C67" s="33"/>
      <c r="D67" s="155">
        <v>2878391</v>
      </c>
      <c r="E67" s="33"/>
      <c r="F67" s="155">
        <v>120618801</v>
      </c>
      <c r="G67" s="6"/>
      <c r="H67" s="124">
        <v>0</v>
      </c>
      <c r="I67" s="71"/>
      <c r="J67" s="124">
        <v>0</v>
      </c>
      <c r="L67" s="70"/>
      <c r="M67" s="70"/>
      <c r="N67" s="70"/>
      <c r="O67" s="70"/>
    </row>
    <row r="68" spans="1:15" ht="24" customHeight="1" thickBot="1">
      <c r="A68" s="118"/>
      <c r="B68" s="34"/>
      <c r="C68" s="33"/>
      <c r="D68" s="110">
        <f>D32</f>
        <v>150046002</v>
      </c>
      <c r="E68" s="33"/>
      <c r="F68" s="110">
        <f>SUM(F64:F67)</f>
        <v>199796130</v>
      </c>
      <c r="G68" s="6"/>
      <c r="H68" s="110">
        <f>H32</f>
        <v>17865736</v>
      </c>
      <c r="I68" s="71"/>
      <c r="J68" s="110">
        <f>J32</f>
        <v>3943822</v>
      </c>
      <c r="L68" s="102"/>
    </row>
    <row r="69" spans="1:15" s="33" customFormat="1" ht="24" customHeight="1" thickTop="1">
      <c r="B69" s="34"/>
      <c r="C69" s="2"/>
      <c r="D69" s="2"/>
      <c r="E69" s="2"/>
      <c r="F69" s="207"/>
      <c r="G69" s="81"/>
      <c r="H69" s="71"/>
      <c r="I69" s="81"/>
    </row>
    <row r="70" spans="1:15" ht="24" customHeight="1">
      <c r="A70" s="142" t="s">
        <v>118</v>
      </c>
      <c r="B70" s="34"/>
      <c r="C70" s="33"/>
      <c r="D70" s="81"/>
      <c r="E70" s="33"/>
      <c r="F70" s="81"/>
      <c r="G70" s="6"/>
      <c r="H70" s="164"/>
      <c r="I70" s="71"/>
      <c r="J70" s="164"/>
    </row>
    <row r="71" spans="1:15" ht="24" customHeight="1">
      <c r="A71" s="141" t="s">
        <v>115</v>
      </c>
      <c r="B71" s="34"/>
      <c r="C71" s="33"/>
      <c r="D71" s="71">
        <f>D75-D74</f>
        <v>149461645</v>
      </c>
      <c r="E71" s="33"/>
      <c r="F71" s="71">
        <v>97899477</v>
      </c>
      <c r="G71" s="6"/>
      <c r="H71" s="71">
        <f>H75-H74</f>
        <v>18378077</v>
      </c>
      <c r="I71" s="71"/>
      <c r="J71" s="100">
        <f>J61</f>
        <v>2605785</v>
      </c>
      <c r="M71" s="52"/>
    </row>
    <row r="72" spans="1:15" ht="24" customHeight="1">
      <c r="A72" s="141" t="s">
        <v>77</v>
      </c>
      <c r="B72" s="34"/>
      <c r="C72" s="33"/>
      <c r="D72" s="71"/>
      <c r="E72" s="33"/>
      <c r="F72" s="71"/>
      <c r="G72" s="6"/>
      <c r="H72" s="100"/>
      <c r="I72" s="71"/>
      <c r="J72" s="100"/>
    </row>
    <row r="73" spans="1:15" ht="24" customHeight="1">
      <c r="A73" s="141" t="s">
        <v>116</v>
      </c>
      <c r="B73" s="34"/>
      <c r="C73" s="33"/>
      <c r="D73" s="124">
        <v>0</v>
      </c>
      <c r="E73" s="33"/>
      <c r="F73" s="71">
        <v>-19976005</v>
      </c>
      <c r="G73" s="6"/>
      <c r="H73" s="124">
        <v>0</v>
      </c>
      <c r="I73" s="71"/>
      <c r="J73" s="124" t="s">
        <v>17</v>
      </c>
    </row>
    <row r="74" spans="1:15" ht="24" customHeight="1">
      <c r="A74" s="346" t="s">
        <v>117</v>
      </c>
      <c r="B74" s="346"/>
      <c r="C74" s="33"/>
      <c r="D74" s="155">
        <v>2878391</v>
      </c>
      <c r="E74" s="33"/>
      <c r="F74" s="155">
        <v>120646163</v>
      </c>
      <c r="G74" s="6"/>
      <c r="H74" s="124">
        <v>0</v>
      </c>
      <c r="I74" s="71"/>
      <c r="J74" s="124" t="s">
        <v>17</v>
      </c>
    </row>
    <row r="75" spans="1:15" ht="24" customHeight="1" thickBot="1">
      <c r="A75" s="118"/>
      <c r="B75" s="34"/>
      <c r="C75" s="33"/>
      <c r="D75" s="110">
        <f>D61</f>
        <v>152340036</v>
      </c>
      <c r="E75" s="33"/>
      <c r="F75" s="110">
        <f>SUM(F71:F74)</f>
        <v>198569635</v>
      </c>
      <c r="G75" s="6"/>
      <c r="H75" s="110">
        <f>H61</f>
        <v>18378077</v>
      </c>
      <c r="I75" s="71"/>
      <c r="J75" s="110">
        <f>J61</f>
        <v>2605785</v>
      </c>
    </row>
    <row r="76" spans="1:15" s="33" customFormat="1" ht="24" customHeight="1" thickTop="1">
      <c r="B76" s="34"/>
      <c r="C76" s="2"/>
      <c r="D76" s="2"/>
      <c r="E76" s="2"/>
      <c r="F76" s="207"/>
      <c r="G76" s="81"/>
      <c r="H76" s="71"/>
      <c r="I76" s="81"/>
    </row>
    <row r="77" spans="1:15" ht="24" customHeight="1">
      <c r="A77" s="142" t="s">
        <v>119</v>
      </c>
      <c r="B77" s="34">
        <v>35</v>
      </c>
      <c r="C77" s="1"/>
      <c r="D77" s="81">
        <f>D64/D79</f>
        <v>0.13770554246127725</v>
      </c>
      <c r="E77" s="1"/>
      <c r="F77" s="81">
        <f>F64/F79</f>
        <v>0.31502868698415581</v>
      </c>
      <c r="G77" s="119"/>
      <c r="H77" s="81">
        <f>H32/H79</f>
        <v>1.6717067367153018E-2</v>
      </c>
      <c r="I77" s="81"/>
      <c r="J77" s="81">
        <f>J32/J79</f>
        <v>1.3071625805728591E-2</v>
      </c>
    </row>
    <row r="78" spans="1:15" s="33" customFormat="1" ht="24" customHeight="1">
      <c r="B78" s="34"/>
      <c r="C78" s="2"/>
      <c r="D78" s="2"/>
      <c r="E78" s="2"/>
      <c r="F78" s="207"/>
      <c r="G78" s="81"/>
      <c r="H78" s="71"/>
      <c r="I78" s="81"/>
    </row>
    <row r="79" spans="1:15" ht="24" customHeight="1">
      <c r="A79" s="142" t="s">
        <v>120</v>
      </c>
      <c r="B79" s="34">
        <v>35</v>
      </c>
      <c r="C79" s="107"/>
      <c r="D79" s="71">
        <v>1068712329</v>
      </c>
      <c r="E79" s="135"/>
      <c r="F79" s="71">
        <v>301708606</v>
      </c>
      <c r="G79" s="6"/>
      <c r="H79" s="71">
        <v>1068712329</v>
      </c>
      <c r="I79" s="71"/>
      <c r="J79" s="71">
        <v>301708606</v>
      </c>
    </row>
    <row r="80" spans="1:15" s="263" customFormat="1" ht="24" customHeight="1">
      <c r="A80" s="262"/>
      <c r="B80" s="34"/>
      <c r="C80" s="107"/>
      <c r="D80" s="71"/>
      <c r="E80" s="135"/>
      <c r="F80" s="71"/>
      <c r="G80" s="6"/>
      <c r="H80" s="71"/>
      <c r="I80" s="71"/>
      <c r="J80" s="71"/>
    </row>
    <row r="81" spans="1:10" s="263" customFormat="1" ht="24" customHeight="1">
      <c r="A81" s="262"/>
      <c r="B81" s="34"/>
      <c r="C81" s="107"/>
      <c r="D81" s="71"/>
      <c r="E81" s="135"/>
      <c r="F81" s="71"/>
      <c r="G81" s="6"/>
      <c r="H81" s="71"/>
      <c r="I81" s="71"/>
      <c r="J81" s="71"/>
    </row>
    <row r="82" spans="1:10" s="136" customFormat="1" ht="24" customHeight="1">
      <c r="A82" s="33" t="s">
        <v>35</v>
      </c>
      <c r="B82" s="118"/>
      <c r="C82" s="118"/>
      <c r="D82" s="111"/>
      <c r="E82" s="118"/>
      <c r="F82" s="199"/>
      <c r="G82" s="5"/>
      <c r="H82" s="111"/>
      <c r="I82" s="111"/>
      <c r="J82" s="111"/>
    </row>
    <row r="83" spans="1:10" s="136" customFormat="1" ht="24" customHeight="1">
      <c r="A83" s="118"/>
      <c r="B83" s="118"/>
      <c r="C83" s="118"/>
      <c r="D83" s="111"/>
      <c r="E83" s="118"/>
      <c r="F83" s="199"/>
      <c r="G83" s="5"/>
      <c r="H83" s="111"/>
      <c r="I83" s="111"/>
      <c r="J83" s="111"/>
    </row>
    <row r="84" spans="1:10" ht="24" customHeight="1">
      <c r="B84" s="33"/>
      <c r="C84" s="33"/>
      <c r="D84" s="81"/>
      <c r="E84" s="33"/>
      <c r="F84" s="213"/>
    </row>
    <row r="85" spans="1:10" ht="24" customHeight="1">
      <c r="A85" s="33"/>
    </row>
    <row r="87" spans="1:10" ht="24" customHeight="1">
      <c r="B87" s="47"/>
    </row>
  </sheetData>
  <mergeCells count="16">
    <mergeCell ref="A1:J1"/>
    <mergeCell ref="A2:J2"/>
    <mergeCell ref="A3:J3"/>
    <mergeCell ref="A4:J4"/>
    <mergeCell ref="D5:F5"/>
    <mergeCell ref="A67:B67"/>
    <mergeCell ref="A74:B74"/>
    <mergeCell ref="H5:J5"/>
    <mergeCell ref="A42:J42"/>
    <mergeCell ref="A43:J43"/>
    <mergeCell ref="A44:J44"/>
    <mergeCell ref="A45:J45"/>
    <mergeCell ref="A41:F41"/>
    <mergeCell ref="A61:C61"/>
    <mergeCell ref="H46:J46"/>
    <mergeCell ref="D46:F46"/>
  </mergeCells>
  <pageMargins left="1" right="0.3" top="1" bottom="0.5" header="0.25" footer="0.3"/>
  <pageSetup paperSize="9" scale="70" orientation="portrait" r:id="rId1"/>
  <headerFooter alignWithMargins="0"/>
  <rowBreaks count="1" manualBreakCount="1">
    <brk id="41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B7BAB5-E855-42C0-8642-98DF8EC726FB}">
  <sheetPr>
    <tabColor rgb="FF00B050"/>
  </sheetPr>
  <dimension ref="A1:AX34"/>
  <sheetViews>
    <sheetView topLeftCell="A15" zoomScale="70" zoomScaleNormal="70" zoomScaleSheetLayoutView="100" zoomScalePageLayoutView="50" workbookViewId="0">
      <selection activeCell="W21" sqref="W21"/>
    </sheetView>
  </sheetViews>
  <sheetFormatPr defaultColWidth="9.1796875" defaultRowHeight="24" customHeight="1"/>
  <cols>
    <col min="1" max="1" width="38.54296875" style="318" customWidth="1"/>
    <col min="2" max="2" width="7.453125" style="318" customWidth="1"/>
    <col min="3" max="3" width="0.81640625" style="318" customWidth="1"/>
    <col min="4" max="4" width="12.81640625" style="318" customWidth="1"/>
    <col min="5" max="5" width="0.81640625" style="318" customWidth="1"/>
    <col min="6" max="6" width="12.81640625" style="318" customWidth="1"/>
    <col min="7" max="7" width="0.81640625" style="318" customWidth="1"/>
    <col min="8" max="8" width="15.1796875" style="318" customWidth="1"/>
    <col min="9" max="9" width="0.81640625" style="318" customWidth="1"/>
    <col min="10" max="10" width="11.90625" style="318" customWidth="1"/>
    <col min="11" max="11" width="0.81640625" style="318" customWidth="1"/>
    <col min="12" max="12" width="11.90625" style="318" customWidth="1"/>
    <col min="13" max="13" width="1.1796875" style="318" customWidth="1"/>
    <col min="14" max="14" width="23" style="318" customWidth="1"/>
    <col min="15" max="15" width="0.81640625" style="318" customWidth="1"/>
    <col min="16" max="16" width="13.81640625" style="318" customWidth="1"/>
    <col min="17" max="17" width="0.81640625" style="318" customWidth="1"/>
    <col min="18" max="18" width="16.453125" style="318" customWidth="1"/>
    <col min="19" max="19" width="0.81640625" style="318" customWidth="1"/>
    <col min="20" max="20" width="11.36328125" style="318" customWidth="1"/>
    <col min="21" max="21" width="0.81640625" style="318" customWidth="1"/>
    <col min="22" max="22" width="12.81640625" style="318" customWidth="1"/>
    <col min="23" max="50" width="9.1796875" style="264"/>
    <col min="51" max="16384" width="9.1796875" style="318"/>
  </cols>
  <sheetData>
    <row r="1" spans="1:50" s="129" customFormat="1" ht="24" customHeight="1">
      <c r="A1" s="353" t="s">
        <v>0</v>
      </c>
      <c r="B1" s="353"/>
      <c r="C1" s="353"/>
      <c r="D1" s="353"/>
      <c r="E1" s="353"/>
      <c r="F1" s="353"/>
      <c r="G1" s="353"/>
      <c r="H1" s="353"/>
      <c r="I1" s="353"/>
      <c r="J1" s="353"/>
      <c r="K1" s="353"/>
      <c r="L1" s="353"/>
      <c r="M1" s="353"/>
      <c r="N1" s="353"/>
      <c r="O1" s="353"/>
      <c r="P1" s="353"/>
      <c r="Q1" s="353"/>
      <c r="R1" s="353"/>
      <c r="S1" s="353"/>
      <c r="T1" s="353"/>
      <c r="U1" s="353"/>
      <c r="V1" s="353"/>
      <c r="W1" s="264"/>
      <c r="X1" s="264"/>
      <c r="Y1" s="264"/>
      <c r="Z1" s="264"/>
      <c r="AA1" s="264"/>
      <c r="AB1" s="264"/>
      <c r="AC1" s="264"/>
      <c r="AD1" s="264"/>
      <c r="AE1" s="264"/>
      <c r="AF1" s="264"/>
      <c r="AG1" s="264"/>
      <c r="AH1" s="264"/>
      <c r="AI1" s="264"/>
      <c r="AJ1" s="264"/>
      <c r="AK1" s="264"/>
      <c r="AL1" s="264"/>
      <c r="AM1" s="264"/>
      <c r="AN1" s="264"/>
      <c r="AO1" s="264"/>
      <c r="AP1" s="264"/>
      <c r="AQ1" s="264"/>
      <c r="AR1" s="264"/>
      <c r="AS1" s="264"/>
      <c r="AT1" s="264"/>
      <c r="AU1" s="264"/>
      <c r="AV1" s="264"/>
      <c r="AW1" s="264"/>
      <c r="AX1" s="264"/>
    </row>
    <row r="2" spans="1:50" s="129" customFormat="1" ht="24" customHeight="1">
      <c r="A2" s="353" t="s">
        <v>121</v>
      </c>
      <c r="B2" s="353"/>
      <c r="C2" s="353"/>
      <c r="D2" s="353"/>
      <c r="E2" s="353"/>
      <c r="F2" s="353"/>
      <c r="G2" s="353"/>
      <c r="H2" s="353"/>
      <c r="I2" s="353"/>
      <c r="J2" s="353"/>
      <c r="K2" s="353"/>
      <c r="L2" s="353"/>
      <c r="M2" s="353"/>
      <c r="N2" s="353"/>
      <c r="O2" s="353"/>
      <c r="P2" s="353"/>
      <c r="Q2" s="353"/>
      <c r="R2" s="353"/>
      <c r="S2" s="353"/>
      <c r="T2" s="353"/>
      <c r="U2" s="353"/>
      <c r="V2" s="353"/>
      <c r="W2" s="264"/>
      <c r="X2" s="264"/>
      <c r="Y2" s="264"/>
      <c r="Z2" s="264"/>
      <c r="AA2" s="264"/>
      <c r="AB2" s="264"/>
      <c r="AC2" s="264"/>
      <c r="AD2" s="264"/>
      <c r="AE2" s="264"/>
      <c r="AF2" s="264"/>
      <c r="AG2" s="264"/>
      <c r="AH2" s="264"/>
      <c r="AI2" s="264"/>
      <c r="AJ2" s="264"/>
      <c r="AK2" s="264"/>
      <c r="AL2" s="264"/>
      <c r="AM2" s="264"/>
      <c r="AN2" s="264"/>
      <c r="AO2" s="264"/>
      <c r="AP2" s="264"/>
      <c r="AQ2" s="264"/>
      <c r="AR2" s="264"/>
      <c r="AS2" s="264"/>
      <c r="AT2" s="264"/>
      <c r="AU2" s="264"/>
      <c r="AV2" s="264"/>
      <c r="AW2" s="264"/>
      <c r="AX2" s="264"/>
    </row>
    <row r="3" spans="1:50" s="129" customFormat="1" ht="24" customHeight="1">
      <c r="A3" s="353" t="s">
        <v>82</v>
      </c>
      <c r="B3" s="353"/>
      <c r="C3" s="353"/>
      <c r="D3" s="353"/>
      <c r="E3" s="353"/>
      <c r="F3" s="353"/>
      <c r="G3" s="353"/>
      <c r="H3" s="353"/>
      <c r="I3" s="353"/>
      <c r="J3" s="353"/>
      <c r="K3" s="353"/>
      <c r="L3" s="353"/>
      <c r="M3" s="353"/>
      <c r="N3" s="353"/>
      <c r="O3" s="353"/>
      <c r="P3" s="353"/>
      <c r="Q3" s="353"/>
      <c r="R3" s="353"/>
      <c r="S3" s="353"/>
      <c r="T3" s="353"/>
      <c r="U3" s="353"/>
      <c r="V3" s="353"/>
      <c r="W3" s="264"/>
      <c r="X3" s="264"/>
      <c r="Y3" s="264"/>
      <c r="Z3" s="264"/>
      <c r="AA3" s="264"/>
      <c r="AB3" s="264"/>
      <c r="AC3" s="264"/>
      <c r="AD3" s="264"/>
      <c r="AE3" s="264"/>
      <c r="AF3" s="264"/>
      <c r="AG3" s="264"/>
      <c r="AH3" s="264"/>
      <c r="AI3" s="264"/>
      <c r="AJ3" s="264"/>
      <c r="AK3" s="264"/>
      <c r="AL3" s="264"/>
      <c r="AM3" s="264"/>
      <c r="AN3" s="264"/>
      <c r="AO3" s="264"/>
      <c r="AP3" s="264"/>
      <c r="AQ3" s="264"/>
      <c r="AR3" s="264"/>
      <c r="AS3" s="264"/>
      <c r="AT3" s="264"/>
      <c r="AU3" s="264"/>
      <c r="AV3" s="264"/>
      <c r="AW3" s="264"/>
      <c r="AX3" s="264"/>
    </row>
    <row r="4" spans="1:50" s="129" customFormat="1" ht="24" customHeight="1">
      <c r="A4" s="354" t="s">
        <v>3</v>
      </c>
      <c r="B4" s="354"/>
      <c r="C4" s="354"/>
      <c r="D4" s="354"/>
      <c r="E4" s="354"/>
      <c r="F4" s="354"/>
      <c r="G4" s="354"/>
      <c r="H4" s="354"/>
      <c r="I4" s="354"/>
      <c r="J4" s="354"/>
      <c r="K4" s="354"/>
      <c r="L4" s="354"/>
      <c r="M4" s="354"/>
      <c r="N4" s="354"/>
      <c r="O4" s="354"/>
      <c r="P4" s="354"/>
      <c r="Q4" s="354"/>
      <c r="R4" s="354"/>
      <c r="S4" s="354"/>
      <c r="T4" s="354"/>
      <c r="U4" s="354"/>
      <c r="V4" s="354"/>
      <c r="W4" s="264"/>
      <c r="X4" s="264"/>
      <c r="Y4" s="264"/>
      <c r="Z4" s="264"/>
      <c r="AA4" s="264"/>
      <c r="AB4" s="264"/>
      <c r="AC4" s="264"/>
      <c r="AD4" s="264"/>
      <c r="AE4" s="264"/>
      <c r="AF4" s="264"/>
      <c r="AG4" s="264"/>
      <c r="AH4" s="264"/>
      <c r="AI4" s="264"/>
      <c r="AJ4" s="264"/>
      <c r="AK4" s="264"/>
      <c r="AL4" s="264"/>
      <c r="AM4" s="264"/>
      <c r="AN4" s="264"/>
      <c r="AO4" s="264"/>
      <c r="AP4" s="264"/>
      <c r="AQ4" s="264"/>
      <c r="AR4" s="264"/>
      <c r="AS4" s="264"/>
      <c r="AT4" s="264"/>
      <c r="AU4" s="264"/>
      <c r="AV4" s="264"/>
      <c r="AW4" s="264"/>
      <c r="AX4" s="264"/>
    </row>
    <row r="5" spans="1:50" s="268" customFormat="1" ht="22" customHeight="1">
      <c r="A5" s="265"/>
      <c r="B5" s="266"/>
      <c r="C5" s="267"/>
      <c r="D5" s="355" t="s">
        <v>4</v>
      </c>
      <c r="E5" s="355"/>
      <c r="F5" s="355"/>
      <c r="G5" s="355"/>
      <c r="H5" s="355"/>
      <c r="I5" s="355"/>
      <c r="J5" s="355"/>
      <c r="K5" s="355"/>
      <c r="L5" s="355"/>
      <c r="M5" s="355"/>
      <c r="N5" s="355"/>
      <c r="O5" s="355"/>
      <c r="P5" s="355"/>
      <c r="Q5" s="355"/>
      <c r="R5" s="355"/>
      <c r="S5" s="355"/>
      <c r="T5" s="355"/>
      <c r="U5" s="355"/>
      <c r="V5" s="355"/>
    </row>
    <row r="6" spans="1:50" s="268" customFormat="1" ht="22" customHeight="1">
      <c r="A6" s="265"/>
      <c r="B6" s="269"/>
      <c r="C6" s="267"/>
      <c r="D6" s="355" t="s">
        <v>122</v>
      </c>
      <c r="E6" s="355"/>
      <c r="F6" s="355"/>
      <c r="G6" s="355"/>
      <c r="H6" s="355"/>
      <c r="I6" s="355"/>
      <c r="J6" s="355"/>
      <c r="K6" s="355"/>
      <c r="L6" s="355"/>
      <c r="M6" s="355"/>
      <c r="N6" s="355"/>
      <c r="O6" s="355"/>
      <c r="P6" s="355"/>
      <c r="Q6" s="270"/>
      <c r="R6" s="270"/>
      <c r="S6" s="271"/>
      <c r="T6" s="271"/>
      <c r="U6" s="271"/>
      <c r="V6" s="272"/>
    </row>
    <row r="7" spans="1:50" s="268" customFormat="1" ht="22" customHeight="1">
      <c r="A7" s="265"/>
      <c r="B7" s="269"/>
      <c r="C7" s="267"/>
      <c r="D7" s="270"/>
      <c r="E7" s="270"/>
      <c r="F7" s="270"/>
      <c r="G7" s="270"/>
      <c r="H7" s="273" t="s">
        <v>72</v>
      </c>
      <c r="I7" s="274"/>
      <c r="J7" s="351" t="s">
        <v>152</v>
      </c>
      <c r="K7" s="351"/>
      <c r="L7" s="351"/>
      <c r="M7" s="270"/>
      <c r="N7" s="270" t="s">
        <v>260</v>
      </c>
      <c r="O7" s="270"/>
      <c r="P7" s="270"/>
      <c r="Q7" s="270"/>
      <c r="R7" s="266"/>
      <c r="S7" s="271"/>
      <c r="T7" s="271"/>
      <c r="U7" s="271"/>
      <c r="V7" s="272"/>
    </row>
    <row r="8" spans="1:50" s="268" customFormat="1" ht="22" customHeight="1">
      <c r="A8" s="265"/>
      <c r="B8" s="269"/>
      <c r="C8" s="267"/>
      <c r="D8" s="270"/>
      <c r="E8" s="270"/>
      <c r="F8" s="270"/>
      <c r="G8" s="270"/>
      <c r="K8" s="270"/>
      <c r="L8" s="270"/>
      <c r="M8" s="270"/>
      <c r="N8" s="329" t="s">
        <v>261</v>
      </c>
      <c r="O8" s="270"/>
      <c r="P8" s="270"/>
      <c r="Q8" s="270"/>
      <c r="S8" s="271"/>
      <c r="T8" s="271"/>
      <c r="U8" s="271"/>
      <c r="V8" s="275" t="s">
        <v>126</v>
      </c>
    </row>
    <row r="9" spans="1:50" s="268" customFormat="1" ht="22" customHeight="1">
      <c r="A9" s="265"/>
      <c r="B9" s="269"/>
      <c r="C9" s="267"/>
      <c r="D9" s="270"/>
      <c r="E9" s="270"/>
      <c r="F9" s="270"/>
      <c r="G9" s="270"/>
      <c r="H9" s="270" t="s">
        <v>123</v>
      </c>
      <c r="I9" s="270"/>
      <c r="J9" s="329" t="s">
        <v>231</v>
      </c>
      <c r="K9" s="270"/>
      <c r="L9" s="270"/>
      <c r="M9" s="270"/>
      <c r="N9" s="270" t="s">
        <v>124</v>
      </c>
      <c r="O9" s="270"/>
      <c r="P9" s="270"/>
      <c r="Q9" s="270"/>
      <c r="R9" s="266" t="s">
        <v>125</v>
      </c>
      <c r="S9" s="271"/>
      <c r="T9" s="271"/>
      <c r="U9" s="271"/>
      <c r="V9" s="275"/>
    </row>
    <row r="10" spans="1:50" s="268" customFormat="1" ht="22" customHeight="1">
      <c r="A10" s="265"/>
      <c r="B10" s="269"/>
      <c r="C10" s="267"/>
      <c r="D10" s="270" t="s">
        <v>127</v>
      </c>
      <c r="E10" s="270"/>
      <c r="F10" s="270" t="s">
        <v>128</v>
      </c>
      <c r="G10" s="270"/>
      <c r="H10" s="270" t="s">
        <v>129</v>
      </c>
      <c r="I10" s="270"/>
      <c r="J10" s="270" t="s">
        <v>227</v>
      </c>
      <c r="K10" s="270"/>
      <c r="L10" s="270"/>
      <c r="M10" s="270"/>
      <c r="N10" s="270" t="s">
        <v>130</v>
      </c>
      <c r="O10" s="270"/>
      <c r="P10" s="270" t="s">
        <v>131</v>
      </c>
      <c r="Q10" s="270"/>
      <c r="R10" s="270" t="s">
        <v>129</v>
      </c>
      <c r="S10" s="270"/>
      <c r="T10" s="270" t="s">
        <v>132</v>
      </c>
      <c r="U10" s="270"/>
      <c r="V10" s="275" t="s">
        <v>133</v>
      </c>
    </row>
    <row r="11" spans="1:50" s="268" customFormat="1" ht="22" customHeight="1">
      <c r="A11" s="265"/>
      <c r="B11" s="266" t="s">
        <v>10</v>
      </c>
      <c r="C11" s="267"/>
      <c r="D11" s="276" t="s">
        <v>134</v>
      </c>
      <c r="E11" s="270"/>
      <c r="F11" s="276" t="s">
        <v>135</v>
      </c>
      <c r="G11" s="270"/>
      <c r="H11" s="276" t="s">
        <v>136</v>
      </c>
      <c r="I11" s="277"/>
      <c r="J11" s="319" t="s">
        <v>228</v>
      </c>
      <c r="K11" s="270"/>
      <c r="L11" s="276" t="s">
        <v>137</v>
      </c>
      <c r="M11" s="270"/>
      <c r="N11" s="276" t="s">
        <v>138</v>
      </c>
      <c r="O11" s="270"/>
      <c r="P11" s="276" t="s">
        <v>210</v>
      </c>
      <c r="Q11" s="270"/>
      <c r="R11" s="276" t="s">
        <v>136</v>
      </c>
      <c r="S11" s="270"/>
      <c r="T11" s="276" t="s">
        <v>139</v>
      </c>
      <c r="U11" s="270"/>
      <c r="V11" s="276" t="s">
        <v>140</v>
      </c>
    </row>
    <row r="12" spans="1:50" s="268" customFormat="1" ht="9.5" customHeight="1">
      <c r="A12" s="278"/>
      <c r="B12" s="266"/>
      <c r="C12" s="267"/>
      <c r="D12" s="270"/>
      <c r="E12" s="270"/>
      <c r="F12" s="270"/>
      <c r="G12" s="270"/>
      <c r="H12" s="270"/>
      <c r="I12" s="270"/>
      <c r="J12" s="270"/>
      <c r="K12" s="270"/>
      <c r="L12" s="270"/>
      <c r="M12" s="270"/>
      <c r="N12" s="270"/>
      <c r="O12" s="270"/>
      <c r="P12" s="270"/>
      <c r="Q12" s="270"/>
      <c r="R12" s="270"/>
      <c r="S12" s="270"/>
      <c r="T12" s="270"/>
      <c r="U12" s="270"/>
      <c r="V12" s="270"/>
    </row>
    <row r="13" spans="1:50" s="131" customFormat="1" ht="22" customHeight="1">
      <c r="A13" s="278" t="s">
        <v>141</v>
      </c>
      <c r="B13" s="257"/>
      <c r="C13" s="269"/>
      <c r="D13" s="269">
        <v>150000000</v>
      </c>
      <c r="E13" s="279"/>
      <c r="F13" s="280" t="s">
        <v>17</v>
      </c>
      <c r="G13" s="279"/>
      <c r="H13" s="280" t="s">
        <v>17</v>
      </c>
      <c r="I13" s="280"/>
      <c r="J13" s="280" t="s">
        <v>17</v>
      </c>
      <c r="K13" s="279"/>
      <c r="L13" s="269">
        <v>26396713</v>
      </c>
      <c r="M13" s="269"/>
      <c r="N13" s="269">
        <v>-293545.99999999953</v>
      </c>
      <c r="O13" s="269"/>
      <c r="P13" s="269">
        <f>SUM(D13:O13)</f>
        <v>176103167</v>
      </c>
      <c r="Q13" s="280"/>
      <c r="R13" s="280" t="s">
        <v>17</v>
      </c>
      <c r="S13" s="281"/>
      <c r="T13" s="269">
        <v>255368500</v>
      </c>
      <c r="U13" s="281"/>
      <c r="V13" s="269">
        <f>SUM(P13:T13)</f>
        <v>431471667</v>
      </c>
      <c r="W13" s="268"/>
      <c r="X13" s="268"/>
      <c r="Y13" s="268"/>
      <c r="Z13" s="268"/>
      <c r="AA13" s="268"/>
      <c r="AB13" s="268"/>
      <c r="AC13" s="268"/>
      <c r="AD13" s="268"/>
      <c r="AE13" s="268"/>
      <c r="AF13" s="268"/>
      <c r="AG13" s="268"/>
      <c r="AH13" s="268"/>
      <c r="AI13" s="268"/>
      <c r="AJ13" s="268"/>
      <c r="AK13" s="268"/>
      <c r="AL13" s="268"/>
      <c r="AM13" s="268"/>
      <c r="AN13" s="268"/>
      <c r="AO13" s="268"/>
      <c r="AP13" s="268"/>
      <c r="AQ13" s="268"/>
      <c r="AR13" s="268"/>
      <c r="AS13" s="268"/>
      <c r="AT13" s="268"/>
      <c r="AU13" s="268"/>
      <c r="AV13" s="268"/>
      <c r="AW13" s="268"/>
    </row>
    <row r="14" spans="1:50" s="131" customFormat="1" ht="22" customHeight="1">
      <c r="A14" s="282" t="s">
        <v>142</v>
      </c>
      <c r="B14" s="283">
        <v>4.0999999999999996</v>
      </c>
      <c r="C14" s="280"/>
      <c r="D14" s="280" t="s">
        <v>17</v>
      </c>
      <c r="E14" s="279"/>
      <c r="F14" s="280" t="s">
        <v>17</v>
      </c>
      <c r="G14" s="279"/>
      <c r="H14" s="280" t="s">
        <v>17</v>
      </c>
      <c r="I14" s="280"/>
      <c r="J14" s="280" t="s">
        <v>17</v>
      </c>
      <c r="K14" s="279"/>
      <c r="L14" s="280" t="s">
        <v>17</v>
      </c>
      <c r="M14" s="280"/>
      <c r="N14" s="280" t="s">
        <v>17</v>
      </c>
      <c r="O14" s="284"/>
      <c r="P14" s="284">
        <f>SUM(D14:O14)</f>
        <v>0</v>
      </c>
      <c r="Q14" s="269"/>
      <c r="R14" s="269">
        <v>59609521</v>
      </c>
      <c r="S14" s="281"/>
      <c r="T14" s="280" t="s">
        <v>17</v>
      </c>
      <c r="U14" s="281"/>
      <c r="V14" s="269">
        <f>SUM(P14:T14)</f>
        <v>59609521</v>
      </c>
      <c r="W14" s="268"/>
      <c r="X14" s="268"/>
      <c r="Y14" s="268"/>
      <c r="Z14" s="268"/>
      <c r="AA14" s="268"/>
      <c r="AB14" s="268"/>
      <c r="AC14" s="268"/>
      <c r="AD14" s="268"/>
      <c r="AE14" s="268"/>
      <c r="AF14" s="268"/>
      <c r="AG14" s="268"/>
      <c r="AH14" s="268"/>
      <c r="AI14" s="268"/>
      <c r="AJ14" s="268"/>
      <c r="AK14" s="268"/>
      <c r="AL14" s="268"/>
      <c r="AM14" s="268"/>
      <c r="AN14" s="268"/>
      <c r="AO14" s="268"/>
      <c r="AP14" s="268"/>
      <c r="AQ14" s="268"/>
      <c r="AR14" s="268"/>
      <c r="AS14" s="268"/>
      <c r="AT14" s="268"/>
      <c r="AU14" s="268"/>
      <c r="AV14" s="268"/>
      <c r="AW14" s="268"/>
    </row>
    <row r="15" spans="1:50" s="131" customFormat="1" ht="22" customHeight="1" thickBot="1">
      <c r="A15" s="278" t="s">
        <v>143</v>
      </c>
      <c r="B15" s="257"/>
      <c r="C15" s="285"/>
      <c r="D15" s="286">
        <f>SUM(D13:D14)</f>
        <v>150000000</v>
      </c>
      <c r="E15" s="287"/>
      <c r="F15" s="288" t="s">
        <v>17</v>
      </c>
      <c r="G15" s="287"/>
      <c r="H15" s="288" t="s">
        <v>17</v>
      </c>
      <c r="I15" s="289"/>
      <c r="J15" s="288" t="s">
        <v>17</v>
      </c>
      <c r="K15" s="287"/>
      <c r="L15" s="286">
        <f>SUM(L13:L14)</f>
        <v>26396713</v>
      </c>
      <c r="M15" s="285"/>
      <c r="N15" s="286">
        <f>SUM(N13:N14)</f>
        <v>-293545.99999999953</v>
      </c>
      <c r="O15" s="285"/>
      <c r="P15" s="286">
        <f>SUM(D15:O15)</f>
        <v>176103167</v>
      </c>
      <c r="Q15" s="285"/>
      <c r="R15" s="286">
        <f>SUM(R13:R14)</f>
        <v>59609521</v>
      </c>
      <c r="S15" s="285"/>
      <c r="T15" s="286">
        <f>SUM(T13:T14)</f>
        <v>255368500</v>
      </c>
      <c r="U15" s="285"/>
      <c r="V15" s="286">
        <f>SUM(P15:T15)</f>
        <v>491081188</v>
      </c>
      <c r="W15" s="268"/>
      <c r="X15" s="268"/>
      <c r="Y15" s="268"/>
      <c r="Z15" s="268"/>
      <c r="AA15" s="268"/>
      <c r="AB15" s="268"/>
      <c r="AC15" s="268"/>
      <c r="AD15" s="268"/>
      <c r="AE15" s="268"/>
      <c r="AF15" s="268"/>
      <c r="AG15" s="268"/>
      <c r="AH15" s="268"/>
      <c r="AI15" s="268"/>
      <c r="AJ15" s="268"/>
      <c r="AK15" s="268"/>
      <c r="AL15" s="268"/>
      <c r="AM15" s="268"/>
      <c r="AN15" s="268"/>
      <c r="AO15" s="268"/>
      <c r="AP15" s="268"/>
      <c r="AQ15" s="268"/>
      <c r="AR15" s="268"/>
      <c r="AS15" s="268"/>
      <c r="AT15" s="268"/>
      <c r="AU15" s="268"/>
      <c r="AV15" s="268"/>
      <c r="AW15" s="268"/>
    </row>
    <row r="16" spans="1:50" s="260" customFormat="1" ht="11" customHeight="1" thickTop="1">
      <c r="A16" s="301"/>
      <c r="B16" s="302"/>
      <c r="C16" s="290"/>
      <c r="D16" s="303"/>
      <c r="E16" s="304"/>
      <c r="F16" s="305"/>
      <c r="G16" s="304"/>
      <c r="H16" s="303"/>
      <c r="I16" s="303"/>
      <c r="J16" s="303"/>
      <c r="K16" s="303"/>
      <c r="L16" s="303"/>
      <c r="M16" s="303"/>
      <c r="N16" s="303"/>
      <c r="O16" s="303"/>
      <c r="P16" s="303"/>
      <c r="Q16" s="303"/>
      <c r="R16" s="303"/>
      <c r="S16" s="303"/>
      <c r="T16" s="303"/>
      <c r="U16" s="303"/>
      <c r="V16" s="303"/>
      <c r="W16" s="291"/>
      <c r="X16" s="306"/>
      <c r="Y16" s="306"/>
      <c r="Z16" s="291"/>
      <c r="AA16" s="291"/>
      <c r="AB16" s="291"/>
      <c r="AC16" s="291"/>
      <c r="AD16" s="291"/>
      <c r="AE16" s="291"/>
      <c r="AF16" s="291"/>
      <c r="AG16" s="291"/>
      <c r="AH16" s="291"/>
      <c r="AI16" s="291"/>
      <c r="AJ16" s="291"/>
      <c r="AK16" s="291"/>
      <c r="AL16" s="291"/>
      <c r="AM16" s="291"/>
      <c r="AN16" s="291"/>
      <c r="AO16" s="291"/>
      <c r="AP16" s="291"/>
      <c r="AQ16" s="291"/>
      <c r="AR16" s="291"/>
      <c r="AS16" s="291"/>
      <c r="AT16" s="291"/>
      <c r="AU16" s="291"/>
      <c r="AV16" s="291"/>
      <c r="AW16" s="291"/>
      <c r="AX16" s="291"/>
    </row>
    <row r="17" spans="1:50" s="131" customFormat="1" ht="22" customHeight="1">
      <c r="A17" s="278" t="s">
        <v>144</v>
      </c>
      <c r="B17" s="269"/>
      <c r="C17" s="292"/>
      <c r="D17" s="269">
        <f>D15</f>
        <v>150000000</v>
      </c>
      <c r="E17" s="279"/>
      <c r="F17" s="280" t="s">
        <v>17</v>
      </c>
      <c r="G17" s="279"/>
      <c r="H17" s="280">
        <v>0</v>
      </c>
      <c r="I17" s="280"/>
      <c r="J17" s="280" t="s">
        <v>17</v>
      </c>
      <c r="K17" s="269"/>
      <c r="L17" s="269">
        <f>L15</f>
        <v>26396713</v>
      </c>
      <c r="M17" s="269"/>
      <c r="N17" s="269">
        <f>N15</f>
        <v>-293545.99999999953</v>
      </c>
      <c r="O17" s="281"/>
      <c r="P17" s="269">
        <f>SUM(D17:O17)</f>
        <v>176103167</v>
      </c>
      <c r="Q17" s="269"/>
      <c r="R17" s="269">
        <f>R15</f>
        <v>59609521</v>
      </c>
      <c r="S17" s="281"/>
      <c r="T17" s="269">
        <f>T15</f>
        <v>255368500</v>
      </c>
      <c r="U17" s="281"/>
      <c r="V17" s="285">
        <f>SUM(P17:T17)</f>
        <v>491081188</v>
      </c>
      <c r="W17" s="268"/>
      <c r="X17" s="268"/>
      <c r="Y17" s="268"/>
      <c r="Z17" s="268"/>
      <c r="AA17" s="268"/>
      <c r="AB17" s="268"/>
      <c r="AC17" s="268"/>
      <c r="AD17" s="268"/>
      <c r="AE17" s="268"/>
      <c r="AF17" s="268"/>
      <c r="AG17" s="268"/>
      <c r="AH17" s="268"/>
      <c r="AI17" s="268"/>
      <c r="AJ17" s="268"/>
      <c r="AK17" s="268"/>
      <c r="AL17" s="268"/>
      <c r="AM17" s="268"/>
      <c r="AN17" s="268"/>
      <c r="AO17" s="268"/>
      <c r="AP17" s="268"/>
      <c r="AQ17" s="268"/>
      <c r="AR17" s="268"/>
      <c r="AS17" s="268"/>
      <c r="AT17" s="268"/>
      <c r="AU17" s="268"/>
      <c r="AV17" s="268"/>
      <c r="AW17" s="268"/>
      <c r="AX17" s="268"/>
    </row>
    <row r="18" spans="1:50" s="131" customFormat="1" ht="22" customHeight="1">
      <c r="A18" s="293" t="s">
        <v>145</v>
      </c>
      <c r="B18" s="283">
        <v>30</v>
      </c>
      <c r="C18" s="292"/>
      <c r="D18" s="269">
        <v>330000000</v>
      </c>
      <c r="E18" s="279"/>
      <c r="F18" s="280" t="s">
        <v>17</v>
      </c>
      <c r="G18" s="279"/>
      <c r="H18" s="280">
        <v>0</v>
      </c>
      <c r="I18" s="280"/>
      <c r="J18" s="280" t="s">
        <v>17</v>
      </c>
      <c r="K18" s="269"/>
      <c r="L18" s="269" t="s">
        <v>17</v>
      </c>
      <c r="M18" s="269"/>
      <c r="N18" s="280" t="s">
        <v>17</v>
      </c>
      <c r="O18" s="285"/>
      <c r="P18" s="269">
        <f>SUM(D18:O18)</f>
        <v>330000000</v>
      </c>
      <c r="Q18" s="269"/>
      <c r="R18" s="289" t="s">
        <v>17</v>
      </c>
      <c r="S18" s="285"/>
      <c r="T18" s="279">
        <v>0</v>
      </c>
      <c r="U18" s="285"/>
      <c r="V18" s="285">
        <f>SUM(P18:T18)</f>
        <v>330000000</v>
      </c>
      <c r="W18" s="268"/>
      <c r="X18" s="268"/>
      <c r="Y18" s="268"/>
      <c r="Z18" s="268"/>
      <c r="AA18" s="268"/>
      <c r="AB18" s="268"/>
      <c r="AC18" s="268"/>
      <c r="AD18" s="268"/>
      <c r="AE18" s="268"/>
      <c r="AF18" s="268"/>
      <c r="AG18" s="268"/>
      <c r="AH18" s="268"/>
      <c r="AI18" s="268"/>
      <c r="AJ18" s="268"/>
      <c r="AK18" s="268"/>
      <c r="AL18" s="268"/>
      <c r="AM18" s="268"/>
      <c r="AN18" s="268"/>
      <c r="AO18" s="268"/>
      <c r="AP18" s="268"/>
      <c r="AQ18" s="268"/>
      <c r="AR18" s="268"/>
      <c r="AS18" s="268"/>
      <c r="AT18" s="268"/>
      <c r="AU18" s="268"/>
      <c r="AV18" s="268"/>
      <c r="AW18" s="268"/>
      <c r="AX18" s="268"/>
    </row>
    <row r="19" spans="1:50" s="131" customFormat="1" ht="22" customHeight="1">
      <c r="A19" s="257" t="s">
        <v>146</v>
      </c>
      <c r="B19" s="283"/>
      <c r="C19" s="292"/>
      <c r="D19" s="280" t="s">
        <v>17</v>
      </c>
      <c r="E19" s="279"/>
      <c r="F19" s="280" t="s">
        <v>17</v>
      </c>
      <c r="G19" s="279"/>
      <c r="H19" s="269">
        <v>-6711892</v>
      </c>
      <c r="I19" s="269"/>
      <c r="J19" s="280" t="s">
        <v>17</v>
      </c>
      <c r="K19" s="285"/>
      <c r="L19" s="269">
        <v>-9480939</v>
      </c>
      <c r="M19" s="269"/>
      <c r="N19" s="294">
        <v>2671211.9999999995</v>
      </c>
      <c r="O19" s="285"/>
      <c r="P19" s="269">
        <f>SUM(D19:O19)</f>
        <v>-13521619</v>
      </c>
      <c r="Q19" s="294"/>
      <c r="R19" s="294">
        <v>-39633516</v>
      </c>
      <c r="S19" s="285"/>
      <c r="T19" s="269">
        <v>-375726971</v>
      </c>
      <c r="U19" s="285"/>
      <c r="V19" s="285">
        <f>SUM(P19:T19)</f>
        <v>-428882106</v>
      </c>
      <c r="W19" s="268"/>
      <c r="X19" s="268"/>
      <c r="Y19" s="268"/>
      <c r="Z19" s="268"/>
      <c r="AA19" s="268"/>
      <c r="AB19" s="268"/>
      <c r="AC19" s="268"/>
      <c r="AD19" s="268"/>
      <c r="AE19" s="268"/>
      <c r="AF19" s="268"/>
      <c r="AG19" s="268"/>
      <c r="AH19" s="268"/>
      <c r="AI19" s="268"/>
      <c r="AJ19" s="268"/>
      <c r="AK19" s="268"/>
      <c r="AL19" s="268"/>
      <c r="AM19" s="268"/>
      <c r="AN19" s="268"/>
      <c r="AO19" s="268"/>
      <c r="AP19" s="268"/>
      <c r="AQ19" s="268"/>
      <c r="AR19" s="268"/>
      <c r="AS19" s="268"/>
      <c r="AT19" s="268"/>
      <c r="AU19" s="268"/>
      <c r="AV19" s="268"/>
      <c r="AW19" s="268"/>
      <c r="AX19" s="268"/>
    </row>
    <row r="20" spans="1:50" s="131" customFormat="1" ht="22" customHeight="1">
      <c r="A20" s="257" t="s">
        <v>147</v>
      </c>
      <c r="B20" s="269"/>
      <c r="C20" s="292"/>
      <c r="D20" s="280" t="s">
        <v>17</v>
      </c>
      <c r="E20" s="279"/>
      <c r="F20" s="280" t="s">
        <v>17</v>
      </c>
      <c r="G20" s="279"/>
      <c r="H20" s="295">
        <v>0</v>
      </c>
      <c r="I20" s="289"/>
      <c r="J20" s="280" t="s">
        <v>17</v>
      </c>
      <c r="K20" s="269"/>
      <c r="L20" s="269">
        <f>กำไรขาดทุน!F71-กำไรขาดทุน!F53</f>
        <v>97936217</v>
      </c>
      <c r="M20" s="269"/>
      <c r="N20" s="269">
        <f>กำไรขาดทุน!F53</f>
        <v>-36740</v>
      </c>
      <c r="O20" s="285"/>
      <c r="P20" s="269">
        <f>SUM(D20:O20)</f>
        <v>97899477</v>
      </c>
      <c r="Q20" s="269"/>
      <c r="R20" s="294">
        <f>กำไรขาดทุน!F73</f>
        <v>-19976005</v>
      </c>
      <c r="S20" s="285"/>
      <c r="T20" s="296">
        <f>กำไรขาดทุน!F74</f>
        <v>120646163</v>
      </c>
      <c r="U20" s="285"/>
      <c r="V20" s="285">
        <f>SUM(P20:T20)</f>
        <v>198569635</v>
      </c>
      <c r="W20" s="268"/>
      <c r="X20" s="268"/>
      <c r="Y20" s="268"/>
      <c r="Z20" s="268"/>
      <c r="AA20" s="268"/>
      <c r="AB20" s="268"/>
      <c r="AC20" s="268"/>
      <c r="AD20" s="268"/>
      <c r="AE20" s="268"/>
      <c r="AF20" s="268"/>
      <c r="AG20" s="268"/>
      <c r="AH20" s="268"/>
      <c r="AI20" s="268"/>
      <c r="AJ20" s="268"/>
      <c r="AK20" s="268"/>
      <c r="AL20" s="268"/>
      <c r="AM20" s="268"/>
      <c r="AN20" s="268"/>
      <c r="AO20" s="268"/>
      <c r="AP20" s="268"/>
      <c r="AQ20" s="268"/>
      <c r="AR20" s="268"/>
      <c r="AS20" s="268"/>
      <c r="AT20" s="268"/>
      <c r="AU20" s="268"/>
      <c r="AV20" s="268"/>
      <c r="AW20" s="268"/>
      <c r="AX20" s="268"/>
    </row>
    <row r="21" spans="1:50" s="131" customFormat="1" ht="22" customHeight="1" thickBot="1">
      <c r="A21" s="297" t="s">
        <v>148</v>
      </c>
      <c r="B21" s="269"/>
      <c r="C21" s="267"/>
      <c r="D21" s="286">
        <f>SUM(D17:D20)</f>
        <v>480000000</v>
      </c>
      <c r="E21" s="287"/>
      <c r="F21" s="288" t="s">
        <v>17</v>
      </c>
      <c r="G21" s="287"/>
      <c r="H21" s="298">
        <f>SUM(H17:H20)</f>
        <v>-6711892</v>
      </c>
      <c r="I21" s="299"/>
      <c r="J21" s="288" t="s">
        <v>17</v>
      </c>
      <c r="K21" s="285"/>
      <c r="L21" s="286">
        <f>SUM(L17:L20)</f>
        <v>114851991</v>
      </c>
      <c r="M21" s="285"/>
      <c r="N21" s="286">
        <f>SUM(N17:N20)</f>
        <v>2340926</v>
      </c>
      <c r="O21" s="285"/>
      <c r="P21" s="286">
        <f>SUM(P17:P20)</f>
        <v>590481025</v>
      </c>
      <c r="Q21" s="285"/>
      <c r="R21" s="288" t="s">
        <v>17</v>
      </c>
      <c r="S21" s="285"/>
      <c r="T21" s="298">
        <f>SUM(T17:T20)</f>
        <v>287692</v>
      </c>
      <c r="U21" s="285"/>
      <c r="V21" s="286">
        <f>SUM(V17:V20)</f>
        <v>590768717</v>
      </c>
      <c r="W21" s="268"/>
      <c r="X21" s="300"/>
      <c r="Y21" s="300"/>
      <c r="Z21" s="268"/>
      <c r="AA21" s="268"/>
      <c r="AB21" s="268"/>
      <c r="AC21" s="268"/>
      <c r="AD21" s="268"/>
      <c r="AE21" s="268"/>
      <c r="AF21" s="268"/>
      <c r="AG21" s="268"/>
      <c r="AH21" s="268"/>
      <c r="AI21" s="268"/>
      <c r="AJ21" s="268"/>
      <c r="AK21" s="268"/>
      <c r="AL21" s="268"/>
      <c r="AM21" s="268"/>
      <c r="AN21" s="268"/>
      <c r="AO21" s="268"/>
      <c r="AP21" s="268"/>
      <c r="AQ21" s="268"/>
      <c r="AR21" s="268"/>
      <c r="AS21" s="268"/>
      <c r="AT21" s="268"/>
      <c r="AU21" s="268"/>
      <c r="AV21" s="268"/>
      <c r="AW21" s="268"/>
      <c r="AX21" s="268"/>
    </row>
    <row r="22" spans="1:50" s="260" customFormat="1" ht="11" customHeight="1" thickTop="1">
      <c r="A22" s="301"/>
      <c r="B22" s="302"/>
      <c r="C22" s="290"/>
      <c r="D22" s="303"/>
      <c r="E22" s="304"/>
      <c r="F22" s="305"/>
      <c r="G22" s="304"/>
      <c r="H22" s="303"/>
      <c r="I22" s="303"/>
      <c r="J22" s="303"/>
      <c r="K22" s="303"/>
      <c r="L22" s="303"/>
      <c r="M22" s="303"/>
      <c r="N22" s="303"/>
      <c r="O22" s="303"/>
      <c r="P22" s="303"/>
      <c r="Q22" s="303"/>
      <c r="R22" s="303"/>
      <c r="S22" s="303"/>
      <c r="T22" s="303"/>
      <c r="U22" s="303"/>
      <c r="V22" s="303"/>
      <c r="W22" s="291"/>
      <c r="X22" s="306"/>
      <c r="Y22" s="306"/>
      <c r="Z22" s="291"/>
      <c r="AA22" s="291"/>
      <c r="AB22" s="291"/>
      <c r="AC22" s="291"/>
      <c r="AD22" s="291"/>
      <c r="AE22" s="291"/>
      <c r="AF22" s="291"/>
      <c r="AG22" s="291"/>
      <c r="AH22" s="291"/>
      <c r="AI22" s="291"/>
      <c r="AJ22" s="291"/>
      <c r="AK22" s="291"/>
      <c r="AL22" s="291"/>
      <c r="AM22" s="291"/>
      <c r="AN22" s="291"/>
      <c r="AO22" s="291"/>
      <c r="AP22" s="291"/>
      <c r="AQ22" s="291"/>
      <c r="AR22" s="291"/>
      <c r="AS22" s="291"/>
      <c r="AT22" s="291"/>
      <c r="AU22" s="291"/>
      <c r="AV22" s="291"/>
      <c r="AW22" s="291"/>
      <c r="AX22" s="291"/>
    </row>
    <row r="23" spans="1:50" s="131" customFormat="1" ht="22" customHeight="1">
      <c r="A23" s="307" t="s">
        <v>245</v>
      </c>
      <c r="B23" s="269"/>
      <c r="C23" s="292"/>
      <c r="D23" s="269">
        <f>D21</f>
        <v>480000000</v>
      </c>
      <c r="E23" s="279"/>
      <c r="F23" s="269" t="str">
        <f>F21</f>
        <v>-</v>
      </c>
      <c r="G23" s="279"/>
      <c r="H23" s="269">
        <f>H21</f>
        <v>-6711892</v>
      </c>
      <c r="I23" s="308"/>
      <c r="J23" s="269" t="str">
        <f>J21</f>
        <v>-</v>
      </c>
      <c r="K23" s="269"/>
      <c r="L23" s="269">
        <f>L21</f>
        <v>114851991</v>
      </c>
      <c r="M23" s="285"/>
      <c r="N23" s="269">
        <f>N21</f>
        <v>2340926</v>
      </c>
      <c r="O23" s="281"/>
      <c r="P23" s="269">
        <f>P21</f>
        <v>590481025</v>
      </c>
      <c r="Q23" s="269"/>
      <c r="R23" s="280" t="s">
        <v>17</v>
      </c>
      <c r="S23" s="281"/>
      <c r="T23" s="269">
        <f>T21</f>
        <v>287692</v>
      </c>
      <c r="U23" s="281"/>
      <c r="V23" s="269">
        <f>V21</f>
        <v>590768717</v>
      </c>
      <c r="W23" s="268"/>
      <c r="X23" s="268"/>
      <c r="Y23" s="268"/>
      <c r="Z23" s="268"/>
      <c r="AA23" s="268"/>
      <c r="AB23" s="268"/>
      <c r="AC23" s="268"/>
      <c r="AD23" s="268"/>
      <c r="AE23" s="268"/>
      <c r="AF23" s="268"/>
      <c r="AG23" s="268"/>
      <c r="AH23" s="268"/>
      <c r="AI23" s="268"/>
      <c r="AJ23" s="268"/>
      <c r="AK23" s="268"/>
      <c r="AL23" s="268"/>
      <c r="AM23" s="268"/>
      <c r="AN23" s="268"/>
      <c r="AO23" s="268"/>
      <c r="AP23" s="268"/>
      <c r="AQ23" s="268"/>
      <c r="AR23" s="268"/>
      <c r="AS23" s="268"/>
      <c r="AT23" s="268"/>
      <c r="AU23" s="268"/>
      <c r="AV23" s="268"/>
      <c r="AW23" s="268"/>
      <c r="AX23" s="268"/>
    </row>
    <row r="24" spans="1:50" s="131" customFormat="1" ht="22" customHeight="1">
      <c r="A24" s="293" t="s">
        <v>145</v>
      </c>
      <c r="B24" s="283">
        <v>30</v>
      </c>
      <c r="C24" s="292"/>
      <c r="D24" s="294">
        <v>160000000</v>
      </c>
      <c r="E24" s="279"/>
      <c r="F24" s="294">
        <v>1051595435</v>
      </c>
      <c r="G24" s="279"/>
      <c r="H24" s="269" t="s">
        <v>17</v>
      </c>
      <c r="I24" s="269"/>
      <c r="J24" s="280" t="s">
        <v>17</v>
      </c>
      <c r="K24" s="285"/>
      <c r="L24" s="280" t="s">
        <v>17</v>
      </c>
      <c r="M24" s="280"/>
      <c r="N24" s="280" t="s">
        <v>17</v>
      </c>
      <c r="O24" s="285"/>
      <c r="P24" s="269">
        <f>SUM(D24:N24)</f>
        <v>1211595435</v>
      </c>
      <c r="Q24" s="269"/>
      <c r="R24" s="280" t="s">
        <v>17</v>
      </c>
      <c r="S24" s="285"/>
      <c r="T24" s="279">
        <v>0</v>
      </c>
      <c r="U24" s="285"/>
      <c r="V24" s="285">
        <f>SUM(P24:T24)</f>
        <v>1211595435</v>
      </c>
      <c r="W24" s="268"/>
      <c r="X24" s="268"/>
      <c r="Y24" s="268"/>
      <c r="Z24" s="268"/>
      <c r="AA24" s="268"/>
      <c r="AB24" s="268"/>
      <c r="AC24" s="268"/>
      <c r="AD24" s="268"/>
      <c r="AE24" s="268"/>
      <c r="AF24" s="268"/>
      <c r="AG24" s="268"/>
      <c r="AH24" s="268"/>
      <c r="AI24" s="268"/>
      <c r="AJ24" s="268"/>
      <c r="AK24" s="268"/>
      <c r="AL24" s="268"/>
      <c r="AM24" s="268"/>
      <c r="AN24" s="268"/>
      <c r="AO24" s="268"/>
      <c r="AP24" s="268"/>
      <c r="AQ24" s="268"/>
      <c r="AR24" s="268"/>
      <c r="AS24" s="268"/>
      <c r="AT24" s="268"/>
      <c r="AU24" s="268"/>
      <c r="AV24" s="268"/>
      <c r="AW24" s="268"/>
      <c r="AX24" s="268"/>
    </row>
    <row r="25" spans="1:50" s="131" customFormat="1" ht="22" customHeight="1">
      <c r="A25" s="257" t="s">
        <v>246</v>
      </c>
      <c r="B25" s="283"/>
      <c r="C25" s="292"/>
      <c r="D25" s="294"/>
      <c r="E25" s="279"/>
      <c r="F25" s="294"/>
      <c r="G25" s="279"/>
      <c r="H25" s="269"/>
      <c r="I25" s="269"/>
      <c r="J25" s="280"/>
      <c r="K25" s="285"/>
      <c r="L25" s="280"/>
      <c r="M25" s="280"/>
      <c r="N25" s="280"/>
      <c r="O25" s="285"/>
      <c r="P25" s="269"/>
      <c r="Q25" s="269"/>
      <c r="R25" s="280"/>
      <c r="S25" s="285"/>
      <c r="T25" s="280"/>
      <c r="U25" s="285"/>
      <c r="V25" s="285"/>
      <c r="W25" s="268"/>
      <c r="X25" s="268"/>
      <c r="Y25" s="268"/>
      <c r="Z25" s="268"/>
      <c r="AA25" s="268"/>
      <c r="AB25" s="268"/>
      <c r="AC25" s="268"/>
      <c r="AD25" s="268"/>
      <c r="AE25" s="268"/>
      <c r="AF25" s="268"/>
      <c r="AG25" s="268"/>
      <c r="AH25" s="268"/>
      <c r="AI25" s="268"/>
      <c r="AJ25" s="268"/>
      <c r="AK25" s="268"/>
      <c r="AL25" s="268"/>
      <c r="AM25" s="268"/>
      <c r="AN25" s="268"/>
      <c r="AO25" s="268"/>
      <c r="AP25" s="268"/>
      <c r="AQ25" s="268"/>
      <c r="AR25" s="268"/>
      <c r="AS25" s="268"/>
      <c r="AT25" s="268"/>
      <c r="AU25" s="268"/>
      <c r="AV25" s="268"/>
      <c r="AW25" s="268"/>
      <c r="AX25" s="268"/>
    </row>
    <row r="26" spans="1:50" s="131" customFormat="1" ht="22" customHeight="1">
      <c r="A26" s="257" t="s">
        <v>247</v>
      </c>
      <c r="B26" s="283"/>
      <c r="C26" s="292"/>
      <c r="D26" s="280" t="s">
        <v>17</v>
      </c>
      <c r="E26" s="279"/>
      <c r="F26" s="280" t="s">
        <v>17</v>
      </c>
      <c r="G26" s="279"/>
      <c r="H26" s="269">
        <v>1469089</v>
      </c>
      <c r="I26" s="269"/>
      <c r="J26" s="280" t="s">
        <v>17</v>
      </c>
      <c r="K26" s="285"/>
      <c r="L26" s="280" t="s">
        <v>17</v>
      </c>
      <c r="M26" s="280"/>
      <c r="N26" s="280" t="s">
        <v>17</v>
      </c>
      <c r="O26" s="285"/>
      <c r="P26" s="269">
        <f>SUM(D26:N26)</f>
        <v>1469089</v>
      </c>
      <c r="Q26" s="269"/>
      <c r="R26" s="280" t="s">
        <v>17</v>
      </c>
      <c r="S26" s="285"/>
      <c r="T26" s="279">
        <v>0</v>
      </c>
      <c r="U26" s="285"/>
      <c r="V26" s="285">
        <f>SUM(P26:T26)</f>
        <v>1469089</v>
      </c>
      <c r="W26" s="268"/>
      <c r="X26" s="268"/>
      <c r="Y26" s="268"/>
      <c r="Z26" s="268"/>
      <c r="AA26" s="268"/>
      <c r="AB26" s="268"/>
      <c r="AC26" s="268"/>
      <c r="AD26" s="268"/>
      <c r="AE26" s="268"/>
      <c r="AF26" s="268"/>
      <c r="AG26" s="268"/>
      <c r="AH26" s="268"/>
      <c r="AI26" s="268"/>
      <c r="AJ26" s="268"/>
      <c r="AK26" s="268"/>
      <c r="AL26" s="268"/>
      <c r="AM26" s="268"/>
      <c r="AN26" s="268"/>
      <c r="AO26" s="268"/>
      <c r="AP26" s="268"/>
      <c r="AQ26" s="268"/>
      <c r="AR26" s="268"/>
      <c r="AS26" s="268"/>
      <c r="AT26" s="268"/>
      <c r="AU26" s="268"/>
      <c r="AV26" s="268"/>
      <c r="AW26" s="268"/>
      <c r="AX26" s="268"/>
    </row>
    <row r="27" spans="1:50" s="131" customFormat="1" ht="22" customHeight="1">
      <c r="A27" s="257" t="s">
        <v>244</v>
      </c>
      <c r="B27" s="283"/>
      <c r="C27" s="292"/>
      <c r="D27" s="280" t="s">
        <v>17</v>
      </c>
      <c r="E27" s="279"/>
      <c r="F27" s="280" t="s">
        <v>17</v>
      </c>
      <c r="G27" s="279"/>
      <c r="H27" s="280" t="s">
        <v>17</v>
      </c>
      <c r="I27" s="269"/>
      <c r="J27" s="280" t="s">
        <v>17</v>
      </c>
      <c r="K27" s="285"/>
      <c r="L27" s="280" t="s">
        <v>17</v>
      </c>
      <c r="M27" s="280"/>
      <c r="N27" s="280" t="s">
        <v>17</v>
      </c>
      <c r="O27" s="285"/>
      <c r="P27" s="280" t="s">
        <v>17</v>
      </c>
      <c r="Q27" s="269"/>
      <c r="R27" s="280" t="s">
        <v>17</v>
      </c>
      <c r="S27" s="285"/>
      <c r="T27" s="182">
        <v>1167674</v>
      </c>
      <c r="U27" s="285"/>
      <c r="V27" s="285">
        <f>SUM(P27:T27)</f>
        <v>1167674</v>
      </c>
      <c r="W27" s="268"/>
      <c r="X27" s="268"/>
      <c r="Y27" s="268"/>
      <c r="Z27" s="268"/>
      <c r="AA27" s="268"/>
      <c r="AB27" s="268"/>
      <c r="AC27" s="268"/>
      <c r="AD27" s="268"/>
      <c r="AE27" s="268"/>
      <c r="AF27" s="268"/>
      <c r="AG27" s="268"/>
      <c r="AH27" s="268"/>
      <c r="AI27" s="268"/>
      <c r="AJ27" s="268"/>
      <c r="AK27" s="268"/>
      <c r="AL27" s="268"/>
      <c r="AM27" s="268"/>
      <c r="AN27" s="268"/>
      <c r="AO27" s="268"/>
      <c r="AP27" s="268"/>
      <c r="AQ27" s="268"/>
      <c r="AR27" s="268"/>
      <c r="AS27" s="268"/>
      <c r="AT27" s="268"/>
      <c r="AU27" s="268"/>
      <c r="AV27" s="268"/>
      <c r="AW27" s="268"/>
      <c r="AX27" s="268"/>
    </row>
    <row r="28" spans="1:50" s="131" customFormat="1" ht="22" customHeight="1">
      <c r="A28" s="257" t="s">
        <v>113</v>
      </c>
      <c r="B28" s="283"/>
      <c r="C28" s="292"/>
      <c r="D28" s="295" t="s">
        <v>17</v>
      </c>
      <c r="E28" s="279"/>
      <c r="F28" s="295" t="s">
        <v>17</v>
      </c>
      <c r="G28" s="279"/>
      <c r="H28" s="296" t="s">
        <v>17</v>
      </c>
      <c r="I28" s="309"/>
      <c r="J28" s="296">
        <v>893287</v>
      </c>
      <c r="K28" s="285"/>
      <c r="L28" s="269">
        <f>(กำไรขาดทุน!D71-ส่วนของผู้ถือหุ้นรวม!N28-ส่วนของผู้ถือหุ้นรวม!J28)</f>
        <v>147754634</v>
      </c>
      <c r="M28" s="269"/>
      <c r="N28" s="285">
        <f>กำไรขาดทุน!D53</f>
        <v>813724</v>
      </c>
      <c r="O28" s="285"/>
      <c r="P28" s="269">
        <f>SUM(D28:N28)</f>
        <v>149461645</v>
      </c>
      <c r="Q28" s="269"/>
      <c r="R28" s="280" t="s">
        <v>17</v>
      </c>
      <c r="S28" s="285"/>
      <c r="T28" s="182">
        <f>กำไรขาดทุน!D74</f>
        <v>2878391</v>
      </c>
      <c r="U28" s="285"/>
      <c r="V28" s="285">
        <f>SUM(P28:T28)</f>
        <v>152340036</v>
      </c>
      <c r="W28" s="268"/>
      <c r="X28" s="268"/>
      <c r="Y28" s="268"/>
      <c r="Z28" s="268"/>
      <c r="AA28" s="268"/>
      <c r="AB28" s="268"/>
      <c r="AC28" s="268"/>
      <c r="AD28" s="268"/>
      <c r="AE28" s="268"/>
      <c r="AF28" s="268"/>
      <c r="AG28" s="268"/>
      <c r="AH28" s="268"/>
      <c r="AI28" s="268"/>
      <c r="AJ28" s="268"/>
      <c r="AK28" s="268"/>
      <c r="AL28" s="268"/>
      <c r="AM28" s="268"/>
      <c r="AN28" s="268"/>
      <c r="AO28" s="268"/>
      <c r="AP28" s="268"/>
      <c r="AQ28" s="268"/>
      <c r="AR28" s="268"/>
      <c r="AS28" s="268"/>
      <c r="AT28" s="268"/>
      <c r="AU28" s="268"/>
      <c r="AV28" s="268"/>
      <c r="AW28" s="268"/>
      <c r="AX28" s="268"/>
    </row>
    <row r="29" spans="1:50" s="131" customFormat="1" ht="22" customHeight="1" thickBot="1">
      <c r="A29" s="297" t="s">
        <v>150</v>
      </c>
      <c r="B29" s="269"/>
      <c r="C29" s="267"/>
      <c r="D29" s="298">
        <f>SUM(D23:D28)</f>
        <v>640000000</v>
      </c>
      <c r="E29" s="285">
        <f>SUM(E23:E28)</f>
        <v>0</v>
      </c>
      <c r="F29" s="298">
        <f>SUM(F23:F28)</f>
        <v>1051595435</v>
      </c>
      <c r="G29" s="287"/>
      <c r="H29" s="298">
        <f>SUM(H23:H28)</f>
        <v>-5242803</v>
      </c>
      <c r="I29" s="299"/>
      <c r="J29" s="298">
        <f>SUM(J23:J28)</f>
        <v>893287</v>
      </c>
      <c r="K29" s="285"/>
      <c r="L29" s="321">
        <f>SUM(L23:L28)</f>
        <v>262606625</v>
      </c>
      <c r="M29" s="285"/>
      <c r="N29" s="286">
        <f>SUM(N23:N28)</f>
        <v>3154650</v>
      </c>
      <c r="O29" s="285"/>
      <c r="P29" s="286">
        <f>SUM(P23:P28)</f>
        <v>1953007194</v>
      </c>
      <c r="Q29" s="285"/>
      <c r="R29" s="288" t="s">
        <v>17</v>
      </c>
      <c r="S29" s="285"/>
      <c r="T29" s="187">
        <f>SUM(T23:T28)</f>
        <v>4333757</v>
      </c>
      <c r="U29" s="285"/>
      <c r="V29" s="286">
        <f>SUM(V23:V28)</f>
        <v>1957340951</v>
      </c>
      <c r="W29" s="268"/>
      <c r="X29" s="268"/>
      <c r="Y29" s="268"/>
      <c r="Z29" s="268"/>
      <c r="AA29" s="268"/>
      <c r="AB29" s="268"/>
      <c r="AC29" s="268"/>
      <c r="AD29" s="268"/>
      <c r="AE29" s="268"/>
      <c r="AF29" s="268"/>
      <c r="AG29" s="268"/>
      <c r="AH29" s="268"/>
      <c r="AI29" s="268"/>
      <c r="AJ29" s="268"/>
      <c r="AK29" s="268"/>
      <c r="AL29" s="268"/>
      <c r="AM29" s="268"/>
      <c r="AN29" s="268"/>
      <c r="AO29" s="268"/>
      <c r="AP29" s="268"/>
      <c r="AQ29" s="268"/>
      <c r="AR29" s="268"/>
      <c r="AS29" s="268"/>
      <c r="AT29" s="268"/>
      <c r="AU29" s="268"/>
      <c r="AV29" s="268"/>
      <c r="AW29" s="268"/>
      <c r="AX29" s="268"/>
    </row>
    <row r="30" spans="1:50" s="137" customFormat="1" ht="18" customHeight="1" thickTop="1">
      <c r="A30" s="310"/>
      <c r="B30" s="217"/>
      <c r="C30" s="311"/>
      <c r="D30" s="312"/>
      <c r="E30" s="313"/>
      <c r="F30" s="313"/>
      <c r="G30" s="313"/>
      <c r="H30" s="312"/>
      <c r="I30" s="312"/>
      <c r="J30" s="312"/>
      <c r="K30" s="312"/>
      <c r="L30" s="312"/>
      <c r="M30" s="312"/>
      <c r="N30" s="312"/>
      <c r="O30" s="312"/>
      <c r="P30" s="312"/>
      <c r="Q30" s="312"/>
      <c r="R30" s="312"/>
      <c r="S30" s="312"/>
      <c r="T30" s="312"/>
      <c r="U30" s="312"/>
      <c r="V30" s="312"/>
      <c r="W30" s="264"/>
      <c r="X30" s="264"/>
      <c r="Y30" s="264"/>
      <c r="Z30" s="264"/>
      <c r="AA30" s="264"/>
      <c r="AB30" s="264"/>
      <c r="AC30" s="264"/>
      <c r="AD30" s="264"/>
      <c r="AE30" s="264"/>
      <c r="AF30" s="264"/>
      <c r="AG30" s="264"/>
      <c r="AH30" s="264"/>
      <c r="AI30" s="264"/>
      <c r="AJ30" s="264"/>
      <c r="AK30" s="264"/>
      <c r="AL30" s="264"/>
      <c r="AM30" s="264"/>
      <c r="AN30" s="264"/>
      <c r="AO30" s="264"/>
      <c r="AP30" s="264"/>
      <c r="AQ30" s="264"/>
      <c r="AR30" s="264"/>
      <c r="AS30" s="264"/>
      <c r="AT30" s="264"/>
      <c r="AU30" s="264"/>
      <c r="AV30" s="264"/>
      <c r="AW30" s="264"/>
      <c r="AX30" s="264"/>
    </row>
    <row r="31" spans="1:50" s="137" customFormat="1" ht="24" customHeight="1">
      <c r="A31" s="352" t="s">
        <v>35</v>
      </c>
      <c r="B31" s="352"/>
      <c r="C31" s="352"/>
      <c r="D31" s="352"/>
      <c r="E31" s="312"/>
      <c r="F31" s="312"/>
      <c r="G31" s="312"/>
      <c r="H31" s="312"/>
      <c r="I31" s="312"/>
      <c r="J31" s="312"/>
      <c r="K31" s="312"/>
      <c r="L31" s="312"/>
      <c r="M31" s="312"/>
      <c r="N31" s="312"/>
      <c r="O31" s="312"/>
      <c r="P31" s="312"/>
      <c r="Q31" s="312"/>
      <c r="R31" s="312"/>
      <c r="S31" s="312"/>
      <c r="T31" s="312"/>
      <c r="U31" s="312"/>
      <c r="V31" s="312"/>
      <c r="W31" s="264"/>
      <c r="X31" s="264"/>
      <c r="Y31" s="264"/>
      <c r="Z31" s="264"/>
      <c r="AA31" s="264"/>
      <c r="AB31" s="264"/>
      <c r="AC31" s="264"/>
      <c r="AD31" s="264"/>
      <c r="AE31" s="264"/>
      <c r="AF31" s="264"/>
      <c r="AG31" s="264"/>
      <c r="AH31" s="264"/>
      <c r="AI31" s="264"/>
      <c r="AJ31" s="264"/>
      <c r="AK31" s="264"/>
      <c r="AL31" s="264"/>
      <c r="AM31" s="264"/>
      <c r="AN31" s="264"/>
      <c r="AO31" s="264"/>
      <c r="AP31" s="264"/>
      <c r="AQ31" s="264"/>
      <c r="AR31" s="264"/>
      <c r="AS31" s="264"/>
      <c r="AT31" s="264"/>
      <c r="AU31" s="264"/>
      <c r="AV31" s="264"/>
      <c r="AW31" s="264"/>
      <c r="AX31" s="264"/>
    </row>
    <row r="32" spans="1:50" s="129" customFormat="1" ht="24" customHeight="1">
      <c r="A32" s="314"/>
      <c r="B32" s="315"/>
      <c r="C32" s="316"/>
      <c r="D32" s="315"/>
      <c r="E32" s="315"/>
      <c r="F32" s="315"/>
      <c r="G32" s="315"/>
      <c r="H32" s="315"/>
      <c r="I32" s="315"/>
      <c r="J32" s="315"/>
      <c r="K32" s="315"/>
      <c r="L32" s="315"/>
      <c r="M32" s="315"/>
      <c r="N32" s="315"/>
      <c r="O32" s="315"/>
      <c r="P32" s="315"/>
      <c r="Q32" s="315"/>
      <c r="R32" s="315"/>
      <c r="S32" s="315"/>
      <c r="T32" s="315"/>
      <c r="U32" s="315"/>
      <c r="V32" s="317"/>
      <c r="W32" s="264"/>
      <c r="X32" s="264"/>
      <c r="Y32" s="264"/>
      <c r="Z32" s="264"/>
      <c r="AA32" s="264"/>
      <c r="AB32" s="264"/>
      <c r="AC32" s="264"/>
      <c r="AD32" s="264"/>
      <c r="AE32" s="264"/>
      <c r="AF32" s="264"/>
      <c r="AG32" s="264"/>
      <c r="AH32" s="264"/>
      <c r="AI32" s="264"/>
      <c r="AJ32" s="264"/>
      <c r="AK32" s="264"/>
      <c r="AL32" s="264"/>
      <c r="AM32" s="264"/>
      <c r="AN32" s="264"/>
      <c r="AO32" s="264"/>
      <c r="AP32" s="264"/>
      <c r="AQ32" s="264"/>
      <c r="AR32" s="264"/>
      <c r="AS32" s="264"/>
      <c r="AT32" s="264"/>
      <c r="AU32" s="264"/>
      <c r="AV32" s="264"/>
      <c r="AW32" s="264"/>
      <c r="AX32" s="264"/>
    </row>
    <row r="33" spans="1:50" s="129" customFormat="1" ht="24" customHeight="1">
      <c r="E33" s="315"/>
      <c r="F33" s="315"/>
      <c r="G33" s="315"/>
      <c r="H33" s="315"/>
      <c r="I33" s="315"/>
      <c r="J33" s="315"/>
      <c r="K33" s="315"/>
      <c r="L33" s="315"/>
      <c r="M33" s="315"/>
      <c r="N33" s="315"/>
      <c r="O33" s="315"/>
      <c r="P33" s="315"/>
      <c r="Q33" s="315"/>
      <c r="R33" s="315"/>
      <c r="S33" s="315"/>
      <c r="T33" s="315"/>
      <c r="U33" s="315"/>
      <c r="V33" s="317"/>
      <c r="W33" s="264"/>
      <c r="X33" s="264"/>
      <c r="Y33" s="264"/>
      <c r="Z33" s="264"/>
      <c r="AA33" s="264"/>
      <c r="AB33" s="264"/>
      <c r="AC33" s="264"/>
      <c r="AD33" s="264"/>
      <c r="AE33" s="264"/>
      <c r="AF33" s="264"/>
      <c r="AG33" s="264"/>
      <c r="AH33" s="264"/>
      <c r="AI33" s="264"/>
      <c r="AJ33" s="264"/>
      <c r="AK33" s="264"/>
      <c r="AL33" s="264"/>
      <c r="AM33" s="264"/>
      <c r="AN33" s="264"/>
      <c r="AO33" s="264"/>
      <c r="AP33" s="264"/>
      <c r="AQ33" s="264"/>
      <c r="AR33" s="264"/>
      <c r="AS33" s="264"/>
      <c r="AT33" s="264"/>
      <c r="AU33" s="264"/>
      <c r="AV33" s="264"/>
      <c r="AW33" s="264"/>
      <c r="AX33" s="264"/>
    </row>
    <row r="34" spans="1:50" s="129" customFormat="1" ht="24" customHeight="1">
      <c r="A34" s="314"/>
      <c r="B34" s="315"/>
      <c r="C34" s="316"/>
      <c r="D34" s="315"/>
      <c r="E34" s="315"/>
      <c r="F34" s="315"/>
      <c r="G34" s="315"/>
      <c r="H34" s="315"/>
      <c r="I34" s="315"/>
      <c r="J34" s="315"/>
      <c r="K34" s="315"/>
      <c r="L34" s="315"/>
      <c r="M34" s="315"/>
      <c r="N34" s="315"/>
      <c r="O34" s="315"/>
      <c r="P34" s="315"/>
      <c r="Q34" s="315"/>
      <c r="R34" s="315"/>
      <c r="S34" s="315"/>
      <c r="T34" s="315"/>
      <c r="U34" s="315"/>
      <c r="V34" s="317"/>
      <c r="W34" s="264"/>
      <c r="X34" s="264"/>
      <c r="Y34" s="264"/>
      <c r="Z34" s="264"/>
      <c r="AA34" s="264"/>
      <c r="AB34" s="264"/>
      <c r="AC34" s="264"/>
      <c r="AD34" s="264"/>
      <c r="AE34" s="264"/>
      <c r="AF34" s="264"/>
      <c r="AG34" s="264"/>
      <c r="AH34" s="264"/>
      <c r="AI34" s="264"/>
      <c r="AJ34" s="264"/>
      <c r="AK34" s="264"/>
      <c r="AL34" s="264"/>
      <c r="AM34" s="264"/>
      <c r="AN34" s="264"/>
      <c r="AO34" s="264"/>
      <c r="AP34" s="264"/>
      <c r="AQ34" s="264"/>
      <c r="AR34" s="264"/>
      <c r="AS34" s="264"/>
      <c r="AT34" s="264"/>
      <c r="AU34" s="264"/>
      <c r="AV34" s="264"/>
      <c r="AW34" s="264"/>
      <c r="AX34" s="264"/>
    </row>
  </sheetData>
  <mergeCells count="8">
    <mergeCell ref="J7:L7"/>
    <mergeCell ref="A31:D31"/>
    <mergeCell ref="A1:V1"/>
    <mergeCell ref="A2:V2"/>
    <mergeCell ref="A3:V3"/>
    <mergeCell ref="A4:V4"/>
    <mergeCell ref="D5:V5"/>
    <mergeCell ref="D6:P6"/>
  </mergeCells>
  <pageMargins left="1" right="0.3" top="1" bottom="0.5" header="0.25" footer="0.3"/>
  <pageSetup paperSize="9" scale="7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tabColor rgb="FF00B050"/>
  </sheetPr>
  <dimension ref="A1:IP41"/>
  <sheetViews>
    <sheetView topLeftCell="A8" zoomScale="82" zoomScaleNormal="82" zoomScaleSheetLayoutView="90" zoomScalePageLayoutView="50" workbookViewId="0">
      <selection activeCell="K18" sqref="K18"/>
    </sheetView>
  </sheetViews>
  <sheetFormatPr defaultRowHeight="24" customHeight="1"/>
  <cols>
    <col min="1" max="1" width="46.453125" style="11" customWidth="1"/>
    <col min="2" max="2" width="10.90625" style="11" customWidth="1"/>
    <col min="3" max="3" width="13.81640625" style="11" customWidth="1"/>
    <col min="4" max="4" width="0.81640625" style="11" customWidth="1"/>
    <col min="5" max="5" width="13.90625" style="11" customWidth="1"/>
    <col min="6" max="6" width="0.81640625" style="11" customWidth="1"/>
    <col min="7" max="7" width="13.81640625" style="11" customWidth="1"/>
    <col min="8" max="8" width="0.81640625" style="11" customWidth="1"/>
    <col min="9" max="9" width="13.81640625" style="11" bestFit="1" customWidth="1"/>
    <col min="10" max="10" width="0.81640625" style="11" customWidth="1"/>
    <col min="11" max="11" width="13.81640625" style="11" bestFit="1" customWidth="1"/>
    <col min="12" max="12" width="16.1796875" style="11" customWidth="1"/>
    <col min="13" max="13" width="12.81640625" style="11" customWidth="1"/>
    <col min="14" max="250" width="8.81640625" style="11"/>
    <col min="251" max="253" width="8.81640625" style="131"/>
    <col min="254" max="256" width="1.453125" style="131" customWidth="1"/>
    <col min="257" max="257" width="37.1796875" style="131" customWidth="1"/>
    <col min="258" max="258" width="11.81640625" style="131" customWidth="1"/>
    <col min="259" max="259" width="1" style="131" customWidth="1"/>
    <col min="260" max="260" width="16.81640625" style="131" customWidth="1"/>
    <col min="261" max="261" width="2.1796875" style="131" customWidth="1"/>
    <col min="262" max="262" width="12.81640625" style="131" bestFit="1" customWidth="1"/>
    <col min="263" max="263" width="2.453125" style="131" customWidth="1"/>
    <col min="264" max="264" width="17.1796875" style="131" customWidth="1"/>
    <col min="265" max="265" width="1" style="131" customWidth="1"/>
    <col min="266" max="266" width="14.453125" style="131" customWidth="1"/>
    <col min="267" max="267" width="1.81640625" style="131" customWidth="1"/>
    <col min="268" max="268" width="16.1796875" style="131" customWidth="1"/>
    <col min="269" max="269" width="12.81640625" style="131" customWidth="1"/>
    <col min="270" max="509" width="8.81640625" style="131"/>
    <col min="510" max="512" width="1.453125" style="131" customWidth="1"/>
    <col min="513" max="513" width="37.1796875" style="131" customWidth="1"/>
    <col min="514" max="514" width="11.81640625" style="131" customWidth="1"/>
    <col min="515" max="515" width="1" style="131" customWidth="1"/>
    <col min="516" max="516" width="16.81640625" style="131" customWidth="1"/>
    <col min="517" max="517" width="2.1796875" style="131" customWidth="1"/>
    <col min="518" max="518" width="12.81640625" style="131" bestFit="1" customWidth="1"/>
    <col min="519" max="519" width="2.453125" style="131" customWidth="1"/>
    <col min="520" max="520" width="17.1796875" style="131" customWidth="1"/>
    <col min="521" max="521" width="1" style="131" customWidth="1"/>
    <col min="522" max="522" width="14.453125" style="131" customWidth="1"/>
    <col min="523" max="523" width="1.81640625" style="131" customWidth="1"/>
    <col min="524" max="524" width="16.1796875" style="131" customWidth="1"/>
    <col min="525" max="525" width="12.81640625" style="131" customWidth="1"/>
    <col min="526" max="765" width="8.81640625" style="131"/>
    <col min="766" max="768" width="1.453125" style="131" customWidth="1"/>
    <col min="769" max="769" width="37.1796875" style="131" customWidth="1"/>
    <col min="770" max="770" width="11.81640625" style="131" customWidth="1"/>
    <col min="771" max="771" width="1" style="131" customWidth="1"/>
    <col min="772" max="772" width="16.81640625" style="131" customWidth="1"/>
    <col min="773" max="773" width="2.1796875" style="131" customWidth="1"/>
    <col min="774" max="774" width="12.81640625" style="131" bestFit="1" customWidth="1"/>
    <col min="775" max="775" width="2.453125" style="131" customWidth="1"/>
    <col min="776" max="776" width="17.1796875" style="131" customWidth="1"/>
    <col min="777" max="777" width="1" style="131" customWidth="1"/>
    <col min="778" max="778" width="14.453125" style="131" customWidth="1"/>
    <col min="779" max="779" width="1.81640625" style="131" customWidth="1"/>
    <col min="780" max="780" width="16.1796875" style="131" customWidth="1"/>
    <col min="781" max="781" width="12.81640625" style="131" customWidth="1"/>
    <col min="782" max="1021" width="8.81640625" style="131"/>
    <col min="1022" max="1024" width="1.453125" style="131" customWidth="1"/>
    <col min="1025" max="1025" width="37.1796875" style="131" customWidth="1"/>
    <col min="1026" max="1026" width="11.81640625" style="131" customWidth="1"/>
    <col min="1027" max="1027" width="1" style="131" customWidth="1"/>
    <col min="1028" max="1028" width="16.81640625" style="131" customWidth="1"/>
    <col min="1029" max="1029" width="2.1796875" style="131" customWidth="1"/>
    <col min="1030" max="1030" width="12.81640625" style="131" bestFit="1" customWidth="1"/>
    <col min="1031" max="1031" width="2.453125" style="131" customWidth="1"/>
    <col min="1032" max="1032" width="17.1796875" style="131" customWidth="1"/>
    <col min="1033" max="1033" width="1" style="131" customWidth="1"/>
    <col min="1034" max="1034" width="14.453125" style="131" customWidth="1"/>
    <col min="1035" max="1035" width="1.81640625" style="131" customWidth="1"/>
    <col min="1036" max="1036" width="16.1796875" style="131" customWidth="1"/>
    <col min="1037" max="1037" width="12.81640625" style="131" customWidth="1"/>
    <col min="1038" max="1277" width="8.81640625" style="131"/>
    <col min="1278" max="1280" width="1.453125" style="131" customWidth="1"/>
    <col min="1281" max="1281" width="37.1796875" style="131" customWidth="1"/>
    <col min="1282" max="1282" width="11.81640625" style="131" customWidth="1"/>
    <col min="1283" max="1283" width="1" style="131" customWidth="1"/>
    <col min="1284" max="1284" width="16.81640625" style="131" customWidth="1"/>
    <col min="1285" max="1285" width="2.1796875" style="131" customWidth="1"/>
    <col min="1286" max="1286" width="12.81640625" style="131" bestFit="1" customWidth="1"/>
    <col min="1287" max="1287" width="2.453125" style="131" customWidth="1"/>
    <col min="1288" max="1288" width="17.1796875" style="131" customWidth="1"/>
    <col min="1289" max="1289" width="1" style="131" customWidth="1"/>
    <col min="1290" max="1290" width="14.453125" style="131" customWidth="1"/>
    <col min="1291" max="1291" width="1.81640625" style="131" customWidth="1"/>
    <col min="1292" max="1292" width="16.1796875" style="131" customWidth="1"/>
    <col min="1293" max="1293" width="12.81640625" style="131" customWidth="1"/>
    <col min="1294" max="1533" width="8.81640625" style="131"/>
    <col min="1534" max="1536" width="1.453125" style="131" customWidth="1"/>
    <col min="1537" max="1537" width="37.1796875" style="131" customWidth="1"/>
    <col min="1538" max="1538" width="11.81640625" style="131" customWidth="1"/>
    <col min="1539" max="1539" width="1" style="131" customWidth="1"/>
    <col min="1540" max="1540" width="16.81640625" style="131" customWidth="1"/>
    <col min="1541" max="1541" width="2.1796875" style="131" customWidth="1"/>
    <col min="1542" max="1542" width="12.81640625" style="131" bestFit="1" customWidth="1"/>
    <col min="1543" max="1543" width="2.453125" style="131" customWidth="1"/>
    <col min="1544" max="1544" width="17.1796875" style="131" customWidth="1"/>
    <col min="1545" max="1545" width="1" style="131" customWidth="1"/>
    <col min="1546" max="1546" width="14.453125" style="131" customWidth="1"/>
    <col min="1547" max="1547" width="1.81640625" style="131" customWidth="1"/>
    <col min="1548" max="1548" width="16.1796875" style="131" customWidth="1"/>
    <col min="1549" max="1549" width="12.81640625" style="131" customWidth="1"/>
    <col min="1550" max="1789" width="8.81640625" style="131"/>
    <col min="1790" max="1792" width="1.453125" style="131" customWidth="1"/>
    <col min="1793" max="1793" width="37.1796875" style="131" customWidth="1"/>
    <col min="1794" max="1794" width="11.81640625" style="131" customWidth="1"/>
    <col min="1795" max="1795" width="1" style="131" customWidth="1"/>
    <col min="1796" max="1796" width="16.81640625" style="131" customWidth="1"/>
    <col min="1797" max="1797" width="2.1796875" style="131" customWidth="1"/>
    <col min="1798" max="1798" width="12.81640625" style="131" bestFit="1" customWidth="1"/>
    <col min="1799" max="1799" width="2.453125" style="131" customWidth="1"/>
    <col min="1800" max="1800" width="17.1796875" style="131" customWidth="1"/>
    <col min="1801" max="1801" width="1" style="131" customWidth="1"/>
    <col min="1802" max="1802" width="14.453125" style="131" customWidth="1"/>
    <col min="1803" max="1803" width="1.81640625" style="131" customWidth="1"/>
    <col min="1804" max="1804" width="16.1796875" style="131" customWidth="1"/>
    <col min="1805" max="1805" width="12.81640625" style="131" customWidth="1"/>
    <col min="1806" max="2045" width="8.81640625" style="131"/>
    <col min="2046" max="2048" width="1.453125" style="131" customWidth="1"/>
    <col min="2049" max="2049" width="37.1796875" style="131" customWidth="1"/>
    <col min="2050" max="2050" width="11.81640625" style="131" customWidth="1"/>
    <col min="2051" max="2051" width="1" style="131" customWidth="1"/>
    <col min="2052" max="2052" width="16.81640625" style="131" customWidth="1"/>
    <col min="2053" max="2053" width="2.1796875" style="131" customWidth="1"/>
    <col min="2054" max="2054" width="12.81640625" style="131" bestFit="1" customWidth="1"/>
    <col min="2055" max="2055" width="2.453125" style="131" customWidth="1"/>
    <col min="2056" max="2056" width="17.1796875" style="131" customWidth="1"/>
    <col min="2057" max="2057" width="1" style="131" customWidth="1"/>
    <col min="2058" max="2058" width="14.453125" style="131" customWidth="1"/>
    <col min="2059" max="2059" width="1.81640625" style="131" customWidth="1"/>
    <col min="2060" max="2060" width="16.1796875" style="131" customWidth="1"/>
    <col min="2061" max="2061" width="12.81640625" style="131" customWidth="1"/>
    <col min="2062" max="2301" width="8.81640625" style="131"/>
    <col min="2302" max="2304" width="1.453125" style="131" customWidth="1"/>
    <col min="2305" max="2305" width="37.1796875" style="131" customWidth="1"/>
    <col min="2306" max="2306" width="11.81640625" style="131" customWidth="1"/>
    <col min="2307" max="2307" width="1" style="131" customWidth="1"/>
    <col min="2308" max="2308" width="16.81640625" style="131" customWidth="1"/>
    <col min="2309" max="2309" width="2.1796875" style="131" customWidth="1"/>
    <col min="2310" max="2310" width="12.81640625" style="131" bestFit="1" customWidth="1"/>
    <col min="2311" max="2311" width="2.453125" style="131" customWidth="1"/>
    <col min="2312" max="2312" width="17.1796875" style="131" customWidth="1"/>
    <col min="2313" max="2313" width="1" style="131" customWidth="1"/>
    <col min="2314" max="2314" width="14.453125" style="131" customWidth="1"/>
    <col min="2315" max="2315" width="1.81640625" style="131" customWidth="1"/>
    <col min="2316" max="2316" width="16.1796875" style="131" customWidth="1"/>
    <col min="2317" max="2317" width="12.81640625" style="131" customWidth="1"/>
    <col min="2318" max="2557" width="8.81640625" style="131"/>
    <col min="2558" max="2560" width="1.453125" style="131" customWidth="1"/>
    <col min="2561" max="2561" width="37.1796875" style="131" customWidth="1"/>
    <col min="2562" max="2562" width="11.81640625" style="131" customWidth="1"/>
    <col min="2563" max="2563" width="1" style="131" customWidth="1"/>
    <col min="2564" max="2564" width="16.81640625" style="131" customWidth="1"/>
    <col min="2565" max="2565" width="2.1796875" style="131" customWidth="1"/>
    <col min="2566" max="2566" width="12.81640625" style="131" bestFit="1" customWidth="1"/>
    <col min="2567" max="2567" width="2.453125" style="131" customWidth="1"/>
    <col min="2568" max="2568" width="17.1796875" style="131" customWidth="1"/>
    <col min="2569" max="2569" width="1" style="131" customWidth="1"/>
    <col min="2570" max="2570" width="14.453125" style="131" customWidth="1"/>
    <col min="2571" max="2571" width="1.81640625" style="131" customWidth="1"/>
    <col min="2572" max="2572" width="16.1796875" style="131" customWidth="1"/>
    <col min="2573" max="2573" width="12.81640625" style="131" customWidth="1"/>
    <col min="2574" max="2813" width="8.81640625" style="131"/>
    <col min="2814" max="2816" width="1.453125" style="131" customWidth="1"/>
    <col min="2817" max="2817" width="37.1796875" style="131" customWidth="1"/>
    <col min="2818" max="2818" width="11.81640625" style="131" customWidth="1"/>
    <col min="2819" max="2819" width="1" style="131" customWidth="1"/>
    <col min="2820" max="2820" width="16.81640625" style="131" customWidth="1"/>
    <col min="2821" max="2821" width="2.1796875" style="131" customWidth="1"/>
    <col min="2822" max="2822" width="12.81640625" style="131" bestFit="1" customWidth="1"/>
    <col min="2823" max="2823" width="2.453125" style="131" customWidth="1"/>
    <col min="2824" max="2824" width="17.1796875" style="131" customWidth="1"/>
    <col min="2825" max="2825" width="1" style="131" customWidth="1"/>
    <col min="2826" max="2826" width="14.453125" style="131" customWidth="1"/>
    <col min="2827" max="2827" width="1.81640625" style="131" customWidth="1"/>
    <col min="2828" max="2828" width="16.1796875" style="131" customWidth="1"/>
    <col min="2829" max="2829" width="12.81640625" style="131" customWidth="1"/>
    <col min="2830" max="3069" width="8.81640625" style="131"/>
    <col min="3070" max="3072" width="1.453125" style="131" customWidth="1"/>
    <col min="3073" max="3073" width="37.1796875" style="131" customWidth="1"/>
    <col min="3074" max="3074" width="11.81640625" style="131" customWidth="1"/>
    <col min="3075" max="3075" width="1" style="131" customWidth="1"/>
    <col min="3076" max="3076" width="16.81640625" style="131" customWidth="1"/>
    <col min="3077" max="3077" width="2.1796875" style="131" customWidth="1"/>
    <col min="3078" max="3078" width="12.81640625" style="131" bestFit="1" customWidth="1"/>
    <col min="3079" max="3079" width="2.453125" style="131" customWidth="1"/>
    <col min="3080" max="3080" width="17.1796875" style="131" customWidth="1"/>
    <col min="3081" max="3081" width="1" style="131" customWidth="1"/>
    <col min="3082" max="3082" width="14.453125" style="131" customWidth="1"/>
    <col min="3083" max="3083" width="1.81640625" style="131" customWidth="1"/>
    <col min="3084" max="3084" width="16.1796875" style="131" customWidth="1"/>
    <col min="3085" max="3085" width="12.81640625" style="131" customWidth="1"/>
    <col min="3086" max="3325" width="8.81640625" style="131"/>
    <col min="3326" max="3328" width="1.453125" style="131" customWidth="1"/>
    <col min="3329" max="3329" width="37.1796875" style="131" customWidth="1"/>
    <col min="3330" max="3330" width="11.81640625" style="131" customWidth="1"/>
    <col min="3331" max="3331" width="1" style="131" customWidth="1"/>
    <col min="3332" max="3332" width="16.81640625" style="131" customWidth="1"/>
    <col min="3333" max="3333" width="2.1796875" style="131" customWidth="1"/>
    <col min="3334" max="3334" width="12.81640625" style="131" bestFit="1" customWidth="1"/>
    <col min="3335" max="3335" width="2.453125" style="131" customWidth="1"/>
    <col min="3336" max="3336" width="17.1796875" style="131" customWidth="1"/>
    <col min="3337" max="3337" width="1" style="131" customWidth="1"/>
    <col min="3338" max="3338" width="14.453125" style="131" customWidth="1"/>
    <col min="3339" max="3339" width="1.81640625" style="131" customWidth="1"/>
    <col min="3340" max="3340" width="16.1796875" style="131" customWidth="1"/>
    <col min="3341" max="3341" width="12.81640625" style="131" customWidth="1"/>
    <col min="3342" max="3581" width="8.81640625" style="131"/>
    <col min="3582" max="3584" width="1.453125" style="131" customWidth="1"/>
    <col min="3585" max="3585" width="37.1796875" style="131" customWidth="1"/>
    <col min="3586" max="3586" width="11.81640625" style="131" customWidth="1"/>
    <col min="3587" max="3587" width="1" style="131" customWidth="1"/>
    <col min="3588" max="3588" width="16.81640625" style="131" customWidth="1"/>
    <col min="3589" max="3589" width="2.1796875" style="131" customWidth="1"/>
    <col min="3590" max="3590" width="12.81640625" style="131" bestFit="1" customWidth="1"/>
    <col min="3591" max="3591" width="2.453125" style="131" customWidth="1"/>
    <col min="3592" max="3592" width="17.1796875" style="131" customWidth="1"/>
    <col min="3593" max="3593" width="1" style="131" customWidth="1"/>
    <col min="3594" max="3594" width="14.453125" style="131" customWidth="1"/>
    <col min="3595" max="3595" width="1.81640625" style="131" customWidth="1"/>
    <col min="3596" max="3596" width="16.1796875" style="131" customWidth="1"/>
    <col min="3597" max="3597" width="12.81640625" style="131" customWidth="1"/>
    <col min="3598" max="3837" width="8.81640625" style="131"/>
    <col min="3838" max="3840" width="1.453125" style="131" customWidth="1"/>
    <col min="3841" max="3841" width="37.1796875" style="131" customWidth="1"/>
    <col min="3842" max="3842" width="11.81640625" style="131" customWidth="1"/>
    <col min="3843" max="3843" width="1" style="131" customWidth="1"/>
    <col min="3844" max="3844" width="16.81640625" style="131" customWidth="1"/>
    <col min="3845" max="3845" width="2.1796875" style="131" customWidth="1"/>
    <col min="3846" max="3846" width="12.81640625" style="131" bestFit="1" customWidth="1"/>
    <col min="3847" max="3847" width="2.453125" style="131" customWidth="1"/>
    <col min="3848" max="3848" width="17.1796875" style="131" customWidth="1"/>
    <col min="3849" max="3849" width="1" style="131" customWidth="1"/>
    <col min="3850" max="3850" width="14.453125" style="131" customWidth="1"/>
    <col min="3851" max="3851" width="1.81640625" style="131" customWidth="1"/>
    <col min="3852" max="3852" width="16.1796875" style="131" customWidth="1"/>
    <col min="3853" max="3853" width="12.81640625" style="131" customWidth="1"/>
    <col min="3854" max="4093" width="8.81640625" style="131"/>
    <col min="4094" max="4096" width="1.453125" style="131" customWidth="1"/>
    <col min="4097" max="4097" width="37.1796875" style="131" customWidth="1"/>
    <col min="4098" max="4098" width="11.81640625" style="131" customWidth="1"/>
    <col min="4099" max="4099" width="1" style="131" customWidth="1"/>
    <col min="4100" max="4100" width="16.81640625" style="131" customWidth="1"/>
    <col min="4101" max="4101" width="2.1796875" style="131" customWidth="1"/>
    <col min="4102" max="4102" width="12.81640625" style="131" bestFit="1" customWidth="1"/>
    <col min="4103" max="4103" width="2.453125" style="131" customWidth="1"/>
    <col min="4104" max="4104" width="17.1796875" style="131" customWidth="1"/>
    <col min="4105" max="4105" width="1" style="131" customWidth="1"/>
    <col min="4106" max="4106" width="14.453125" style="131" customWidth="1"/>
    <col min="4107" max="4107" width="1.81640625" style="131" customWidth="1"/>
    <col min="4108" max="4108" width="16.1796875" style="131" customWidth="1"/>
    <col min="4109" max="4109" width="12.81640625" style="131" customWidth="1"/>
    <col min="4110" max="4349" width="8.81640625" style="131"/>
    <col min="4350" max="4352" width="1.453125" style="131" customWidth="1"/>
    <col min="4353" max="4353" width="37.1796875" style="131" customWidth="1"/>
    <col min="4354" max="4354" width="11.81640625" style="131" customWidth="1"/>
    <col min="4355" max="4355" width="1" style="131" customWidth="1"/>
    <col min="4356" max="4356" width="16.81640625" style="131" customWidth="1"/>
    <col min="4357" max="4357" width="2.1796875" style="131" customWidth="1"/>
    <col min="4358" max="4358" width="12.81640625" style="131" bestFit="1" customWidth="1"/>
    <col min="4359" max="4359" width="2.453125" style="131" customWidth="1"/>
    <col min="4360" max="4360" width="17.1796875" style="131" customWidth="1"/>
    <col min="4361" max="4361" width="1" style="131" customWidth="1"/>
    <col min="4362" max="4362" width="14.453125" style="131" customWidth="1"/>
    <col min="4363" max="4363" width="1.81640625" style="131" customWidth="1"/>
    <col min="4364" max="4364" width="16.1796875" style="131" customWidth="1"/>
    <col min="4365" max="4365" width="12.81640625" style="131" customWidth="1"/>
    <col min="4366" max="4605" width="8.81640625" style="131"/>
    <col min="4606" max="4608" width="1.453125" style="131" customWidth="1"/>
    <col min="4609" max="4609" width="37.1796875" style="131" customWidth="1"/>
    <col min="4610" max="4610" width="11.81640625" style="131" customWidth="1"/>
    <col min="4611" max="4611" width="1" style="131" customWidth="1"/>
    <col min="4612" max="4612" width="16.81640625" style="131" customWidth="1"/>
    <col min="4613" max="4613" width="2.1796875" style="131" customWidth="1"/>
    <col min="4614" max="4614" width="12.81640625" style="131" bestFit="1" customWidth="1"/>
    <col min="4615" max="4615" width="2.453125" style="131" customWidth="1"/>
    <col min="4616" max="4616" width="17.1796875" style="131" customWidth="1"/>
    <col min="4617" max="4617" width="1" style="131" customWidth="1"/>
    <col min="4618" max="4618" width="14.453125" style="131" customWidth="1"/>
    <col min="4619" max="4619" width="1.81640625" style="131" customWidth="1"/>
    <col min="4620" max="4620" width="16.1796875" style="131" customWidth="1"/>
    <col min="4621" max="4621" width="12.81640625" style="131" customWidth="1"/>
    <col min="4622" max="4861" width="8.81640625" style="131"/>
    <col min="4862" max="4864" width="1.453125" style="131" customWidth="1"/>
    <col min="4865" max="4865" width="37.1796875" style="131" customWidth="1"/>
    <col min="4866" max="4866" width="11.81640625" style="131" customWidth="1"/>
    <col min="4867" max="4867" width="1" style="131" customWidth="1"/>
    <col min="4868" max="4868" width="16.81640625" style="131" customWidth="1"/>
    <col min="4869" max="4869" width="2.1796875" style="131" customWidth="1"/>
    <col min="4870" max="4870" width="12.81640625" style="131" bestFit="1" customWidth="1"/>
    <col min="4871" max="4871" width="2.453125" style="131" customWidth="1"/>
    <col min="4872" max="4872" width="17.1796875" style="131" customWidth="1"/>
    <col min="4873" max="4873" width="1" style="131" customWidth="1"/>
    <col min="4874" max="4874" width="14.453125" style="131" customWidth="1"/>
    <col min="4875" max="4875" width="1.81640625" style="131" customWidth="1"/>
    <col min="4876" max="4876" width="16.1796875" style="131" customWidth="1"/>
    <col min="4877" max="4877" width="12.81640625" style="131" customWidth="1"/>
    <col min="4878" max="5117" width="8.81640625" style="131"/>
    <col min="5118" max="5120" width="1.453125" style="131" customWidth="1"/>
    <col min="5121" max="5121" width="37.1796875" style="131" customWidth="1"/>
    <col min="5122" max="5122" width="11.81640625" style="131" customWidth="1"/>
    <col min="5123" max="5123" width="1" style="131" customWidth="1"/>
    <col min="5124" max="5124" width="16.81640625" style="131" customWidth="1"/>
    <col min="5125" max="5125" width="2.1796875" style="131" customWidth="1"/>
    <col min="5126" max="5126" width="12.81640625" style="131" bestFit="1" customWidth="1"/>
    <col min="5127" max="5127" width="2.453125" style="131" customWidth="1"/>
    <col min="5128" max="5128" width="17.1796875" style="131" customWidth="1"/>
    <col min="5129" max="5129" width="1" style="131" customWidth="1"/>
    <col min="5130" max="5130" width="14.453125" style="131" customWidth="1"/>
    <col min="5131" max="5131" width="1.81640625" style="131" customWidth="1"/>
    <col min="5132" max="5132" width="16.1796875" style="131" customWidth="1"/>
    <col min="5133" max="5133" width="12.81640625" style="131" customWidth="1"/>
    <col min="5134" max="5373" width="8.81640625" style="131"/>
    <col min="5374" max="5376" width="1.453125" style="131" customWidth="1"/>
    <col min="5377" max="5377" width="37.1796875" style="131" customWidth="1"/>
    <col min="5378" max="5378" width="11.81640625" style="131" customWidth="1"/>
    <col min="5379" max="5379" width="1" style="131" customWidth="1"/>
    <col min="5380" max="5380" width="16.81640625" style="131" customWidth="1"/>
    <col min="5381" max="5381" width="2.1796875" style="131" customWidth="1"/>
    <col min="5382" max="5382" width="12.81640625" style="131" bestFit="1" customWidth="1"/>
    <col min="5383" max="5383" width="2.453125" style="131" customWidth="1"/>
    <col min="5384" max="5384" width="17.1796875" style="131" customWidth="1"/>
    <col min="5385" max="5385" width="1" style="131" customWidth="1"/>
    <col min="5386" max="5386" width="14.453125" style="131" customWidth="1"/>
    <col min="5387" max="5387" width="1.81640625" style="131" customWidth="1"/>
    <col min="5388" max="5388" width="16.1796875" style="131" customWidth="1"/>
    <col min="5389" max="5389" width="12.81640625" style="131" customWidth="1"/>
    <col min="5390" max="5629" width="8.81640625" style="131"/>
    <col min="5630" max="5632" width="1.453125" style="131" customWidth="1"/>
    <col min="5633" max="5633" width="37.1796875" style="131" customWidth="1"/>
    <col min="5634" max="5634" width="11.81640625" style="131" customWidth="1"/>
    <col min="5635" max="5635" width="1" style="131" customWidth="1"/>
    <col min="5636" max="5636" width="16.81640625" style="131" customWidth="1"/>
    <col min="5637" max="5637" width="2.1796875" style="131" customWidth="1"/>
    <col min="5638" max="5638" width="12.81640625" style="131" bestFit="1" customWidth="1"/>
    <col min="5639" max="5639" width="2.453125" style="131" customWidth="1"/>
    <col min="5640" max="5640" width="17.1796875" style="131" customWidth="1"/>
    <col min="5641" max="5641" width="1" style="131" customWidth="1"/>
    <col min="5642" max="5642" width="14.453125" style="131" customWidth="1"/>
    <col min="5643" max="5643" width="1.81640625" style="131" customWidth="1"/>
    <col min="5644" max="5644" width="16.1796875" style="131" customWidth="1"/>
    <col min="5645" max="5645" width="12.81640625" style="131" customWidth="1"/>
    <col min="5646" max="5885" width="8.81640625" style="131"/>
    <col min="5886" max="5888" width="1.453125" style="131" customWidth="1"/>
    <col min="5889" max="5889" width="37.1796875" style="131" customWidth="1"/>
    <col min="5890" max="5890" width="11.81640625" style="131" customWidth="1"/>
    <col min="5891" max="5891" width="1" style="131" customWidth="1"/>
    <col min="5892" max="5892" width="16.81640625" style="131" customWidth="1"/>
    <col min="5893" max="5893" width="2.1796875" style="131" customWidth="1"/>
    <col min="5894" max="5894" width="12.81640625" style="131" bestFit="1" customWidth="1"/>
    <col min="5895" max="5895" width="2.453125" style="131" customWidth="1"/>
    <col min="5896" max="5896" width="17.1796875" style="131" customWidth="1"/>
    <col min="5897" max="5897" width="1" style="131" customWidth="1"/>
    <col min="5898" max="5898" width="14.453125" style="131" customWidth="1"/>
    <col min="5899" max="5899" width="1.81640625" style="131" customWidth="1"/>
    <col min="5900" max="5900" width="16.1796875" style="131" customWidth="1"/>
    <col min="5901" max="5901" width="12.81640625" style="131" customWidth="1"/>
    <col min="5902" max="6141" width="8.81640625" style="131"/>
    <col min="6142" max="6144" width="1.453125" style="131" customWidth="1"/>
    <col min="6145" max="6145" width="37.1796875" style="131" customWidth="1"/>
    <col min="6146" max="6146" width="11.81640625" style="131" customWidth="1"/>
    <col min="6147" max="6147" width="1" style="131" customWidth="1"/>
    <col min="6148" max="6148" width="16.81640625" style="131" customWidth="1"/>
    <col min="6149" max="6149" width="2.1796875" style="131" customWidth="1"/>
    <col min="6150" max="6150" width="12.81640625" style="131" bestFit="1" customWidth="1"/>
    <col min="6151" max="6151" width="2.453125" style="131" customWidth="1"/>
    <col min="6152" max="6152" width="17.1796875" style="131" customWidth="1"/>
    <col min="6153" max="6153" width="1" style="131" customWidth="1"/>
    <col min="6154" max="6154" width="14.453125" style="131" customWidth="1"/>
    <col min="6155" max="6155" width="1.81640625" style="131" customWidth="1"/>
    <col min="6156" max="6156" width="16.1796875" style="131" customWidth="1"/>
    <col min="6157" max="6157" width="12.81640625" style="131" customWidth="1"/>
    <col min="6158" max="6397" width="8.81640625" style="131"/>
    <col min="6398" max="6400" width="1.453125" style="131" customWidth="1"/>
    <col min="6401" max="6401" width="37.1796875" style="131" customWidth="1"/>
    <col min="6402" max="6402" width="11.81640625" style="131" customWidth="1"/>
    <col min="6403" max="6403" width="1" style="131" customWidth="1"/>
    <col min="6404" max="6404" width="16.81640625" style="131" customWidth="1"/>
    <col min="6405" max="6405" width="2.1796875" style="131" customWidth="1"/>
    <col min="6406" max="6406" width="12.81640625" style="131" bestFit="1" customWidth="1"/>
    <col min="6407" max="6407" width="2.453125" style="131" customWidth="1"/>
    <col min="6408" max="6408" width="17.1796875" style="131" customWidth="1"/>
    <col min="6409" max="6409" width="1" style="131" customWidth="1"/>
    <col min="6410" max="6410" width="14.453125" style="131" customWidth="1"/>
    <col min="6411" max="6411" width="1.81640625" style="131" customWidth="1"/>
    <col min="6412" max="6412" width="16.1796875" style="131" customWidth="1"/>
    <col min="6413" max="6413" width="12.81640625" style="131" customWidth="1"/>
    <col min="6414" max="6653" width="8.81640625" style="131"/>
    <col min="6654" max="6656" width="1.453125" style="131" customWidth="1"/>
    <col min="6657" max="6657" width="37.1796875" style="131" customWidth="1"/>
    <col min="6658" max="6658" width="11.81640625" style="131" customWidth="1"/>
    <col min="6659" max="6659" width="1" style="131" customWidth="1"/>
    <col min="6660" max="6660" width="16.81640625" style="131" customWidth="1"/>
    <col min="6661" max="6661" width="2.1796875" style="131" customWidth="1"/>
    <col min="6662" max="6662" width="12.81640625" style="131" bestFit="1" customWidth="1"/>
    <col min="6663" max="6663" width="2.453125" style="131" customWidth="1"/>
    <col min="6664" max="6664" width="17.1796875" style="131" customWidth="1"/>
    <col min="6665" max="6665" width="1" style="131" customWidth="1"/>
    <col min="6666" max="6666" width="14.453125" style="131" customWidth="1"/>
    <col min="6667" max="6667" width="1.81640625" style="131" customWidth="1"/>
    <col min="6668" max="6668" width="16.1796875" style="131" customWidth="1"/>
    <col min="6669" max="6669" width="12.81640625" style="131" customWidth="1"/>
    <col min="6670" max="6909" width="8.81640625" style="131"/>
    <col min="6910" max="6912" width="1.453125" style="131" customWidth="1"/>
    <col min="6913" max="6913" width="37.1796875" style="131" customWidth="1"/>
    <col min="6914" max="6914" width="11.81640625" style="131" customWidth="1"/>
    <col min="6915" max="6915" width="1" style="131" customWidth="1"/>
    <col min="6916" max="6916" width="16.81640625" style="131" customWidth="1"/>
    <col min="6917" max="6917" width="2.1796875" style="131" customWidth="1"/>
    <col min="6918" max="6918" width="12.81640625" style="131" bestFit="1" customWidth="1"/>
    <col min="6919" max="6919" width="2.453125" style="131" customWidth="1"/>
    <col min="6920" max="6920" width="17.1796875" style="131" customWidth="1"/>
    <col min="6921" max="6921" width="1" style="131" customWidth="1"/>
    <col min="6922" max="6922" width="14.453125" style="131" customWidth="1"/>
    <col min="6923" max="6923" width="1.81640625" style="131" customWidth="1"/>
    <col min="6924" max="6924" width="16.1796875" style="131" customWidth="1"/>
    <col min="6925" max="6925" width="12.81640625" style="131" customWidth="1"/>
    <col min="6926" max="7165" width="8.81640625" style="131"/>
    <col min="7166" max="7168" width="1.453125" style="131" customWidth="1"/>
    <col min="7169" max="7169" width="37.1796875" style="131" customWidth="1"/>
    <col min="7170" max="7170" width="11.81640625" style="131" customWidth="1"/>
    <col min="7171" max="7171" width="1" style="131" customWidth="1"/>
    <col min="7172" max="7172" width="16.81640625" style="131" customWidth="1"/>
    <col min="7173" max="7173" width="2.1796875" style="131" customWidth="1"/>
    <col min="7174" max="7174" width="12.81640625" style="131" bestFit="1" customWidth="1"/>
    <col min="7175" max="7175" width="2.453125" style="131" customWidth="1"/>
    <col min="7176" max="7176" width="17.1796875" style="131" customWidth="1"/>
    <col min="7177" max="7177" width="1" style="131" customWidth="1"/>
    <col min="7178" max="7178" width="14.453125" style="131" customWidth="1"/>
    <col min="7179" max="7179" width="1.81640625" style="131" customWidth="1"/>
    <col min="7180" max="7180" width="16.1796875" style="131" customWidth="1"/>
    <col min="7181" max="7181" width="12.81640625" style="131" customWidth="1"/>
    <col min="7182" max="7421" width="8.81640625" style="131"/>
    <col min="7422" max="7424" width="1.453125" style="131" customWidth="1"/>
    <col min="7425" max="7425" width="37.1796875" style="131" customWidth="1"/>
    <col min="7426" max="7426" width="11.81640625" style="131" customWidth="1"/>
    <col min="7427" max="7427" width="1" style="131" customWidth="1"/>
    <col min="7428" max="7428" width="16.81640625" style="131" customWidth="1"/>
    <col min="7429" max="7429" width="2.1796875" style="131" customWidth="1"/>
    <col min="7430" max="7430" width="12.81640625" style="131" bestFit="1" customWidth="1"/>
    <col min="7431" max="7431" width="2.453125" style="131" customWidth="1"/>
    <col min="7432" max="7432" width="17.1796875" style="131" customWidth="1"/>
    <col min="7433" max="7433" width="1" style="131" customWidth="1"/>
    <col min="7434" max="7434" width="14.453125" style="131" customWidth="1"/>
    <col min="7435" max="7435" width="1.81640625" style="131" customWidth="1"/>
    <col min="7436" max="7436" width="16.1796875" style="131" customWidth="1"/>
    <col min="7437" max="7437" width="12.81640625" style="131" customWidth="1"/>
    <col min="7438" max="7677" width="8.81640625" style="131"/>
    <col min="7678" max="7680" width="1.453125" style="131" customWidth="1"/>
    <col min="7681" max="7681" width="37.1796875" style="131" customWidth="1"/>
    <col min="7682" max="7682" width="11.81640625" style="131" customWidth="1"/>
    <col min="7683" max="7683" width="1" style="131" customWidth="1"/>
    <col min="7684" max="7684" width="16.81640625" style="131" customWidth="1"/>
    <col min="7685" max="7685" width="2.1796875" style="131" customWidth="1"/>
    <col min="7686" max="7686" width="12.81640625" style="131" bestFit="1" customWidth="1"/>
    <col min="7687" max="7687" width="2.453125" style="131" customWidth="1"/>
    <col min="7688" max="7688" width="17.1796875" style="131" customWidth="1"/>
    <col min="7689" max="7689" width="1" style="131" customWidth="1"/>
    <col min="7690" max="7690" width="14.453125" style="131" customWidth="1"/>
    <col min="7691" max="7691" width="1.81640625" style="131" customWidth="1"/>
    <col min="7692" max="7692" width="16.1796875" style="131" customWidth="1"/>
    <col min="7693" max="7693" width="12.81640625" style="131" customWidth="1"/>
    <col min="7694" max="7933" width="8.81640625" style="131"/>
    <col min="7934" max="7936" width="1.453125" style="131" customWidth="1"/>
    <col min="7937" max="7937" width="37.1796875" style="131" customWidth="1"/>
    <col min="7938" max="7938" width="11.81640625" style="131" customWidth="1"/>
    <col min="7939" max="7939" width="1" style="131" customWidth="1"/>
    <col min="7940" max="7940" width="16.81640625" style="131" customWidth="1"/>
    <col min="7941" max="7941" width="2.1796875" style="131" customWidth="1"/>
    <col min="7942" max="7942" width="12.81640625" style="131" bestFit="1" customWidth="1"/>
    <col min="7943" max="7943" width="2.453125" style="131" customWidth="1"/>
    <col min="7944" max="7944" width="17.1796875" style="131" customWidth="1"/>
    <col min="7945" max="7945" width="1" style="131" customWidth="1"/>
    <col min="7946" max="7946" width="14.453125" style="131" customWidth="1"/>
    <col min="7947" max="7947" width="1.81640625" style="131" customWidth="1"/>
    <col min="7948" max="7948" width="16.1796875" style="131" customWidth="1"/>
    <col min="7949" max="7949" width="12.81640625" style="131" customWidth="1"/>
    <col min="7950" max="8189" width="8.81640625" style="131"/>
    <col min="8190" max="8192" width="1.453125" style="131" customWidth="1"/>
    <col min="8193" max="8193" width="37.1796875" style="131" customWidth="1"/>
    <col min="8194" max="8194" width="11.81640625" style="131" customWidth="1"/>
    <col min="8195" max="8195" width="1" style="131" customWidth="1"/>
    <col min="8196" max="8196" width="16.81640625" style="131" customWidth="1"/>
    <col min="8197" max="8197" width="2.1796875" style="131" customWidth="1"/>
    <col min="8198" max="8198" width="12.81640625" style="131" bestFit="1" customWidth="1"/>
    <col min="8199" max="8199" width="2.453125" style="131" customWidth="1"/>
    <col min="8200" max="8200" width="17.1796875" style="131" customWidth="1"/>
    <col min="8201" max="8201" width="1" style="131" customWidth="1"/>
    <col min="8202" max="8202" width="14.453125" style="131" customWidth="1"/>
    <col min="8203" max="8203" width="1.81640625" style="131" customWidth="1"/>
    <col min="8204" max="8204" width="16.1796875" style="131" customWidth="1"/>
    <col min="8205" max="8205" width="12.81640625" style="131" customWidth="1"/>
    <col min="8206" max="8445" width="8.81640625" style="131"/>
    <col min="8446" max="8448" width="1.453125" style="131" customWidth="1"/>
    <col min="8449" max="8449" width="37.1796875" style="131" customWidth="1"/>
    <col min="8450" max="8450" width="11.81640625" style="131" customWidth="1"/>
    <col min="8451" max="8451" width="1" style="131" customWidth="1"/>
    <col min="8452" max="8452" width="16.81640625" style="131" customWidth="1"/>
    <col min="8453" max="8453" width="2.1796875" style="131" customWidth="1"/>
    <col min="8454" max="8454" width="12.81640625" style="131" bestFit="1" customWidth="1"/>
    <col min="8455" max="8455" width="2.453125" style="131" customWidth="1"/>
    <col min="8456" max="8456" width="17.1796875" style="131" customWidth="1"/>
    <col min="8457" max="8457" width="1" style="131" customWidth="1"/>
    <col min="8458" max="8458" width="14.453125" style="131" customWidth="1"/>
    <col min="8459" max="8459" width="1.81640625" style="131" customWidth="1"/>
    <col min="8460" max="8460" width="16.1796875" style="131" customWidth="1"/>
    <col min="8461" max="8461" width="12.81640625" style="131" customWidth="1"/>
    <col min="8462" max="8701" width="8.81640625" style="131"/>
    <col min="8702" max="8704" width="1.453125" style="131" customWidth="1"/>
    <col min="8705" max="8705" width="37.1796875" style="131" customWidth="1"/>
    <col min="8706" max="8706" width="11.81640625" style="131" customWidth="1"/>
    <col min="8707" max="8707" width="1" style="131" customWidth="1"/>
    <col min="8708" max="8708" width="16.81640625" style="131" customWidth="1"/>
    <col min="8709" max="8709" width="2.1796875" style="131" customWidth="1"/>
    <col min="8710" max="8710" width="12.81640625" style="131" bestFit="1" customWidth="1"/>
    <col min="8711" max="8711" width="2.453125" style="131" customWidth="1"/>
    <col min="8712" max="8712" width="17.1796875" style="131" customWidth="1"/>
    <col min="8713" max="8713" width="1" style="131" customWidth="1"/>
    <col min="8714" max="8714" width="14.453125" style="131" customWidth="1"/>
    <col min="8715" max="8715" width="1.81640625" style="131" customWidth="1"/>
    <col min="8716" max="8716" width="16.1796875" style="131" customWidth="1"/>
    <col min="8717" max="8717" width="12.81640625" style="131" customWidth="1"/>
    <col min="8718" max="8957" width="8.81640625" style="131"/>
    <col min="8958" max="8960" width="1.453125" style="131" customWidth="1"/>
    <col min="8961" max="8961" width="37.1796875" style="131" customWidth="1"/>
    <col min="8962" max="8962" width="11.81640625" style="131" customWidth="1"/>
    <col min="8963" max="8963" width="1" style="131" customWidth="1"/>
    <col min="8964" max="8964" width="16.81640625" style="131" customWidth="1"/>
    <col min="8965" max="8965" width="2.1796875" style="131" customWidth="1"/>
    <col min="8966" max="8966" width="12.81640625" style="131" bestFit="1" customWidth="1"/>
    <col min="8967" max="8967" width="2.453125" style="131" customWidth="1"/>
    <col min="8968" max="8968" width="17.1796875" style="131" customWidth="1"/>
    <col min="8969" max="8969" width="1" style="131" customWidth="1"/>
    <col min="8970" max="8970" width="14.453125" style="131" customWidth="1"/>
    <col min="8971" max="8971" width="1.81640625" style="131" customWidth="1"/>
    <col min="8972" max="8972" width="16.1796875" style="131" customWidth="1"/>
    <col min="8973" max="8973" width="12.81640625" style="131" customWidth="1"/>
    <col min="8974" max="9213" width="8.81640625" style="131"/>
    <col min="9214" max="9216" width="1.453125" style="131" customWidth="1"/>
    <col min="9217" max="9217" width="37.1796875" style="131" customWidth="1"/>
    <col min="9218" max="9218" width="11.81640625" style="131" customWidth="1"/>
    <col min="9219" max="9219" width="1" style="131" customWidth="1"/>
    <col min="9220" max="9220" width="16.81640625" style="131" customWidth="1"/>
    <col min="9221" max="9221" width="2.1796875" style="131" customWidth="1"/>
    <col min="9222" max="9222" width="12.81640625" style="131" bestFit="1" customWidth="1"/>
    <col min="9223" max="9223" width="2.453125" style="131" customWidth="1"/>
    <col min="9224" max="9224" width="17.1796875" style="131" customWidth="1"/>
    <col min="9225" max="9225" width="1" style="131" customWidth="1"/>
    <col min="9226" max="9226" width="14.453125" style="131" customWidth="1"/>
    <col min="9227" max="9227" width="1.81640625" style="131" customWidth="1"/>
    <col min="9228" max="9228" width="16.1796875" style="131" customWidth="1"/>
    <col min="9229" max="9229" width="12.81640625" style="131" customWidth="1"/>
    <col min="9230" max="9469" width="8.81640625" style="131"/>
    <col min="9470" max="9472" width="1.453125" style="131" customWidth="1"/>
    <col min="9473" max="9473" width="37.1796875" style="131" customWidth="1"/>
    <col min="9474" max="9474" width="11.81640625" style="131" customWidth="1"/>
    <col min="9475" max="9475" width="1" style="131" customWidth="1"/>
    <col min="9476" max="9476" width="16.81640625" style="131" customWidth="1"/>
    <col min="9477" max="9477" width="2.1796875" style="131" customWidth="1"/>
    <col min="9478" max="9478" width="12.81640625" style="131" bestFit="1" customWidth="1"/>
    <col min="9479" max="9479" width="2.453125" style="131" customWidth="1"/>
    <col min="9480" max="9480" width="17.1796875" style="131" customWidth="1"/>
    <col min="9481" max="9481" width="1" style="131" customWidth="1"/>
    <col min="9482" max="9482" width="14.453125" style="131" customWidth="1"/>
    <col min="9483" max="9483" width="1.81640625" style="131" customWidth="1"/>
    <col min="9484" max="9484" width="16.1796875" style="131" customWidth="1"/>
    <col min="9485" max="9485" width="12.81640625" style="131" customWidth="1"/>
    <col min="9486" max="9725" width="8.81640625" style="131"/>
    <col min="9726" max="9728" width="1.453125" style="131" customWidth="1"/>
    <col min="9729" max="9729" width="37.1796875" style="131" customWidth="1"/>
    <col min="9730" max="9730" width="11.81640625" style="131" customWidth="1"/>
    <col min="9731" max="9731" width="1" style="131" customWidth="1"/>
    <col min="9732" max="9732" width="16.81640625" style="131" customWidth="1"/>
    <col min="9733" max="9733" width="2.1796875" style="131" customWidth="1"/>
    <col min="9734" max="9734" width="12.81640625" style="131" bestFit="1" customWidth="1"/>
    <col min="9735" max="9735" width="2.453125" style="131" customWidth="1"/>
    <col min="9736" max="9736" width="17.1796875" style="131" customWidth="1"/>
    <col min="9737" max="9737" width="1" style="131" customWidth="1"/>
    <col min="9738" max="9738" width="14.453125" style="131" customWidth="1"/>
    <col min="9739" max="9739" width="1.81640625" style="131" customWidth="1"/>
    <col min="9740" max="9740" width="16.1796875" style="131" customWidth="1"/>
    <col min="9741" max="9741" width="12.81640625" style="131" customWidth="1"/>
    <col min="9742" max="9981" width="8.81640625" style="131"/>
    <col min="9982" max="9984" width="1.453125" style="131" customWidth="1"/>
    <col min="9985" max="9985" width="37.1796875" style="131" customWidth="1"/>
    <col min="9986" max="9986" width="11.81640625" style="131" customWidth="1"/>
    <col min="9987" max="9987" width="1" style="131" customWidth="1"/>
    <col min="9988" max="9988" width="16.81640625" style="131" customWidth="1"/>
    <col min="9989" max="9989" width="2.1796875" style="131" customWidth="1"/>
    <col min="9990" max="9990" width="12.81640625" style="131" bestFit="1" customWidth="1"/>
    <col min="9991" max="9991" width="2.453125" style="131" customWidth="1"/>
    <col min="9992" max="9992" width="17.1796875" style="131" customWidth="1"/>
    <col min="9993" max="9993" width="1" style="131" customWidth="1"/>
    <col min="9994" max="9994" width="14.453125" style="131" customWidth="1"/>
    <col min="9995" max="9995" width="1.81640625" style="131" customWidth="1"/>
    <col min="9996" max="9996" width="16.1796875" style="131" customWidth="1"/>
    <col min="9997" max="9997" width="12.81640625" style="131" customWidth="1"/>
    <col min="9998" max="10237" width="8.81640625" style="131"/>
    <col min="10238" max="10240" width="1.453125" style="131" customWidth="1"/>
    <col min="10241" max="10241" width="37.1796875" style="131" customWidth="1"/>
    <col min="10242" max="10242" width="11.81640625" style="131" customWidth="1"/>
    <col min="10243" max="10243" width="1" style="131" customWidth="1"/>
    <col min="10244" max="10244" width="16.81640625" style="131" customWidth="1"/>
    <col min="10245" max="10245" width="2.1796875" style="131" customWidth="1"/>
    <col min="10246" max="10246" width="12.81640625" style="131" bestFit="1" customWidth="1"/>
    <col min="10247" max="10247" width="2.453125" style="131" customWidth="1"/>
    <col min="10248" max="10248" width="17.1796875" style="131" customWidth="1"/>
    <col min="10249" max="10249" width="1" style="131" customWidth="1"/>
    <col min="10250" max="10250" width="14.453125" style="131" customWidth="1"/>
    <col min="10251" max="10251" width="1.81640625" style="131" customWidth="1"/>
    <col min="10252" max="10252" width="16.1796875" style="131" customWidth="1"/>
    <col min="10253" max="10253" width="12.81640625" style="131" customWidth="1"/>
    <col min="10254" max="10493" width="8.81640625" style="131"/>
    <col min="10494" max="10496" width="1.453125" style="131" customWidth="1"/>
    <col min="10497" max="10497" width="37.1796875" style="131" customWidth="1"/>
    <col min="10498" max="10498" width="11.81640625" style="131" customWidth="1"/>
    <col min="10499" max="10499" width="1" style="131" customWidth="1"/>
    <col min="10500" max="10500" width="16.81640625" style="131" customWidth="1"/>
    <col min="10501" max="10501" width="2.1796875" style="131" customWidth="1"/>
    <col min="10502" max="10502" width="12.81640625" style="131" bestFit="1" customWidth="1"/>
    <col min="10503" max="10503" width="2.453125" style="131" customWidth="1"/>
    <col min="10504" max="10504" width="17.1796875" style="131" customWidth="1"/>
    <col min="10505" max="10505" width="1" style="131" customWidth="1"/>
    <col min="10506" max="10506" width="14.453125" style="131" customWidth="1"/>
    <col min="10507" max="10507" width="1.81640625" style="131" customWidth="1"/>
    <col min="10508" max="10508" width="16.1796875" style="131" customWidth="1"/>
    <col min="10509" max="10509" width="12.81640625" style="131" customWidth="1"/>
    <col min="10510" max="10749" width="8.81640625" style="131"/>
    <col min="10750" max="10752" width="1.453125" style="131" customWidth="1"/>
    <col min="10753" max="10753" width="37.1796875" style="131" customWidth="1"/>
    <col min="10754" max="10754" width="11.81640625" style="131" customWidth="1"/>
    <col min="10755" max="10755" width="1" style="131" customWidth="1"/>
    <col min="10756" max="10756" width="16.81640625" style="131" customWidth="1"/>
    <col min="10757" max="10757" width="2.1796875" style="131" customWidth="1"/>
    <col min="10758" max="10758" width="12.81640625" style="131" bestFit="1" customWidth="1"/>
    <col min="10759" max="10759" width="2.453125" style="131" customWidth="1"/>
    <col min="10760" max="10760" width="17.1796875" style="131" customWidth="1"/>
    <col min="10761" max="10761" width="1" style="131" customWidth="1"/>
    <col min="10762" max="10762" width="14.453125" style="131" customWidth="1"/>
    <col min="10763" max="10763" width="1.81640625" style="131" customWidth="1"/>
    <col min="10764" max="10764" width="16.1796875" style="131" customWidth="1"/>
    <col min="10765" max="10765" width="12.81640625" style="131" customWidth="1"/>
    <col min="10766" max="11005" width="8.81640625" style="131"/>
    <col min="11006" max="11008" width="1.453125" style="131" customWidth="1"/>
    <col min="11009" max="11009" width="37.1796875" style="131" customWidth="1"/>
    <col min="11010" max="11010" width="11.81640625" style="131" customWidth="1"/>
    <col min="11011" max="11011" width="1" style="131" customWidth="1"/>
    <col min="11012" max="11012" width="16.81640625" style="131" customWidth="1"/>
    <col min="11013" max="11013" width="2.1796875" style="131" customWidth="1"/>
    <col min="11014" max="11014" width="12.81640625" style="131" bestFit="1" customWidth="1"/>
    <col min="11015" max="11015" width="2.453125" style="131" customWidth="1"/>
    <col min="11016" max="11016" width="17.1796875" style="131" customWidth="1"/>
    <col min="11017" max="11017" width="1" style="131" customWidth="1"/>
    <col min="11018" max="11018" width="14.453125" style="131" customWidth="1"/>
    <col min="11019" max="11019" width="1.81640625" style="131" customWidth="1"/>
    <col min="11020" max="11020" width="16.1796875" style="131" customWidth="1"/>
    <col min="11021" max="11021" width="12.81640625" style="131" customWidth="1"/>
    <col min="11022" max="11261" width="8.81640625" style="131"/>
    <col min="11262" max="11264" width="1.453125" style="131" customWidth="1"/>
    <col min="11265" max="11265" width="37.1796875" style="131" customWidth="1"/>
    <col min="11266" max="11266" width="11.81640625" style="131" customWidth="1"/>
    <col min="11267" max="11267" width="1" style="131" customWidth="1"/>
    <col min="11268" max="11268" width="16.81640625" style="131" customWidth="1"/>
    <col min="11269" max="11269" width="2.1796875" style="131" customWidth="1"/>
    <col min="11270" max="11270" width="12.81640625" style="131" bestFit="1" customWidth="1"/>
    <col min="11271" max="11271" width="2.453125" style="131" customWidth="1"/>
    <col min="11272" max="11272" width="17.1796875" style="131" customWidth="1"/>
    <col min="11273" max="11273" width="1" style="131" customWidth="1"/>
    <col min="11274" max="11274" width="14.453125" style="131" customWidth="1"/>
    <col min="11275" max="11275" width="1.81640625" style="131" customWidth="1"/>
    <col min="11276" max="11276" width="16.1796875" style="131" customWidth="1"/>
    <col min="11277" max="11277" width="12.81640625" style="131" customWidth="1"/>
    <col min="11278" max="11517" width="8.81640625" style="131"/>
    <col min="11518" max="11520" width="1.453125" style="131" customWidth="1"/>
    <col min="11521" max="11521" width="37.1796875" style="131" customWidth="1"/>
    <col min="11522" max="11522" width="11.81640625" style="131" customWidth="1"/>
    <col min="11523" max="11523" width="1" style="131" customWidth="1"/>
    <col min="11524" max="11524" width="16.81640625" style="131" customWidth="1"/>
    <col min="11525" max="11525" width="2.1796875" style="131" customWidth="1"/>
    <col min="11526" max="11526" width="12.81640625" style="131" bestFit="1" customWidth="1"/>
    <col min="11527" max="11527" width="2.453125" style="131" customWidth="1"/>
    <col min="11528" max="11528" width="17.1796875" style="131" customWidth="1"/>
    <col min="11529" max="11529" width="1" style="131" customWidth="1"/>
    <col min="11530" max="11530" width="14.453125" style="131" customWidth="1"/>
    <col min="11531" max="11531" width="1.81640625" style="131" customWidth="1"/>
    <col min="11532" max="11532" width="16.1796875" style="131" customWidth="1"/>
    <col min="11533" max="11533" width="12.81640625" style="131" customWidth="1"/>
    <col min="11534" max="11773" width="8.81640625" style="131"/>
    <col min="11774" max="11776" width="1.453125" style="131" customWidth="1"/>
    <col min="11777" max="11777" width="37.1796875" style="131" customWidth="1"/>
    <col min="11778" max="11778" width="11.81640625" style="131" customWidth="1"/>
    <col min="11779" max="11779" width="1" style="131" customWidth="1"/>
    <col min="11780" max="11780" width="16.81640625" style="131" customWidth="1"/>
    <col min="11781" max="11781" width="2.1796875" style="131" customWidth="1"/>
    <col min="11782" max="11782" width="12.81640625" style="131" bestFit="1" customWidth="1"/>
    <col min="11783" max="11783" width="2.453125" style="131" customWidth="1"/>
    <col min="11784" max="11784" width="17.1796875" style="131" customWidth="1"/>
    <col min="11785" max="11785" width="1" style="131" customWidth="1"/>
    <col min="11786" max="11786" width="14.453125" style="131" customWidth="1"/>
    <col min="11787" max="11787" width="1.81640625" style="131" customWidth="1"/>
    <col min="11788" max="11788" width="16.1796875" style="131" customWidth="1"/>
    <col min="11789" max="11789" width="12.81640625" style="131" customWidth="1"/>
    <col min="11790" max="12029" width="8.81640625" style="131"/>
    <col min="12030" max="12032" width="1.453125" style="131" customWidth="1"/>
    <col min="12033" max="12033" width="37.1796875" style="131" customWidth="1"/>
    <col min="12034" max="12034" width="11.81640625" style="131" customWidth="1"/>
    <col min="12035" max="12035" width="1" style="131" customWidth="1"/>
    <col min="12036" max="12036" width="16.81640625" style="131" customWidth="1"/>
    <col min="12037" max="12037" width="2.1796875" style="131" customWidth="1"/>
    <col min="12038" max="12038" width="12.81640625" style="131" bestFit="1" customWidth="1"/>
    <col min="12039" max="12039" width="2.453125" style="131" customWidth="1"/>
    <col min="12040" max="12040" width="17.1796875" style="131" customWidth="1"/>
    <col min="12041" max="12041" width="1" style="131" customWidth="1"/>
    <col min="12042" max="12042" width="14.453125" style="131" customWidth="1"/>
    <col min="12043" max="12043" width="1.81640625" style="131" customWidth="1"/>
    <col min="12044" max="12044" width="16.1796875" style="131" customWidth="1"/>
    <col min="12045" max="12045" width="12.81640625" style="131" customWidth="1"/>
    <col min="12046" max="12285" width="8.81640625" style="131"/>
    <col min="12286" max="12288" width="1.453125" style="131" customWidth="1"/>
    <col min="12289" max="12289" width="37.1796875" style="131" customWidth="1"/>
    <col min="12290" max="12290" width="11.81640625" style="131" customWidth="1"/>
    <col min="12291" max="12291" width="1" style="131" customWidth="1"/>
    <col min="12292" max="12292" width="16.81640625" style="131" customWidth="1"/>
    <col min="12293" max="12293" width="2.1796875" style="131" customWidth="1"/>
    <col min="12294" max="12294" width="12.81640625" style="131" bestFit="1" customWidth="1"/>
    <col min="12295" max="12295" width="2.453125" style="131" customWidth="1"/>
    <col min="12296" max="12296" width="17.1796875" style="131" customWidth="1"/>
    <col min="12297" max="12297" width="1" style="131" customWidth="1"/>
    <col min="12298" max="12298" width="14.453125" style="131" customWidth="1"/>
    <col min="12299" max="12299" width="1.81640625" style="131" customWidth="1"/>
    <col min="12300" max="12300" width="16.1796875" style="131" customWidth="1"/>
    <col min="12301" max="12301" width="12.81640625" style="131" customWidth="1"/>
    <col min="12302" max="12541" width="8.81640625" style="131"/>
    <col min="12542" max="12544" width="1.453125" style="131" customWidth="1"/>
    <col min="12545" max="12545" width="37.1796875" style="131" customWidth="1"/>
    <col min="12546" max="12546" width="11.81640625" style="131" customWidth="1"/>
    <col min="12547" max="12547" width="1" style="131" customWidth="1"/>
    <col min="12548" max="12548" width="16.81640625" style="131" customWidth="1"/>
    <col min="12549" max="12549" width="2.1796875" style="131" customWidth="1"/>
    <col min="12550" max="12550" width="12.81640625" style="131" bestFit="1" customWidth="1"/>
    <col min="12551" max="12551" width="2.453125" style="131" customWidth="1"/>
    <col min="12552" max="12552" width="17.1796875" style="131" customWidth="1"/>
    <col min="12553" max="12553" width="1" style="131" customWidth="1"/>
    <col min="12554" max="12554" width="14.453125" style="131" customWidth="1"/>
    <col min="12555" max="12555" width="1.81640625" style="131" customWidth="1"/>
    <col min="12556" max="12556" width="16.1796875" style="131" customWidth="1"/>
    <col min="12557" max="12557" width="12.81640625" style="131" customWidth="1"/>
    <col min="12558" max="12797" width="8.81640625" style="131"/>
    <col min="12798" max="12800" width="1.453125" style="131" customWidth="1"/>
    <col min="12801" max="12801" width="37.1796875" style="131" customWidth="1"/>
    <col min="12802" max="12802" width="11.81640625" style="131" customWidth="1"/>
    <col min="12803" max="12803" width="1" style="131" customWidth="1"/>
    <col min="12804" max="12804" width="16.81640625" style="131" customWidth="1"/>
    <col min="12805" max="12805" width="2.1796875" style="131" customWidth="1"/>
    <col min="12806" max="12806" width="12.81640625" style="131" bestFit="1" customWidth="1"/>
    <col min="12807" max="12807" width="2.453125" style="131" customWidth="1"/>
    <col min="12808" max="12808" width="17.1796875" style="131" customWidth="1"/>
    <col min="12809" max="12809" width="1" style="131" customWidth="1"/>
    <col min="12810" max="12810" width="14.453125" style="131" customWidth="1"/>
    <col min="12811" max="12811" width="1.81640625" style="131" customWidth="1"/>
    <col min="12812" max="12812" width="16.1796875" style="131" customWidth="1"/>
    <col min="12813" max="12813" width="12.81640625" style="131" customWidth="1"/>
    <col min="12814" max="13053" width="8.81640625" style="131"/>
    <col min="13054" max="13056" width="1.453125" style="131" customWidth="1"/>
    <col min="13057" max="13057" width="37.1796875" style="131" customWidth="1"/>
    <col min="13058" max="13058" width="11.81640625" style="131" customWidth="1"/>
    <col min="13059" max="13059" width="1" style="131" customWidth="1"/>
    <col min="13060" max="13060" width="16.81640625" style="131" customWidth="1"/>
    <col min="13061" max="13061" width="2.1796875" style="131" customWidth="1"/>
    <col min="13062" max="13062" width="12.81640625" style="131" bestFit="1" customWidth="1"/>
    <col min="13063" max="13063" width="2.453125" style="131" customWidth="1"/>
    <col min="13064" max="13064" width="17.1796875" style="131" customWidth="1"/>
    <col min="13065" max="13065" width="1" style="131" customWidth="1"/>
    <col min="13066" max="13066" width="14.453125" style="131" customWidth="1"/>
    <col min="13067" max="13067" width="1.81640625" style="131" customWidth="1"/>
    <col min="13068" max="13068" width="16.1796875" style="131" customWidth="1"/>
    <col min="13069" max="13069" width="12.81640625" style="131" customWidth="1"/>
    <col min="13070" max="13309" width="8.81640625" style="131"/>
    <col min="13310" max="13312" width="1.453125" style="131" customWidth="1"/>
    <col min="13313" max="13313" width="37.1796875" style="131" customWidth="1"/>
    <col min="13314" max="13314" width="11.81640625" style="131" customWidth="1"/>
    <col min="13315" max="13315" width="1" style="131" customWidth="1"/>
    <col min="13316" max="13316" width="16.81640625" style="131" customWidth="1"/>
    <col min="13317" max="13317" width="2.1796875" style="131" customWidth="1"/>
    <col min="13318" max="13318" width="12.81640625" style="131" bestFit="1" customWidth="1"/>
    <col min="13319" max="13319" width="2.453125" style="131" customWidth="1"/>
    <col min="13320" max="13320" width="17.1796875" style="131" customWidth="1"/>
    <col min="13321" max="13321" width="1" style="131" customWidth="1"/>
    <col min="13322" max="13322" width="14.453125" style="131" customWidth="1"/>
    <col min="13323" max="13323" width="1.81640625" style="131" customWidth="1"/>
    <col min="13324" max="13324" width="16.1796875" style="131" customWidth="1"/>
    <col min="13325" max="13325" width="12.81640625" style="131" customWidth="1"/>
    <col min="13326" max="13565" width="8.81640625" style="131"/>
    <col min="13566" max="13568" width="1.453125" style="131" customWidth="1"/>
    <col min="13569" max="13569" width="37.1796875" style="131" customWidth="1"/>
    <col min="13570" max="13570" width="11.81640625" style="131" customWidth="1"/>
    <col min="13571" max="13571" width="1" style="131" customWidth="1"/>
    <col min="13572" max="13572" width="16.81640625" style="131" customWidth="1"/>
    <col min="13573" max="13573" width="2.1796875" style="131" customWidth="1"/>
    <col min="13574" max="13574" width="12.81640625" style="131" bestFit="1" customWidth="1"/>
    <col min="13575" max="13575" width="2.453125" style="131" customWidth="1"/>
    <col min="13576" max="13576" width="17.1796875" style="131" customWidth="1"/>
    <col min="13577" max="13577" width="1" style="131" customWidth="1"/>
    <col min="13578" max="13578" width="14.453125" style="131" customWidth="1"/>
    <col min="13579" max="13579" width="1.81640625" style="131" customWidth="1"/>
    <col min="13580" max="13580" width="16.1796875" style="131" customWidth="1"/>
    <col min="13581" max="13581" width="12.81640625" style="131" customWidth="1"/>
    <col min="13582" max="13821" width="8.81640625" style="131"/>
    <col min="13822" max="13824" width="1.453125" style="131" customWidth="1"/>
    <col min="13825" max="13825" width="37.1796875" style="131" customWidth="1"/>
    <col min="13826" max="13826" width="11.81640625" style="131" customWidth="1"/>
    <col min="13827" max="13827" width="1" style="131" customWidth="1"/>
    <col min="13828" max="13828" width="16.81640625" style="131" customWidth="1"/>
    <col min="13829" max="13829" width="2.1796875" style="131" customWidth="1"/>
    <col min="13830" max="13830" width="12.81640625" style="131" bestFit="1" customWidth="1"/>
    <col min="13831" max="13831" width="2.453125" style="131" customWidth="1"/>
    <col min="13832" max="13832" width="17.1796875" style="131" customWidth="1"/>
    <col min="13833" max="13833" width="1" style="131" customWidth="1"/>
    <col min="13834" max="13834" width="14.453125" style="131" customWidth="1"/>
    <col min="13835" max="13835" width="1.81640625" style="131" customWidth="1"/>
    <col min="13836" max="13836" width="16.1796875" style="131" customWidth="1"/>
    <col min="13837" max="13837" width="12.81640625" style="131" customWidth="1"/>
    <col min="13838" max="14077" width="8.81640625" style="131"/>
    <col min="14078" max="14080" width="1.453125" style="131" customWidth="1"/>
    <col min="14081" max="14081" width="37.1796875" style="131" customWidth="1"/>
    <col min="14082" max="14082" width="11.81640625" style="131" customWidth="1"/>
    <col min="14083" max="14083" width="1" style="131" customWidth="1"/>
    <col min="14084" max="14084" width="16.81640625" style="131" customWidth="1"/>
    <col min="14085" max="14085" width="2.1796875" style="131" customWidth="1"/>
    <col min="14086" max="14086" width="12.81640625" style="131" bestFit="1" customWidth="1"/>
    <col min="14087" max="14087" width="2.453125" style="131" customWidth="1"/>
    <col min="14088" max="14088" width="17.1796875" style="131" customWidth="1"/>
    <col min="14089" max="14089" width="1" style="131" customWidth="1"/>
    <col min="14090" max="14090" width="14.453125" style="131" customWidth="1"/>
    <col min="14091" max="14091" width="1.81640625" style="131" customWidth="1"/>
    <col min="14092" max="14092" width="16.1796875" style="131" customWidth="1"/>
    <col min="14093" max="14093" width="12.81640625" style="131" customWidth="1"/>
    <col min="14094" max="14333" width="8.81640625" style="131"/>
    <col min="14334" max="14336" width="1.453125" style="131" customWidth="1"/>
    <col min="14337" max="14337" width="37.1796875" style="131" customWidth="1"/>
    <col min="14338" max="14338" width="11.81640625" style="131" customWidth="1"/>
    <col min="14339" max="14339" width="1" style="131" customWidth="1"/>
    <col min="14340" max="14340" width="16.81640625" style="131" customWidth="1"/>
    <col min="14341" max="14341" width="2.1796875" style="131" customWidth="1"/>
    <col min="14342" max="14342" width="12.81640625" style="131" bestFit="1" customWidth="1"/>
    <col min="14343" max="14343" width="2.453125" style="131" customWidth="1"/>
    <col min="14344" max="14344" width="17.1796875" style="131" customWidth="1"/>
    <col min="14345" max="14345" width="1" style="131" customWidth="1"/>
    <col min="14346" max="14346" width="14.453125" style="131" customWidth="1"/>
    <col min="14347" max="14347" width="1.81640625" style="131" customWidth="1"/>
    <col min="14348" max="14348" width="16.1796875" style="131" customWidth="1"/>
    <col min="14349" max="14349" width="12.81640625" style="131" customWidth="1"/>
    <col min="14350" max="14589" width="8.81640625" style="131"/>
    <col min="14590" max="14592" width="1.453125" style="131" customWidth="1"/>
    <col min="14593" max="14593" width="37.1796875" style="131" customWidth="1"/>
    <col min="14594" max="14594" width="11.81640625" style="131" customWidth="1"/>
    <col min="14595" max="14595" width="1" style="131" customWidth="1"/>
    <col min="14596" max="14596" width="16.81640625" style="131" customWidth="1"/>
    <col min="14597" max="14597" width="2.1796875" style="131" customWidth="1"/>
    <col min="14598" max="14598" width="12.81640625" style="131" bestFit="1" customWidth="1"/>
    <col min="14599" max="14599" width="2.453125" style="131" customWidth="1"/>
    <col min="14600" max="14600" width="17.1796875" style="131" customWidth="1"/>
    <col min="14601" max="14601" width="1" style="131" customWidth="1"/>
    <col min="14602" max="14602" width="14.453125" style="131" customWidth="1"/>
    <col min="14603" max="14603" width="1.81640625" style="131" customWidth="1"/>
    <col min="14604" max="14604" width="16.1796875" style="131" customWidth="1"/>
    <col min="14605" max="14605" width="12.81640625" style="131" customWidth="1"/>
    <col min="14606" max="14845" width="8.81640625" style="131"/>
    <col min="14846" max="14848" width="1.453125" style="131" customWidth="1"/>
    <col min="14849" max="14849" width="37.1796875" style="131" customWidth="1"/>
    <col min="14850" max="14850" width="11.81640625" style="131" customWidth="1"/>
    <col min="14851" max="14851" width="1" style="131" customWidth="1"/>
    <col min="14852" max="14852" width="16.81640625" style="131" customWidth="1"/>
    <col min="14853" max="14853" width="2.1796875" style="131" customWidth="1"/>
    <col min="14854" max="14854" width="12.81640625" style="131" bestFit="1" customWidth="1"/>
    <col min="14855" max="14855" width="2.453125" style="131" customWidth="1"/>
    <col min="14856" max="14856" width="17.1796875" style="131" customWidth="1"/>
    <col min="14857" max="14857" width="1" style="131" customWidth="1"/>
    <col min="14858" max="14858" width="14.453125" style="131" customWidth="1"/>
    <col min="14859" max="14859" width="1.81640625" style="131" customWidth="1"/>
    <col min="14860" max="14860" width="16.1796875" style="131" customWidth="1"/>
    <col min="14861" max="14861" width="12.81640625" style="131" customWidth="1"/>
    <col min="14862" max="15101" width="8.81640625" style="131"/>
    <col min="15102" max="15104" width="1.453125" style="131" customWidth="1"/>
    <col min="15105" max="15105" width="37.1796875" style="131" customWidth="1"/>
    <col min="15106" max="15106" width="11.81640625" style="131" customWidth="1"/>
    <col min="15107" max="15107" width="1" style="131" customWidth="1"/>
    <col min="15108" max="15108" width="16.81640625" style="131" customWidth="1"/>
    <col min="15109" max="15109" width="2.1796875" style="131" customWidth="1"/>
    <col min="15110" max="15110" width="12.81640625" style="131" bestFit="1" customWidth="1"/>
    <col min="15111" max="15111" width="2.453125" style="131" customWidth="1"/>
    <col min="15112" max="15112" width="17.1796875" style="131" customWidth="1"/>
    <col min="15113" max="15113" width="1" style="131" customWidth="1"/>
    <col min="15114" max="15114" width="14.453125" style="131" customWidth="1"/>
    <col min="15115" max="15115" width="1.81640625" style="131" customWidth="1"/>
    <col min="15116" max="15116" width="16.1796875" style="131" customWidth="1"/>
    <col min="15117" max="15117" width="12.81640625" style="131" customWidth="1"/>
    <col min="15118" max="15357" width="8.81640625" style="131"/>
    <col min="15358" max="15360" width="1.453125" style="131" customWidth="1"/>
    <col min="15361" max="15361" width="37.1796875" style="131" customWidth="1"/>
    <col min="15362" max="15362" width="11.81640625" style="131" customWidth="1"/>
    <col min="15363" max="15363" width="1" style="131" customWidth="1"/>
    <col min="15364" max="15364" width="16.81640625" style="131" customWidth="1"/>
    <col min="15365" max="15365" width="2.1796875" style="131" customWidth="1"/>
    <col min="15366" max="15366" width="12.81640625" style="131" bestFit="1" customWidth="1"/>
    <col min="15367" max="15367" width="2.453125" style="131" customWidth="1"/>
    <col min="15368" max="15368" width="17.1796875" style="131" customWidth="1"/>
    <col min="15369" max="15369" width="1" style="131" customWidth="1"/>
    <col min="15370" max="15370" width="14.453125" style="131" customWidth="1"/>
    <col min="15371" max="15371" width="1.81640625" style="131" customWidth="1"/>
    <col min="15372" max="15372" width="16.1796875" style="131" customWidth="1"/>
    <col min="15373" max="15373" width="12.81640625" style="131" customWidth="1"/>
    <col min="15374" max="15613" width="8.81640625" style="131"/>
    <col min="15614" max="15616" width="1.453125" style="131" customWidth="1"/>
    <col min="15617" max="15617" width="37.1796875" style="131" customWidth="1"/>
    <col min="15618" max="15618" width="11.81640625" style="131" customWidth="1"/>
    <col min="15619" max="15619" width="1" style="131" customWidth="1"/>
    <col min="15620" max="15620" width="16.81640625" style="131" customWidth="1"/>
    <col min="15621" max="15621" width="2.1796875" style="131" customWidth="1"/>
    <col min="15622" max="15622" width="12.81640625" style="131" bestFit="1" customWidth="1"/>
    <col min="15623" max="15623" width="2.453125" style="131" customWidth="1"/>
    <col min="15624" max="15624" width="17.1796875" style="131" customWidth="1"/>
    <col min="15625" max="15625" width="1" style="131" customWidth="1"/>
    <col min="15626" max="15626" width="14.453125" style="131" customWidth="1"/>
    <col min="15627" max="15627" width="1.81640625" style="131" customWidth="1"/>
    <col min="15628" max="15628" width="16.1796875" style="131" customWidth="1"/>
    <col min="15629" max="15629" width="12.81640625" style="131" customWidth="1"/>
    <col min="15630" max="15869" width="8.81640625" style="131"/>
    <col min="15870" max="15872" width="1.453125" style="131" customWidth="1"/>
    <col min="15873" max="15873" width="37.1796875" style="131" customWidth="1"/>
    <col min="15874" max="15874" width="11.81640625" style="131" customWidth="1"/>
    <col min="15875" max="15875" width="1" style="131" customWidth="1"/>
    <col min="15876" max="15876" width="16.81640625" style="131" customWidth="1"/>
    <col min="15877" max="15877" width="2.1796875" style="131" customWidth="1"/>
    <col min="15878" max="15878" width="12.81640625" style="131" bestFit="1" customWidth="1"/>
    <col min="15879" max="15879" width="2.453125" style="131" customWidth="1"/>
    <col min="15880" max="15880" width="17.1796875" style="131" customWidth="1"/>
    <col min="15881" max="15881" width="1" style="131" customWidth="1"/>
    <col min="15882" max="15882" width="14.453125" style="131" customWidth="1"/>
    <col min="15883" max="15883" width="1.81640625" style="131" customWidth="1"/>
    <col min="15884" max="15884" width="16.1796875" style="131" customWidth="1"/>
    <col min="15885" max="15885" width="12.81640625" style="131" customWidth="1"/>
    <col min="15886" max="16125" width="8.81640625" style="131"/>
    <col min="16126" max="16128" width="1.453125" style="131" customWidth="1"/>
    <col min="16129" max="16129" width="37.1796875" style="131" customWidth="1"/>
    <col min="16130" max="16130" width="11.81640625" style="131" customWidth="1"/>
    <col min="16131" max="16131" width="1" style="131" customWidth="1"/>
    <col min="16132" max="16132" width="16.81640625" style="131" customWidth="1"/>
    <col min="16133" max="16133" width="2.1796875" style="131" customWidth="1"/>
    <col min="16134" max="16134" width="12.81640625" style="131" bestFit="1" customWidth="1"/>
    <col min="16135" max="16135" width="2.453125" style="131" customWidth="1"/>
    <col min="16136" max="16136" width="17.1796875" style="131" customWidth="1"/>
    <col min="16137" max="16137" width="1" style="131" customWidth="1"/>
    <col min="16138" max="16138" width="14.453125" style="131" customWidth="1"/>
    <col min="16139" max="16139" width="1.81640625" style="131" customWidth="1"/>
    <col min="16140" max="16140" width="16.1796875" style="131" customWidth="1"/>
    <col min="16141" max="16141" width="12.81640625" style="131" customWidth="1"/>
    <col min="16142" max="16382" width="8.81640625" style="131"/>
    <col min="16383" max="16384" width="8.81640625" style="131" customWidth="1"/>
  </cols>
  <sheetData>
    <row r="1" spans="1:250" s="130" customFormat="1" ht="24" customHeight="1">
      <c r="A1" s="357" t="s">
        <v>0</v>
      </c>
      <c r="B1" s="357"/>
      <c r="C1" s="357"/>
      <c r="D1" s="357"/>
      <c r="E1" s="357"/>
      <c r="F1" s="357"/>
      <c r="G1" s="357"/>
      <c r="H1" s="357"/>
      <c r="I1" s="357"/>
      <c r="J1" s="357"/>
      <c r="K1" s="357"/>
      <c r="L1" s="7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8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8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8"/>
      <c r="EF1" s="8"/>
      <c r="EG1" s="8"/>
      <c r="EH1" s="8"/>
      <c r="EI1" s="8"/>
      <c r="EJ1" s="8"/>
      <c r="EK1" s="8"/>
      <c r="EL1" s="8"/>
      <c r="EM1" s="8"/>
      <c r="EN1" s="8"/>
      <c r="EO1" s="8"/>
      <c r="EP1" s="8"/>
      <c r="EQ1" s="8"/>
      <c r="ER1" s="8"/>
      <c r="ES1" s="8"/>
      <c r="ET1" s="8"/>
      <c r="EU1" s="8"/>
      <c r="EV1" s="8"/>
      <c r="EW1" s="8"/>
      <c r="EX1" s="8"/>
      <c r="EY1" s="8"/>
      <c r="EZ1" s="8"/>
      <c r="FA1" s="8"/>
      <c r="FB1" s="8"/>
      <c r="FC1" s="8"/>
      <c r="FD1" s="8"/>
      <c r="FE1" s="8"/>
      <c r="FF1" s="8"/>
      <c r="FG1" s="8"/>
      <c r="FH1" s="8"/>
      <c r="FI1" s="8"/>
      <c r="FJ1" s="8"/>
      <c r="FK1" s="8"/>
      <c r="FL1" s="8"/>
      <c r="FM1" s="8"/>
      <c r="FN1" s="8"/>
      <c r="FO1" s="8"/>
      <c r="FP1" s="8"/>
      <c r="FQ1" s="8"/>
      <c r="FR1" s="8"/>
      <c r="FS1" s="8"/>
      <c r="FT1" s="8"/>
      <c r="FU1" s="8"/>
      <c r="FV1" s="8"/>
      <c r="FW1" s="8"/>
      <c r="FX1" s="8"/>
      <c r="FY1" s="8"/>
      <c r="FZ1" s="8"/>
      <c r="GA1" s="8"/>
      <c r="GB1" s="8"/>
      <c r="GC1" s="8"/>
      <c r="GD1" s="8"/>
      <c r="GE1" s="8"/>
      <c r="GF1" s="8"/>
      <c r="GG1" s="8"/>
      <c r="GH1" s="8"/>
      <c r="GI1" s="8"/>
      <c r="GJ1" s="8"/>
      <c r="GK1" s="8"/>
      <c r="GL1" s="8"/>
      <c r="GM1" s="8"/>
      <c r="GN1" s="8"/>
      <c r="GO1" s="8"/>
      <c r="GP1" s="8"/>
      <c r="GQ1" s="8"/>
      <c r="GR1" s="8"/>
      <c r="GS1" s="8"/>
      <c r="GT1" s="8"/>
      <c r="GU1" s="8"/>
      <c r="GV1" s="8"/>
      <c r="GW1" s="8"/>
      <c r="GX1" s="8"/>
      <c r="GY1" s="8"/>
      <c r="GZ1" s="8"/>
      <c r="HA1" s="8"/>
      <c r="HB1" s="8"/>
      <c r="HC1" s="8"/>
      <c r="HD1" s="8"/>
      <c r="HE1" s="8"/>
      <c r="HF1" s="8"/>
      <c r="HG1" s="8"/>
      <c r="HH1" s="8"/>
      <c r="HI1" s="8"/>
      <c r="HJ1" s="8"/>
      <c r="HK1" s="8"/>
      <c r="HL1" s="8"/>
      <c r="HM1" s="8"/>
      <c r="HN1" s="8"/>
      <c r="HO1" s="8"/>
      <c r="HP1" s="8"/>
      <c r="HQ1" s="8"/>
      <c r="HR1" s="8"/>
      <c r="HS1" s="8"/>
      <c r="HT1" s="8"/>
      <c r="HU1" s="8"/>
      <c r="HV1" s="8"/>
      <c r="HW1" s="8"/>
      <c r="HX1" s="8"/>
      <c r="HY1" s="8"/>
      <c r="HZ1" s="8"/>
      <c r="IA1" s="8"/>
      <c r="IB1" s="8"/>
      <c r="IC1" s="8"/>
      <c r="ID1" s="8"/>
      <c r="IE1" s="8"/>
      <c r="IF1" s="8"/>
      <c r="IG1" s="8"/>
      <c r="IH1" s="8"/>
      <c r="II1" s="8"/>
      <c r="IJ1" s="8"/>
      <c r="IK1" s="8"/>
      <c r="IL1" s="8"/>
      <c r="IM1" s="8"/>
      <c r="IN1" s="8"/>
      <c r="IO1" s="8"/>
      <c r="IP1" s="8"/>
    </row>
    <row r="2" spans="1:250" s="130" customFormat="1" ht="24" customHeight="1">
      <c r="A2" s="336" t="s">
        <v>121</v>
      </c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7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  <c r="HL2" s="8"/>
      <c r="HM2" s="8"/>
      <c r="HN2" s="8"/>
      <c r="HO2" s="8"/>
      <c r="HP2" s="8"/>
      <c r="HQ2" s="8"/>
      <c r="HR2" s="8"/>
      <c r="HS2" s="8"/>
      <c r="HT2" s="8"/>
      <c r="HU2" s="8"/>
      <c r="HV2" s="8"/>
      <c r="HW2" s="8"/>
      <c r="HX2" s="8"/>
      <c r="HY2" s="8"/>
      <c r="HZ2" s="8"/>
      <c r="IA2" s="8"/>
      <c r="IB2" s="8"/>
      <c r="IC2" s="8"/>
      <c r="ID2" s="8"/>
      <c r="IE2" s="8"/>
      <c r="IF2" s="8"/>
      <c r="IG2" s="8"/>
      <c r="IH2" s="8"/>
      <c r="II2" s="8"/>
      <c r="IJ2" s="8"/>
      <c r="IK2" s="8"/>
      <c r="IL2" s="8"/>
      <c r="IM2" s="8"/>
      <c r="IN2" s="8"/>
      <c r="IO2" s="8"/>
      <c r="IP2" s="8"/>
    </row>
    <row r="3" spans="1:250" s="130" customFormat="1" ht="24" customHeight="1">
      <c r="A3" s="358" t="s">
        <v>82</v>
      </c>
      <c r="B3" s="336"/>
      <c r="C3" s="336"/>
      <c r="D3" s="336"/>
      <c r="E3" s="336"/>
      <c r="F3" s="336"/>
      <c r="G3" s="336"/>
      <c r="H3" s="336"/>
      <c r="I3" s="336"/>
      <c r="J3" s="336"/>
      <c r="K3" s="336"/>
      <c r="L3" s="7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</row>
    <row r="4" spans="1:250" s="129" customFormat="1" ht="24" customHeight="1">
      <c r="A4" s="359" t="s">
        <v>3</v>
      </c>
      <c r="B4" s="359"/>
      <c r="C4" s="359"/>
      <c r="D4" s="359"/>
      <c r="E4" s="359"/>
      <c r="F4" s="359"/>
      <c r="G4" s="359"/>
      <c r="H4" s="359"/>
      <c r="I4" s="359"/>
      <c r="J4" s="359"/>
      <c r="K4" s="359"/>
      <c r="L4" s="10"/>
      <c r="M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1"/>
      <c r="CL4" s="11"/>
      <c r="CM4" s="11"/>
      <c r="CN4" s="11"/>
      <c r="CO4" s="11"/>
      <c r="CP4" s="11"/>
      <c r="CQ4" s="11"/>
      <c r="CR4" s="11"/>
      <c r="CS4" s="11"/>
      <c r="CT4" s="11"/>
      <c r="CU4" s="11"/>
      <c r="CV4" s="11"/>
      <c r="CW4" s="11"/>
      <c r="CX4" s="11"/>
      <c r="CY4" s="11"/>
      <c r="CZ4" s="11"/>
      <c r="DA4" s="11"/>
      <c r="DB4" s="11"/>
      <c r="DC4" s="11"/>
      <c r="DD4" s="11"/>
      <c r="DE4" s="11"/>
      <c r="DF4" s="11"/>
      <c r="DG4" s="11"/>
      <c r="DH4" s="11"/>
      <c r="DI4" s="11"/>
      <c r="DJ4" s="11"/>
      <c r="DK4" s="11"/>
      <c r="DL4" s="11"/>
      <c r="DM4" s="11"/>
      <c r="DN4" s="11"/>
      <c r="DO4" s="11"/>
      <c r="DP4" s="11"/>
      <c r="DQ4" s="11"/>
      <c r="DR4" s="11"/>
      <c r="DS4" s="11"/>
      <c r="DT4" s="11"/>
      <c r="DU4" s="11"/>
      <c r="DV4" s="11"/>
      <c r="DW4" s="11"/>
      <c r="DX4" s="11"/>
      <c r="DY4" s="11"/>
      <c r="DZ4" s="11"/>
      <c r="EA4" s="11"/>
      <c r="EB4" s="11"/>
      <c r="EC4" s="11"/>
      <c r="ED4" s="11"/>
      <c r="EE4" s="11"/>
      <c r="EF4" s="11"/>
      <c r="EG4" s="11"/>
      <c r="EH4" s="11"/>
      <c r="EI4" s="11"/>
      <c r="EJ4" s="11"/>
      <c r="EK4" s="11"/>
      <c r="EL4" s="11"/>
      <c r="EM4" s="11"/>
      <c r="EN4" s="11"/>
      <c r="EO4" s="11"/>
      <c r="EP4" s="11"/>
      <c r="EQ4" s="11"/>
      <c r="ER4" s="11"/>
      <c r="ES4" s="11"/>
      <c r="ET4" s="11"/>
      <c r="EU4" s="11"/>
      <c r="EV4" s="11"/>
      <c r="EW4" s="11"/>
      <c r="EX4" s="11"/>
      <c r="EY4" s="11"/>
      <c r="EZ4" s="11"/>
      <c r="FA4" s="11"/>
      <c r="FB4" s="11"/>
      <c r="FC4" s="11"/>
      <c r="FD4" s="11"/>
      <c r="FE4" s="11"/>
      <c r="FF4" s="11"/>
      <c r="FG4" s="11"/>
      <c r="FH4" s="11"/>
      <c r="FI4" s="11"/>
      <c r="FJ4" s="11"/>
      <c r="FK4" s="11"/>
      <c r="FL4" s="11"/>
      <c r="FM4" s="11"/>
      <c r="FN4" s="11"/>
      <c r="FO4" s="11"/>
      <c r="FP4" s="11"/>
      <c r="FQ4" s="11"/>
      <c r="FR4" s="11"/>
      <c r="FS4" s="11"/>
      <c r="FT4" s="11"/>
      <c r="FU4" s="11"/>
      <c r="FV4" s="11"/>
      <c r="FW4" s="11"/>
      <c r="FX4" s="11"/>
      <c r="FY4" s="11"/>
      <c r="FZ4" s="11"/>
      <c r="GA4" s="11"/>
      <c r="GB4" s="11"/>
      <c r="GC4" s="11"/>
      <c r="GD4" s="11"/>
      <c r="GE4" s="11"/>
      <c r="GF4" s="11"/>
      <c r="GG4" s="11"/>
      <c r="GH4" s="11"/>
      <c r="GI4" s="11"/>
      <c r="GJ4" s="11"/>
      <c r="GK4" s="11"/>
      <c r="GL4" s="11"/>
      <c r="GM4" s="11"/>
      <c r="GN4" s="11"/>
      <c r="GO4" s="11"/>
      <c r="GP4" s="11"/>
      <c r="GQ4" s="11"/>
      <c r="GR4" s="11"/>
      <c r="GS4" s="11"/>
      <c r="GT4" s="11"/>
      <c r="GU4" s="11"/>
      <c r="GV4" s="11"/>
      <c r="GW4" s="11"/>
      <c r="GX4" s="11"/>
      <c r="GY4" s="11"/>
      <c r="GZ4" s="11"/>
      <c r="HA4" s="11"/>
      <c r="HB4" s="11"/>
      <c r="HC4" s="11"/>
      <c r="HD4" s="11"/>
      <c r="HE4" s="11"/>
      <c r="HF4" s="11"/>
      <c r="HG4" s="11"/>
      <c r="HH4" s="11"/>
      <c r="HI4" s="11"/>
      <c r="HJ4" s="11"/>
      <c r="HK4" s="11"/>
      <c r="HL4" s="11"/>
      <c r="HM4" s="11"/>
      <c r="HN4" s="11"/>
      <c r="HO4" s="11"/>
      <c r="HP4" s="11"/>
      <c r="HQ4" s="11"/>
      <c r="HR4" s="11"/>
      <c r="HS4" s="11"/>
      <c r="HT4" s="11"/>
      <c r="HU4" s="11"/>
      <c r="HV4" s="11"/>
      <c r="HW4" s="11"/>
      <c r="HX4" s="11"/>
      <c r="HY4" s="11"/>
      <c r="HZ4" s="11"/>
      <c r="IA4" s="11"/>
      <c r="IB4" s="11"/>
      <c r="IC4" s="11"/>
      <c r="ID4" s="11"/>
      <c r="IE4" s="11"/>
      <c r="IF4" s="11"/>
      <c r="IG4" s="11"/>
      <c r="IH4" s="11"/>
      <c r="II4" s="11"/>
      <c r="IJ4" s="11"/>
      <c r="IK4" s="11"/>
      <c r="IL4" s="11"/>
      <c r="IM4" s="11"/>
      <c r="IN4" s="11"/>
      <c r="IO4" s="11"/>
      <c r="IP4" s="11"/>
    </row>
    <row r="5" spans="1:250" s="129" customFormat="1" ht="24" customHeight="1">
      <c r="A5" s="16"/>
      <c r="B5" s="17"/>
      <c r="C5" s="360" t="s">
        <v>5</v>
      </c>
      <c r="D5" s="360"/>
      <c r="E5" s="360"/>
      <c r="F5" s="360"/>
      <c r="G5" s="360"/>
      <c r="H5" s="360"/>
      <c r="I5" s="360"/>
      <c r="J5" s="360"/>
      <c r="K5" s="360"/>
      <c r="L5" s="10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V5" s="11"/>
      <c r="FW5" s="11"/>
      <c r="FX5" s="11"/>
      <c r="FY5" s="11"/>
      <c r="FZ5" s="11"/>
      <c r="GA5" s="11"/>
      <c r="GB5" s="11"/>
      <c r="GC5" s="11"/>
      <c r="GD5" s="11"/>
      <c r="GE5" s="11"/>
      <c r="GF5" s="11"/>
      <c r="GG5" s="11"/>
      <c r="GH5" s="11"/>
      <c r="GI5" s="11"/>
      <c r="GJ5" s="11"/>
      <c r="GK5" s="11"/>
      <c r="GL5" s="11"/>
      <c r="GM5" s="11"/>
      <c r="GN5" s="11"/>
      <c r="GO5" s="11"/>
      <c r="GP5" s="11"/>
      <c r="GQ5" s="11"/>
      <c r="GR5" s="11"/>
      <c r="GS5" s="11"/>
      <c r="GT5" s="11"/>
      <c r="GU5" s="11"/>
      <c r="GV5" s="11"/>
      <c r="GW5" s="11"/>
      <c r="GX5" s="11"/>
      <c r="GY5" s="11"/>
      <c r="GZ5" s="11"/>
      <c r="HA5" s="11"/>
      <c r="HB5" s="11"/>
      <c r="HC5" s="11"/>
      <c r="HD5" s="11"/>
      <c r="HE5" s="11"/>
      <c r="HF5" s="11"/>
      <c r="HG5" s="11"/>
      <c r="HH5" s="11"/>
      <c r="HI5" s="11"/>
      <c r="HJ5" s="11"/>
      <c r="HK5" s="11"/>
      <c r="HL5" s="11"/>
      <c r="HM5" s="11"/>
      <c r="HN5" s="11"/>
      <c r="HO5" s="11"/>
      <c r="HP5" s="11"/>
      <c r="HQ5" s="11"/>
      <c r="HR5" s="11"/>
      <c r="HS5" s="11"/>
      <c r="HT5" s="11"/>
      <c r="HU5" s="11"/>
      <c r="HV5" s="11"/>
      <c r="HW5" s="11"/>
      <c r="HX5" s="11"/>
      <c r="HY5" s="11"/>
      <c r="HZ5" s="11"/>
      <c r="IA5" s="11"/>
      <c r="IB5" s="11"/>
      <c r="IC5" s="11"/>
      <c r="ID5" s="11"/>
      <c r="IE5" s="11"/>
      <c r="IF5" s="11"/>
      <c r="IG5" s="11"/>
      <c r="IH5" s="11"/>
      <c r="II5" s="11"/>
      <c r="IJ5" s="11"/>
      <c r="IK5" s="11"/>
      <c r="IL5" s="11"/>
      <c r="IM5" s="11"/>
      <c r="IN5" s="11"/>
      <c r="IO5" s="11"/>
      <c r="IP5" s="11"/>
    </row>
    <row r="6" spans="1:250" s="129" customFormat="1" ht="24" customHeight="1">
      <c r="A6" s="16"/>
      <c r="B6" s="17"/>
      <c r="C6" s="194"/>
      <c r="D6" s="194"/>
      <c r="E6" s="194"/>
      <c r="F6" s="194"/>
      <c r="G6" s="356" t="s">
        <v>152</v>
      </c>
      <c r="H6" s="356"/>
      <c r="I6" s="356"/>
      <c r="J6" s="332"/>
      <c r="K6" s="332"/>
      <c r="L6" s="10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  <c r="EB6" s="11"/>
      <c r="EC6" s="11"/>
      <c r="ED6" s="11"/>
      <c r="EE6" s="11"/>
      <c r="EF6" s="11"/>
      <c r="EG6" s="11"/>
      <c r="EH6" s="11"/>
      <c r="EI6" s="11"/>
      <c r="EJ6" s="11"/>
      <c r="EK6" s="11"/>
      <c r="EL6" s="11"/>
      <c r="EM6" s="11"/>
      <c r="EN6" s="11"/>
      <c r="EO6" s="11"/>
      <c r="EP6" s="11"/>
      <c r="EQ6" s="11"/>
      <c r="ER6" s="11"/>
      <c r="ES6" s="11"/>
      <c r="ET6" s="11"/>
      <c r="EU6" s="11"/>
      <c r="EV6" s="11"/>
      <c r="EW6" s="11"/>
      <c r="EX6" s="11"/>
      <c r="EY6" s="11"/>
      <c r="EZ6" s="11"/>
      <c r="FA6" s="11"/>
      <c r="FB6" s="11"/>
      <c r="FC6" s="11"/>
      <c r="FD6" s="11"/>
      <c r="FE6" s="11"/>
      <c r="FF6" s="11"/>
      <c r="FG6" s="11"/>
      <c r="FH6" s="11"/>
      <c r="FI6" s="11"/>
      <c r="FJ6" s="11"/>
      <c r="FK6" s="11"/>
      <c r="FL6" s="11"/>
      <c r="FM6" s="11"/>
      <c r="FN6" s="11"/>
      <c r="FO6" s="11"/>
      <c r="FP6" s="11"/>
      <c r="FQ6" s="11"/>
      <c r="FR6" s="11"/>
      <c r="FS6" s="11"/>
      <c r="FT6" s="11"/>
      <c r="FU6" s="11"/>
      <c r="FV6" s="11"/>
      <c r="FW6" s="11"/>
      <c r="FX6" s="11"/>
      <c r="FY6" s="11"/>
      <c r="FZ6" s="11"/>
      <c r="GA6" s="11"/>
      <c r="GB6" s="11"/>
      <c r="GC6" s="11"/>
      <c r="GD6" s="11"/>
      <c r="GE6" s="11"/>
      <c r="GF6" s="11"/>
      <c r="GG6" s="11"/>
      <c r="GH6" s="11"/>
      <c r="GI6" s="11"/>
      <c r="GJ6" s="11"/>
      <c r="GK6" s="11"/>
      <c r="GL6" s="11"/>
      <c r="GM6" s="11"/>
      <c r="GN6" s="11"/>
      <c r="GO6" s="11"/>
      <c r="GP6" s="11"/>
      <c r="GQ6" s="11"/>
      <c r="GR6" s="11"/>
      <c r="GS6" s="11"/>
      <c r="GT6" s="11"/>
      <c r="GU6" s="11"/>
      <c r="GV6" s="11"/>
      <c r="GW6" s="11"/>
      <c r="GX6" s="11"/>
      <c r="GY6" s="11"/>
      <c r="GZ6" s="11"/>
      <c r="HA6" s="11"/>
      <c r="HB6" s="11"/>
      <c r="HC6" s="11"/>
      <c r="HD6" s="11"/>
      <c r="HE6" s="11"/>
      <c r="HF6" s="11"/>
      <c r="HG6" s="11"/>
      <c r="HH6" s="11"/>
      <c r="HI6" s="11"/>
      <c r="HJ6" s="11"/>
      <c r="HK6" s="11"/>
      <c r="HL6" s="11"/>
      <c r="HM6" s="11"/>
      <c r="HN6" s="11"/>
      <c r="HO6" s="11"/>
      <c r="HP6" s="11"/>
      <c r="HQ6" s="11"/>
      <c r="HR6" s="11"/>
      <c r="HS6" s="11"/>
      <c r="HT6" s="11"/>
      <c r="HU6" s="11"/>
      <c r="HV6" s="11"/>
      <c r="HW6" s="11"/>
      <c r="HX6" s="11"/>
      <c r="HY6" s="11"/>
      <c r="HZ6" s="11"/>
      <c r="IA6" s="11"/>
      <c r="IB6" s="11"/>
      <c r="IC6" s="11"/>
      <c r="ID6" s="11"/>
      <c r="IE6" s="11"/>
      <c r="IF6" s="11"/>
      <c r="IG6" s="11"/>
      <c r="IH6" s="11"/>
      <c r="II6" s="11"/>
      <c r="IJ6" s="11"/>
      <c r="IK6" s="11"/>
      <c r="IL6" s="11"/>
      <c r="IM6" s="11"/>
      <c r="IN6" s="11"/>
      <c r="IO6" s="11"/>
      <c r="IP6" s="11"/>
    </row>
    <row r="7" spans="1:250" s="129" customFormat="1" ht="24" customHeight="1">
      <c r="A7" s="16"/>
      <c r="B7" s="17"/>
      <c r="C7" s="194"/>
      <c r="D7" s="194"/>
      <c r="E7" s="194"/>
      <c r="F7" s="194"/>
      <c r="G7" s="330" t="s">
        <v>231</v>
      </c>
      <c r="H7" s="232"/>
      <c r="I7" s="232"/>
      <c r="J7" s="332"/>
      <c r="K7" s="332"/>
      <c r="L7" s="10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</row>
    <row r="8" spans="1:250" s="129" customFormat="1" ht="24" customHeight="1">
      <c r="A8" s="16"/>
      <c r="B8" s="14"/>
      <c r="C8" s="18" t="s">
        <v>127</v>
      </c>
      <c r="D8" s="18"/>
      <c r="E8" s="18" t="s">
        <v>151</v>
      </c>
      <c r="F8" s="18"/>
      <c r="G8" s="231" t="s">
        <v>239</v>
      </c>
      <c r="H8" s="194"/>
      <c r="I8" s="194"/>
      <c r="J8" s="194"/>
      <c r="K8" s="194" t="s">
        <v>131</v>
      </c>
      <c r="L8" s="10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  <c r="HW8" s="11"/>
      <c r="HX8" s="11"/>
      <c r="HY8" s="11"/>
      <c r="HZ8" s="11"/>
      <c r="IA8" s="11"/>
      <c r="IB8" s="11"/>
      <c r="IC8" s="11"/>
      <c r="ID8" s="11"/>
      <c r="IE8" s="11"/>
      <c r="IF8" s="11"/>
      <c r="IG8" s="11"/>
      <c r="IH8" s="11"/>
      <c r="II8" s="11"/>
      <c r="IJ8" s="11"/>
      <c r="IK8" s="11"/>
      <c r="IL8" s="11"/>
      <c r="IM8" s="11"/>
      <c r="IN8" s="11"/>
      <c r="IO8" s="11"/>
      <c r="IP8" s="11"/>
    </row>
    <row r="9" spans="1:250" s="129" customFormat="1" ht="24" customHeight="1">
      <c r="A9" s="16"/>
      <c r="B9" s="17" t="s">
        <v>10</v>
      </c>
      <c r="C9" s="331" t="s">
        <v>134</v>
      </c>
      <c r="D9" s="18"/>
      <c r="E9" s="331" t="s">
        <v>153</v>
      </c>
      <c r="F9" s="194"/>
      <c r="G9" s="197" t="s">
        <v>228</v>
      </c>
      <c r="H9" s="18"/>
      <c r="I9" s="331" t="s">
        <v>154</v>
      </c>
      <c r="J9" s="18"/>
      <c r="K9" s="331" t="s">
        <v>140</v>
      </c>
      <c r="L9" s="10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1"/>
      <c r="HQ9" s="11"/>
      <c r="HR9" s="11"/>
      <c r="HS9" s="11"/>
      <c r="HT9" s="11"/>
      <c r="HU9" s="11"/>
      <c r="HV9" s="11"/>
      <c r="HW9" s="11"/>
      <c r="HX9" s="11"/>
      <c r="HY9" s="11"/>
      <c r="HZ9" s="11"/>
      <c r="IA9" s="11"/>
      <c r="IB9" s="11"/>
      <c r="IC9" s="11"/>
      <c r="ID9" s="11"/>
      <c r="IE9" s="11"/>
      <c r="IF9" s="11"/>
      <c r="IG9" s="11"/>
      <c r="IH9" s="11"/>
      <c r="II9" s="11"/>
      <c r="IJ9" s="11"/>
      <c r="IK9" s="11"/>
      <c r="IL9" s="11"/>
      <c r="IM9" s="11"/>
      <c r="IN9" s="11"/>
      <c r="IO9" s="11"/>
      <c r="IP9" s="11"/>
    </row>
    <row r="10" spans="1:250" s="129" customFormat="1" ht="24" customHeight="1">
      <c r="A10" s="333"/>
      <c r="B10" s="20"/>
      <c r="C10" s="19"/>
      <c r="D10" s="19"/>
      <c r="E10" s="19"/>
      <c r="F10" s="19"/>
      <c r="G10" s="19"/>
      <c r="H10" s="19"/>
      <c r="I10" s="19"/>
      <c r="J10" s="19"/>
      <c r="K10" s="19"/>
      <c r="L10" s="15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20"/>
      <c r="AX10" s="20"/>
      <c r="AY10" s="20"/>
      <c r="AZ10" s="20"/>
      <c r="BA10" s="20"/>
      <c r="BB10" s="20"/>
      <c r="BC10" s="20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0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20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20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0"/>
      <c r="DG10" s="20"/>
      <c r="DH10" s="20"/>
      <c r="DI10" s="20"/>
      <c r="DJ10" s="20"/>
      <c r="DK10" s="20"/>
      <c r="DL10" s="20"/>
      <c r="DM10" s="20"/>
      <c r="DN10" s="20"/>
      <c r="DO10" s="20"/>
      <c r="DP10" s="20"/>
      <c r="DQ10" s="20"/>
      <c r="DR10" s="20"/>
      <c r="DS10" s="20"/>
      <c r="DT10" s="20"/>
      <c r="DU10" s="20"/>
      <c r="DV10" s="20"/>
      <c r="DW10" s="20"/>
      <c r="DX10" s="20"/>
      <c r="DY10" s="20"/>
      <c r="DZ10" s="20"/>
      <c r="EA10" s="20"/>
      <c r="EB10" s="20"/>
      <c r="EC10" s="20"/>
      <c r="ED10" s="20"/>
      <c r="EE10" s="20"/>
      <c r="EF10" s="20"/>
      <c r="EG10" s="20"/>
      <c r="EH10" s="20"/>
      <c r="EI10" s="20"/>
      <c r="EJ10" s="20"/>
      <c r="EK10" s="20"/>
      <c r="EL10" s="20"/>
      <c r="EM10" s="20"/>
      <c r="EN10" s="20"/>
      <c r="EO10" s="20"/>
      <c r="EP10" s="20"/>
      <c r="EQ10" s="20"/>
      <c r="ER10" s="20"/>
      <c r="ES10" s="20"/>
      <c r="ET10" s="20"/>
      <c r="EU10" s="20"/>
      <c r="EV10" s="20"/>
      <c r="EW10" s="20"/>
      <c r="EX10" s="20"/>
      <c r="EY10" s="20"/>
      <c r="EZ10" s="20"/>
      <c r="FA10" s="20"/>
      <c r="FB10" s="20"/>
      <c r="FC10" s="20"/>
      <c r="FD10" s="20"/>
      <c r="FE10" s="20"/>
      <c r="FF10" s="20"/>
      <c r="FG10" s="20"/>
      <c r="FH10" s="20"/>
      <c r="FI10" s="20"/>
      <c r="FJ10" s="20"/>
      <c r="FK10" s="20"/>
      <c r="FL10" s="20"/>
      <c r="FM10" s="20"/>
      <c r="FN10" s="20"/>
      <c r="FO10" s="20"/>
      <c r="FP10" s="20"/>
      <c r="FQ10" s="20"/>
      <c r="FR10" s="20"/>
      <c r="FS10" s="20"/>
      <c r="FT10" s="20"/>
      <c r="FU10" s="20"/>
      <c r="FV10" s="20"/>
      <c r="FW10" s="20"/>
      <c r="FX10" s="20"/>
      <c r="FY10" s="20"/>
      <c r="FZ10" s="20"/>
      <c r="GA10" s="20"/>
      <c r="GB10" s="20"/>
      <c r="GC10" s="20"/>
      <c r="GD10" s="20"/>
      <c r="GE10" s="20"/>
      <c r="GF10" s="20"/>
      <c r="GG10" s="20"/>
      <c r="GH10" s="20"/>
      <c r="GI10" s="20"/>
      <c r="GJ10" s="20"/>
      <c r="GK10" s="20"/>
      <c r="GL10" s="20"/>
      <c r="GM10" s="20"/>
      <c r="GN10" s="20"/>
      <c r="GO10" s="20"/>
      <c r="GP10" s="20"/>
      <c r="GQ10" s="20"/>
      <c r="GR10" s="20"/>
      <c r="GS10" s="20"/>
      <c r="GT10" s="20"/>
      <c r="GU10" s="20"/>
      <c r="GV10" s="20"/>
      <c r="GW10" s="20"/>
      <c r="GX10" s="20"/>
      <c r="GY10" s="20"/>
      <c r="GZ10" s="20"/>
      <c r="HA10" s="20"/>
      <c r="HB10" s="20"/>
      <c r="HC10" s="20"/>
      <c r="HD10" s="20"/>
      <c r="HE10" s="20"/>
      <c r="HF10" s="20"/>
      <c r="HG10" s="20"/>
      <c r="HH10" s="20"/>
      <c r="HI10" s="20"/>
      <c r="HJ10" s="20"/>
      <c r="HK10" s="20"/>
      <c r="HL10" s="20"/>
      <c r="HM10" s="20"/>
      <c r="HN10" s="20"/>
      <c r="HO10" s="20"/>
      <c r="HP10" s="20"/>
      <c r="HQ10" s="20"/>
      <c r="HR10" s="20"/>
      <c r="HS10" s="20"/>
      <c r="HT10" s="20"/>
      <c r="HU10" s="20"/>
      <c r="HV10" s="20"/>
      <c r="HW10" s="20"/>
      <c r="HX10" s="20"/>
      <c r="HY10" s="20"/>
      <c r="HZ10" s="20"/>
      <c r="IA10" s="20"/>
      <c r="IB10" s="20"/>
      <c r="IC10" s="20"/>
      <c r="ID10" s="20"/>
      <c r="IE10" s="20"/>
      <c r="IF10" s="20"/>
      <c r="IG10" s="20"/>
      <c r="IH10" s="20"/>
      <c r="II10" s="20"/>
      <c r="IJ10" s="20"/>
      <c r="IK10" s="20"/>
      <c r="IL10" s="20"/>
      <c r="IM10" s="20"/>
      <c r="IN10" s="20"/>
      <c r="IO10" s="20"/>
      <c r="IP10" s="20"/>
    </row>
    <row r="11" spans="1:250" ht="24" customHeight="1">
      <c r="A11" s="90" t="s">
        <v>155</v>
      </c>
      <c r="B11" s="89"/>
      <c r="C11" s="31">
        <v>150000000</v>
      </c>
      <c r="D11" s="31"/>
      <c r="E11" s="31" t="s">
        <v>17</v>
      </c>
      <c r="F11" s="31"/>
      <c r="G11" s="31" t="s">
        <v>17</v>
      </c>
      <c r="H11" s="328"/>
      <c r="I11" s="31">
        <v>73385482</v>
      </c>
      <c r="J11" s="31"/>
      <c r="K11" s="31">
        <v>223385482</v>
      </c>
      <c r="L11" s="10"/>
    </row>
    <row r="12" spans="1:250" ht="24" customHeight="1">
      <c r="A12" s="327" t="s">
        <v>145</v>
      </c>
      <c r="B12" s="34">
        <v>30</v>
      </c>
      <c r="C12" s="14">
        <v>330000000</v>
      </c>
      <c r="D12" s="14"/>
      <c r="E12" s="31" t="s">
        <v>17</v>
      </c>
      <c r="F12" s="14"/>
      <c r="G12" s="31" t="s">
        <v>17</v>
      </c>
      <c r="H12" s="24"/>
      <c r="I12" s="169">
        <v>0</v>
      </c>
      <c r="J12" s="126"/>
      <c r="K12" s="14">
        <f>SUM(C12:J12)</f>
        <v>330000000</v>
      </c>
      <c r="M12" s="25"/>
    </row>
    <row r="13" spans="1:250" ht="24" customHeight="1">
      <c r="A13" s="10" t="s">
        <v>113</v>
      </c>
      <c r="B13" s="14"/>
      <c r="C13" s="170">
        <v>0</v>
      </c>
      <c r="D13" s="169"/>
      <c r="E13" s="31" t="s">
        <v>17</v>
      </c>
      <c r="F13" s="195"/>
      <c r="G13" s="31" t="s">
        <v>17</v>
      </c>
      <c r="H13" s="24"/>
      <c r="I13" s="122">
        <v>2605785</v>
      </c>
      <c r="J13" s="31"/>
      <c r="K13" s="28">
        <f>SUM(C13:I13)</f>
        <v>2605785</v>
      </c>
      <c r="L13" s="26"/>
      <c r="M13" s="27"/>
    </row>
    <row r="14" spans="1:250" ht="24" customHeight="1" thickBot="1">
      <c r="A14" s="21" t="s">
        <v>156</v>
      </c>
      <c r="B14" s="14"/>
      <c r="C14" s="29">
        <f>SUM(C11:C13)</f>
        <v>480000000</v>
      </c>
      <c r="D14" s="24"/>
      <c r="E14" s="171" t="s">
        <v>17</v>
      </c>
      <c r="F14" s="193"/>
      <c r="G14" s="171" t="s">
        <v>17</v>
      </c>
      <c r="H14" s="24"/>
      <c r="I14" s="171">
        <f>I11+I12+I13</f>
        <v>75991267</v>
      </c>
      <c r="J14" s="24"/>
      <c r="K14" s="29">
        <f>SUM(K11:K13)</f>
        <v>555991267</v>
      </c>
      <c r="M14" s="27"/>
    </row>
    <row r="15" spans="1:250" ht="24" customHeight="1" thickTop="1">
      <c r="A15" s="10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0"/>
    </row>
    <row r="16" spans="1:250" ht="24" customHeight="1">
      <c r="A16" s="90" t="s">
        <v>157</v>
      </c>
      <c r="B16" s="89"/>
      <c r="C16" s="31">
        <f>C14</f>
        <v>480000000</v>
      </c>
      <c r="D16" s="31"/>
      <c r="E16" s="31" t="s">
        <v>17</v>
      </c>
      <c r="F16" s="31"/>
      <c r="G16" s="31" t="s">
        <v>17</v>
      </c>
      <c r="H16" s="328"/>
      <c r="I16" s="31">
        <f>I14</f>
        <v>75991267</v>
      </c>
      <c r="J16" s="31"/>
      <c r="K16" s="31">
        <f>K14</f>
        <v>555991267</v>
      </c>
      <c r="L16" s="10"/>
    </row>
    <row r="17" spans="1:13" ht="24" customHeight="1">
      <c r="A17" s="327" t="s">
        <v>145</v>
      </c>
      <c r="B17" s="34">
        <v>30</v>
      </c>
      <c r="C17" s="14">
        <v>160000000</v>
      </c>
      <c r="D17" s="14"/>
      <c r="E17" s="14">
        <v>1051595435</v>
      </c>
      <c r="F17" s="14"/>
      <c r="G17" s="334" t="s">
        <v>17</v>
      </c>
      <c r="H17" s="24"/>
      <c r="I17" s="334" t="s">
        <v>17</v>
      </c>
      <c r="J17" s="126"/>
      <c r="K17" s="193">
        <f>SUM(C17:I17)</f>
        <v>1211595435</v>
      </c>
      <c r="M17" s="25"/>
    </row>
    <row r="18" spans="1:13" ht="24" customHeight="1">
      <c r="A18" s="327" t="s">
        <v>226</v>
      </c>
      <c r="B18" s="34">
        <v>31</v>
      </c>
      <c r="C18" s="31" t="s">
        <v>17</v>
      </c>
      <c r="D18" s="31"/>
      <c r="E18" s="31" t="s">
        <v>17</v>
      </c>
      <c r="F18" s="14"/>
      <c r="G18" s="14">
        <f>-I18</f>
        <v>893287</v>
      </c>
      <c r="H18" s="24"/>
      <c r="I18" s="14">
        <v>-893287</v>
      </c>
      <c r="J18" s="126"/>
      <c r="K18" s="334" t="s">
        <v>17</v>
      </c>
      <c r="M18" s="25"/>
    </row>
    <row r="19" spans="1:13" ht="24" customHeight="1">
      <c r="A19" s="10" t="s">
        <v>113</v>
      </c>
      <c r="B19" s="14"/>
      <c r="C19" s="31" t="s">
        <v>17</v>
      </c>
      <c r="D19" s="31"/>
      <c r="E19" s="31" t="s">
        <v>17</v>
      </c>
      <c r="F19" s="14"/>
      <c r="G19" s="31" t="s">
        <v>17</v>
      </c>
      <c r="H19" s="24"/>
      <c r="I19" s="122">
        <f>กำไรขาดทุน!H61</f>
        <v>18378077</v>
      </c>
      <c r="J19" s="31"/>
      <c r="K19" s="28">
        <f t="shared" ref="K19" si="0">SUM(C19:I19)</f>
        <v>18378077</v>
      </c>
      <c r="L19" s="26"/>
      <c r="M19" s="27"/>
    </row>
    <row r="20" spans="1:13" ht="24" customHeight="1" thickBot="1">
      <c r="A20" s="21" t="s">
        <v>158</v>
      </c>
      <c r="B20" s="14"/>
      <c r="C20" s="188">
        <f>SUM(C16:C19)</f>
        <v>640000000</v>
      </c>
      <c r="D20" s="24"/>
      <c r="E20" s="188">
        <f>SUM(E16:E19)</f>
        <v>1051595435</v>
      </c>
      <c r="F20" s="196"/>
      <c r="G20" s="188">
        <f>SUM(G16:G19)</f>
        <v>893287</v>
      </c>
      <c r="H20" s="24"/>
      <c r="I20" s="29">
        <f>SUM(I16:I19)</f>
        <v>93476057</v>
      </c>
      <c r="J20" s="24"/>
      <c r="K20" s="29">
        <f>SUM(K16:K19)</f>
        <v>1785964779</v>
      </c>
      <c r="M20" s="27"/>
    </row>
    <row r="21" spans="1:13" ht="24" customHeight="1" thickTop="1">
      <c r="A21" s="10"/>
      <c r="B21" s="14"/>
      <c r="C21" s="192"/>
      <c r="D21" s="192"/>
      <c r="E21" s="192"/>
      <c r="F21" s="192"/>
      <c r="G21" s="192"/>
      <c r="H21" s="192"/>
      <c r="I21" s="192"/>
      <c r="J21" s="192"/>
      <c r="K21" s="192"/>
      <c r="L21" s="10"/>
    </row>
    <row r="22" spans="1:13" ht="24" customHeight="1">
      <c r="A22" s="10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0"/>
    </row>
    <row r="23" spans="1:13" ht="24" customHeight="1">
      <c r="A23" s="10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0"/>
    </row>
    <row r="24" spans="1:13" ht="24" customHeight="1">
      <c r="A24" s="10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0"/>
    </row>
    <row r="25" spans="1:13" ht="24" customHeight="1">
      <c r="A25" s="10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0"/>
    </row>
    <row r="26" spans="1:13" ht="24" customHeight="1">
      <c r="A26" s="10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0"/>
    </row>
    <row r="27" spans="1:13" ht="24" customHeight="1">
      <c r="A27" s="10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0"/>
    </row>
    <row r="28" spans="1:13" ht="24" customHeight="1">
      <c r="A28" s="10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0"/>
    </row>
    <row r="29" spans="1:13" ht="24" customHeight="1">
      <c r="A29" s="10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0"/>
    </row>
    <row r="30" spans="1:13" ht="24" customHeight="1">
      <c r="A30" s="10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0"/>
    </row>
    <row r="31" spans="1:13" ht="24" customHeight="1">
      <c r="A31" s="10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0"/>
    </row>
    <row r="32" spans="1:13" ht="24" customHeight="1">
      <c r="A32" s="10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0"/>
    </row>
    <row r="33" spans="1:12" ht="24" customHeight="1">
      <c r="A33" s="10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0"/>
    </row>
    <row r="34" spans="1:12" ht="24" customHeight="1">
      <c r="A34" s="10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0"/>
    </row>
    <row r="35" spans="1:12" ht="24" customHeight="1">
      <c r="A35" s="10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0"/>
    </row>
    <row r="36" spans="1:12" ht="24" customHeight="1">
      <c r="B36" s="14"/>
      <c r="C36" s="19"/>
      <c r="D36" s="19"/>
      <c r="E36" s="19"/>
      <c r="F36" s="19"/>
      <c r="G36" s="19"/>
      <c r="H36" s="19"/>
      <c r="I36" s="19"/>
      <c r="J36" s="19"/>
      <c r="K36" s="19"/>
      <c r="L36" s="10"/>
    </row>
    <row r="37" spans="1:12" ht="24" customHeight="1">
      <c r="K37" s="121"/>
    </row>
    <row r="41" spans="1:12" ht="24" customHeight="1">
      <c r="A41" s="33" t="s">
        <v>35</v>
      </c>
    </row>
  </sheetData>
  <mergeCells count="6">
    <mergeCell ref="G6:I6"/>
    <mergeCell ref="A1:K1"/>
    <mergeCell ref="A2:K2"/>
    <mergeCell ref="A3:K3"/>
    <mergeCell ref="A4:K4"/>
    <mergeCell ref="C5:K5"/>
  </mergeCells>
  <pageMargins left="1" right="0.3" top="1" bottom="0.5" header="0.25" footer="0.3"/>
  <pageSetup paperSize="9" scale="7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5D7BD5-56AA-4F30-8EB4-7BF777600BC4}">
  <sheetPr codeName="Sheet9">
    <tabColor rgb="FF00B050"/>
  </sheetPr>
  <dimension ref="A1:Q126"/>
  <sheetViews>
    <sheetView topLeftCell="A79" zoomScale="110" zoomScaleNormal="110" zoomScaleSheetLayoutView="80" workbookViewId="0">
      <selection activeCell="A49" sqref="A49"/>
    </sheetView>
  </sheetViews>
  <sheetFormatPr defaultColWidth="8.1796875" defaultRowHeight="24" customHeight="1"/>
  <cols>
    <col min="1" max="1" width="59.453125" style="213" customWidth="1"/>
    <col min="2" max="2" width="8.90625" style="237" customWidth="1"/>
    <col min="3" max="3" width="14.90625" style="208" customWidth="1"/>
    <col min="4" max="4" width="0.81640625" style="208" customWidth="1"/>
    <col min="5" max="5" width="14.90625" style="185" customWidth="1"/>
    <col min="6" max="6" width="0.81640625" style="208" customWidth="1"/>
    <col min="7" max="7" width="14.90625" style="208" customWidth="1"/>
    <col min="8" max="8" width="0.81640625" style="208" customWidth="1"/>
    <col min="9" max="9" width="14.81640625" style="208" customWidth="1"/>
    <col min="10" max="10" width="8.1796875" style="213"/>
    <col min="11" max="11" width="14.36328125" style="213" customWidth="1"/>
    <col min="12" max="12" width="11.90625" style="213" bestFit="1" customWidth="1"/>
    <col min="13" max="13" width="12.6328125" style="213" bestFit="1" customWidth="1"/>
    <col min="14" max="14" width="8.1796875" style="213"/>
    <col min="15" max="15" width="10.90625" style="213" bestFit="1" customWidth="1"/>
    <col min="16" max="16" width="8.1796875" style="213"/>
    <col min="17" max="17" width="8.453125" style="213" bestFit="1" customWidth="1"/>
    <col min="18" max="244" width="8.1796875" style="213"/>
    <col min="245" max="245" width="41.81640625" style="213" customWidth="1"/>
    <col min="246" max="246" width="7.1796875" style="213" customWidth="1"/>
    <col min="247" max="247" width="0.81640625" style="213" customWidth="1"/>
    <col min="248" max="248" width="13.81640625" style="213" customWidth="1"/>
    <col min="249" max="249" width="0.453125" style="213" customWidth="1"/>
    <col min="250" max="250" width="13.81640625" style="213" customWidth="1"/>
    <col min="251" max="251" width="0.453125" style="213" customWidth="1"/>
    <col min="252" max="252" width="13.81640625" style="213" customWidth="1"/>
    <col min="253" max="253" width="0.453125" style="213" customWidth="1"/>
    <col min="254" max="254" width="13.81640625" style="213" customWidth="1"/>
    <col min="255" max="256" width="0" style="213" hidden="1" customWidth="1"/>
    <col min="257" max="257" width="8.1796875" style="213"/>
    <col min="258" max="258" width="9.81640625" style="213" bestFit="1" customWidth="1"/>
    <col min="259" max="259" width="1" style="213" customWidth="1"/>
    <col min="260" max="260" width="14.81640625" style="213" bestFit="1" customWidth="1"/>
    <col min="261" max="261" width="0.81640625" style="213" customWidth="1"/>
    <col min="262" max="262" width="13.453125" style="213" bestFit="1" customWidth="1"/>
    <col min="263" max="263" width="0.81640625" style="213" customWidth="1"/>
    <col min="264" max="264" width="12.453125" style="213" bestFit="1" customWidth="1"/>
    <col min="265" max="500" width="8.1796875" style="213"/>
    <col min="501" max="501" width="41.81640625" style="213" customWidth="1"/>
    <col min="502" max="502" width="7.1796875" style="213" customWidth="1"/>
    <col min="503" max="503" width="0.81640625" style="213" customWidth="1"/>
    <col min="504" max="504" width="13.81640625" style="213" customWidth="1"/>
    <col min="505" max="505" width="0.453125" style="213" customWidth="1"/>
    <col min="506" max="506" width="13.81640625" style="213" customWidth="1"/>
    <col min="507" max="507" width="0.453125" style="213" customWidth="1"/>
    <col min="508" max="508" width="13.81640625" style="213" customWidth="1"/>
    <col min="509" max="509" width="0.453125" style="213" customWidth="1"/>
    <col min="510" max="510" width="13.81640625" style="213" customWidth="1"/>
    <col min="511" max="512" width="0" style="213" hidden="1" customWidth="1"/>
    <col min="513" max="513" width="8.1796875" style="213"/>
    <col min="514" max="514" width="9.81640625" style="213" bestFit="1" customWidth="1"/>
    <col min="515" max="515" width="1" style="213" customWidth="1"/>
    <col min="516" max="516" width="14.81640625" style="213" bestFit="1" customWidth="1"/>
    <col min="517" max="517" width="0.81640625" style="213" customWidth="1"/>
    <col min="518" max="518" width="13.453125" style="213" bestFit="1" customWidth="1"/>
    <col min="519" max="519" width="0.81640625" style="213" customWidth="1"/>
    <col min="520" max="520" width="12.453125" style="213" bestFit="1" customWidth="1"/>
    <col min="521" max="756" width="8.1796875" style="213"/>
    <col min="757" max="757" width="41.81640625" style="213" customWidth="1"/>
    <col min="758" max="758" width="7.1796875" style="213" customWidth="1"/>
    <col min="759" max="759" width="0.81640625" style="213" customWidth="1"/>
    <col min="760" max="760" width="13.81640625" style="213" customWidth="1"/>
    <col min="761" max="761" width="0.453125" style="213" customWidth="1"/>
    <col min="762" max="762" width="13.81640625" style="213" customWidth="1"/>
    <col min="763" max="763" width="0.453125" style="213" customWidth="1"/>
    <col min="764" max="764" width="13.81640625" style="213" customWidth="1"/>
    <col min="765" max="765" width="0.453125" style="213" customWidth="1"/>
    <col min="766" max="766" width="13.81640625" style="213" customWidth="1"/>
    <col min="767" max="768" width="0" style="213" hidden="1" customWidth="1"/>
    <col min="769" max="769" width="8.1796875" style="213"/>
    <col min="770" max="770" width="9.81640625" style="213" bestFit="1" customWidth="1"/>
    <col min="771" max="771" width="1" style="213" customWidth="1"/>
    <col min="772" max="772" width="14.81640625" style="213" bestFit="1" customWidth="1"/>
    <col min="773" max="773" width="0.81640625" style="213" customWidth="1"/>
    <col min="774" max="774" width="13.453125" style="213" bestFit="1" customWidth="1"/>
    <col min="775" max="775" width="0.81640625" style="213" customWidth="1"/>
    <col min="776" max="776" width="12.453125" style="213" bestFit="1" customWidth="1"/>
    <col min="777" max="1012" width="8.1796875" style="213"/>
    <col min="1013" max="1013" width="41.81640625" style="213" customWidth="1"/>
    <col min="1014" max="1014" width="7.1796875" style="213" customWidth="1"/>
    <col min="1015" max="1015" width="0.81640625" style="213" customWidth="1"/>
    <col min="1016" max="1016" width="13.81640625" style="213" customWidth="1"/>
    <col min="1017" max="1017" width="0.453125" style="213" customWidth="1"/>
    <col min="1018" max="1018" width="13.81640625" style="213" customWidth="1"/>
    <col min="1019" max="1019" width="0.453125" style="213" customWidth="1"/>
    <col min="1020" max="1020" width="13.81640625" style="213" customWidth="1"/>
    <col min="1021" max="1021" width="0.453125" style="213" customWidth="1"/>
    <col min="1022" max="1022" width="13.81640625" style="213" customWidth="1"/>
    <col min="1023" max="1024" width="0" style="213" hidden="1" customWidth="1"/>
    <col min="1025" max="1025" width="8.1796875" style="213"/>
    <col min="1026" max="1026" width="9.81640625" style="213" bestFit="1" customWidth="1"/>
    <col min="1027" max="1027" width="1" style="213" customWidth="1"/>
    <col min="1028" max="1028" width="14.81640625" style="213" bestFit="1" customWidth="1"/>
    <col min="1029" max="1029" width="0.81640625" style="213" customWidth="1"/>
    <col min="1030" max="1030" width="13.453125" style="213" bestFit="1" customWidth="1"/>
    <col min="1031" max="1031" width="0.81640625" style="213" customWidth="1"/>
    <col min="1032" max="1032" width="12.453125" style="213" bestFit="1" customWidth="1"/>
    <col min="1033" max="1268" width="8.1796875" style="213"/>
    <col min="1269" max="1269" width="41.81640625" style="213" customWidth="1"/>
    <col min="1270" max="1270" width="7.1796875" style="213" customWidth="1"/>
    <col min="1271" max="1271" width="0.81640625" style="213" customWidth="1"/>
    <col min="1272" max="1272" width="13.81640625" style="213" customWidth="1"/>
    <col min="1273" max="1273" width="0.453125" style="213" customWidth="1"/>
    <col min="1274" max="1274" width="13.81640625" style="213" customWidth="1"/>
    <col min="1275" max="1275" width="0.453125" style="213" customWidth="1"/>
    <col min="1276" max="1276" width="13.81640625" style="213" customWidth="1"/>
    <col min="1277" max="1277" width="0.453125" style="213" customWidth="1"/>
    <col min="1278" max="1278" width="13.81640625" style="213" customWidth="1"/>
    <col min="1279" max="1280" width="0" style="213" hidden="1" customWidth="1"/>
    <col min="1281" max="1281" width="8.1796875" style="213"/>
    <col min="1282" max="1282" width="9.81640625" style="213" bestFit="1" customWidth="1"/>
    <col min="1283" max="1283" width="1" style="213" customWidth="1"/>
    <col min="1284" max="1284" width="14.81640625" style="213" bestFit="1" customWidth="1"/>
    <col min="1285" max="1285" width="0.81640625" style="213" customWidth="1"/>
    <col min="1286" max="1286" width="13.453125" style="213" bestFit="1" customWidth="1"/>
    <col min="1287" max="1287" width="0.81640625" style="213" customWidth="1"/>
    <col min="1288" max="1288" width="12.453125" style="213" bestFit="1" customWidth="1"/>
    <col min="1289" max="1524" width="8.1796875" style="213"/>
    <col min="1525" max="1525" width="41.81640625" style="213" customWidth="1"/>
    <col min="1526" max="1526" width="7.1796875" style="213" customWidth="1"/>
    <col min="1527" max="1527" width="0.81640625" style="213" customWidth="1"/>
    <col min="1528" max="1528" width="13.81640625" style="213" customWidth="1"/>
    <col min="1529" max="1529" width="0.453125" style="213" customWidth="1"/>
    <col min="1530" max="1530" width="13.81640625" style="213" customWidth="1"/>
    <col min="1531" max="1531" width="0.453125" style="213" customWidth="1"/>
    <col min="1532" max="1532" width="13.81640625" style="213" customWidth="1"/>
    <col min="1533" max="1533" width="0.453125" style="213" customWidth="1"/>
    <col min="1534" max="1534" width="13.81640625" style="213" customWidth="1"/>
    <col min="1535" max="1536" width="0" style="213" hidden="1" customWidth="1"/>
    <col min="1537" max="1537" width="8.1796875" style="213"/>
    <col min="1538" max="1538" width="9.81640625" style="213" bestFit="1" customWidth="1"/>
    <col min="1539" max="1539" width="1" style="213" customWidth="1"/>
    <col min="1540" max="1540" width="14.81640625" style="213" bestFit="1" customWidth="1"/>
    <col min="1541" max="1541" width="0.81640625" style="213" customWidth="1"/>
    <col min="1542" max="1542" width="13.453125" style="213" bestFit="1" customWidth="1"/>
    <col min="1543" max="1543" width="0.81640625" style="213" customWidth="1"/>
    <col min="1544" max="1544" width="12.453125" style="213" bestFit="1" customWidth="1"/>
    <col min="1545" max="1780" width="8.1796875" style="213"/>
    <col min="1781" max="1781" width="41.81640625" style="213" customWidth="1"/>
    <col min="1782" max="1782" width="7.1796875" style="213" customWidth="1"/>
    <col min="1783" max="1783" width="0.81640625" style="213" customWidth="1"/>
    <col min="1784" max="1784" width="13.81640625" style="213" customWidth="1"/>
    <col min="1785" max="1785" width="0.453125" style="213" customWidth="1"/>
    <col min="1786" max="1786" width="13.81640625" style="213" customWidth="1"/>
    <col min="1787" max="1787" width="0.453125" style="213" customWidth="1"/>
    <col min="1788" max="1788" width="13.81640625" style="213" customWidth="1"/>
    <col min="1789" max="1789" width="0.453125" style="213" customWidth="1"/>
    <col min="1790" max="1790" width="13.81640625" style="213" customWidth="1"/>
    <col min="1791" max="1792" width="0" style="213" hidden="1" customWidth="1"/>
    <col min="1793" max="1793" width="8.1796875" style="213"/>
    <col min="1794" max="1794" width="9.81640625" style="213" bestFit="1" customWidth="1"/>
    <col min="1795" max="1795" width="1" style="213" customWidth="1"/>
    <col min="1796" max="1796" width="14.81640625" style="213" bestFit="1" customWidth="1"/>
    <col min="1797" max="1797" width="0.81640625" style="213" customWidth="1"/>
    <col min="1798" max="1798" width="13.453125" style="213" bestFit="1" customWidth="1"/>
    <col min="1799" max="1799" width="0.81640625" style="213" customWidth="1"/>
    <col min="1800" max="1800" width="12.453125" style="213" bestFit="1" customWidth="1"/>
    <col min="1801" max="2036" width="8.1796875" style="213"/>
    <col min="2037" max="2037" width="41.81640625" style="213" customWidth="1"/>
    <col min="2038" max="2038" width="7.1796875" style="213" customWidth="1"/>
    <col min="2039" max="2039" width="0.81640625" style="213" customWidth="1"/>
    <col min="2040" max="2040" width="13.81640625" style="213" customWidth="1"/>
    <col min="2041" max="2041" width="0.453125" style="213" customWidth="1"/>
    <col min="2042" max="2042" width="13.81640625" style="213" customWidth="1"/>
    <col min="2043" max="2043" width="0.453125" style="213" customWidth="1"/>
    <col min="2044" max="2044" width="13.81640625" style="213" customWidth="1"/>
    <col min="2045" max="2045" width="0.453125" style="213" customWidth="1"/>
    <col min="2046" max="2046" width="13.81640625" style="213" customWidth="1"/>
    <col min="2047" max="2048" width="0" style="213" hidden="1" customWidth="1"/>
    <col min="2049" max="2049" width="8.1796875" style="213"/>
    <col min="2050" max="2050" width="9.81640625" style="213" bestFit="1" customWidth="1"/>
    <col min="2051" max="2051" width="1" style="213" customWidth="1"/>
    <col min="2052" max="2052" width="14.81640625" style="213" bestFit="1" customWidth="1"/>
    <col min="2053" max="2053" width="0.81640625" style="213" customWidth="1"/>
    <col min="2054" max="2054" width="13.453125" style="213" bestFit="1" customWidth="1"/>
    <col min="2055" max="2055" width="0.81640625" style="213" customWidth="1"/>
    <col min="2056" max="2056" width="12.453125" style="213" bestFit="1" customWidth="1"/>
    <col min="2057" max="2292" width="8.1796875" style="213"/>
    <col min="2293" max="2293" width="41.81640625" style="213" customWidth="1"/>
    <col min="2294" max="2294" width="7.1796875" style="213" customWidth="1"/>
    <col min="2295" max="2295" width="0.81640625" style="213" customWidth="1"/>
    <col min="2296" max="2296" width="13.81640625" style="213" customWidth="1"/>
    <col min="2297" max="2297" width="0.453125" style="213" customWidth="1"/>
    <col min="2298" max="2298" width="13.81640625" style="213" customWidth="1"/>
    <col min="2299" max="2299" width="0.453125" style="213" customWidth="1"/>
    <col min="2300" max="2300" width="13.81640625" style="213" customWidth="1"/>
    <col min="2301" max="2301" width="0.453125" style="213" customWidth="1"/>
    <col min="2302" max="2302" width="13.81640625" style="213" customWidth="1"/>
    <col min="2303" max="2304" width="0" style="213" hidden="1" customWidth="1"/>
    <col min="2305" max="2305" width="8.1796875" style="213"/>
    <col min="2306" max="2306" width="9.81640625" style="213" bestFit="1" customWidth="1"/>
    <col min="2307" max="2307" width="1" style="213" customWidth="1"/>
    <col min="2308" max="2308" width="14.81640625" style="213" bestFit="1" customWidth="1"/>
    <col min="2309" max="2309" width="0.81640625" style="213" customWidth="1"/>
    <col min="2310" max="2310" width="13.453125" style="213" bestFit="1" customWidth="1"/>
    <col min="2311" max="2311" width="0.81640625" style="213" customWidth="1"/>
    <col min="2312" max="2312" width="12.453125" style="213" bestFit="1" customWidth="1"/>
    <col min="2313" max="2548" width="8.1796875" style="213"/>
    <col min="2549" max="2549" width="41.81640625" style="213" customWidth="1"/>
    <col min="2550" max="2550" width="7.1796875" style="213" customWidth="1"/>
    <col min="2551" max="2551" width="0.81640625" style="213" customWidth="1"/>
    <col min="2552" max="2552" width="13.81640625" style="213" customWidth="1"/>
    <col min="2553" max="2553" width="0.453125" style="213" customWidth="1"/>
    <col min="2554" max="2554" width="13.81640625" style="213" customWidth="1"/>
    <col min="2555" max="2555" width="0.453125" style="213" customWidth="1"/>
    <col min="2556" max="2556" width="13.81640625" style="213" customWidth="1"/>
    <col min="2557" max="2557" width="0.453125" style="213" customWidth="1"/>
    <col min="2558" max="2558" width="13.81640625" style="213" customWidth="1"/>
    <col min="2559" max="2560" width="0" style="213" hidden="1" customWidth="1"/>
    <col min="2561" max="2561" width="8.1796875" style="213"/>
    <col min="2562" max="2562" width="9.81640625" style="213" bestFit="1" customWidth="1"/>
    <col min="2563" max="2563" width="1" style="213" customWidth="1"/>
    <col min="2564" max="2564" width="14.81640625" style="213" bestFit="1" customWidth="1"/>
    <col min="2565" max="2565" width="0.81640625" style="213" customWidth="1"/>
    <col min="2566" max="2566" width="13.453125" style="213" bestFit="1" customWidth="1"/>
    <col min="2567" max="2567" width="0.81640625" style="213" customWidth="1"/>
    <col min="2568" max="2568" width="12.453125" style="213" bestFit="1" customWidth="1"/>
    <col min="2569" max="2804" width="8.1796875" style="213"/>
    <col min="2805" max="2805" width="41.81640625" style="213" customWidth="1"/>
    <col min="2806" max="2806" width="7.1796875" style="213" customWidth="1"/>
    <col min="2807" max="2807" width="0.81640625" style="213" customWidth="1"/>
    <col min="2808" max="2808" width="13.81640625" style="213" customWidth="1"/>
    <col min="2809" max="2809" width="0.453125" style="213" customWidth="1"/>
    <col min="2810" max="2810" width="13.81640625" style="213" customWidth="1"/>
    <col min="2811" max="2811" width="0.453125" style="213" customWidth="1"/>
    <col min="2812" max="2812" width="13.81640625" style="213" customWidth="1"/>
    <col min="2813" max="2813" width="0.453125" style="213" customWidth="1"/>
    <col min="2814" max="2814" width="13.81640625" style="213" customWidth="1"/>
    <col min="2815" max="2816" width="0" style="213" hidden="1" customWidth="1"/>
    <col min="2817" max="2817" width="8.1796875" style="213"/>
    <col min="2818" max="2818" width="9.81640625" style="213" bestFit="1" customWidth="1"/>
    <col min="2819" max="2819" width="1" style="213" customWidth="1"/>
    <col min="2820" max="2820" width="14.81640625" style="213" bestFit="1" customWidth="1"/>
    <col min="2821" max="2821" width="0.81640625" style="213" customWidth="1"/>
    <col min="2822" max="2822" width="13.453125" style="213" bestFit="1" customWidth="1"/>
    <col min="2823" max="2823" width="0.81640625" style="213" customWidth="1"/>
    <col min="2824" max="2824" width="12.453125" style="213" bestFit="1" customWidth="1"/>
    <col min="2825" max="3060" width="8.1796875" style="213"/>
    <col min="3061" max="3061" width="41.81640625" style="213" customWidth="1"/>
    <col min="3062" max="3062" width="7.1796875" style="213" customWidth="1"/>
    <col min="3063" max="3063" width="0.81640625" style="213" customWidth="1"/>
    <col min="3064" max="3064" width="13.81640625" style="213" customWidth="1"/>
    <col min="3065" max="3065" width="0.453125" style="213" customWidth="1"/>
    <col min="3066" max="3066" width="13.81640625" style="213" customWidth="1"/>
    <col min="3067" max="3067" width="0.453125" style="213" customWidth="1"/>
    <col min="3068" max="3068" width="13.81640625" style="213" customWidth="1"/>
    <col min="3069" max="3069" width="0.453125" style="213" customWidth="1"/>
    <col min="3070" max="3070" width="13.81640625" style="213" customWidth="1"/>
    <col min="3071" max="3072" width="0" style="213" hidden="1" customWidth="1"/>
    <col min="3073" max="3073" width="8.1796875" style="213"/>
    <col min="3074" max="3074" width="9.81640625" style="213" bestFit="1" customWidth="1"/>
    <col min="3075" max="3075" width="1" style="213" customWidth="1"/>
    <col min="3076" max="3076" width="14.81640625" style="213" bestFit="1" customWidth="1"/>
    <col min="3077" max="3077" width="0.81640625" style="213" customWidth="1"/>
    <col min="3078" max="3078" width="13.453125" style="213" bestFit="1" customWidth="1"/>
    <col min="3079" max="3079" width="0.81640625" style="213" customWidth="1"/>
    <col min="3080" max="3080" width="12.453125" style="213" bestFit="1" customWidth="1"/>
    <col min="3081" max="3316" width="8.1796875" style="213"/>
    <col min="3317" max="3317" width="41.81640625" style="213" customWidth="1"/>
    <col min="3318" max="3318" width="7.1796875" style="213" customWidth="1"/>
    <col min="3319" max="3319" width="0.81640625" style="213" customWidth="1"/>
    <col min="3320" max="3320" width="13.81640625" style="213" customWidth="1"/>
    <col min="3321" max="3321" width="0.453125" style="213" customWidth="1"/>
    <col min="3322" max="3322" width="13.81640625" style="213" customWidth="1"/>
    <col min="3323" max="3323" width="0.453125" style="213" customWidth="1"/>
    <col min="3324" max="3324" width="13.81640625" style="213" customWidth="1"/>
    <col min="3325" max="3325" width="0.453125" style="213" customWidth="1"/>
    <col min="3326" max="3326" width="13.81640625" style="213" customWidth="1"/>
    <col min="3327" max="3328" width="0" style="213" hidden="1" customWidth="1"/>
    <col min="3329" max="3329" width="8.1796875" style="213"/>
    <col min="3330" max="3330" width="9.81640625" style="213" bestFit="1" customWidth="1"/>
    <col min="3331" max="3331" width="1" style="213" customWidth="1"/>
    <col min="3332" max="3332" width="14.81640625" style="213" bestFit="1" customWidth="1"/>
    <col min="3333" max="3333" width="0.81640625" style="213" customWidth="1"/>
    <col min="3334" max="3334" width="13.453125" style="213" bestFit="1" customWidth="1"/>
    <col min="3335" max="3335" width="0.81640625" style="213" customWidth="1"/>
    <col min="3336" max="3336" width="12.453125" style="213" bestFit="1" customWidth="1"/>
    <col min="3337" max="3572" width="8.1796875" style="213"/>
    <col min="3573" max="3573" width="41.81640625" style="213" customWidth="1"/>
    <col min="3574" max="3574" width="7.1796875" style="213" customWidth="1"/>
    <col min="3575" max="3575" width="0.81640625" style="213" customWidth="1"/>
    <col min="3576" max="3576" width="13.81640625" style="213" customWidth="1"/>
    <col min="3577" max="3577" width="0.453125" style="213" customWidth="1"/>
    <col min="3578" max="3578" width="13.81640625" style="213" customWidth="1"/>
    <col min="3579" max="3579" width="0.453125" style="213" customWidth="1"/>
    <col min="3580" max="3580" width="13.81640625" style="213" customWidth="1"/>
    <col min="3581" max="3581" width="0.453125" style="213" customWidth="1"/>
    <col min="3582" max="3582" width="13.81640625" style="213" customWidth="1"/>
    <col min="3583" max="3584" width="0" style="213" hidden="1" customWidth="1"/>
    <col min="3585" max="3585" width="8.1796875" style="213"/>
    <col min="3586" max="3586" width="9.81640625" style="213" bestFit="1" customWidth="1"/>
    <col min="3587" max="3587" width="1" style="213" customWidth="1"/>
    <col min="3588" max="3588" width="14.81640625" style="213" bestFit="1" customWidth="1"/>
    <col min="3589" max="3589" width="0.81640625" style="213" customWidth="1"/>
    <col min="3590" max="3590" width="13.453125" style="213" bestFit="1" customWidth="1"/>
    <col min="3591" max="3591" width="0.81640625" style="213" customWidth="1"/>
    <col min="3592" max="3592" width="12.453125" style="213" bestFit="1" customWidth="1"/>
    <col min="3593" max="3828" width="8.1796875" style="213"/>
    <col min="3829" max="3829" width="41.81640625" style="213" customWidth="1"/>
    <col min="3830" max="3830" width="7.1796875" style="213" customWidth="1"/>
    <col min="3831" max="3831" width="0.81640625" style="213" customWidth="1"/>
    <col min="3832" max="3832" width="13.81640625" style="213" customWidth="1"/>
    <col min="3833" max="3833" width="0.453125" style="213" customWidth="1"/>
    <col min="3834" max="3834" width="13.81640625" style="213" customWidth="1"/>
    <col min="3835" max="3835" width="0.453125" style="213" customWidth="1"/>
    <col min="3836" max="3836" width="13.81640625" style="213" customWidth="1"/>
    <col min="3837" max="3837" width="0.453125" style="213" customWidth="1"/>
    <col min="3838" max="3838" width="13.81640625" style="213" customWidth="1"/>
    <col min="3839" max="3840" width="0" style="213" hidden="1" customWidth="1"/>
    <col min="3841" max="3841" width="8.1796875" style="213"/>
    <col min="3842" max="3842" width="9.81640625" style="213" bestFit="1" customWidth="1"/>
    <col min="3843" max="3843" width="1" style="213" customWidth="1"/>
    <col min="3844" max="3844" width="14.81640625" style="213" bestFit="1" customWidth="1"/>
    <col min="3845" max="3845" width="0.81640625" style="213" customWidth="1"/>
    <col min="3846" max="3846" width="13.453125" style="213" bestFit="1" customWidth="1"/>
    <col min="3847" max="3847" width="0.81640625" style="213" customWidth="1"/>
    <col min="3848" max="3848" width="12.453125" style="213" bestFit="1" customWidth="1"/>
    <col min="3849" max="4084" width="8.1796875" style="213"/>
    <col min="4085" max="4085" width="41.81640625" style="213" customWidth="1"/>
    <col min="4086" max="4086" width="7.1796875" style="213" customWidth="1"/>
    <col min="4087" max="4087" width="0.81640625" style="213" customWidth="1"/>
    <col min="4088" max="4088" width="13.81640625" style="213" customWidth="1"/>
    <col min="4089" max="4089" width="0.453125" style="213" customWidth="1"/>
    <col min="4090" max="4090" width="13.81640625" style="213" customWidth="1"/>
    <col min="4091" max="4091" width="0.453125" style="213" customWidth="1"/>
    <col min="4092" max="4092" width="13.81640625" style="213" customWidth="1"/>
    <col min="4093" max="4093" width="0.453125" style="213" customWidth="1"/>
    <col min="4094" max="4094" width="13.81640625" style="213" customWidth="1"/>
    <col min="4095" max="4096" width="0" style="213" hidden="1" customWidth="1"/>
    <col min="4097" max="4097" width="8.1796875" style="213"/>
    <col min="4098" max="4098" width="9.81640625" style="213" bestFit="1" customWidth="1"/>
    <col min="4099" max="4099" width="1" style="213" customWidth="1"/>
    <col min="4100" max="4100" width="14.81640625" style="213" bestFit="1" customWidth="1"/>
    <col min="4101" max="4101" width="0.81640625" style="213" customWidth="1"/>
    <col min="4102" max="4102" width="13.453125" style="213" bestFit="1" customWidth="1"/>
    <col min="4103" max="4103" width="0.81640625" style="213" customWidth="1"/>
    <col min="4104" max="4104" width="12.453125" style="213" bestFit="1" customWidth="1"/>
    <col min="4105" max="4340" width="8.1796875" style="213"/>
    <col min="4341" max="4341" width="41.81640625" style="213" customWidth="1"/>
    <col min="4342" max="4342" width="7.1796875" style="213" customWidth="1"/>
    <col min="4343" max="4343" width="0.81640625" style="213" customWidth="1"/>
    <col min="4344" max="4344" width="13.81640625" style="213" customWidth="1"/>
    <col min="4345" max="4345" width="0.453125" style="213" customWidth="1"/>
    <col min="4346" max="4346" width="13.81640625" style="213" customWidth="1"/>
    <col min="4347" max="4347" width="0.453125" style="213" customWidth="1"/>
    <col min="4348" max="4348" width="13.81640625" style="213" customWidth="1"/>
    <col min="4349" max="4349" width="0.453125" style="213" customWidth="1"/>
    <col min="4350" max="4350" width="13.81640625" style="213" customWidth="1"/>
    <col min="4351" max="4352" width="0" style="213" hidden="1" customWidth="1"/>
    <col min="4353" max="4353" width="8.1796875" style="213"/>
    <col min="4354" max="4354" width="9.81640625" style="213" bestFit="1" customWidth="1"/>
    <col min="4355" max="4355" width="1" style="213" customWidth="1"/>
    <col min="4356" max="4356" width="14.81640625" style="213" bestFit="1" customWidth="1"/>
    <col min="4357" max="4357" width="0.81640625" style="213" customWidth="1"/>
    <col min="4358" max="4358" width="13.453125" style="213" bestFit="1" customWidth="1"/>
    <col min="4359" max="4359" width="0.81640625" style="213" customWidth="1"/>
    <col min="4360" max="4360" width="12.453125" style="213" bestFit="1" customWidth="1"/>
    <col min="4361" max="4596" width="8.1796875" style="213"/>
    <col min="4597" max="4597" width="41.81640625" style="213" customWidth="1"/>
    <col min="4598" max="4598" width="7.1796875" style="213" customWidth="1"/>
    <col min="4599" max="4599" width="0.81640625" style="213" customWidth="1"/>
    <col min="4600" max="4600" width="13.81640625" style="213" customWidth="1"/>
    <col min="4601" max="4601" width="0.453125" style="213" customWidth="1"/>
    <col min="4602" max="4602" width="13.81640625" style="213" customWidth="1"/>
    <col min="4603" max="4603" width="0.453125" style="213" customWidth="1"/>
    <col min="4604" max="4604" width="13.81640625" style="213" customWidth="1"/>
    <col min="4605" max="4605" width="0.453125" style="213" customWidth="1"/>
    <col min="4606" max="4606" width="13.81640625" style="213" customWidth="1"/>
    <col min="4607" max="4608" width="0" style="213" hidden="1" customWidth="1"/>
    <col min="4609" max="4609" width="8.1796875" style="213"/>
    <col min="4610" max="4610" width="9.81640625" style="213" bestFit="1" customWidth="1"/>
    <col min="4611" max="4611" width="1" style="213" customWidth="1"/>
    <col min="4612" max="4612" width="14.81640625" style="213" bestFit="1" customWidth="1"/>
    <col min="4613" max="4613" width="0.81640625" style="213" customWidth="1"/>
    <col min="4614" max="4614" width="13.453125" style="213" bestFit="1" customWidth="1"/>
    <col min="4615" max="4615" width="0.81640625" style="213" customWidth="1"/>
    <col min="4616" max="4616" width="12.453125" style="213" bestFit="1" customWidth="1"/>
    <col min="4617" max="4852" width="8.1796875" style="213"/>
    <col min="4853" max="4853" width="41.81640625" style="213" customWidth="1"/>
    <col min="4854" max="4854" width="7.1796875" style="213" customWidth="1"/>
    <col min="4855" max="4855" width="0.81640625" style="213" customWidth="1"/>
    <col min="4856" max="4856" width="13.81640625" style="213" customWidth="1"/>
    <col min="4857" max="4857" width="0.453125" style="213" customWidth="1"/>
    <col min="4858" max="4858" width="13.81640625" style="213" customWidth="1"/>
    <col min="4859" max="4859" width="0.453125" style="213" customWidth="1"/>
    <col min="4860" max="4860" width="13.81640625" style="213" customWidth="1"/>
    <col min="4861" max="4861" width="0.453125" style="213" customWidth="1"/>
    <col min="4862" max="4862" width="13.81640625" style="213" customWidth="1"/>
    <col min="4863" max="4864" width="0" style="213" hidden="1" customWidth="1"/>
    <col min="4865" max="4865" width="8.1796875" style="213"/>
    <col min="4866" max="4866" width="9.81640625" style="213" bestFit="1" customWidth="1"/>
    <col min="4867" max="4867" width="1" style="213" customWidth="1"/>
    <col min="4868" max="4868" width="14.81640625" style="213" bestFit="1" customWidth="1"/>
    <col min="4869" max="4869" width="0.81640625" style="213" customWidth="1"/>
    <col min="4870" max="4870" width="13.453125" style="213" bestFit="1" customWidth="1"/>
    <col min="4871" max="4871" width="0.81640625" style="213" customWidth="1"/>
    <col min="4872" max="4872" width="12.453125" style="213" bestFit="1" customWidth="1"/>
    <col min="4873" max="5108" width="8.1796875" style="213"/>
    <col min="5109" max="5109" width="41.81640625" style="213" customWidth="1"/>
    <col min="5110" max="5110" width="7.1796875" style="213" customWidth="1"/>
    <col min="5111" max="5111" width="0.81640625" style="213" customWidth="1"/>
    <col min="5112" max="5112" width="13.81640625" style="213" customWidth="1"/>
    <col min="5113" max="5113" width="0.453125" style="213" customWidth="1"/>
    <col min="5114" max="5114" width="13.81640625" style="213" customWidth="1"/>
    <col min="5115" max="5115" width="0.453125" style="213" customWidth="1"/>
    <col min="5116" max="5116" width="13.81640625" style="213" customWidth="1"/>
    <col min="5117" max="5117" width="0.453125" style="213" customWidth="1"/>
    <col min="5118" max="5118" width="13.81640625" style="213" customWidth="1"/>
    <col min="5119" max="5120" width="0" style="213" hidden="1" customWidth="1"/>
    <col min="5121" max="5121" width="8.1796875" style="213"/>
    <col min="5122" max="5122" width="9.81640625" style="213" bestFit="1" customWidth="1"/>
    <col min="5123" max="5123" width="1" style="213" customWidth="1"/>
    <col min="5124" max="5124" width="14.81640625" style="213" bestFit="1" customWidth="1"/>
    <col min="5125" max="5125" width="0.81640625" style="213" customWidth="1"/>
    <col min="5126" max="5126" width="13.453125" style="213" bestFit="1" customWidth="1"/>
    <col min="5127" max="5127" width="0.81640625" style="213" customWidth="1"/>
    <col min="5128" max="5128" width="12.453125" style="213" bestFit="1" customWidth="1"/>
    <col min="5129" max="5364" width="8.1796875" style="213"/>
    <col min="5365" max="5365" width="41.81640625" style="213" customWidth="1"/>
    <col min="5366" max="5366" width="7.1796875" style="213" customWidth="1"/>
    <col min="5367" max="5367" width="0.81640625" style="213" customWidth="1"/>
    <col min="5368" max="5368" width="13.81640625" style="213" customWidth="1"/>
    <col min="5369" max="5369" width="0.453125" style="213" customWidth="1"/>
    <col min="5370" max="5370" width="13.81640625" style="213" customWidth="1"/>
    <col min="5371" max="5371" width="0.453125" style="213" customWidth="1"/>
    <col min="5372" max="5372" width="13.81640625" style="213" customWidth="1"/>
    <col min="5373" max="5373" width="0.453125" style="213" customWidth="1"/>
    <col min="5374" max="5374" width="13.81640625" style="213" customWidth="1"/>
    <col min="5375" max="5376" width="0" style="213" hidden="1" customWidth="1"/>
    <col min="5377" max="5377" width="8.1796875" style="213"/>
    <col min="5378" max="5378" width="9.81640625" style="213" bestFit="1" customWidth="1"/>
    <col min="5379" max="5379" width="1" style="213" customWidth="1"/>
    <col min="5380" max="5380" width="14.81640625" style="213" bestFit="1" customWidth="1"/>
    <col min="5381" max="5381" width="0.81640625" style="213" customWidth="1"/>
    <col min="5382" max="5382" width="13.453125" style="213" bestFit="1" customWidth="1"/>
    <col min="5383" max="5383" width="0.81640625" style="213" customWidth="1"/>
    <col min="5384" max="5384" width="12.453125" style="213" bestFit="1" customWidth="1"/>
    <col min="5385" max="5620" width="8.1796875" style="213"/>
    <col min="5621" max="5621" width="41.81640625" style="213" customWidth="1"/>
    <col min="5622" max="5622" width="7.1796875" style="213" customWidth="1"/>
    <col min="5623" max="5623" width="0.81640625" style="213" customWidth="1"/>
    <col min="5624" max="5624" width="13.81640625" style="213" customWidth="1"/>
    <col min="5625" max="5625" width="0.453125" style="213" customWidth="1"/>
    <col min="5626" max="5626" width="13.81640625" style="213" customWidth="1"/>
    <col min="5627" max="5627" width="0.453125" style="213" customWidth="1"/>
    <col min="5628" max="5628" width="13.81640625" style="213" customWidth="1"/>
    <col min="5629" max="5629" width="0.453125" style="213" customWidth="1"/>
    <col min="5630" max="5630" width="13.81640625" style="213" customWidth="1"/>
    <col min="5631" max="5632" width="0" style="213" hidden="1" customWidth="1"/>
    <col min="5633" max="5633" width="8.1796875" style="213"/>
    <col min="5634" max="5634" width="9.81640625" style="213" bestFit="1" customWidth="1"/>
    <col min="5635" max="5635" width="1" style="213" customWidth="1"/>
    <col min="5636" max="5636" width="14.81640625" style="213" bestFit="1" customWidth="1"/>
    <col min="5637" max="5637" width="0.81640625" style="213" customWidth="1"/>
    <col min="5638" max="5638" width="13.453125" style="213" bestFit="1" customWidth="1"/>
    <col min="5639" max="5639" width="0.81640625" style="213" customWidth="1"/>
    <col min="5640" max="5640" width="12.453125" style="213" bestFit="1" customWidth="1"/>
    <col min="5641" max="5876" width="8.1796875" style="213"/>
    <col min="5877" max="5877" width="41.81640625" style="213" customWidth="1"/>
    <col min="5878" max="5878" width="7.1796875" style="213" customWidth="1"/>
    <col min="5879" max="5879" width="0.81640625" style="213" customWidth="1"/>
    <col min="5880" max="5880" width="13.81640625" style="213" customWidth="1"/>
    <col min="5881" max="5881" width="0.453125" style="213" customWidth="1"/>
    <col min="5882" max="5882" width="13.81640625" style="213" customWidth="1"/>
    <col min="5883" max="5883" width="0.453125" style="213" customWidth="1"/>
    <col min="5884" max="5884" width="13.81640625" style="213" customWidth="1"/>
    <col min="5885" max="5885" width="0.453125" style="213" customWidth="1"/>
    <col min="5886" max="5886" width="13.81640625" style="213" customWidth="1"/>
    <col min="5887" max="5888" width="0" style="213" hidden="1" customWidth="1"/>
    <col min="5889" max="5889" width="8.1796875" style="213"/>
    <col min="5890" max="5890" width="9.81640625" style="213" bestFit="1" customWidth="1"/>
    <col min="5891" max="5891" width="1" style="213" customWidth="1"/>
    <col min="5892" max="5892" width="14.81640625" style="213" bestFit="1" customWidth="1"/>
    <col min="5893" max="5893" width="0.81640625" style="213" customWidth="1"/>
    <col min="5894" max="5894" width="13.453125" style="213" bestFit="1" customWidth="1"/>
    <col min="5895" max="5895" width="0.81640625" style="213" customWidth="1"/>
    <col min="5896" max="5896" width="12.453125" style="213" bestFit="1" customWidth="1"/>
    <col min="5897" max="6132" width="8.1796875" style="213"/>
    <col min="6133" max="6133" width="41.81640625" style="213" customWidth="1"/>
    <col min="6134" max="6134" width="7.1796875" style="213" customWidth="1"/>
    <col min="6135" max="6135" width="0.81640625" style="213" customWidth="1"/>
    <col min="6136" max="6136" width="13.81640625" style="213" customWidth="1"/>
    <col min="6137" max="6137" width="0.453125" style="213" customWidth="1"/>
    <col min="6138" max="6138" width="13.81640625" style="213" customWidth="1"/>
    <col min="6139" max="6139" width="0.453125" style="213" customWidth="1"/>
    <col min="6140" max="6140" width="13.81640625" style="213" customWidth="1"/>
    <col min="6141" max="6141" width="0.453125" style="213" customWidth="1"/>
    <col min="6142" max="6142" width="13.81640625" style="213" customWidth="1"/>
    <col min="6143" max="6144" width="0" style="213" hidden="1" customWidth="1"/>
    <col min="6145" max="6145" width="8.1796875" style="213"/>
    <col min="6146" max="6146" width="9.81640625" style="213" bestFit="1" customWidth="1"/>
    <col min="6147" max="6147" width="1" style="213" customWidth="1"/>
    <col min="6148" max="6148" width="14.81640625" style="213" bestFit="1" customWidth="1"/>
    <col min="6149" max="6149" width="0.81640625" style="213" customWidth="1"/>
    <col min="6150" max="6150" width="13.453125" style="213" bestFit="1" customWidth="1"/>
    <col min="6151" max="6151" width="0.81640625" style="213" customWidth="1"/>
    <col min="6152" max="6152" width="12.453125" style="213" bestFit="1" customWidth="1"/>
    <col min="6153" max="6388" width="8.1796875" style="213"/>
    <col min="6389" max="6389" width="41.81640625" style="213" customWidth="1"/>
    <col min="6390" max="6390" width="7.1796875" style="213" customWidth="1"/>
    <col min="6391" max="6391" width="0.81640625" style="213" customWidth="1"/>
    <col min="6392" max="6392" width="13.81640625" style="213" customWidth="1"/>
    <col min="6393" max="6393" width="0.453125" style="213" customWidth="1"/>
    <col min="6394" max="6394" width="13.81640625" style="213" customWidth="1"/>
    <col min="6395" max="6395" width="0.453125" style="213" customWidth="1"/>
    <col min="6396" max="6396" width="13.81640625" style="213" customWidth="1"/>
    <col min="6397" max="6397" width="0.453125" style="213" customWidth="1"/>
    <col min="6398" max="6398" width="13.81640625" style="213" customWidth="1"/>
    <col min="6399" max="6400" width="0" style="213" hidden="1" customWidth="1"/>
    <col min="6401" max="6401" width="8.1796875" style="213"/>
    <col min="6402" max="6402" width="9.81640625" style="213" bestFit="1" customWidth="1"/>
    <col min="6403" max="6403" width="1" style="213" customWidth="1"/>
    <col min="6404" max="6404" width="14.81640625" style="213" bestFit="1" customWidth="1"/>
    <col min="6405" max="6405" width="0.81640625" style="213" customWidth="1"/>
    <col min="6406" max="6406" width="13.453125" style="213" bestFit="1" customWidth="1"/>
    <col min="6407" max="6407" width="0.81640625" style="213" customWidth="1"/>
    <col min="6408" max="6408" width="12.453125" style="213" bestFit="1" customWidth="1"/>
    <col min="6409" max="6644" width="8.1796875" style="213"/>
    <col min="6645" max="6645" width="41.81640625" style="213" customWidth="1"/>
    <col min="6646" max="6646" width="7.1796875" style="213" customWidth="1"/>
    <col min="6647" max="6647" width="0.81640625" style="213" customWidth="1"/>
    <col min="6648" max="6648" width="13.81640625" style="213" customWidth="1"/>
    <col min="6649" max="6649" width="0.453125" style="213" customWidth="1"/>
    <col min="6650" max="6650" width="13.81640625" style="213" customWidth="1"/>
    <col min="6651" max="6651" width="0.453125" style="213" customWidth="1"/>
    <col min="6652" max="6652" width="13.81640625" style="213" customWidth="1"/>
    <col min="6653" max="6653" width="0.453125" style="213" customWidth="1"/>
    <col min="6654" max="6654" width="13.81640625" style="213" customWidth="1"/>
    <col min="6655" max="6656" width="0" style="213" hidden="1" customWidth="1"/>
    <col min="6657" max="6657" width="8.1796875" style="213"/>
    <col min="6658" max="6658" width="9.81640625" style="213" bestFit="1" customWidth="1"/>
    <col min="6659" max="6659" width="1" style="213" customWidth="1"/>
    <col min="6660" max="6660" width="14.81640625" style="213" bestFit="1" customWidth="1"/>
    <col min="6661" max="6661" width="0.81640625" style="213" customWidth="1"/>
    <col min="6662" max="6662" width="13.453125" style="213" bestFit="1" customWidth="1"/>
    <col min="6663" max="6663" width="0.81640625" style="213" customWidth="1"/>
    <col min="6664" max="6664" width="12.453125" style="213" bestFit="1" customWidth="1"/>
    <col min="6665" max="6900" width="8.1796875" style="213"/>
    <col min="6901" max="6901" width="41.81640625" style="213" customWidth="1"/>
    <col min="6902" max="6902" width="7.1796875" style="213" customWidth="1"/>
    <col min="6903" max="6903" width="0.81640625" style="213" customWidth="1"/>
    <col min="6904" max="6904" width="13.81640625" style="213" customWidth="1"/>
    <col min="6905" max="6905" width="0.453125" style="213" customWidth="1"/>
    <col min="6906" max="6906" width="13.81640625" style="213" customWidth="1"/>
    <col min="6907" max="6907" width="0.453125" style="213" customWidth="1"/>
    <col min="6908" max="6908" width="13.81640625" style="213" customWidth="1"/>
    <col min="6909" max="6909" width="0.453125" style="213" customWidth="1"/>
    <col min="6910" max="6910" width="13.81640625" style="213" customWidth="1"/>
    <col min="6911" max="6912" width="0" style="213" hidden="1" customWidth="1"/>
    <col min="6913" max="6913" width="8.1796875" style="213"/>
    <col min="6914" max="6914" width="9.81640625" style="213" bestFit="1" customWidth="1"/>
    <col min="6915" max="6915" width="1" style="213" customWidth="1"/>
    <col min="6916" max="6916" width="14.81640625" style="213" bestFit="1" customWidth="1"/>
    <col min="6917" max="6917" width="0.81640625" style="213" customWidth="1"/>
    <col min="6918" max="6918" width="13.453125" style="213" bestFit="1" customWidth="1"/>
    <col min="6919" max="6919" width="0.81640625" style="213" customWidth="1"/>
    <col min="6920" max="6920" width="12.453125" style="213" bestFit="1" customWidth="1"/>
    <col min="6921" max="7156" width="8.1796875" style="213"/>
    <col min="7157" max="7157" width="41.81640625" style="213" customWidth="1"/>
    <col min="7158" max="7158" width="7.1796875" style="213" customWidth="1"/>
    <col min="7159" max="7159" width="0.81640625" style="213" customWidth="1"/>
    <col min="7160" max="7160" width="13.81640625" style="213" customWidth="1"/>
    <col min="7161" max="7161" width="0.453125" style="213" customWidth="1"/>
    <col min="7162" max="7162" width="13.81640625" style="213" customWidth="1"/>
    <col min="7163" max="7163" width="0.453125" style="213" customWidth="1"/>
    <col min="7164" max="7164" width="13.81640625" style="213" customWidth="1"/>
    <col min="7165" max="7165" width="0.453125" style="213" customWidth="1"/>
    <col min="7166" max="7166" width="13.81640625" style="213" customWidth="1"/>
    <col min="7167" max="7168" width="0" style="213" hidden="1" customWidth="1"/>
    <col min="7169" max="7169" width="8.1796875" style="213"/>
    <col min="7170" max="7170" width="9.81640625" style="213" bestFit="1" customWidth="1"/>
    <col min="7171" max="7171" width="1" style="213" customWidth="1"/>
    <col min="7172" max="7172" width="14.81640625" style="213" bestFit="1" customWidth="1"/>
    <col min="7173" max="7173" width="0.81640625" style="213" customWidth="1"/>
    <col min="7174" max="7174" width="13.453125" style="213" bestFit="1" customWidth="1"/>
    <col min="7175" max="7175" width="0.81640625" style="213" customWidth="1"/>
    <col min="7176" max="7176" width="12.453125" style="213" bestFit="1" customWidth="1"/>
    <col min="7177" max="7412" width="8.1796875" style="213"/>
    <col min="7413" max="7413" width="41.81640625" style="213" customWidth="1"/>
    <col min="7414" max="7414" width="7.1796875" style="213" customWidth="1"/>
    <col min="7415" max="7415" width="0.81640625" style="213" customWidth="1"/>
    <col min="7416" max="7416" width="13.81640625" style="213" customWidth="1"/>
    <col min="7417" max="7417" width="0.453125" style="213" customWidth="1"/>
    <col min="7418" max="7418" width="13.81640625" style="213" customWidth="1"/>
    <col min="7419" max="7419" width="0.453125" style="213" customWidth="1"/>
    <col min="7420" max="7420" width="13.81640625" style="213" customWidth="1"/>
    <col min="7421" max="7421" width="0.453125" style="213" customWidth="1"/>
    <col min="7422" max="7422" width="13.81640625" style="213" customWidth="1"/>
    <col min="7423" max="7424" width="0" style="213" hidden="1" customWidth="1"/>
    <col min="7425" max="7425" width="8.1796875" style="213"/>
    <col min="7426" max="7426" width="9.81640625" style="213" bestFit="1" customWidth="1"/>
    <col min="7427" max="7427" width="1" style="213" customWidth="1"/>
    <col min="7428" max="7428" width="14.81640625" style="213" bestFit="1" customWidth="1"/>
    <col min="7429" max="7429" width="0.81640625" style="213" customWidth="1"/>
    <col min="7430" max="7430" width="13.453125" style="213" bestFit="1" customWidth="1"/>
    <col min="7431" max="7431" width="0.81640625" style="213" customWidth="1"/>
    <col min="7432" max="7432" width="12.453125" style="213" bestFit="1" customWidth="1"/>
    <col min="7433" max="7668" width="8.1796875" style="213"/>
    <col min="7669" max="7669" width="41.81640625" style="213" customWidth="1"/>
    <col min="7670" max="7670" width="7.1796875" style="213" customWidth="1"/>
    <col min="7671" max="7671" width="0.81640625" style="213" customWidth="1"/>
    <col min="7672" max="7672" width="13.81640625" style="213" customWidth="1"/>
    <col min="7673" max="7673" width="0.453125" style="213" customWidth="1"/>
    <col min="7674" max="7674" width="13.81640625" style="213" customWidth="1"/>
    <col min="7675" max="7675" width="0.453125" style="213" customWidth="1"/>
    <col min="7676" max="7676" width="13.81640625" style="213" customWidth="1"/>
    <col min="7677" max="7677" width="0.453125" style="213" customWidth="1"/>
    <col min="7678" max="7678" width="13.81640625" style="213" customWidth="1"/>
    <col min="7679" max="7680" width="0" style="213" hidden="1" customWidth="1"/>
    <col min="7681" max="7681" width="8.1796875" style="213"/>
    <col min="7682" max="7682" width="9.81640625" style="213" bestFit="1" customWidth="1"/>
    <col min="7683" max="7683" width="1" style="213" customWidth="1"/>
    <col min="7684" max="7684" width="14.81640625" style="213" bestFit="1" customWidth="1"/>
    <col min="7685" max="7685" width="0.81640625" style="213" customWidth="1"/>
    <col min="7686" max="7686" width="13.453125" style="213" bestFit="1" customWidth="1"/>
    <col min="7687" max="7687" width="0.81640625" style="213" customWidth="1"/>
    <col min="7688" max="7688" width="12.453125" style="213" bestFit="1" customWidth="1"/>
    <col min="7689" max="7924" width="8.1796875" style="213"/>
    <col min="7925" max="7925" width="41.81640625" style="213" customWidth="1"/>
    <col min="7926" max="7926" width="7.1796875" style="213" customWidth="1"/>
    <col min="7927" max="7927" width="0.81640625" style="213" customWidth="1"/>
    <col min="7928" max="7928" width="13.81640625" style="213" customWidth="1"/>
    <col min="7929" max="7929" width="0.453125" style="213" customWidth="1"/>
    <col min="7930" max="7930" width="13.81640625" style="213" customWidth="1"/>
    <col min="7931" max="7931" width="0.453125" style="213" customWidth="1"/>
    <col min="7932" max="7932" width="13.81640625" style="213" customWidth="1"/>
    <col min="7933" max="7933" width="0.453125" style="213" customWidth="1"/>
    <col min="7934" max="7934" width="13.81640625" style="213" customWidth="1"/>
    <col min="7935" max="7936" width="0" style="213" hidden="1" customWidth="1"/>
    <col min="7937" max="7937" width="8.1796875" style="213"/>
    <col min="7938" max="7938" width="9.81640625" style="213" bestFit="1" customWidth="1"/>
    <col min="7939" max="7939" width="1" style="213" customWidth="1"/>
    <col min="7940" max="7940" width="14.81640625" style="213" bestFit="1" customWidth="1"/>
    <col min="7941" max="7941" width="0.81640625" style="213" customWidth="1"/>
    <col min="7942" max="7942" width="13.453125" style="213" bestFit="1" customWidth="1"/>
    <col min="7943" max="7943" width="0.81640625" style="213" customWidth="1"/>
    <col min="7944" max="7944" width="12.453125" style="213" bestFit="1" customWidth="1"/>
    <col min="7945" max="8180" width="8.1796875" style="213"/>
    <col min="8181" max="8181" width="41.81640625" style="213" customWidth="1"/>
    <col min="8182" max="8182" width="7.1796875" style="213" customWidth="1"/>
    <col min="8183" max="8183" width="0.81640625" style="213" customWidth="1"/>
    <col min="8184" max="8184" width="13.81640625" style="213" customWidth="1"/>
    <col min="8185" max="8185" width="0.453125" style="213" customWidth="1"/>
    <col min="8186" max="8186" width="13.81640625" style="213" customWidth="1"/>
    <col min="8187" max="8187" width="0.453125" style="213" customWidth="1"/>
    <col min="8188" max="8188" width="13.81640625" style="213" customWidth="1"/>
    <col min="8189" max="8189" width="0.453125" style="213" customWidth="1"/>
    <col min="8190" max="8190" width="13.81640625" style="213" customWidth="1"/>
    <col min="8191" max="8192" width="0" style="213" hidden="1" customWidth="1"/>
    <col min="8193" max="8193" width="8.1796875" style="213"/>
    <col min="8194" max="8194" width="9.81640625" style="213" bestFit="1" customWidth="1"/>
    <col min="8195" max="8195" width="1" style="213" customWidth="1"/>
    <col min="8196" max="8196" width="14.81640625" style="213" bestFit="1" customWidth="1"/>
    <col min="8197" max="8197" width="0.81640625" style="213" customWidth="1"/>
    <col min="8198" max="8198" width="13.453125" style="213" bestFit="1" customWidth="1"/>
    <col min="8199" max="8199" width="0.81640625" style="213" customWidth="1"/>
    <col min="8200" max="8200" width="12.453125" style="213" bestFit="1" customWidth="1"/>
    <col min="8201" max="8436" width="8.1796875" style="213"/>
    <col min="8437" max="8437" width="41.81640625" style="213" customWidth="1"/>
    <col min="8438" max="8438" width="7.1796875" style="213" customWidth="1"/>
    <col min="8439" max="8439" width="0.81640625" style="213" customWidth="1"/>
    <col min="8440" max="8440" width="13.81640625" style="213" customWidth="1"/>
    <col min="8441" max="8441" width="0.453125" style="213" customWidth="1"/>
    <col min="8442" max="8442" width="13.81640625" style="213" customWidth="1"/>
    <col min="8443" max="8443" width="0.453125" style="213" customWidth="1"/>
    <col min="8444" max="8444" width="13.81640625" style="213" customWidth="1"/>
    <col min="8445" max="8445" width="0.453125" style="213" customWidth="1"/>
    <col min="8446" max="8446" width="13.81640625" style="213" customWidth="1"/>
    <col min="8447" max="8448" width="0" style="213" hidden="1" customWidth="1"/>
    <col min="8449" max="8449" width="8.1796875" style="213"/>
    <col min="8450" max="8450" width="9.81640625" style="213" bestFit="1" customWidth="1"/>
    <col min="8451" max="8451" width="1" style="213" customWidth="1"/>
    <col min="8452" max="8452" width="14.81640625" style="213" bestFit="1" customWidth="1"/>
    <col min="8453" max="8453" width="0.81640625" style="213" customWidth="1"/>
    <col min="8454" max="8454" width="13.453125" style="213" bestFit="1" customWidth="1"/>
    <col min="8455" max="8455" width="0.81640625" style="213" customWidth="1"/>
    <col min="8456" max="8456" width="12.453125" style="213" bestFit="1" customWidth="1"/>
    <col min="8457" max="8692" width="8.1796875" style="213"/>
    <col min="8693" max="8693" width="41.81640625" style="213" customWidth="1"/>
    <col min="8694" max="8694" width="7.1796875" style="213" customWidth="1"/>
    <col min="8695" max="8695" width="0.81640625" style="213" customWidth="1"/>
    <col min="8696" max="8696" width="13.81640625" style="213" customWidth="1"/>
    <col min="8697" max="8697" width="0.453125" style="213" customWidth="1"/>
    <col min="8698" max="8698" width="13.81640625" style="213" customWidth="1"/>
    <col min="8699" max="8699" width="0.453125" style="213" customWidth="1"/>
    <col min="8700" max="8700" width="13.81640625" style="213" customWidth="1"/>
    <col min="8701" max="8701" width="0.453125" style="213" customWidth="1"/>
    <col min="8702" max="8702" width="13.81640625" style="213" customWidth="1"/>
    <col min="8703" max="8704" width="0" style="213" hidden="1" customWidth="1"/>
    <col min="8705" max="8705" width="8.1796875" style="213"/>
    <col min="8706" max="8706" width="9.81640625" style="213" bestFit="1" customWidth="1"/>
    <col min="8707" max="8707" width="1" style="213" customWidth="1"/>
    <col min="8708" max="8708" width="14.81640625" style="213" bestFit="1" customWidth="1"/>
    <col min="8709" max="8709" width="0.81640625" style="213" customWidth="1"/>
    <col min="8710" max="8710" width="13.453125" style="213" bestFit="1" customWidth="1"/>
    <col min="8711" max="8711" width="0.81640625" style="213" customWidth="1"/>
    <col min="8712" max="8712" width="12.453125" style="213" bestFit="1" customWidth="1"/>
    <col min="8713" max="8948" width="8.1796875" style="213"/>
    <col min="8949" max="8949" width="41.81640625" style="213" customWidth="1"/>
    <col min="8950" max="8950" width="7.1796875" style="213" customWidth="1"/>
    <col min="8951" max="8951" width="0.81640625" style="213" customWidth="1"/>
    <col min="8952" max="8952" width="13.81640625" style="213" customWidth="1"/>
    <col min="8953" max="8953" width="0.453125" style="213" customWidth="1"/>
    <col min="8954" max="8954" width="13.81640625" style="213" customWidth="1"/>
    <col min="8955" max="8955" width="0.453125" style="213" customWidth="1"/>
    <col min="8956" max="8956" width="13.81640625" style="213" customWidth="1"/>
    <col min="8957" max="8957" width="0.453125" style="213" customWidth="1"/>
    <col min="8958" max="8958" width="13.81640625" style="213" customWidth="1"/>
    <col min="8959" max="8960" width="0" style="213" hidden="1" customWidth="1"/>
    <col min="8961" max="8961" width="8.1796875" style="213"/>
    <col min="8962" max="8962" width="9.81640625" style="213" bestFit="1" customWidth="1"/>
    <col min="8963" max="8963" width="1" style="213" customWidth="1"/>
    <col min="8964" max="8964" width="14.81640625" style="213" bestFit="1" customWidth="1"/>
    <col min="8965" max="8965" width="0.81640625" style="213" customWidth="1"/>
    <col min="8966" max="8966" width="13.453125" style="213" bestFit="1" customWidth="1"/>
    <col min="8967" max="8967" width="0.81640625" style="213" customWidth="1"/>
    <col min="8968" max="8968" width="12.453125" style="213" bestFit="1" customWidth="1"/>
    <col min="8969" max="9204" width="8.1796875" style="213"/>
    <col min="9205" max="9205" width="41.81640625" style="213" customWidth="1"/>
    <col min="9206" max="9206" width="7.1796875" style="213" customWidth="1"/>
    <col min="9207" max="9207" width="0.81640625" style="213" customWidth="1"/>
    <col min="9208" max="9208" width="13.81640625" style="213" customWidth="1"/>
    <col min="9209" max="9209" width="0.453125" style="213" customWidth="1"/>
    <col min="9210" max="9210" width="13.81640625" style="213" customWidth="1"/>
    <col min="9211" max="9211" width="0.453125" style="213" customWidth="1"/>
    <col min="9212" max="9212" width="13.81640625" style="213" customWidth="1"/>
    <col min="9213" max="9213" width="0.453125" style="213" customWidth="1"/>
    <col min="9214" max="9214" width="13.81640625" style="213" customWidth="1"/>
    <col min="9215" max="9216" width="0" style="213" hidden="1" customWidth="1"/>
    <col min="9217" max="9217" width="8.1796875" style="213"/>
    <col min="9218" max="9218" width="9.81640625" style="213" bestFit="1" customWidth="1"/>
    <col min="9219" max="9219" width="1" style="213" customWidth="1"/>
    <col min="9220" max="9220" width="14.81640625" style="213" bestFit="1" customWidth="1"/>
    <col min="9221" max="9221" width="0.81640625" style="213" customWidth="1"/>
    <col min="9222" max="9222" width="13.453125" style="213" bestFit="1" customWidth="1"/>
    <col min="9223" max="9223" width="0.81640625" style="213" customWidth="1"/>
    <col min="9224" max="9224" width="12.453125" style="213" bestFit="1" customWidth="1"/>
    <col min="9225" max="9460" width="8.1796875" style="213"/>
    <col min="9461" max="9461" width="41.81640625" style="213" customWidth="1"/>
    <col min="9462" max="9462" width="7.1796875" style="213" customWidth="1"/>
    <col min="9463" max="9463" width="0.81640625" style="213" customWidth="1"/>
    <col min="9464" max="9464" width="13.81640625" style="213" customWidth="1"/>
    <col min="9465" max="9465" width="0.453125" style="213" customWidth="1"/>
    <col min="9466" max="9466" width="13.81640625" style="213" customWidth="1"/>
    <col min="9467" max="9467" width="0.453125" style="213" customWidth="1"/>
    <col min="9468" max="9468" width="13.81640625" style="213" customWidth="1"/>
    <col min="9469" max="9469" width="0.453125" style="213" customWidth="1"/>
    <col min="9470" max="9470" width="13.81640625" style="213" customWidth="1"/>
    <col min="9471" max="9472" width="0" style="213" hidden="1" customWidth="1"/>
    <col min="9473" max="9473" width="8.1796875" style="213"/>
    <col min="9474" max="9474" width="9.81640625" style="213" bestFit="1" customWidth="1"/>
    <col min="9475" max="9475" width="1" style="213" customWidth="1"/>
    <col min="9476" max="9476" width="14.81640625" style="213" bestFit="1" customWidth="1"/>
    <col min="9477" max="9477" width="0.81640625" style="213" customWidth="1"/>
    <col min="9478" max="9478" width="13.453125" style="213" bestFit="1" customWidth="1"/>
    <col min="9479" max="9479" width="0.81640625" style="213" customWidth="1"/>
    <col min="9480" max="9480" width="12.453125" style="213" bestFit="1" customWidth="1"/>
    <col min="9481" max="9716" width="8.1796875" style="213"/>
    <col min="9717" max="9717" width="41.81640625" style="213" customWidth="1"/>
    <col min="9718" max="9718" width="7.1796875" style="213" customWidth="1"/>
    <col min="9719" max="9719" width="0.81640625" style="213" customWidth="1"/>
    <col min="9720" max="9720" width="13.81640625" style="213" customWidth="1"/>
    <col min="9721" max="9721" width="0.453125" style="213" customWidth="1"/>
    <col min="9722" max="9722" width="13.81640625" style="213" customWidth="1"/>
    <col min="9723" max="9723" width="0.453125" style="213" customWidth="1"/>
    <col min="9724" max="9724" width="13.81640625" style="213" customWidth="1"/>
    <col min="9725" max="9725" width="0.453125" style="213" customWidth="1"/>
    <col min="9726" max="9726" width="13.81640625" style="213" customWidth="1"/>
    <col min="9727" max="9728" width="0" style="213" hidden="1" customWidth="1"/>
    <col min="9729" max="9729" width="8.1796875" style="213"/>
    <col min="9730" max="9730" width="9.81640625" style="213" bestFit="1" customWidth="1"/>
    <col min="9731" max="9731" width="1" style="213" customWidth="1"/>
    <col min="9732" max="9732" width="14.81640625" style="213" bestFit="1" customWidth="1"/>
    <col min="9733" max="9733" width="0.81640625" style="213" customWidth="1"/>
    <col min="9734" max="9734" width="13.453125" style="213" bestFit="1" customWidth="1"/>
    <col min="9735" max="9735" width="0.81640625" style="213" customWidth="1"/>
    <col min="9736" max="9736" width="12.453125" style="213" bestFit="1" customWidth="1"/>
    <col min="9737" max="9972" width="8.1796875" style="213"/>
    <col min="9973" max="9973" width="41.81640625" style="213" customWidth="1"/>
    <col min="9974" max="9974" width="7.1796875" style="213" customWidth="1"/>
    <col min="9975" max="9975" width="0.81640625" style="213" customWidth="1"/>
    <col min="9976" max="9976" width="13.81640625" style="213" customWidth="1"/>
    <col min="9977" max="9977" width="0.453125" style="213" customWidth="1"/>
    <col min="9978" max="9978" width="13.81640625" style="213" customWidth="1"/>
    <col min="9979" max="9979" width="0.453125" style="213" customWidth="1"/>
    <col min="9980" max="9980" width="13.81640625" style="213" customWidth="1"/>
    <col min="9981" max="9981" width="0.453125" style="213" customWidth="1"/>
    <col min="9982" max="9982" width="13.81640625" style="213" customWidth="1"/>
    <col min="9983" max="9984" width="0" style="213" hidden="1" customWidth="1"/>
    <col min="9985" max="9985" width="8.1796875" style="213"/>
    <col min="9986" max="9986" width="9.81640625" style="213" bestFit="1" customWidth="1"/>
    <col min="9987" max="9987" width="1" style="213" customWidth="1"/>
    <col min="9988" max="9988" width="14.81640625" style="213" bestFit="1" customWidth="1"/>
    <col min="9989" max="9989" width="0.81640625" style="213" customWidth="1"/>
    <col min="9990" max="9990" width="13.453125" style="213" bestFit="1" customWidth="1"/>
    <col min="9991" max="9991" width="0.81640625" style="213" customWidth="1"/>
    <col min="9992" max="9992" width="12.453125" style="213" bestFit="1" customWidth="1"/>
    <col min="9993" max="10228" width="8.1796875" style="213"/>
    <col min="10229" max="10229" width="41.81640625" style="213" customWidth="1"/>
    <col min="10230" max="10230" width="7.1796875" style="213" customWidth="1"/>
    <col min="10231" max="10231" width="0.81640625" style="213" customWidth="1"/>
    <col min="10232" max="10232" width="13.81640625" style="213" customWidth="1"/>
    <col min="10233" max="10233" width="0.453125" style="213" customWidth="1"/>
    <col min="10234" max="10234" width="13.81640625" style="213" customWidth="1"/>
    <col min="10235" max="10235" width="0.453125" style="213" customWidth="1"/>
    <col min="10236" max="10236" width="13.81640625" style="213" customWidth="1"/>
    <col min="10237" max="10237" width="0.453125" style="213" customWidth="1"/>
    <col min="10238" max="10238" width="13.81640625" style="213" customWidth="1"/>
    <col min="10239" max="10240" width="0" style="213" hidden="1" customWidth="1"/>
    <col min="10241" max="10241" width="8.1796875" style="213"/>
    <col min="10242" max="10242" width="9.81640625" style="213" bestFit="1" customWidth="1"/>
    <col min="10243" max="10243" width="1" style="213" customWidth="1"/>
    <col min="10244" max="10244" width="14.81640625" style="213" bestFit="1" customWidth="1"/>
    <col min="10245" max="10245" width="0.81640625" style="213" customWidth="1"/>
    <col min="10246" max="10246" width="13.453125" style="213" bestFit="1" customWidth="1"/>
    <col min="10247" max="10247" width="0.81640625" style="213" customWidth="1"/>
    <col min="10248" max="10248" width="12.453125" style="213" bestFit="1" customWidth="1"/>
    <col min="10249" max="10484" width="8.1796875" style="213"/>
    <col min="10485" max="10485" width="41.81640625" style="213" customWidth="1"/>
    <col min="10486" max="10486" width="7.1796875" style="213" customWidth="1"/>
    <col min="10487" max="10487" width="0.81640625" style="213" customWidth="1"/>
    <col min="10488" max="10488" width="13.81640625" style="213" customWidth="1"/>
    <col min="10489" max="10489" width="0.453125" style="213" customWidth="1"/>
    <col min="10490" max="10490" width="13.81640625" style="213" customWidth="1"/>
    <col min="10491" max="10491" width="0.453125" style="213" customWidth="1"/>
    <col min="10492" max="10492" width="13.81640625" style="213" customWidth="1"/>
    <col min="10493" max="10493" width="0.453125" style="213" customWidth="1"/>
    <col min="10494" max="10494" width="13.81640625" style="213" customWidth="1"/>
    <col min="10495" max="10496" width="0" style="213" hidden="1" customWidth="1"/>
    <col min="10497" max="10497" width="8.1796875" style="213"/>
    <col min="10498" max="10498" width="9.81640625" style="213" bestFit="1" customWidth="1"/>
    <col min="10499" max="10499" width="1" style="213" customWidth="1"/>
    <col min="10500" max="10500" width="14.81640625" style="213" bestFit="1" customWidth="1"/>
    <col min="10501" max="10501" width="0.81640625" style="213" customWidth="1"/>
    <col min="10502" max="10502" width="13.453125" style="213" bestFit="1" customWidth="1"/>
    <col min="10503" max="10503" width="0.81640625" style="213" customWidth="1"/>
    <col min="10504" max="10504" width="12.453125" style="213" bestFit="1" customWidth="1"/>
    <col min="10505" max="10740" width="8.1796875" style="213"/>
    <col min="10741" max="10741" width="41.81640625" style="213" customWidth="1"/>
    <col min="10742" max="10742" width="7.1796875" style="213" customWidth="1"/>
    <col min="10743" max="10743" width="0.81640625" style="213" customWidth="1"/>
    <col min="10744" max="10744" width="13.81640625" style="213" customWidth="1"/>
    <col min="10745" max="10745" width="0.453125" style="213" customWidth="1"/>
    <col min="10746" max="10746" width="13.81640625" style="213" customWidth="1"/>
    <col min="10747" max="10747" width="0.453125" style="213" customWidth="1"/>
    <col min="10748" max="10748" width="13.81640625" style="213" customWidth="1"/>
    <col min="10749" max="10749" width="0.453125" style="213" customWidth="1"/>
    <col min="10750" max="10750" width="13.81640625" style="213" customWidth="1"/>
    <col min="10751" max="10752" width="0" style="213" hidden="1" customWidth="1"/>
    <col min="10753" max="10753" width="8.1796875" style="213"/>
    <col min="10754" max="10754" width="9.81640625" style="213" bestFit="1" customWidth="1"/>
    <col min="10755" max="10755" width="1" style="213" customWidth="1"/>
    <col min="10756" max="10756" width="14.81640625" style="213" bestFit="1" customWidth="1"/>
    <col min="10757" max="10757" width="0.81640625" style="213" customWidth="1"/>
    <col min="10758" max="10758" width="13.453125" style="213" bestFit="1" customWidth="1"/>
    <col min="10759" max="10759" width="0.81640625" style="213" customWidth="1"/>
    <col min="10760" max="10760" width="12.453125" style="213" bestFit="1" customWidth="1"/>
    <col min="10761" max="10996" width="8.1796875" style="213"/>
    <col min="10997" max="10997" width="41.81640625" style="213" customWidth="1"/>
    <col min="10998" max="10998" width="7.1796875" style="213" customWidth="1"/>
    <col min="10999" max="10999" width="0.81640625" style="213" customWidth="1"/>
    <col min="11000" max="11000" width="13.81640625" style="213" customWidth="1"/>
    <col min="11001" max="11001" width="0.453125" style="213" customWidth="1"/>
    <col min="11002" max="11002" width="13.81640625" style="213" customWidth="1"/>
    <col min="11003" max="11003" width="0.453125" style="213" customWidth="1"/>
    <col min="11004" max="11004" width="13.81640625" style="213" customWidth="1"/>
    <col min="11005" max="11005" width="0.453125" style="213" customWidth="1"/>
    <col min="11006" max="11006" width="13.81640625" style="213" customWidth="1"/>
    <col min="11007" max="11008" width="0" style="213" hidden="1" customWidth="1"/>
    <col min="11009" max="11009" width="8.1796875" style="213"/>
    <col min="11010" max="11010" width="9.81640625" style="213" bestFit="1" customWidth="1"/>
    <col min="11011" max="11011" width="1" style="213" customWidth="1"/>
    <col min="11012" max="11012" width="14.81640625" style="213" bestFit="1" customWidth="1"/>
    <col min="11013" max="11013" width="0.81640625" style="213" customWidth="1"/>
    <col min="11014" max="11014" width="13.453125" style="213" bestFit="1" customWidth="1"/>
    <col min="11015" max="11015" width="0.81640625" style="213" customWidth="1"/>
    <col min="11016" max="11016" width="12.453125" style="213" bestFit="1" customWidth="1"/>
    <col min="11017" max="11252" width="8.1796875" style="213"/>
    <col min="11253" max="11253" width="41.81640625" style="213" customWidth="1"/>
    <col min="11254" max="11254" width="7.1796875" style="213" customWidth="1"/>
    <col min="11255" max="11255" width="0.81640625" style="213" customWidth="1"/>
    <col min="11256" max="11256" width="13.81640625" style="213" customWidth="1"/>
    <col min="11257" max="11257" width="0.453125" style="213" customWidth="1"/>
    <col min="11258" max="11258" width="13.81640625" style="213" customWidth="1"/>
    <col min="11259" max="11259" width="0.453125" style="213" customWidth="1"/>
    <col min="11260" max="11260" width="13.81640625" style="213" customWidth="1"/>
    <col min="11261" max="11261" width="0.453125" style="213" customWidth="1"/>
    <col min="11262" max="11262" width="13.81640625" style="213" customWidth="1"/>
    <col min="11263" max="11264" width="0" style="213" hidden="1" customWidth="1"/>
    <col min="11265" max="11265" width="8.1796875" style="213"/>
    <col min="11266" max="11266" width="9.81640625" style="213" bestFit="1" customWidth="1"/>
    <col min="11267" max="11267" width="1" style="213" customWidth="1"/>
    <col min="11268" max="11268" width="14.81640625" style="213" bestFit="1" customWidth="1"/>
    <col min="11269" max="11269" width="0.81640625" style="213" customWidth="1"/>
    <col min="11270" max="11270" width="13.453125" style="213" bestFit="1" customWidth="1"/>
    <col min="11271" max="11271" width="0.81640625" style="213" customWidth="1"/>
    <col min="11272" max="11272" width="12.453125" style="213" bestFit="1" customWidth="1"/>
    <col min="11273" max="11508" width="8.1796875" style="213"/>
    <col min="11509" max="11509" width="41.81640625" style="213" customWidth="1"/>
    <col min="11510" max="11510" width="7.1796875" style="213" customWidth="1"/>
    <col min="11511" max="11511" width="0.81640625" style="213" customWidth="1"/>
    <col min="11512" max="11512" width="13.81640625" style="213" customWidth="1"/>
    <col min="11513" max="11513" width="0.453125" style="213" customWidth="1"/>
    <col min="11514" max="11514" width="13.81640625" style="213" customWidth="1"/>
    <col min="11515" max="11515" width="0.453125" style="213" customWidth="1"/>
    <col min="11516" max="11516" width="13.81640625" style="213" customWidth="1"/>
    <col min="11517" max="11517" width="0.453125" style="213" customWidth="1"/>
    <col min="11518" max="11518" width="13.81640625" style="213" customWidth="1"/>
    <col min="11519" max="11520" width="0" style="213" hidden="1" customWidth="1"/>
    <col min="11521" max="11521" width="8.1796875" style="213"/>
    <col min="11522" max="11522" width="9.81640625" style="213" bestFit="1" customWidth="1"/>
    <col min="11523" max="11523" width="1" style="213" customWidth="1"/>
    <col min="11524" max="11524" width="14.81640625" style="213" bestFit="1" customWidth="1"/>
    <col min="11525" max="11525" width="0.81640625" style="213" customWidth="1"/>
    <col min="11526" max="11526" width="13.453125" style="213" bestFit="1" customWidth="1"/>
    <col min="11527" max="11527" width="0.81640625" style="213" customWidth="1"/>
    <col min="11528" max="11528" width="12.453125" style="213" bestFit="1" customWidth="1"/>
    <col min="11529" max="11764" width="8.1796875" style="213"/>
    <col min="11765" max="11765" width="41.81640625" style="213" customWidth="1"/>
    <col min="11766" max="11766" width="7.1796875" style="213" customWidth="1"/>
    <col min="11767" max="11767" width="0.81640625" style="213" customWidth="1"/>
    <col min="11768" max="11768" width="13.81640625" style="213" customWidth="1"/>
    <col min="11769" max="11769" width="0.453125" style="213" customWidth="1"/>
    <col min="11770" max="11770" width="13.81640625" style="213" customWidth="1"/>
    <col min="11771" max="11771" width="0.453125" style="213" customWidth="1"/>
    <col min="11772" max="11772" width="13.81640625" style="213" customWidth="1"/>
    <col min="11773" max="11773" width="0.453125" style="213" customWidth="1"/>
    <col min="11774" max="11774" width="13.81640625" style="213" customWidth="1"/>
    <col min="11775" max="11776" width="0" style="213" hidden="1" customWidth="1"/>
    <col min="11777" max="11777" width="8.1796875" style="213"/>
    <col min="11778" max="11778" width="9.81640625" style="213" bestFit="1" customWidth="1"/>
    <col min="11779" max="11779" width="1" style="213" customWidth="1"/>
    <col min="11780" max="11780" width="14.81640625" style="213" bestFit="1" customWidth="1"/>
    <col min="11781" max="11781" width="0.81640625" style="213" customWidth="1"/>
    <col min="11782" max="11782" width="13.453125" style="213" bestFit="1" customWidth="1"/>
    <col min="11783" max="11783" width="0.81640625" style="213" customWidth="1"/>
    <col min="11784" max="11784" width="12.453125" style="213" bestFit="1" customWidth="1"/>
    <col min="11785" max="12020" width="8.1796875" style="213"/>
    <col min="12021" max="12021" width="41.81640625" style="213" customWidth="1"/>
    <col min="12022" max="12022" width="7.1796875" style="213" customWidth="1"/>
    <col min="12023" max="12023" width="0.81640625" style="213" customWidth="1"/>
    <col min="12024" max="12024" width="13.81640625" style="213" customWidth="1"/>
    <col min="12025" max="12025" width="0.453125" style="213" customWidth="1"/>
    <col min="12026" max="12026" width="13.81640625" style="213" customWidth="1"/>
    <col min="12027" max="12027" width="0.453125" style="213" customWidth="1"/>
    <col min="12028" max="12028" width="13.81640625" style="213" customWidth="1"/>
    <col min="12029" max="12029" width="0.453125" style="213" customWidth="1"/>
    <col min="12030" max="12030" width="13.81640625" style="213" customWidth="1"/>
    <col min="12031" max="12032" width="0" style="213" hidden="1" customWidth="1"/>
    <col min="12033" max="12033" width="8.1796875" style="213"/>
    <col min="12034" max="12034" width="9.81640625" style="213" bestFit="1" customWidth="1"/>
    <col min="12035" max="12035" width="1" style="213" customWidth="1"/>
    <col min="12036" max="12036" width="14.81640625" style="213" bestFit="1" customWidth="1"/>
    <col min="12037" max="12037" width="0.81640625" style="213" customWidth="1"/>
    <col min="12038" max="12038" width="13.453125" style="213" bestFit="1" customWidth="1"/>
    <col min="12039" max="12039" width="0.81640625" style="213" customWidth="1"/>
    <col min="12040" max="12040" width="12.453125" style="213" bestFit="1" customWidth="1"/>
    <col min="12041" max="12276" width="8.1796875" style="213"/>
    <col min="12277" max="12277" width="41.81640625" style="213" customWidth="1"/>
    <col min="12278" max="12278" width="7.1796875" style="213" customWidth="1"/>
    <col min="12279" max="12279" width="0.81640625" style="213" customWidth="1"/>
    <col min="12280" max="12280" width="13.81640625" style="213" customWidth="1"/>
    <col min="12281" max="12281" width="0.453125" style="213" customWidth="1"/>
    <col min="12282" max="12282" width="13.81640625" style="213" customWidth="1"/>
    <col min="12283" max="12283" width="0.453125" style="213" customWidth="1"/>
    <col min="12284" max="12284" width="13.81640625" style="213" customWidth="1"/>
    <col min="12285" max="12285" width="0.453125" style="213" customWidth="1"/>
    <col min="12286" max="12286" width="13.81640625" style="213" customWidth="1"/>
    <col min="12287" max="12288" width="0" style="213" hidden="1" customWidth="1"/>
    <col min="12289" max="12289" width="8.1796875" style="213"/>
    <col min="12290" max="12290" width="9.81640625" style="213" bestFit="1" customWidth="1"/>
    <col min="12291" max="12291" width="1" style="213" customWidth="1"/>
    <col min="12292" max="12292" width="14.81640625" style="213" bestFit="1" customWidth="1"/>
    <col min="12293" max="12293" width="0.81640625" style="213" customWidth="1"/>
    <col min="12294" max="12294" width="13.453125" style="213" bestFit="1" customWidth="1"/>
    <col min="12295" max="12295" width="0.81640625" style="213" customWidth="1"/>
    <col min="12296" max="12296" width="12.453125" style="213" bestFit="1" customWidth="1"/>
    <col min="12297" max="12532" width="8.1796875" style="213"/>
    <col min="12533" max="12533" width="41.81640625" style="213" customWidth="1"/>
    <col min="12534" max="12534" width="7.1796875" style="213" customWidth="1"/>
    <col min="12535" max="12535" width="0.81640625" style="213" customWidth="1"/>
    <col min="12536" max="12536" width="13.81640625" style="213" customWidth="1"/>
    <col min="12537" max="12537" width="0.453125" style="213" customWidth="1"/>
    <col min="12538" max="12538" width="13.81640625" style="213" customWidth="1"/>
    <col min="12539" max="12539" width="0.453125" style="213" customWidth="1"/>
    <col min="12540" max="12540" width="13.81640625" style="213" customWidth="1"/>
    <col min="12541" max="12541" width="0.453125" style="213" customWidth="1"/>
    <col min="12542" max="12542" width="13.81640625" style="213" customWidth="1"/>
    <col min="12543" max="12544" width="0" style="213" hidden="1" customWidth="1"/>
    <col min="12545" max="12545" width="8.1796875" style="213"/>
    <col min="12546" max="12546" width="9.81640625" style="213" bestFit="1" customWidth="1"/>
    <col min="12547" max="12547" width="1" style="213" customWidth="1"/>
    <col min="12548" max="12548" width="14.81640625" style="213" bestFit="1" customWidth="1"/>
    <col min="12549" max="12549" width="0.81640625" style="213" customWidth="1"/>
    <col min="12550" max="12550" width="13.453125" style="213" bestFit="1" customWidth="1"/>
    <col min="12551" max="12551" width="0.81640625" style="213" customWidth="1"/>
    <col min="12552" max="12552" width="12.453125" style="213" bestFit="1" customWidth="1"/>
    <col min="12553" max="12788" width="8.1796875" style="213"/>
    <col min="12789" max="12789" width="41.81640625" style="213" customWidth="1"/>
    <col min="12790" max="12790" width="7.1796875" style="213" customWidth="1"/>
    <col min="12791" max="12791" width="0.81640625" style="213" customWidth="1"/>
    <col min="12792" max="12792" width="13.81640625" style="213" customWidth="1"/>
    <col min="12793" max="12793" width="0.453125" style="213" customWidth="1"/>
    <col min="12794" max="12794" width="13.81640625" style="213" customWidth="1"/>
    <col min="12795" max="12795" width="0.453125" style="213" customWidth="1"/>
    <col min="12796" max="12796" width="13.81640625" style="213" customWidth="1"/>
    <col min="12797" max="12797" width="0.453125" style="213" customWidth="1"/>
    <col min="12798" max="12798" width="13.81640625" style="213" customWidth="1"/>
    <col min="12799" max="12800" width="0" style="213" hidden="1" customWidth="1"/>
    <col min="12801" max="12801" width="8.1796875" style="213"/>
    <col min="12802" max="12802" width="9.81640625" style="213" bestFit="1" customWidth="1"/>
    <col min="12803" max="12803" width="1" style="213" customWidth="1"/>
    <col min="12804" max="12804" width="14.81640625" style="213" bestFit="1" customWidth="1"/>
    <col min="12805" max="12805" width="0.81640625" style="213" customWidth="1"/>
    <col min="12806" max="12806" width="13.453125" style="213" bestFit="1" customWidth="1"/>
    <col min="12807" max="12807" width="0.81640625" style="213" customWidth="1"/>
    <col min="12808" max="12808" width="12.453125" style="213" bestFit="1" customWidth="1"/>
    <col min="12809" max="13044" width="8.1796875" style="213"/>
    <col min="13045" max="13045" width="41.81640625" style="213" customWidth="1"/>
    <col min="13046" max="13046" width="7.1796875" style="213" customWidth="1"/>
    <col min="13047" max="13047" width="0.81640625" style="213" customWidth="1"/>
    <col min="13048" max="13048" width="13.81640625" style="213" customWidth="1"/>
    <col min="13049" max="13049" width="0.453125" style="213" customWidth="1"/>
    <col min="13050" max="13050" width="13.81640625" style="213" customWidth="1"/>
    <col min="13051" max="13051" width="0.453125" style="213" customWidth="1"/>
    <col min="13052" max="13052" width="13.81640625" style="213" customWidth="1"/>
    <col min="13053" max="13053" width="0.453125" style="213" customWidth="1"/>
    <col min="13054" max="13054" width="13.81640625" style="213" customWidth="1"/>
    <col min="13055" max="13056" width="0" style="213" hidden="1" customWidth="1"/>
    <col min="13057" max="13057" width="8.1796875" style="213"/>
    <col min="13058" max="13058" width="9.81640625" style="213" bestFit="1" customWidth="1"/>
    <col min="13059" max="13059" width="1" style="213" customWidth="1"/>
    <col min="13060" max="13060" width="14.81640625" style="213" bestFit="1" customWidth="1"/>
    <col min="13061" max="13061" width="0.81640625" style="213" customWidth="1"/>
    <col min="13062" max="13062" width="13.453125" style="213" bestFit="1" customWidth="1"/>
    <col min="13063" max="13063" width="0.81640625" style="213" customWidth="1"/>
    <col min="13064" max="13064" width="12.453125" style="213" bestFit="1" customWidth="1"/>
    <col min="13065" max="13300" width="8.1796875" style="213"/>
    <col min="13301" max="13301" width="41.81640625" style="213" customWidth="1"/>
    <col min="13302" max="13302" width="7.1796875" style="213" customWidth="1"/>
    <col min="13303" max="13303" width="0.81640625" style="213" customWidth="1"/>
    <col min="13304" max="13304" width="13.81640625" style="213" customWidth="1"/>
    <col min="13305" max="13305" width="0.453125" style="213" customWidth="1"/>
    <col min="13306" max="13306" width="13.81640625" style="213" customWidth="1"/>
    <col min="13307" max="13307" width="0.453125" style="213" customWidth="1"/>
    <col min="13308" max="13308" width="13.81640625" style="213" customWidth="1"/>
    <col min="13309" max="13309" width="0.453125" style="213" customWidth="1"/>
    <col min="13310" max="13310" width="13.81640625" style="213" customWidth="1"/>
    <col min="13311" max="13312" width="0" style="213" hidden="1" customWidth="1"/>
    <col min="13313" max="13313" width="8.1796875" style="213"/>
    <col min="13314" max="13314" width="9.81640625" style="213" bestFit="1" customWidth="1"/>
    <col min="13315" max="13315" width="1" style="213" customWidth="1"/>
    <col min="13316" max="13316" width="14.81640625" style="213" bestFit="1" customWidth="1"/>
    <col min="13317" max="13317" width="0.81640625" style="213" customWidth="1"/>
    <col min="13318" max="13318" width="13.453125" style="213" bestFit="1" customWidth="1"/>
    <col min="13319" max="13319" width="0.81640625" style="213" customWidth="1"/>
    <col min="13320" max="13320" width="12.453125" style="213" bestFit="1" customWidth="1"/>
    <col min="13321" max="13556" width="8.1796875" style="213"/>
    <col min="13557" max="13557" width="41.81640625" style="213" customWidth="1"/>
    <col min="13558" max="13558" width="7.1796875" style="213" customWidth="1"/>
    <col min="13559" max="13559" width="0.81640625" style="213" customWidth="1"/>
    <col min="13560" max="13560" width="13.81640625" style="213" customWidth="1"/>
    <col min="13561" max="13561" width="0.453125" style="213" customWidth="1"/>
    <col min="13562" max="13562" width="13.81640625" style="213" customWidth="1"/>
    <col min="13563" max="13563" width="0.453125" style="213" customWidth="1"/>
    <col min="13564" max="13564" width="13.81640625" style="213" customWidth="1"/>
    <col min="13565" max="13565" width="0.453125" style="213" customWidth="1"/>
    <col min="13566" max="13566" width="13.81640625" style="213" customWidth="1"/>
    <col min="13567" max="13568" width="0" style="213" hidden="1" customWidth="1"/>
    <col min="13569" max="13569" width="8.1796875" style="213"/>
    <col min="13570" max="13570" width="9.81640625" style="213" bestFit="1" customWidth="1"/>
    <col min="13571" max="13571" width="1" style="213" customWidth="1"/>
    <col min="13572" max="13572" width="14.81640625" style="213" bestFit="1" customWidth="1"/>
    <col min="13573" max="13573" width="0.81640625" style="213" customWidth="1"/>
    <col min="13574" max="13574" width="13.453125" style="213" bestFit="1" customWidth="1"/>
    <col min="13575" max="13575" width="0.81640625" style="213" customWidth="1"/>
    <col min="13576" max="13576" width="12.453125" style="213" bestFit="1" customWidth="1"/>
    <col min="13577" max="13812" width="8.1796875" style="213"/>
    <col min="13813" max="13813" width="41.81640625" style="213" customWidth="1"/>
    <col min="13814" max="13814" width="7.1796875" style="213" customWidth="1"/>
    <col min="13815" max="13815" width="0.81640625" style="213" customWidth="1"/>
    <col min="13816" max="13816" width="13.81640625" style="213" customWidth="1"/>
    <col min="13817" max="13817" width="0.453125" style="213" customWidth="1"/>
    <col min="13818" max="13818" width="13.81640625" style="213" customWidth="1"/>
    <col min="13819" max="13819" width="0.453125" style="213" customWidth="1"/>
    <col min="13820" max="13820" width="13.81640625" style="213" customWidth="1"/>
    <col min="13821" max="13821" width="0.453125" style="213" customWidth="1"/>
    <col min="13822" max="13822" width="13.81640625" style="213" customWidth="1"/>
    <col min="13823" max="13824" width="0" style="213" hidden="1" customWidth="1"/>
    <col min="13825" max="13825" width="8.1796875" style="213"/>
    <col min="13826" max="13826" width="9.81640625" style="213" bestFit="1" customWidth="1"/>
    <col min="13827" max="13827" width="1" style="213" customWidth="1"/>
    <col min="13828" max="13828" width="14.81640625" style="213" bestFit="1" customWidth="1"/>
    <col min="13829" max="13829" width="0.81640625" style="213" customWidth="1"/>
    <col min="13830" max="13830" width="13.453125" style="213" bestFit="1" customWidth="1"/>
    <col min="13831" max="13831" width="0.81640625" style="213" customWidth="1"/>
    <col min="13832" max="13832" width="12.453125" style="213" bestFit="1" customWidth="1"/>
    <col min="13833" max="14068" width="8.1796875" style="213"/>
    <col min="14069" max="14069" width="41.81640625" style="213" customWidth="1"/>
    <col min="14070" max="14070" width="7.1796875" style="213" customWidth="1"/>
    <col min="14071" max="14071" width="0.81640625" style="213" customWidth="1"/>
    <col min="14072" max="14072" width="13.81640625" style="213" customWidth="1"/>
    <col min="14073" max="14073" width="0.453125" style="213" customWidth="1"/>
    <col min="14074" max="14074" width="13.81640625" style="213" customWidth="1"/>
    <col min="14075" max="14075" width="0.453125" style="213" customWidth="1"/>
    <col min="14076" max="14076" width="13.81640625" style="213" customWidth="1"/>
    <col min="14077" max="14077" width="0.453125" style="213" customWidth="1"/>
    <col min="14078" max="14078" width="13.81640625" style="213" customWidth="1"/>
    <col min="14079" max="14080" width="0" style="213" hidden="1" customWidth="1"/>
    <col min="14081" max="14081" width="8.1796875" style="213"/>
    <col min="14082" max="14082" width="9.81640625" style="213" bestFit="1" customWidth="1"/>
    <col min="14083" max="14083" width="1" style="213" customWidth="1"/>
    <col min="14084" max="14084" width="14.81640625" style="213" bestFit="1" customWidth="1"/>
    <col min="14085" max="14085" width="0.81640625" style="213" customWidth="1"/>
    <col min="14086" max="14086" width="13.453125" style="213" bestFit="1" customWidth="1"/>
    <col min="14087" max="14087" width="0.81640625" style="213" customWidth="1"/>
    <col min="14088" max="14088" width="12.453125" style="213" bestFit="1" customWidth="1"/>
    <col min="14089" max="14324" width="8.1796875" style="213"/>
    <col min="14325" max="14325" width="41.81640625" style="213" customWidth="1"/>
    <col min="14326" max="14326" width="7.1796875" style="213" customWidth="1"/>
    <col min="14327" max="14327" width="0.81640625" style="213" customWidth="1"/>
    <col min="14328" max="14328" width="13.81640625" style="213" customWidth="1"/>
    <col min="14329" max="14329" width="0.453125" style="213" customWidth="1"/>
    <col min="14330" max="14330" width="13.81640625" style="213" customWidth="1"/>
    <col min="14331" max="14331" width="0.453125" style="213" customWidth="1"/>
    <col min="14332" max="14332" width="13.81640625" style="213" customWidth="1"/>
    <col min="14333" max="14333" width="0.453125" style="213" customWidth="1"/>
    <col min="14334" max="14334" width="13.81640625" style="213" customWidth="1"/>
    <col min="14335" max="14336" width="0" style="213" hidden="1" customWidth="1"/>
    <col min="14337" max="14337" width="8.1796875" style="213"/>
    <col min="14338" max="14338" width="9.81640625" style="213" bestFit="1" customWidth="1"/>
    <col min="14339" max="14339" width="1" style="213" customWidth="1"/>
    <col min="14340" max="14340" width="14.81640625" style="213" bestFit="1" customWidth="1"/>
    <col min="14341" max="14341" width="0.81640625" style="213" customWidth="1"/>
    <col min="14342" max="14342" width="13.453125" style="213" bestFit="1" customWidth="1"/>
    <col min="14343" max="14343" width="0.81640625" style="213" customWidth="1"/>
    <col min="14344" max="14344" width="12.453125" style="213" bestFit="1" customWidth="1"/>
    <col min="14345" max="14580" width="8.1796875" style="213"/>
    <col min="14581" max="14581" width="41.81640625" style="213" customWidth="1"/>
    <col min="14582" max="14582" width="7.1796875" style="213" customWidth="1"/>
    <col min="14583" max="14583" width="0.81640625" style="213" customWidth="1"/>
    <col min="14584" max="14584" width="13.81640625" style="213" customWidth="1"/>
    <col min="14585" max="14585" width="0.453125" style="213" customWidth="1"/>
    <col min="14586" max="14586" width="13.81640625" style="213" customWidth="1"/>
    <col min="14587" max="14587" width="0.453125" style="213" customWidth="1"/>
    <col min="14588" max="14588" width="13.81640625" style="213" customWidth="1"/>
    <col min="14589" max="14589" width="0.453125" style="213" customWidth="1"/>
    <col min="14590" max="14590" width="13.81640625" style="213" customWidth="1"/>
    <col min="14591" max="14592" width="0" style="213" hidden="1" customWidth="1"/>
    <col min="14593" max="14593" width="8.1796875" style="213"/>
    <col min="14594" max="14594" width="9.81640625" style="213" bestFit="1" customWidth="1"/>
    <col min="14595" max="14595" width="1" style="213" customWidth="1"/>
    <col min="14596" max="14596" width="14.81640625" style="213" bestFit="1" customWidth="1"/>
    <col min="14597" max="14597" width="0.81640625" style="213" customWidth="1"/>
    <col min="14598" max="14598" width="13.453125" style="213" bestFit="1" customWidth="1"/>
    <col min="14599" max="14599" width="0.81640625" style="213" customWidth="1"/>
    <col min="14600" max="14600" width="12.453125" style="213" bestFit="1" customWidth="1"/>
    <col min="14601" max="14836" width="8.1796875" style="213"/>
    <col min="14837" max="14837" width="41.81640625" style="213" customWidth="1"/>
    <col min="14838" max="14838" width="7.1796875" style="213" customWidth="1"/>
    <col min="14839" max="14839" width="0.81640625" style="213" customWidth="1"/>
    <col min="14840" max="14840" width="13.81640625" style="213" customWidth="1"/>
    <col min="14841" max="14841" width="0.453125" style="213" customWidth="1"/>
    <col min="14842" max="14842" width="13.81640625" style="213" customWidth="1"/>
    <col min="14843" max="14843" width="0.453125" style="213" customWidth="1"/>
    <col min="14844" max="14844" width="13.81640625" style="213" customWidth="1"/>
    <col min="14845" max="14845" width="0.453125" style="213" customWidth="1"/>
    <col min="14846" max="14846" width="13.81640625" style="213" customWidth="1"/>
    <col min="14847" max="14848" width="0" style="213" hidden="1" customWidth="1"/>
    <col min="14849" max="14849" width="8.1796875" style="213"/>
    <col min="14850" max="14850" width="9.81640625" style="213" bestFit="1" customWidth="1"/>
    <col min="14851" max="14851" width="1" style="213" customWidth="1"/>
    <col min="14852" max="14852" width="14.81640625" style="213" bestFit="1" customWidth="1"/>
    <col min="14853" max="14853" width="0.81640625" style="213" customWidth="1"/>
    <col min="14854" max="14854" width="13.453125" style="213" bestFit="1" customWidth="1"/>
    <col min="14855" max="14855" width="0.81640625" style="213" customWidth="1"/>
    <col min="14856" max="14856" width="12.453125" style="213" bestFit="1" customWidth="1"/>
    <col min="14857" max="15092" width="8.1796875" style="213"/>
    <col min="15093" max="15093" width="41.81640625" style="213" customWidth="1"/>
    <col min="15094" max="15094" width="7.1796875" style="213" customWidth="1"/>
    <col min="15095" max="15095" width="0.81640625" style="213" customWidth="1"/>
    <col min="15096" max="15096" width="13.81640625" style="213" customWidth="1"/>
    <col min="15097" max="15097" width="0.453125" style="213" customWidth="1"/>
    <col min="15098" max="15098" width="13.81640625" style="213" customWidth="1"/>
    <col min="15099" max="15099" width="0.453125" style="213" customWidth="1"/>
    <col min="15100" max="15100" width="13.81640625" style="213" customWidth="1"/>
    <col min="15101" max="15101" width="0.453125" style="213" customWidth="1"/>
    <col min="15102" max="15102" width="13.81640625" style="213" customWidth="1"/>
    <col min="15103" max="15104" width="0" style="213" hidden="1" customWidth="1"/>
    <col min="15105" max="15105" width="8.1796875" style="213"/>
    <col min="15106" max="15106" width="9.81640625" style="213" bestFit="1" customWidth="1"/>
    <col min="15107" max="15107" width="1" style="213" customWidth="1"/>
    <col min="15108" max="15108" width="14.81640625" style="213" bestFit="1" customWidth="1"/>
    <col min="15109" max="15109" width="0.81640625" style="213" customWidth="1"/>
    <col min="15110" max="15110" width="13.453125" style="213" bestFit="1" customWidth="1"/>
    <col min="15111" max="15111" width="0.81640625" style="213" customWidth="1"/>
    <col min="15112" max="15112" width="12.453125" style="213" bestFit="1" customWidth="1"/>
    <col min="15113" max="15348" width="8.1796875" style="213"/>
    <col min="15349" max="15349" width="41.81640625" style="213" customWidth="1"/>
    <col min="15350" max="15350" width="7.1796875" style="213" customWidth="1"/>
    <col min="15351" max="15351" width="0.81640625" style="213" customWidth="1"/>
    <col min="15352" max="15352" width="13.81640625" style="213" customWidth="1"/>
    <col min="15353" max="15353" width="0.453125" style="213" customWidth="1"/>
    <col min="15354" max="15354" width="13.81640625" style="213" customWidth="1"/>
    <col min="15355" max="15355" width="0.453125" style="213" customWidth="1"/>
    <col min="15356" max="15356" width="13.81640625" style="213" customWidth="1"/>
    <col min="15357" max="15357" width="0.453125" style="213" customWidth="1"/>
    <col min="15358" max="15358" width="13.81640625" style="213" customWidth="1"/>
    <col min="15359" max="15360" width="0" style="213" hidden="1" customWidth="1"/>
    <col min="15361" max="15361" width="8.1796875" style="213"/>
    <col min="15362" max="15362" width="9.81640625" style="213" bestFit="1" customWidth="1"/>
    <col min="15363" max="15363" width="1" style="213" customWidth="1"/>
    <col min="15364" max="15364" width="14.81640625" style="213" bestFit="1" customWidth="1"/>
    <col min="15365" max="15365" width="0.81640625" style="213" customWidth="1"/>
    <col min="15366" max="15366" width="13.453125" style="213" bestFit="1" customWidth="1"/>
    <col min="15367" max="15367" width="0.81640625" style="213" customWidth="1"/>
    <col min="15368" max="15368" width="12.453125" style="213" bestFit="1" customWidth="1"/>
    <col min="15369" max="15604" width="8.1796875" style="213"/>
    <col min="15605" max="15605" width="41.81640625" style="213" customWidth="1"/>
    <col min="15606" max="15606" width="7.1796875" style="213" customWidth="1"/>
    <col min="15607" max="15607" width="0.81640625" style="213" customWidth="1"/>
    <col min="15608" max="15608" width="13.81640625" style="213" customWidth="1"/>
    <col min="15609" max="15609" width="0.453125" style="213" customWidth="1"/>
    <col min="15610" max="15610" width="13.81640625" style="213" customWidth="1"/>
    <col min="15611" max="15611" width="0.453125" style="213" customWidth="1"/>
    <col min="15612" max="15612" width="13.81640625" style="213" customWidth="1"/>
    <col min="15613" max="15613" width="0.453125" style="213" customWidth="1"/>
    <col min="15614" max="15614" width="13.81640625" style="213" customWidth="1"/>
    <col min="15615" max="15616" width="0" style="213" hidden="1" customWidth="1"/>
    <col min="15617" max="15617" width="8.1796875" style="213"/>
    <col min="15618" max="15618" width="9.81640625" style="213" bestFit="1" customWidth="1"/>
    <col min="15619" max="15619" width="1" style="213" customWidth="1"/>
    <col min="15620" max="15620" width="14.81640625" style="213" bestFit="1" customWidth="1"/>
    <col min="15621" max="15621" width="0.81640625" style="213" customWidth="1"/>
    <col min="15622" max="15622" width="13.453125" style="213" bestFit="1" customWidth="1"/>
    <col min="15623" max="15623" width="0.81640625" style="213" customWidth="1"/>
    <col min="15624" max="15624" width="12.453125" style="213" bestFit="1" customWidth="1"/>
    <col min="15625" max="15860" width="8.1796875" style="213"/>
    <col min="15861" max="15861" width="41.81640625" style="213" customWidth="1"/>
    <col min="15862" max="15862" width="7.1796875" style="213" customWidth="1"/>
    <col min="15863" max="15863" width="0.81640625" style="213" customWidth="1"/>
    <col min="15864" max="15864" width="13.81640625" style="213" customWidth="1"/>
    <col min="15865" max="15865" width="0.453125" style="213" customWidth="1"/>
    <col min="15866" max="15866" width="13.81640625" style="213" customWidth="1"/>
    <col min="15867" max="15867" width="0.453125" style="213" customWidth="1"/>
    <col min="15868" max="15868" width="13.81640625" style="213" customWidth="1"/>
    <col min="15869" max="15869" width="0.453125" style="213" customWidth="1"/>
    <col min="15870" max="15870" width="13.81640625" style="213" customWidth="1"/>
    <col min="15871" max="15872" width="0" style="213" hidden="1" customWidth="1"/>
    <col min="15873" max="15873" width="8.1796875" style="213"/>
    <col min="15874" max="15874" width="9.81640625" style="213" bestFit="1" customWidth="1"/>
    <col min="15875" max="15875" width="1" style="213" customWidth="1"/>
    <col min="15876" max="15876" width="14.81640625" style="213" bestFit="1" customWidth="1"/>
    <col min="15877" max="15877" width="0.81640625" style="213" customWidth="1"/>
    <col min="15878" max="15878" width="13.453125" style="213" bestFit="1" customWidth="1"/>
    <col min="15879" max="15879" width="0.81640625" style="213" customWidth="1"/>
    <col min="15880" max="15880" width="12.453125" style="213" bestFit="1" customWidth="1"/>
    <col min="15881" max="16116" width="8.1796875" style="213"/>
    <col min="16117" max="16117" width="41.81640625" style="213" customWidth="1"/>
    <col min="16118" max="16118" width="7.1796875" style="213" customWidth="1"/>
    <col min="16119" max="16119" width="0.81640625" style="213" customWidth="1"/>
    <col min="16120" max="16120" width="13.81640625" style="213" customWidth="1"/>
    <col min="16121" max="16121" width="0.453125" style="213" customWidth="1"/>
    <col min="16122" max="16122" width="13.81640625" style="213" customWidth="1"/>
    <col min="16123" max="16123" width="0.453125" style="213" customWidth="1"/>
    <col min="16124" max="16124" width="13.81640625" style="213" customWidth="1"/>
    <col min="16125" max="16125" width="0.453125" style="213" customWidth="1"/>
    <col min="16126" max="16126" width="13.81640625" style="213" customWidth="1"/>
    <col min="16127" max="16128" width="0" style="213" hidden="1" customWidth="1"/>
    <col min="16129" max="16129" width="8.1796875" style="213"/>
    <col min="16130" max="16130" width="9.81640625" style="213" bestFit="1" customWidth="1"/>
    <col min="16131" max="16131" width="1" style="213" customWidth="1"/>
    <col min="16132" max="16132" width="14.81640625" style="213" bestFit="1" customWidth="1"/>
    <col min="16133" max="16133" width="0.81640625" style="213" customWidth="1"/>
    <col min="16134" max="16134" width="13.453125" style="213" bestFit="1" customWidth="1"/>
    <col min="16135" max="16135" width="0.81640625" style="213" customWidth="1"/>
    <col min="16136" max="16136" width="12.453125" style="213" bestFit="1" customWidth="1"/>
    <col min="16137" max="16384" width="8.1796875" style="213"/>
  </cols>
  <sheetData>
    <row r="1" spans="1:11" s="236" customFormat="1" ht="24" customHeight="1">
      <c r="A1" s="361" t="s">
        <v>0</v>
      </c>
      <c r="B1" s="361"/>
      <c r="C1" s="361"/>
      <c r="D1" s="361"/>
      <c r="E1" s="361"/>
      <c r="F1" s="361"/>
      <c r="G1" s="361"/>
      <c r="H1" s="361"/>
      <c r="I1" s="361"/>
    </row>
    <row r="2" spans="1:11" s="236" customFormat="1" ht="24" customHeight="1">
      <c r="A2" s="361" t="s">
        <v>159</v>
      </c>
      <c r="B2" s="361"/>
      <c r="C2" s="361"/>
      <c r="D2" s="361"/>
      <c r="E2" s="361"/>
      <c r="F2" s="361"/>
      <c r="G2" s="361"/>
      <c r="H2" s="361"/>
      <c r="I2" s="361"/>
    </row>
    <row r="3" spans="1:11" s="236" customFormat="1" ht="24" customHeight="1">
      <c r="A3" s="361" t="s">
        <v>82</v>
      </c>
      <c r="B3" s="361"/>
      <c r="C3" s="361"/>
      <c r="D3" s="361"/>
      <c r="E3" s="361"/>
      <c r="F3" s="361"/>
      <c r="G3" s="361"/>
      <c r="H3" s="361"/>
      <c r="I3" s="361"/>
    </row>
    <row r="4" spans="1:11" ht="24" customHeight="1">
      <c r="A4" s="362" t="s">
        <v>3</v>
      </c>
      <c r="B4" s="362"/>
      <c r="C4" s="362"/>
      <c r="D4" s="362"/>
      <c r="E4" s="362"/>
      <c r="F4" s="362"/>
      <c r="G4" s="362"/>
      <c r="H4" s="362"/>
      <c r="I4" s="362"/>
    </row>
    <row r="5" spans="1:11" ht="24" customHeight="1">
      <c r="A5" s="203"/>
      <c r="C5" s="364" t="s">
        <v>4</v>
      </c>
      <c r="D5" s="364"/>
      <c r="E5" s="364"/>
      <c r="F5" s="210"/>
      <c r="G5" s="363" t="s">
        <v>5</v>
      </c>
      <c r="H5" s="363"/>
      <c r="I5" s="363"/>
    </row>
    <row r="6" spans="1:11" ht="24" customHeight="1">
      <c r="A6" s="203"/>
      <c r="B6" s="203" t="s">
        <v>10</v>
      </c>
      <c r="C6" s="203">
        <v>2564</v>
      </c>
      <c r="D6" s="238"/>
      <c r="E6" s="254">
        <v>2563</v>
      </c>
      <c r="F6" s="203"/>
      <c r="G6" s="203">
        <v>2564</v>
      </c>
      <c r="H6" s="238"/>
      <c r="I6" s="203">
        <v>2563</v>
      </c>
    </row>
    <row r="7" spans="1:11" ht="24" customHeight="1">
      <c r="A7" s="203"/>
      <c r="B7" s="203"/>
      <c r="C7" s="203"/>
      <c r="D7" s="238"/>
      <c r="E7" s="204" t="s">
        <v>11</v>
      </c>
      <c r="F7" s="203"/>
      <c r="G7" s="203"/>
      <c r="H7" s="238"/>
      <c r="I7" s="203"/>
    </row>
    <row r="8" spans="1:11" ht="24" customHeight="1">
      <c r="A8" s="238" t="s">
        <v>160</v>
      </c>
      <c r="E8" s="255"/>
      <c r="H8" s="213"/>
    </row>
    <row r="9" spans="1:11" s="239" customFormat="1" ht="24" customHeight="1">
      <c r="A9" s="239" t="s">
        <v>101</v>
      </c>
      <c r="C9" s="223">
        <f>กำไรขาดทุน!D32</f>
        <v>150046002</v>
      </c>
      <c r="D9" s="240"/>
      <c r="E9" s="223">
        <f>กำไรขาดทุน!F32</f>
        <v>199796130</v>
      </c>
      <c r="F9" s="240"/>
      <c r="G9" s="223">
        <f>กำไรขาดทุน!H32</f>
        <v>17865736</v>
      </c>
      <c r="H9" s="240"/>
      <c r="I9" s="223">
        <f>กำไรขาดทุน!J32</f>
        <v>3943822</v>
      </c>
      <c r="K9" s="224"/>
    </row>
    <row r="10" spans="1:11" ht="24" customHeight="1">
      <c r="A10" s="241" t="s">
        <v>161</v>
      </c>
      <c r="E10" s="208"/>
      <c r="G10" s="217"/>
      <c r="I10" s="217"/>
      <c r="J10" s="183"/>
    </row>
    <row r="11" spans="1:11" s="239" customFormat="1" ht="24" customHeight="1">
      <c r="A11" s="242" t="s">
        <v>241</v>
      </c>
      <c r="B11" s="243"/>
      <c r="C11" s="256">
        <f>-กำไรขาดทุน!D31</f>
        <v>19141244</v>
      </c>
      <c r="D11" s="240"/>
      <c r="E11" s="256">
        <f>-กำไรขาดทุน!F31</f>
        <v>31462969</v>
      </c>
      <c r="F11" s="240"/>
      <c r="G11" s="244">
        <f>-กำไรขาดทุน!H31</f>
        <v>-398734</v>
      </c>
      <c r="H11" s="240"/>
      <c r="I11" s="244">
        <f>-กำไรขาดทุน!J31</f>
        <v>-12047</v>
      </c>
      <c r="K11" s="224"/>
    </row>
    <row r="12" spans="1:11" ht="24" customHeight="1">
      <c r="A12" s="245" t="s">
        <v>236</v>
      </c>
      <c r="C12" s="208">
        <v>2144925</v>
      </c>
      <c r="E12" s="208">
        <v>7124106</v>
      </c>
      <c r="G12" s="184" t="s">
        <v>17</v>
      </c>
      <c r="I12" s="184" t="s">
        <v>17</v>
      </c>
      <c r="J12" s="183"/>
    </row>
    <row r="13" spans="1:11" ht="24" customHeight="1">
      <c r="A13" s="245" t="s">
        <v>162</v>
      </c>
      <c r="C13" s="208">
        <v>80093464</v>
      </c>
      <c r="E13" s="208">
        <v>63549719</v>
      </c>
      <c r="G13" s="184">
        <v>35887627</v>
      </c>
      <c r="I13" s="184">
        <v>35365592</v>
      </c>
      <c r="J13" s="183"/>
    </row>
    <row r="14" spans="1:11" ht="24" customHeight="1">
      <c r="A14" s="245" t="s">
        <v>163</v>
      </c>
      <c r="C14" s="208">
        <v>-93457</v>
      </c>
      <c r="E14" s="208">
        <v>7</v>
      </c>
      <c r="G14" s="208">
        <v>-373651</v>
      </c>
      <c r="I14" s="184">
        <v>0</v>
      </c>
      <c r="J14" s="183"/>
    </row>
    <row r="15" spans="1:11" ht="24" customHeight="1">
      <c r="A15" s="245" t="s">
        <v>164</v>
      </c>
      <c r="C15" s="184">
        <v>3152883</v>
      </c>
      <c r="E15" s="208">
        <v>1008294</v>
      </c>
      <c r="G15" s="184">
        <v>1993674</v>
      </c>
      <c r="I15" s="184">
        <v>60232</v>
      </c>
      <c r="J15" s="183"/>
    </row>
    <row r="16" spans="1:11" ht="24" customHeight="1">
      <c r="A16" s="245" t="s">
        <v>249</v>
      </c>
      <c r="C16" s="184"/>
      <c r="E16" s="208"/>
      <c r="G16" s="184"/>
      <c r="I16" s="184"/>
      <c r="J16" s="183"/>
    </row>
    <row r="17" spans="1:10" ht="24" customHeight="1">
      <c r="A17" s="246" t="s">
        <v>74</v>
      </c>
      <c r="C17" s="208">
        <v>533625</v>
      </c>
      <c r="E17" s="184" t="s">
        <v>17</v>
      </c>
      <c r="G17" s="184" t="s">
        <v>17</v>
      </c>
      <c r="I17" s="184" t="s">
        <v>17</v>
      </c>
      <c r="J17" s="183"/>
    </row>
    <row r="18" spans="1:10" ht="24" customHeight="1">
      <c r="A18" s="245" t="s">
        <v>257</v>
      </c>
      <c r="C18" s="184"/>
      <c r="E18" s="208"/>
      <c r="G18" s="184"/>
      <c r="I18" s="184"/>
      <c r="J18" s="183"/>
    </row>
    <row r="19" spans="1:10" ht="24" customHeight="1">
      <c r="A19" s="245" t="s">
        <v>248</v>
      </c>
      <c r="C19" s="208">
        <v>-3028835</v>
      </c>
      <c r="E19" s="208">
        <v>14515217</v>
      </c>
      <c r="G19" s="184" t="s">
        <v>17</v>
      </c>
      <c r="I19" s="184" t="s">
        <v>17</v>
      </c>
      <c r="J19" s="183"/>
    </row>
    <row r="20" spans="1:10" ht="24" customHeight="1">
      <c r="A20" s="245" t="s">
        <v>262</v>
      </c>
      <c r="C20" s="184" t="s">
        <v>17</v>
      </c>
      <c r="E20" s="184" t="s">
        <v>17</v>
      </c>
      <c r="G20" s="208">
        <v>19577759</v>
      </c>
      <c r="I20" s="184" t="s">
        <v>17</v>
      </c>
      <c r="J20" s="183"/>
    </row>
    <row r="21" spans="1:10" ht="24" customHeight="1">
      <c r="A21" s="245" t="s">
        <v>250</v>
      </c>
      <c r="C21" s="217">
        <v>212370</v>
      </c>
      <c r="E21" s="184" t="s">
        <v>17</v>
      </c>
      <c r="G21" s="184" t="s">
        <v>17</v>
      </c>
      <c r="I21" s="184" t="s">
        <v>17</v>
      </c>
      <c r="J21" s="183"/>
    </row>
    <row r="22" spans="1:10" ht="24" customHeight="1">
      <c r="A22" s="245" t="s">
        <v>258</v>
      </c>
      <c r="C22" s="217">
        <v>17948365</v>
      </c>
      <c r="E22" s="208">
        <v>-5927212</v>
      </c>
      <c r="G22" s="184" t="s">
        <v>17</v>
      </c>
      <c r="I22" s="184" t="s">
        <v>17</v>
      </c>
      <c r="J22" s="183"/>
    </row>
    <row r="23" spans="1:10" ht="24" customHeight="1">
      <c r="A23" s="245" t="s">
        <v>232</v>
      </c>
      <c r="C23" s="184" t="s">
        <v>17</v>
      </c>
      <c r="E23" s="184" t="s">
        <v>17</v>
      </c>
      <c r="G23" s="208">
        <v>-27000000</v>
      </c>
      <c r="I23" s="184" t="s">
        <v>17</v>
      </c>
      <c r="J23" s="183"/>
    </row>
    <row r="24" spans="1:10" ht="24" customHeight="1">
      <c r="A24" s="245" t="s">
        <v>251</v>
      </c>
      <c r="C24" s="217">
        <v>-10826409</v>
      </c>
      <c r="E24" s="208">
        <v>9558107</v>
      </c>
      <c r="G24" s="184" t="s">
        <v>17</v>
      </c>
      <c r="I24" s="184" t="s">
        <v>17</v>
      </c>
      <c r="J24" s="183"/>
    </row>
    <row r="25" spans="1:10" ht="24" customHeight="1">
      <c r="A25" s="245" t="s">
        <v>165</v>
      </c>
      <c r="C25" s="208">
        <v>-93960</v>
      </c>
      <c r="E25" s="208">
        <v>-23275229</v>
      </c>
      <c r="G25" s="208">
        <v>-15057082</v>
      </c>
      <c r="I25" s="208">
        <v>-4011013</v>
      </c>
      <c r="J25" s="183"/>
    </row>
    <row r="26" spans="1:10" ht="24" customHeight="1">
      <c r="A26" s="245" t="s">
        <v>166</v>
      </c>
      <c r="B26" s="237">
        <v>7.2</v>
      </c>
      <c r="C26" s="214">
        <v>33120129</v>
      </c>
      <c r="E26" s="214">
        <v>34275401</v>
      </c>
      <c r="G26" s="214">
        <v>11684832</v>
      </c>
      <c r="I26" s="214">
        <v>17515147</v>
      </c>
      <c r="J26" s="183"/>
    </row>
    <row r="27" spans="1:10" ht="24" customHeight="1">
      <c r="A27" s="241" t="s">
        <v>167</v>
      </c>
      <c r="E27" s="208"/>
    </row>
    <row r="28" spans="1:10" ht="24" customHeight="1">
      <c r="A28" s="241" t="s">
        <v>168</v>
      </c>
      <c r="C28" s="208">
        <f>SUM(C9:C26)</f>
        <v>292350346</v>
      </c>
      <c r="E28" s="208">
        <f>SUM(E9:E26)</f>
        <v>332087509</v>
      </c>
      <c r="G28" s="208">
        <f>SUM(G9:G26)</f>
        <v>44180161</v>
      </c>
      <c r="H28" s="208">
        <f>SUM(H10:H26)</f>
        <v>0</v>
      </c>
      <c r="I28" s="208">
        <f>SUM(I9:I26)</f>
        <v>52861733</v>
      </c>
    </row>
    <row r="29" spans="1:10" ht="24" customHeight="1">
      <c r="A29" s="241" t="s">
        <v>169</v>
      </c>
      <c r="E29" s="208"/>
    </row>
    <row r="30" spans="1:10" ht="24" customHeight="1">
      <c r="A30" s="245" t="s">
        <v>15</v>
      </c>
      <c r="C30" s="208">
        <v>-903783433</v>
      </c>
      <c r="E30" s="208">
        <v>-395711662</v>
      </c>
      <c r="G30" s="208">
        <v>-30016711</v>
      </c>
      <c r="I30" s="208">
        <v>-11238587</v>
      </c>
    </row>
    <row r="31" spans="1:10" ht="24" customHeight="1">
      <c r="A31" s="245" t="s">
        <v>16</v>
      </c>
      <c r="C31" s="208">
        <v>4703764</v>
      </c>
      <c r="E31" s="208">
        <v>259217653</v>
      </c>
      <c r="G31" s="184" t="s">
        <v>17</v>
      </c>
      <c r="I31" s="184" t="s">
        <v>17</v>
      </c>
    </row>
    <row r="32" spans="1:10" ht="24" customHeight="1">
      <c r="A32" s="245" t="s">
        <v>19</v>
      </c>
      <c r="C32" s="208">
        <v>-4250235</v>
      </c>
      <c r="E32" s="208">
        <v>-5737080</v>
      </c>
      <c r="G32" s="208">
        <v>-1738955</v>
      </c>
      <c r="I32" s="208">
        <v>-1304595</v>
      </c>
    </row>
    <row r="33" spans="1:17" ht="24" customHeight="1">
      <c r="A33" s="245" t="s">
        <v>21</v>
      </c>
      <c r="C33" s="208">
        <v>-42368000</v>
      </c>
      <c r="E33" s="208">
        <v>-2509465</v>
      </c>
      <c r="G33" s="208">
        <v>-3059411</v>
      </c>
      <c r="I33" s="208">
        <v>-66970</v>
      </c>
      <c r="L33" s="208"/>
    </row>
    <row r="34" spans="1:17" ht="24" customHeight="1">
      <c r="A34" s="245" t="s">
        <v>170</v>
      </c>
      <c r="C34" s="208">
        <f>-69050+1167674</f>
        <v>1098624</v>
      </c>
      <c r="E34" s="208">
        <v>1375881</v>
      </c>
      <c r="G34" s="208">
        <v>57342</v>
      </c>
      <c r="I34" s="208">
        <v>-77342</v>
      </c>
    </row>
    <row r="35" spans="1:17" ht="24" customHeight="1">
      <c r="A35" s="241" t="s">
        <v>171</v>
      </c>
      <c r="E35" s="208"/>
    </row>
    <row r="36" spans="1:17" ht="24" customHeight="1">
      <c r="A36" s="245" t="s">
        <v>40</v>
      </c>
      <c r="C36" s="208">
        <f>393390813+19</f>
        <v>393390832</v>
      </c>
      <c r="E36" s="208">
        <v>-200927075</v>
      </c>
      <c r="G36" s="208">
        <f>9726324+266063</f>
        <v>9992387</v>
      </c>
      <c r="I36" s="208">
        <v>-20552661</v>
      </c>
    </row>
    <row r="37" spans="1:17" ht="24" customHeight="1">
      <c r="A37" s="245" t="s">
        <v>50</v>
      </c>
      <c r="C37" s="208">
        <v>-55154760</v>
      </c>
      <c r="E37" s="208">
        <v>16608293</v>
      </c>
      <c r="G37" s="208">
        <f>-8259941+1</f>
        <v>-8259940</v>
      </c>
      <c r="I37" s="208">
        <v>4628929</v>
      </c>
    </row>
    <row r="38" spans="1:17" ht="24" customHeight="1">
      <c r="A38" s="245" t="s">
        <v>259</v>
      </c>
      <c r="C38" s="184" t="s">
        <v>17</v>
      </c>
      <c r="E38" s="208">
        <v>5964037</v>
      </c>
      <c r="G38" s="184">
        <v>0</v>
      </c>
      <c r="I38" s="184">
        <v>6795472</v>
      </c>
    </row>
    <row r="39" spans="1:17" ht="24" customHeight="1">
      <c r="A39" s="241" t="s">
        <v>256</v>
      </c>
      <c r="C39" s="215">
        <f>SUM(C28:C38)</f>
        <v>-314012862</v>
      </c>
      <c r="E39" s="215">
        <f>SUM(E28:E38)</f>
        <v>10368091</v>
      </c>
      <c r="G39" s="215">
        <f>SUM(G28:G38)</f>
        <v>11154873</v>
      </c>
      <c r="I39" s="215">
        <f>SUM(I28:I38)</f>
        <v>31045979</v>
      </c>
    </row>
    <row r="40" spans="1:17" ht="24" customHeight="1">
      <c r="A40" s="241" t="s">
        <v>172</v>
      </c>
      <c r="C40" s="208">
        <v>-35598761</v>
      </c>
      <c r="E40" s="208">
        <v>-41903</v>
      </c>
      <c r="G40" s="208">
        <v>-39114</v>
      </c>
      <c r="I40" s="184" t="s">
        <v>17</v>
      </c>
    </row>
    <row r="41" spans="1:17" ht="24" customHeight="1">
      <c r="A41" s="245" t="s">
        <v>253</v>
      </c>
      <c r="C41" s="99">
        <f>SUM(C39,C40:C40)</f>
        <v>-349611623</v>
      </c>
      <c r="E41" s="99">
        <f>SUM(E39,E40:E40)</f>
        <v>10326188</v>
      </c>
      <c r="G41" s="216">
        <f>SUM(G39,G40:G40)</f>
        <v>11115759</v>
      </c>
      <c r="I41" s="216">
        <f>SUM(I39,I40:I40)</f>
        <v>31045979</v>
      </c>
      <c r="O41" s="208"/>
      <c r="Q41" s="208"/>
    </row>
    <row r="42" spans="1:17" ht="24" customHeight="1">
      <c r="A42" s="361" t="s">
        <v>0</v>
      </c>
      <c r="B42" s="361"/>
      <c r="C42" s="361"/>
      <c r="D42" s="361"/>
      <c r="E42" s="361"/>
      <c r="F42" s="361"/>
      <c r="G42" s="361"/>
      <c r="H42" s="361"/>
      <c r="I42" s="361"/>
    </row>
    <row r="43" spans="1:17" ht="24" customHeight="1">
      <c r="A43" s="361" t="s">
        <v>173</v>
      </c>
      <c r="B43" s="361"/>
      <c r="C43" s="361"/>
      <c r="D43" s="361"/>
      <c r="E43" s="361"/>
      <c r="F43" s="361"/>
      <c r="G43" s="361"/>
      <c r="H43" s="361"/>
      <c r="I43" s="361"/>
    </row>
    <row r="44" spans="1:17" ht="24" customHeight="1">
      <c r="A44" s="361" t="s">
        <v>82</v>
      </c>
      <c r="B44" s="361"/>
      <c r="C44" s="361"/>
      <c r="D44" s="361"/>
      <c r="E44" s="361"/>
      <c r="F44" s="361"/>
      <c r="G44" s="361"/>
      <c r="H44" s="361"/>
      <c r="I44" s="361"/>
    </row>
    <row r="45" spans="1:17" ht="24" customHeight="1">
      <c r="A45" s="362" t="s">
        <v>3</v>
      </c>
      <c r="B45" s="362"/>
      <c r="C45" s="362"/>
      <c r="D45" s="362"/>
      <c r="E45" s="362"/>
      <c r="F45" s="362"/>
      <c r="G45" s="362"/>
      <c r="H45" s="362"/>
      <c r="I45" s="362"/>
    </row>
    <row r="46" spans="1:17" ht="24" customHeight="1">
      <c r="A46" s="203"/>
      <c r="C46" s="364" t="s">
        <v>4</v>
      </c>
      <c r="D46" s="364"/>
      <c r="E46" s="364"/>
      <c r="F46" s="210"/>
      <c r="G46" s="363" t="s">
        <v>5</v>
      </c>
      <c r="H46" s="363"/>
      <c r="I46" s="363"/>
    </row>
    <row r="47" spans="1:17" ht="24" customHeight="1">
      <c r="A47" s="203"/>
      <c r="B47" s="203" t="s">
        <v>10</v>
      </c>
      <c r="C47" s="203">
        <v>2564</v>
      </c>
      <c r="D47" s="238"/>
      <c r="E47" s="254">
        <v>2563</v>
      </c>
      <c r="F47" s="203"/>
      <c r="G47" s="203">
        <v>2564</v>
      </c>
      <c r="H47" s="238"/>
      <c r="I47" s="203">
        <v>2563</v>
      </c>
    </row>
    <row r="48" spans="1:17" ht="24" customHeight="1">
      <c r="A48" s="238"/>
      <c r="B48" s="203"/>
      <c r="E48" s="204" t="s">
        <v>11</v>
      </c>
    </row>
    <row r="49" spans="1:12" ht="24" customHeight="1">
      <c r="A49" s="238" t="s">
        <v>174</v>
      </c>
      <c r="B49" s="203"/>
      <c r="E49" s="204"/>
    </row>
    <row r="50" spans="1:12" ht="24" customHeight="1">
      <c r="A50" s="241" t="s">
        <v>254</v>
      </c>
      <c r="B50" s="203"/>
      <c r="C50" s="184">
        <v>0</v>
      </c>
      <c r="E50" s="208">
        <v>8890749</v>
      </c>
      <c r="G50" s="208">
        <v>575957</v>
      </c>
      <c r="I50" s="208">
        <v>1128745</v>
      </c>
      <c r="L50" s="208"/>
    </row>
    <row r="51" spans="1:12" ht="24" customHeight="1">
      <c r="A51" s="241" t="s">
        <v>175</v>
      </c>
      <c r="B51" s="203"/>
      <c r="C51" s="208">
        <v>-1952051</v>
      </c>
      <c r="E51" s="184">
        <v>0</v>
      </c>
      <c r="G51" s="184">
        <v>0</v>
      </c>
      <c r="I51" s="184" t="s">
        <v>17</v>
      </c>
    </row>
    <row r="52" spans="1:12" ht="24" customHeight="1">
      <c r="A52" s="241" t="s">
        <v>263</v>
      </c>
      <c r="C52" s="184">
        <v>62927947</v>
      </c>
      <c r="E52" s="184">
        <v>0</v>
      </c>
      <c r="G52" s="184">
        <v>0</v>
      </c>
      <c r="I52" s="184" t="s">
        <v>17</v>
      </c>
    </row>
    <row r="53" spans="1:12" ht="24" customHeight="1">
      <c r="A53" s="241" t="s">
        <v>176</v>
      </c>
      <c r="B53" s="203"/>
      <c r="C53" s="184">
        <v>0</v>
      </c>
      <c r="E53" s="208">
        <v>349252037</v>
      </c>
      <c r="G53" s="184">
        <v>0</v>
      </c>
      <c r="I53" s="184" t="s">
        <v>17</v>
      </c>
    </row>
    <row r="54" spans="1:12" ht="24" customHeight="1">
      <c r="A54" s="241" t="s">
        <v>177</v>
      </c>
      <c r="B54" s="203"/>
      <c r="C54" s="184">
        <v>0</v>
      </c>
      <c r="E54" s="184">
        <v>0</v>
      </c>
      <c r="G54" s="217">
        <v>-678388963</v>
      </c>
      <c r="I54" s="217">
        <v>-43423497</v>
      </c>
    </row>
    <row r="55" spans="1:12" ht="24" customHeight="1">
      <c r="A55" s="241" t="s">
        <v>178</v>
      </c>
      <c r="B55" s="203"/>
      <c r="C55" s="184">
        <v>0</v>
      </c>
      <c r="E55" s="208">
        <v>-10000000</v>
      </c>
      <c r="G55" s="184">
        <v>0</v>
      </c>
      <c r="I55" s="208">
        <v>-10000000</v>
      </c>
    </row>
    <row r="56" spans="1:12" ht="24" customHeight="1">
      <c r="A56" s="241" t="s">
        <v>242</v>
      </c>
      <c r="B56" s="237">
        <v>15</v>
      </c>
      <c r="C56" s="184">
        <v>0</v>
      </c>
      <c r="E56" s="184">
        <v>0</v>
      </c>
      <c r="G56" s="184">
        <v>26605565</v>
      </c>
      <c r="H56" s="184"/>
      <c r="I56" s="184">
        <v>0</v>
      </c>
    </row>
    <row r="57" spans="1:12" ht="24" customHeight="1">
      <c r="A57" s="241" t="s">
        <v>179</v>
      </c>
      <c r="C57" s="98">
        <v>-176851293</v>
      </c>
      <c r="E57" s="208">
        <v>-374643993</v>
      </c>
      <c r="G57" s="208">
        <v>-180142264</v>
      </c>
      <c r="I57" s="208">
        <v>-374643993</v>
      </c>
    </row>
    <row r="58" spans="1:12" ht="24" customHeight="1">
      <c r="A58" s="241" t="s">
        <v>180</v>
      </c>
      <c r="B58" s="237">
        <v>14</v>
      </c>
      <c r="C58" s="208">
        <v>-7909875</v>
      </c>
      <c r="E58" s="208">
        <v>-112892201</v>
      </c>
      <c r="G58" s="208">
        <v>-7909875</v>
      </c>
      <c r="I58" s="208">
        <v>-112892201</v>
      </c>
    </row>
    <row r="59" spans="1:12" ht="24" customHeight="1">
      <c r="A59" s="241" t="s">
        <v>181</v>
      </c>
      <c r="C59" s="184"/>
      <c r="E59" s="208"/>
      <c r="G59" s="184"/>
      <c r="I59" s="184"/>
    </row>
    <row r="60" spans="1:12" ht="24" customHeight="1">
      <c r="A60" s="241" t="s">
        <v>182</v>
      </c>
      <c r="B60" s="237">
        <v>14</v>
      </c>
      <c r="C60" s="247">
        <v>48302076</v>
      </c>
      <c r="E60" s="184">
        <v>0</v>
      </c>
      <c r="F60" s="247"/>
      <c r="G60" s="247">
        <v>48302075.619999997</v>
      </c>
      <c r="H60" s="247"/>
      <c r="I60" s="184" t="s">
        <v>17</v>
      </c>
      <c r="J60" s="247"/>
      <c r="K60" s="186" t="s">
        <v>17</v>
      </c>
    </row>
    <row r="61" spans="1:12" ht="24" customHeight="1">
      <c r="A61" s="241" t="s">
        <v>183</v>
      </c>
      <c r="C61" s="98">
        <v>-1305150</v>
      </c>
      <c r="E61" s="184">
        <v>0</v>
      </c>
      <c r="F61" s="247"/>
      <c r="G61" s="184" t="s">
        <v>17</v>
      </c>
      <c r="H61" s="247"/>
      <c r="I61" s="184" t="s">
        <v>17</v>
      </c>
      <c r="J61" s="247"/>
      <c r="K61" s="186"/>
    </row>
    <row r="62" spans="1:12" ht="24" customHeight="1">
      <c r="A62" s="241" t="s">
        <v>234</v>
      </c>
      <c r="C62" s="184">
        <v>93458</v>
      </c>
      <c r="E62" s="184">
        <v>0</v>
      </c>
      <c r="G62" s="184">
        <v>3800953</v>
      </c>
      <c r="H62" s="247"/>
      <c r="I62" s="184" t="s">
        <v>17</v>
      </c>
      <c r="J62" s="247"/>
      <c r="K62" s="186"/>
    </row>
    <row r="63" spans="1:12" ht="24" customHeight="1">
      <c r="A63" s="241" t="s">
        <v>184</v>
      </c>
      <c r="B63" s="237">
        <v>7.1</v>
      </c>
      <c r="C63" s="208">
        <v>-154573996</v>
      </c>
      <c r="E63" s="208">
        <v>-144548364</v>
      </c>
      <c r="G63" s="208">
        <v>-41782026.499999993</v>
      </c>
      <c r="I63" s="208">
        <v>-14149359</v>
      </c>
    </row>
    <row r="64" spans="1:12" ht="24" customHeight="1">
      <c r="A64" s="241" t="s">
        <v>233</v>
      </c>
      <c r="C64" s="184">
        <v>0</v>
      </c>
      <c r="E64" s="184">
        <v>0</v>
      </c>
      <c r="G64" s="208">
        <v>27000000</v>
      </c>
      <c r="I64" s="184">
        <v>0</v>
      </c>
    </row>
    <row r="65" spans="1:12" ht="24" customHeight="1">
      <c r="A65" s="241" t="s">
        <v>185</v>
      </c>
      <c r="C65" s="208">
        <v>93960</v>
      </c>
      <c r="E65" s="208">
        <v>27636412</v>
      </c>
      <c r="G65" s="208">
        <v>5466970</v>
      </c>
      <c r="I65" s="208">
        <v>1837368</v>
      </c>
    </row>
    <row r="66" spans="1:12" ht="24" customHeight="1">
      <c r="A66" s="245" t="s">
        <v>186</v>
      </c>
      <c r="C66" s="216">
        <f>SUM(C50:C65)</f>
        <v>-231174924</v>
      </c>
      <c r="D66" s="208">
        <f>SUM(D50:D65)</f>
        <v>0</v>
      </c>
      <c r="E66" s="216">
        <f>SUM(E50:E65)</f>
        <v>-256305360</v>
      </c>
      <c r="G66" s="216">
        <f>SUM(G50:G65)</f>
        <v>-796471607.88</v>
      </c>
      <c r="I66" s="216">
        <f>SUM(I50:I65)</f>
        <v>-552142937</v>
      </c>
    </row>
    <row r="67" spans="1:12" ht="24" customHeight="1">
      <c r="A67" s="241"/>
      <c r="C67" s="217"/>
      <c r="E67" s="217"/>
      <c r="F67" s="217"/>
      <c r="G67" s="217"/>
      <c r="H67" s="217"/>
      <c r="I67" s="217"/>
    </row>
    <row r="68" spans="1:12" ht="24" customHeight="1">
      <c r="A68" s="238" t="s">
        <v>187</v>
      </c>
      <c r="C68" s="210"/>
      <c r="D68" s="258"/>
      <c r="E68" s="210"/>
    </row>
    <row r="69" spans="1:12" ht="24" customHeight="1">
      <c r="A69" s="241" t="s">
        <v>255</v>
      </c>
      <c r="B69" s="237">
        <v>7.2</v>
      </c>
      <c r="C69" s="208">
        <v>-4608896</v>
      </c>
      <c r="E69" s="208">
        <v>-18311343</v>
      </c>
      <c r="G69" s="208">
        <v>-181777</v>
      </c>
      <c r="I69" s="208">
        <v>-138387</v>
      </c>
      <c r="L69" s="208"/>
    </row>
    <row r="70" spans="1:12" ht="24" customHeight="1">
      <c r="A70" s="241" t="s">
        <v>188</v>
      </c>
      <c r="B70" s="237">
        <v>7.2</v>
      </c>
      <c r="C70" s="208">
        <v>-150845884</v>
      </c>
      <c r="E70" s="208">
        <v>-27000000</v>
      </c>
      <c r="G70" s="184">
        <v>0</v>
      </c>
      <c r="I70" s="184" t="s">
        <v>17</v>
      </c>
    </row>
    <row r="71" spans="1:12" ht="24" customHeight="1">
      <c r="A71" s="241" t="s">
        <v>189</v>
      </c>
      <c r="B71" s="237">
        <v>7.2</v>
      </c>
      <c r="C71" s="208">
        <v>249000000</v>
      </c>
      <c r="E71" s="208">
        <v>145091675</v>
      </c>
      <c r="G71" s="184">
        <v>248500000</v>
      </c>
      <c r="I71" s="184">
        <v>145000000</v>
      </c>
    </row>
    <row r="72" spans="1:12" ht="24" customHeight="1">
      <c r="A72" s="241" t="s">
        <v>190</v>
      </c>
      <c r="B72" s="237">
        <v>7.2</v>
      </c>
      <c r="C72" s="185">
        <v>-394091675</v>
      </c>
      <c r="E72" s="185">
        <v>-500000</v>
      </c>
      <c r="G72" s="185">
        <v>-393500000</v>
      </c>
      <c r="I72" s="185">
        <v>-500000</v>
      </c>
    </row>
    <row r="73" spans="1:12" ht="24" customHeight="1">
      <c r="A73" s="241" t="s">
        <v>191</v>
      </c>
      <c r="B73" s="237">
        <v>7.2</v>
      </c>
      <c r="C73" s="184">
        <v>0</v>
      </c>
      <c r="E73" s="184">
        <v>0</v>
      </c>
      <c r="G73" s="184">
        <v>0</v>
      </c>
      <c r="I73" s="208">
        <v>112636129</v>
      </c>
    </row>
    <row r="74" spans="1:12" ht="24" customHeight="1">
      <c r="A74" s="241" t="s">
        <v>192</v>
      </c>
      <c r="B74" s="237">
        <v>7.2</v>
      </c>
      <c r="C74" s="184">
        <v>0</v>
      </c>
      <c r="E74" s="208">
        <v>-123159241</v>
      </c>
      <c r="G74" s="185">
        <v>-23030378</v>
      </c>
      <c r="I74" s="184" t="s">
        <v>17</v>
      </c>
    </row>
    <row r="75" spans="1:12" ht="24" customHeight="1">
      <c r="A75" s="241" t="s">
        <v>193</v>
      </c>
      <c r="B75" s="237">
        <v>7.2</v>
      </c>
      <c r="C75" s="208">
        <v>-6025243</v>
      </c>
      <c r="E75" s="208">
        <v>-6448684</v>
      </c>
      <c r="G75" s="208">
        <v>-2544453</v>
      </c>
      <c r="I75" s="208">
        <v>-1474378</v>
      </c>
    </row>
    <row r="76" spans="1:12" ht="24" customHeight="1">
      <c r="A76" s="241" t="s">
        <v>194</v>
      </c>
      <c r="B76" s="237">
        <v>7.2</v>
      </c>
      <c r="C76" s="184">
        <v>0</v>
      </c>
      <c r="E76" s="208">
        <v>39758000</v>
      </c>
      <c r="G76" s="184">
        <v>0</v>
      </c>
      <c r="I76" s="208">
        <v>20000000</v>
      </c>
    </row>
    <row r="77" spans="1:12" ht="24" customHeight="1">
      <c r="A77" s="241" t="s">
        <v>195</v>
      </c>
      <c r="B77" s="237">
        <v>7.2</v>
      </c>
      <c r="C77" s="208">
        <v>-136649326</v>
      </c>
      <c r="E77" s="208">
        <v>-95377527</v>
      </c>
      <c r="G77" s="208">
        <v>-80448464</v>
      </c>
      <c r="I77" s="208">
        <v>-68098503</v>
      </c>
    </row>
    <row r="78" spans="1:12" ht="24" customHeight="1">
      <c r="A78" s="241" t="s">
        <v>196</v>
      </c>
      <c r="B78" s="237">
        <v>7.2</v>
      </c>
      <c r="C78" s="208">
        <v>-32408062</v>
      </c>
      <c r="E78" s="208">
        <v>-58037108</v>
      </c>
      <c r="G78" s="208">
        <v>-13315724</v>
      </c>
      <c r="I78" s="208">
        <v>-15745437</v>
      </c>
    </row>
    <row r="79" spans="1:12" ht="24" customHeight="1">
      <c r="A79" s="241" t="s">
        <v>145</v>
      </c>
      <c r="B79" s="237">
        <v>30</v>
      </c>
      <c r="C79" s="208">
        <v>1211595435</v>
      </c>
      <c r="E79" s="208">
        <v>330000000</v>
      </c>
      <c r="G79" s="208">
        <v>1211595435</v>
      </c>
      <c r="I79" s="208">
        <v>330000000</v>
      </c>
    </row>
    <row r="80" spans="1:12" ht="24" customHeight="1">
      <c r="A80" s="245" t="s">
        <v>197</v>
      </c>
      <c r="C80" s="99">
        <f>SUM(C69:C79)</f>
        <v>735966349</v>
      </c>
      <c r="D80" s="248"/>
      <c r="E80" s="99">
        <f>SUM(E69:E79)</f>
        <v>186015772</v>
      </c>
      <c r="G80" s="216">
        <f>SUM(G69:G79)</f>
        <v>947074639</v>
      </c>
      <c r="I80" s="216">
        <f>SUM(I69:I79)</f>
        <v>521679424</v>
      </c>
    </row>
    <row r="81" spans="1:9" ht="24" customHeight="1">
      <c r="A81" s="361" t="s">
        <v>0</v>
      </c>
      <c r="B81" s="361"/>
      <c r="C81" s="361"/>
      <c r="D81" s="361"/>
      <c r="E81" s="361"/>
      <c r="F81" s="361"/>
      <c r="G81" s="361"/>
      <c r="H81" s="361"/>
      <c r="I81" s="361"/>
    </row>
    <row r="82" spans="1:9" ht="24" customHeight="1">
      <c r="A82" s="361" t="s">
        <v>173</v>
      </c>
      <c r="B82" s="361"/>
      <c r="C82" s="361"/>
      <c r="D82" s="361"/>
      <c r="E82" s="361"/>
      <c r="F82" s="361"/>
      <c r="G82" s="361"/>
      <c r="H82" s="361"/>
      <c r="I82" s="361"/>
    </row>
    <row r="83" spans="1:9" ht="24" customHeight="1">
      <c r="A83" s="361" t="s">
        <v>82</v>
      </c>
      <c r="B83" s="361"/>
      <c r="C83" s="361"/>
      <c r="D83" s="361"/>
      <c r="E83" s="361"/>
      <c r="F83" s="361"/>
      <c r="G83" s="361"/>
      <c r="H83" s="361"/>
      <c r="I83" s="361"/>
    </row>
    <row r="84" spans="1:9" ht="24" customHeight="1">
      <c r="A84" s="362" t="s">
        <v>3</v>
      </c>
      <c r="B84" s="362"/>
      <c r="C84" s="362"/>
      <c r="D84" s="362"/>
      <c r="E84" s="362"/>
      <c r="F84" s="362"/>
      <c r="G84" s="362"/>
      <c r="H84" s="362"/>
      <c r="I84" s="362"/>
    </row>
    <row r="85" spans="1:9" ht="24" customHeight="1">
      <c r="A85" s="203"/>
      <c r="C85" s="364" t="s">
        <v>4</v>
      </c>
      <c r="D85" s="364"/>
      <c r="E85" s="364"/>
      <c r="F85" s="210"/>
      <c r="G85" s="363" t="s">
        <v>5</v>
      </c>
      <c r="H85" s="363"/>
      <c r="I85" s="363"/>
    </row>
    <row r="86" spans="1:9" ht="24" customHeight="1">
      <c r="A86" s="203"/>
      <c r="B86" s="203" t="s">
        <v>10</v>
      </c>
      <c r="C86" s="203">
        <v>2564</v>
      </c>
      <c r="D86" s="238"/>
      <c r="E86" s="254">
        <v>2563</v>
      </c>
      <c r="F86" s="203"/>
      <c r="G86" s="203">
        <v>2564</v>
      </c>
      <c r="H86" s="238"/>
      <c r="I86" s="203">
        <v>2563</v>
      </c>
    </row>
    <row r="87" spans="1:9" ht="24" customHeight="1">
      <c r="A87" s="203"/>
      <c r="B87" s="203"/>
      <c r="C87" s="203"/>
      <c r="D87" s="238"/>
      <c r="E87" s="204" t="s">
        <v>11</v>
      </c>
      <c r="F87" s="203"/>
      <c r="G87" s="203"/>
      <c r="H87" s="238"/>
      <c r="I87" s="203"/>
    </row>
    <row r="88" spans="1:9" ht="24" customHeight="1">
      <c r="A88" s="238" t="s">
        <v>198</v>
      </c>
      <c r="C88" s="210"/>
      <c r="D88" s="258"/>
      <c r="E88" s="259"/>
    </row>
    <row r="89" spans="1:9" ht="24" customHeight="1">
      <c r="A89" s="249" t="s">
        <v>199</v>
      </c>
      <c r="C89" s="100"/>
      <c r="D89" s="248"/>
    </row>
    <row r="90" spans="1:9" ht="24" customHeight="1">
      <c r="A90" s="245" t="s">
        <v>200</v>
      </c>
      <c r="C90" s="100"/>
      <c r="D90" s="248"/>
    </row>
    <row r="91" spans="1:9" ht="24" customHeight="1">
      <c r="A91" s="245" t="s">
        <v>201</v>
      </c>
      <c r="C91" s="100">
        <v>813724</v>
      </c>
      <c r="D91" s="248"/>
      <c r="E91" s="208">
        <v>2634472</v>
      </c>
      <c r="G91" s="184">
        <v>0</v>
      </c>
      <c r="I91" s="184">
        <v>0</v>
      </c>
    </row>
    <row r="92" spans="1:9" ht="24" customHeight="1">
      <c r="A92" s="245"/>
      <c r="C92" s="100"/>
      <c r="D92" s="248"/>
      <c r="E92" s="100"/>
    </row>
    <row r="93" spans="1:9" ht="24" customHeight="1">
      <c r="A93" s="213" t="s">
        <v>202</v>
      </c>
      <c r="B93" s="213"/>
      <c r="C93" s="208">
        <f>C41+C66+C80+C91</f>
        <v>155993526</v>
      </c>
      <c r="E93" s="208">
        <f>E41+E66+E80+E91</f>
        <v>-57328928</v>
      </c>
      <c r="G93" s="208">
        <f>G41+G66+G80+G91</f>
        <v>161718790.12</v>
      </c>
      <c r="I93" s="208">
        <f>I41+I66+I80+I91</f>
        <v>582466</v>
      </c>
    </row>
    <row r="94" spans="1:9" ht="24" customHeight="1">
      <c r="A94" s="213" t="s">
        <v>203</v>
      </c>
      <c r="C94" s="214">
        <v>37294528</v>
      </c>
      <c r="E94" s="214">
        <v>94623456</v>
      </c>
      <c r="G94" s="214">
        <v>886133</v>
      </c>
      <c r="I94" s="214">
        <v>303667</v>
      </c>
    </row>
    <row r="95" spans="1:9" ht="24" customHeight="1" thickBot="1">
      <c r="A95" s="238" t="s">
        <v>204</v>
      </c>
      <c r="B95" s="237">
        <v>6</v>
      </c>
      <c r="C95" s="134">
        <f>SUM(C93:C94)</f>
        <v>193288054</v>
      </c>
      <c r="D95" s="248"/>
      <c r="E95" s="218">
        <f>SUM(E93:E94)</f>
        <v>37294528</v>
      </c>
      <c r="F95" s="248"/>
      <c r="G95" s="218">
        <f>SUM(G93:G94)</f>
        <v>162604923.12</v>
      </c>
      <c r="I95" s="218">
        <f>SUM(I93:I94)</f>
        <v>886133</v>
      </c>
    </row>
    <row r="96" spans="1:9" ht="24" customHeight="1" thickTop="1">
      <c r="A96" s="203"/>
      <c r="B96" s="250"/>
      <c r="C96" s="210"/>
      <c r="D96" s="210"/>
      <c r="E96" s="259"/>
      <c r="F96" s="210"/>
      <c r="G96" s="210"/>
      <c r="H96" s="210"/>
      <c r="I96" s="210"/>
    </row>
    <row r="97" spans="1:9" ht="24" customHeight="1">
      <c r="A97" s="203"/>
      <c r="B97" s="250"/>
      <c r="C97" s="210"/>
      <c r="D97" s="210"/>
      <c r="E97" s="259"/>
      <c r="F97" s="210"/>
      <c r="G97" s="210"/>
      <c r="H97" s="210"/>
      <c r="I97" s="210"/>
    </row>
    <row r="98" spans="1:9" ht="24" customHeight="1">
      <c r="A98" s="203"/>
      <c r="B98" s="250"/>
      <c r="C98" s="210"/>
      <c r="D98" s="210"/>
      <c r="E98" s="259"/>
      <c r="F98" s="210"/>
      <c r="G98" s="210"/>
      <c r="H98" s="210"/>
      <c r="I98" s="210"/>
    </row>
    <row r="99" spans="1:9" ht="24" customHeight="1">
      <c r="A99" s="203"/>
      <c r="B99" s="250"/>
      <c r="C99" s="210"/>
      <c r="D99" s="210"/>
      <c r="E99" s="259"/>
      <c r="F99" s="210"/>
      <c r="G99" s="210"/>
      <c r="H99" s="210"/>
      <c r="I99" s="210"/>
    </row>
    <row r="100" spans="1:9" ht="24" customHeight="1">
      <c r="A100" s="203"/>
      <c r="B100" s="250"/>
      <c r="C100" s="210"/>
      <c r="D100" s="210"/>
      <c r="E100" s="259"/>
      <c r="F100" s="210"/>
      <c r="G100" s="210"/>
      <c r="H100" s="210"/>
      <c r="I100" s="210"/>
    </row>
    <row r="101" spans="1:9" ht="24" customHeight="1">
      <c r="A101" s="203"/>
      <c r="B101" s="250"/>
      <c r="C101" s="210"/>
      <c r="D101" s="210"/>
      <c r="E101" s="259"/>
      <c r="F101" s="210"/>
      <c r="G101" s="210"/>
      <c r="H101" s="210"/>
      <c r="I101" s="210"/>
    </row>
    <row r="102" spans="1:9" ht="24" customHeight="1">
      <c r="A102" s="203"/>
      <c r="B102" s="250"/>
      <c r="C102" s="210"/>
      <c r="D102" s="210"/>
      <c r="E102" s="259"/>
      <c r="F102" s="210"/>
      <c r="G102" s="210"/>
      <c r="H102" s="210"/>
      <c r="I102" s="210"/>
    </row>
    <row r="103" spans="1:9" ht="24" customHeight="1">
      <c r="A103" s="203"/>
      <c r="B103" s="250"/>
      <c r="C103" s="210"/>
      <c r="D103" s="210"/>
      <c r="E103" s="259"/>
      <c r="F103" s="210"/>
      <c r="G103" s="210"/>
      <c r="H103" s="210"/>
      <c r="I103" s="210"/>
    </row>
    <row r="104" spans="1:9" ht="24" customHeight="1">
      <c r="A104" s="203"/>
      <c r="B104" s="250"/>
      <c r="C104" s="210"/>
      <c r="D104" s="210"/>
      <c r="E104" s="259"/>
      <c r="F104" s="210"/>
      <c r="G104" s="210"/>
      <c r="H104" s="210"/>
      <c r="I104" s="210"/>
    </row>
    <row r="105" spans="1:9" ht="24" customHeight="1">
      <c r="A105" s="203"/>
      <c r="B105" s="250"/>
      <c r="C105" s="210"/>
      <c r="D105" s="210"/>
      <c r="E105" s="259"/>
      <c r="F105" s="210"/>
      <c r="G105" s="210"/>
      <c r="H105" s="210"/>
      <c r="I105" s="210"/>
    </row>
    <row r="106" spans="1:9" ht="24" customHeight="1">
      <c r="A106" s="203"/>
      <c r="B106" s="250"/>
      <c r="C106" s="210"/>
      <c r="D106" s="210"/>
      <c r="E106" s="259"/>
      <c r="F106" s="210"/>
      <c r="G106" s="210"/>
      <c r="H106" s="210"/>
      <c r="I106" s="210"/>
    </row>
    <row r="107" spans="1:9" ht="24" customHeight="1">
      <c r="A107" s="203"/>
      <c r="B107" s="250"/>
      <c r="C107" s="210"/>
      <c r="D107" s="210"/>
      <c r="E107" s="259"/>
      <c r="F107" s="210"/>
      <c r="G107" s="210"/>
      <c r="H107" s="210"/>
      <c r="I107" s="210"/>
    </row>
    <row r="108" spans="1:9" ht="24" customHeight="1">
      <c r="A108" s="203"/>
      <c r="B108" s="250"/>
      <c r="C108" s="210"/>
      <c r="D108" s="210"/>
      <c r="E108" s="259"/>
      <c r="F108" s="210"/>
      <c r="G108" s="210"/>
      <c r="H108" s="210"/>
      <c r="I108" s="210"/>
    </row>
    <row r="109" spans="1:9" ht="24" customHeight="1">
      <c r="A109" s="203"/>
      <c r="B109" s="250"/>
      <c r="C109" s="210"/>
      <c r="D109" s="210"/>
      <c r="E109" s="259"/>
      <c r="F109" s="210"/>
      <c r="G109" s="210"/>
      <c r="H109" s="210"/>
      <c r="I109" s="210"/>
    </row>
    <row r="110" spans="1:9" ht="24" customHeight="1">
      <c r="A110" s="203"/>
      <c r="B110" s="250"/>
      <c r="C110" s="210"/>
      <c r="D110" s="210"/>
      <c r="E110" s="259"/>
      <c r="F110" s="210"/>
      <c r="G110" s="210"/>
      <c r="H110" s="210"/>
      <c r="I110" s="210"/>
    </row>
    <row r="111" spans="1:9" ht="24" customHeight="1">
      <c r="A111" s="203"/>
      <c r="B111" s="250"/>
      <c r="C111" s="210"/>
      <c r="D111" s="210"/>
      <c r="E111" s="259"/>
      <c r="F111" s="210"/>
      <c r="G111" s="210"/>
      <c r="H111" s="210"/>
      <c r="I111" s="210"/>
    </row>
    <row r="112" spans="1:9" ht="24" customHeight="1">
      <c r="A112" s="203"/>
      <c r="B112" s="250"/>
      <c r="C112" s="210"/>
      <c r="D112" s="210"/>
      <c r="E112" s="259"/>
      <c r="F112" s="210"/>
      <c r="G112" s="210"/>
      <c r="H112" s="210"/>
      <c r="I112" s="210"/>
    </row>
    <row r="113" spans="1:10" ht="24" customHeight="1">
      <c r="A113" s="203"/>
      <c r="B113" s="250"/>
      <c r="C113" s="210"/>
      <c r="D113" s="210"/>
      <c r="E113" s="259"/>
      <c r="F113" s="210"/>
      <c r="G113" s="210"/>
      <c r="H113" s="210"/>
      <c r="I113" s="210"/>
    </row>
    <row r="114" spans="1:10" ht="24" customHeight="1">
      <c r="A114" s="203"/>
      <c r="B114" s="250"/>
      <c r="C114" s="210"/>
      <c r="D114" s="210"/>
      <c r="E114" s="259"/>
      <c r="F114" s="210"/>
      <c r="G114" s="210"/>
      <c r="H114" s="210"/>
      <c r="I114" s="210"/>
    </row>
    <row r="115" spans="1:10" ht="24" customHeight="1">
      <c r="A115" s="203"/>
      <c r="B115" s="250"/>
      <c r="C115" s="210"/>
      <c r="D115" s="210"/>
      <c r="E115" s="259"/>
      <c r="F115" s="210"/>
      <c r="G115" s="210"/>
      <c r="H115" s="210"/>
      <c r="I115" s="210"/>
    </row>
    <row r="116" spans="1:10" ht="24" customHeight="1">
      <c r="A116" s="203"/>
      <c r="B116" s="250"/>
      <c r="C116" s="210"/>
      <c r="D116" s="210"/>
      <c r="E116" s="259"/>
      <c r="F116" s="210"/>
      <c r="G116" s="210"/>
      <c r="H116" s="210"/>
      <c r="I116" s="210"/>
    </row>
    <row r="117" spans="1:10" ht="24" customHeight="1">
      <c r="A117" s="203"/>
      <c r="B117" s="250"/>
      <c r="C117" s="210"/>
      <c r="D117" s="210"/>
      <c r="E117" s="259"/>
      <c r="F117" s="210"/>
      <c r="G117" s="210"/>
      <c r="H117" s="210"/>
      <c r="I117" s="210"/>
    </row>
    <row r="118" spans="1:10" ht="24" customHeight="1">
      <c r="A118" s="203"/>
      <c r="B118" s="250"/>
      <c r="C118" s="210"/>
      <c r="D118" s="210"/>
      <c r="E118" s="259"/>
      <c r="F118" s="210"/>
      <c r="G118" s="210"/>
      <c r="H118" s="210"/>
      <c r="I118" s="210"/>
    </row>
    <row r="119" spans="1:10" ht="24" customHeight="1">
      <c r="A119" s="203"/>
      <c r="B119" s="250"/>
      <c r="C119" s="210"/>
      <c r="D119" s="210"/>
      <c r="E119" s="259"/>
      <c r="F119" s="210"/>
      <c r="G119" s="210"/>
      <c r="H119" s="210"/>
      <c r="I119" s="210"/>
    </row>
    <row r="120" spans="1:10" ht="24" customHeight="1">
      <c r="A120" s="203"/>
      <c r="B120" s="250"/>
      <c r="C120" s="210"/>
      <c r="D120" s="210"/>
      <c r="E120" s="259"/>
      <c r="F120" s="210"/>
      <c r="G120" s="210"/>
      <c r="H120" s="210"/>
      <c r="I120" s="210"/>
    </row>
    <row r="121" spans="1:10" ht="24" customHeight="1">
      <c r="A121" s="213" t="s">
        <v>35</v>
      </c>
    </row>
    <row r="126" spans="1:10" s="237" customFormat="1" ht="24" customHeight="1">
      <c r="C126" s="208"/>
      <c r="D126" s="208"/>
      <c r="E126" s="185"/>
      <c r="F126" s="208"/>
      <c r="G126" s="208"/>
      <c r="H126" s="208"/>
      <c r="I126" s="208"/>
      <c r="J126" s="213"/>
    </row>
  </sheetData>
  <mergeCells count="18">
    <mergeCell ref="A1:I1"/>
    <mergeCell ref="A2:I2"/>
    <mergeCell ref="A3:I3"/>
    <mergeCell ref="A4:I4"/>
    <mergeCell ref="G5:I5"/>
    <mergeCell ref="C5:E5"/>
    <mergeCell ref="A42:I42"/>
    <mergeCell ref="A43:I43"/>
    <mergeCell ref="A44:I44"/>
    <mergeCell ref="A45:I45"/>
    <mergeCell ref="G46:I46"/>
    <mergeCell ref="C46:E46"/>
    <mergeCell ref="A81:I81"/>
    <mergeCell ref="A82:I82"/>
    <mergeCell ref="A83:I83"/>
    <mergeCell ref="A84:I84"/>
    <mergeCell ref="G85:I85"/>
    <mergeCell ref="C85:E85"/>
  </mergeCells>
  <pageMargins left="1" right="0.3" top="1" bottom="0.5" header="0.25" footer="0.3"/>
  <pageSetup paperSize="9" scale="70" orientation="portrait" r:id="rId1"/>
  <headerFooter alignWithMargins="0"/>
  <rowBreaks count="2" manualBreakCount="2">
    <brk id="41" max="8" man="1"/>
    <brk id="80" max="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5">
    <tabColor rgb="FF00B050"/>
  </sheetPr>
  <dimension ref="A1:AI51"/>
  <sheetViews>
    <sheetView view="pageBreakPreview" topLeftCell="A18" zoomScale="80" zoomScaleNormal="90" zoomScaleSheetLayoutView="80" zoomScalePageLayoutView="50" workbookViewId="0">
      <selection activeCell="I24" sqref="I24:K29"/>
    </sheetView>
  </sheetViews>
  <sheetFormatPr defaultColWidth="9.1796875" defaultRowHeight="24" customHeight="1"/>
  <cols>
    <col min="1" max="1" width="45.1796875" style="58" customWidth="1"/>
    <col min="2" max="2" width="1.453125" style="58" customWidth="1"/>
    <col min="3" max="3" width="7.81640625" style="58" customWidth="1"/>
    <col min="4" max="4" width="1.81640625" style="58" customWidth="1"/>
    <col min="5" max="5" width="16.453125" style="58" customWidth="1"/>
    <col min="6" max="6" width="1.453125" style="58" customWidth="1"/>
    <col min="7" max="7" width="11.1796875" style="58" customWidth="1"/>
    <col min="8" max="8" width="1.453125" style="58" customWidth="1"/>
    <col min="9" max="9" width="17.1796875" style="58" customWidth="1"/>
    <col min="10" max="10" width="1" style="58" customWidth="1"/>
    <col min="11" max="12" width="15.81640625" style="58" customWidth="1"/>
    <col min="13" max="13" width="1.453125" style="58" customWidth="1"/>
    <col min="14" max="14" width="15.1796875" style="58" customWidth="1"/>
    <col min="15" max="15" width="1.81640625" style="58" customWidth="1"/>
    <col min="16" max="16" width="15.1796875" style="58" customWidth="1"/>
    <col min="17" max="17" width="1.81640625" style="58" customWidth="1"/>
    <col min="18" max="18" width="14.1796875" style="58" customWidth="1"/>
    <col min="19" max="19" width="1" style="58" customWidth="1"/>
    <col min="20" max="20" width="16.81640625" style="58" customWidth="1"/>
    <col min="21" max="21" width="3.453125" style="58" customWidth="1"/>
    <col min="22" max="22" width="7" style="58" bestFit="1" customWidth="1"/>
    <col min="23" max="23" width="15.1796875" style="58" bestFit="1" customWidth="1"/>
    <col min="24" max="24" width="10.453125" style="58" bestFit="1" customWidth="1"/>
    <col min="25" max="25" width="13.1796875" style="58" bestFit="1" customWidth="1"/>
    <col min="26" max="26" width="9.1796875" style="58"/>
    <col min="27" max="27" width="15" style="58" bestFit="1" customWidth="1"/>
    <col min="28" max="28" width="9.1796875" style="58" bestFit="1" customWidth="1"/>
    <col min="29" max="29" width="15" style="58" bestFit="1" customWidth="1"/>
    <col min="30" max="30" width="9.1796875" style="58" bestFit="1" customWidth="1"/>
    <col min="31" max="31" width="15.1796875" style="58" bestFit="1" customWidth="1"/>
    <col min="32" max="32" width="9.1796875" style="58" bestFit="1" customWidth="1"/>
    <col min="33" max="33" width="15.1796875" style="58" bestFit="1" customWidth="1"/>
    <col min="34" max="34" width="9.1796875" style="58" bestFit="1" customWidth="1"/>
    <col min="35" max="35" width="15.1796875" style="58" bestFit="1" customWidth="1"/>
    <col min="36" max="16384" width="9.1796875" style="58"/>
  </cols>
  <sheetData>
    <row r="1" spans="1:22" s="12" customFormat="1" ht="20.25" customHeight="1">
      <c r="A1" s="357" t="s">
        <v>205</v>
      </c>
      <c r="B1" s="357"/>
      <c r="C1" s="357"/>
      <c r="D1" s="357"/>
      <c r="E1" s="357"/>
      <c r="F1" s="357"/>
      <c r="G1" s="357"/>
      <c r="H1" s="357"/>
      <c r="I1" s="357"/>
      <c r="J1" s="357"/>
      <c r="K1" s="357"/>
      <c r="L1" s="357"/>
      <c r="M1" s="357"/>
      <c r="N1" s="357"/>
      <c r="O1" s="357"/>
      <c r="P1" s="357"/>
      <c r="Q1" s="357"/>
      <c r="R1" s="357"/>
      <c r="S1" s="357"/>
      <c r="T1" s="357"/>
      <c r="U1" s="48"/>
      <c r="V1" s="58"/>
    </row>
    <row r="2" spans="1:22" s="12" customFormat="1" ht="20.25" customHeight="1">
      <c r="A2" s="336" t="s">
        <v>121</v>
      </c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36"/>
      <c r="S2" s="336"/>
      <c r="T2" s="336"/>
      <c r="U2" s="48"/>
      <c r="V2" s="58"/>
    </row>
    <row r="3" spans="1:22" s="12" customFormat="1" ht="27" customHeight="1">
      <c r="A3" s="336" t="s">
        <v>206</v>
      </c>
      <c r="B3" s="336"/>
      <c r="C3" s="336"/>
      <c r="D3" s="336"/>
      <c r="E3" s="336"/>
      <c r="F3" s="336"/>
      <c r="G3" s="336"/>
      <c r="H3" s="336"/>
      <c r="I3" s="336"/>
      <c r="J3" s="336"/>
      <c r="K3" s="336"/>
      <c r="L3" s="336"/>
      <c r="M3" s="336"/>
      <c r="N3" s="336"/>
      <c r="O3" s="336"/>
      <c r="P3" s="336"/>
      <c r="Q3" s="336"/>
      <c r="R3" s="336"/>
      <c r="S3" s="336"/>
      <c r="T3" s="336"/>
      <c r="U3" s="48"/>
      <c r="V3" s="58"/>
    </row>
    <row r="4" spans="1:22" s="12" customFormat="1" ht="20.25" customHeight="1">
      <c r="A4" s="367" t="s">
        <v>3</v>
      </c>
      <c r="B4" s="367"/>
      <c r="C4" s="367"/>
      <c r="D4" s="367"/>
      <c r="E4" s="367"/>
      <c r="F4" s="367"/>
      <c r="G4" s="367"/>
      <c r="H4" s="367"/>
      <c r="I4" s="367"/>
      <c r="J4" s="367"/>
      <c r="K4" s="367"/>
      <c r="L4" s="367"/>
      <c r="M4" s="367"/>
      <c r="N4" s="367"/>
      <c r="O4" s="367"/>
      <c r="P4" s="367"/>
      <c r="Q4" s="367"/>
      <c r="R4" s="367"/>
      <c r="S4" s="367"/>
      <c r="T4" s="367"/>
      <c r="U4" s="48"/>
      <c r="V4" s="58"/>
    </row>
    <row r="5" spans="1:22" s="12" customFormat="1" ht="4" customHeight="1">
      <c r="A5" s="76"/>
      <c r="B5" s="48"/>
      <c r="C5" s="50"/>
      <c r="D5" s="49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4"/>
      <c r="U5" s="48"/>
      <c r="V5" s="58"/>
    </row>
    <row r="6" spans="1:22" ht="20.5">
      <c r="A6" s="45"/>
      <c r="B6" s="48"/>
      <c r="C6" s="57"/>
      <c r="D6" s="49"/>
      <c r="E6" s="366" t="s">
        <v>4</v>
      </c>
      <c r="F6" s="366"/>
      <c r="G6" s="366"/>
      <c r="H6" s="366"/>
      <c r="I6" s="366"/>
      <c r="J6" s="366"/>
      <c r="K6" s="366"/>
      <c r="L6" s="366"/>
      <c r="M6" s="366"/>
      <c r="N6" s="366"/>
      <c r="O6" s="366"/>
      <c r="P6" s="366"/>
      <c r="Q6" s="366"/>
      <c r="R6" s="366"/>
      <c r="S6" s="366"/>
      <c r="T6" s="366"/>
      <c r="U6" s="48"/>
    </row>
    <row r="7" spans="1:22" ht="20.5">
      <c r="A7" s="45"/>
      <c r="B7" s="48"/>
      <c r="C7" s="50"/>
      <c r="D7" s="49"/>
      <c r="E7" s="366" t="s">
        <v>122</v>
      </c>
      <c r="F7" s="366"/>
      <c r="G7" s="366"/>
      <c r="H7" s="366"/>
      <c r="I7" s="366"/>
      <c r="J7" s="366"/>
      <c r="K7" s="366"/>
      <c r="L7" s="366"/>
      <c r="M7" s="366"/>
      <c r="N7" s="366"/>
      <c r="O7" s="366"/>
      <c r="P7" s="366"/>
      <c r="Q7" s="43"/>
      <c r="R7" s="43"/>
      <c r="S7" s="43"/>
      <c r="T7" s="59"/>
      <c r="U7" s="48"/>
    </row>
    <row r="8" spans="1:22" ht="20.5">
      <c r="A8" s="45"/>
      <c r="B8" s="48"/>
      <c r="C8" s="50"/>
      <c r="D8" s="49"/>
      <c r="E8" s="42"/>
      <c r="F8" s="42"/>
      <c r="G8" s="42"/>
      <c r="H8" s="42"/>
      <c r="I8" s="87" t="s">
        <v>72</v>
      </c>
      <c r="J8" s="62"/>
      <c r="K8" s="87" t="s">
        <v>72</v>
      </c>
      <c r="L8" s="42"/>
      <c r="M8" s="42"/>
      <c r="N8" s="42"/>
      <c r="O8" s="42"/>
      <c r="P8" s="42"/>
      <c r="Q8" s="43"/>
      <c r="R8" s="43"/>
      <c r="S8" s="43"/>
      <c r="T8" s="59"/>
      <c r="U8" s="48"/>
    </row>
    <row r="9" spans="1:22" ht="20.5">
      <c r="A9" s="45"/>
      <c r="B9" s="48"/>
      <c r="C9" s="50"/>
      <c r="D9" s="49"/>
      <c r="E9" s="42"/>
      <c r="F9" s="42"/>
      <c r="G9" s="42"/>
      <c r="H9" s="42"/>
      <c r="I9" s="42" t="s">
        <v>207</v>
      </c>
      <c r="J9" s="42"/>
      <c r="K9" s="42"/>
      <c r="L9" s="42"/>
      <c r="M9" s="42"/>
      <c r="N9" s="42"/>
      <c r="O9" s="42"/>
      <c r="P9" s="42"/>
      <c r="Q9" s="43"/>
      <c r="R9" s="43"/>
      <c r="S9" s="43"/>
      <c r="T9" s="44" t="s">
        <v>126</v>
      </c>
      <c r="U9" s="48"/>
    </row>
    <row r="10" spans="1:22" ht="20.5">
      <c r="A10" s="45"/>
      <c r="B10" s="48"/>
      <c r="C10" s="50"/>
      <c r="D10" s="49"/>
      <c r="E10" s="42" t="s">
        <v>127</v>
      </c>
      <c r="F10" s="42"/>
      <c r="G10" s="42" t="s">
        <v>128</v>
      </c>
      <c r="H10" s="42"/>
      <c r="I10" s="42" t="s">
        <v>129</v>
      </c>
      <c r="J10" s="42"/>
      <c r="K10" s="42"/>
      <c r="L10" s="42" t="s">
        <v>208</v>
      </c>
      <c r="M10" s="42"/>
      <c r="N10" s="42" t="s">
        <v>209</v>
      </c>
      <c r="O10" s="42"/>
      <c r="P10" s="42" t="s">
        <v>131</v>
      </c>
      <c r="Q10" s="42"/>
      <c r="R10" s="42" t="s">
        <v>132</v>
      </c>
      <c r="S10" s="42"/>
      <c r="T10" s="44" t="s">
        <v>133</v>
      </c>
      <c r="U10" s="48"/>
    </row>
    <row r="11" spans="1:22" ht="20.5">
      <c r="A11" s="45"/>
      <c r="B11" s="48"/>
      <c r="C11" s="57" t="s">
        <v>10</v>
      </c>
      <c r="D11" s="49"/>
      <c r="E11" s="114" t="s">
        <v>134</v>
      </c>
      <c r="F11" s="42"/>
      <c r="G11" s="114" t="s">
        <v>135</v>
      </c>
      <c r="H11" s="42"/>
      <c r="I11" s="114" t="s">
        <v>136</v>
      </c>
      <c r="J11" s="42"/>
      <c r="K11" s="114"/>
      <c r="L11" s="114" t="s">
        <v>137</v>
      </c>
      <c r="M11" s="42"/>
      <c r="N11" s="114" t="s">
        <v>64</v>
      </c>
      <c r="O11" s="42"/>
      <c r="P11" s="114" t="s">
        <v>210</v>
      </c>
      <c r="Q11" s="42"/>
      <c r="R11" s="114" t="s">
        <v>139</v>
      </c>
      <c r="S11" s="42"/>
      <c r="T11" s="114" t="s">
        <v>140</v>
      </c>
      <c r="U11" s="48"/>
    </row>
    <row r="12" spans="1:22" ht="7.5" customHeight="1">
      <c r="A12" s="93"/>
      <c r="B12" s="49"/>
      <c r="C12" s="94"/>
      <c r="D12" s="49"/>
      <c r="E12" s="95"/>
      <c r="F12" s="95"/>
      <c r="G12" s="95"/>
      <c r="H12" s="95"/>
      <c r="I12" s="95"/>
      <c r="J12" s="95"/>
      <c r="K12" s="95"/>
      <c r="L12" s="95"/>
      <c r="M12" s="95"/>
      <c r="N12" s="95"/>
      <c r="O12" s="95"/>
      <c r="P12" s="95"/>
      <c r="Q12" s="95"/>
      <c r="R12" s="95"/>
      <c r="S12" s="95"/>
      <c r="T12" s="95"/>
      <c r="U12" s="49"/>
      <c r="V12" s="94"/>
    </row>
    <row r="13" spans="1:22" ht="20.5">
      <c r="A13" s="128" t="s">
        <v>211</v>
      </c>
      <c r="B13" s="49"/>
      <c r="C13" s="94"/>
      <c r="D13" s="49"/>
      <c r="E13" s="95"/>
      <c r="F13" s="95"/>
      <c r="G13" s="95"/>
      <c r="H13" s="95"/>
      <c r="I13" s="95"/>
      <c r="J13" s="95"/>
      <c r="K13" s="95"/>
      <c r="L13" s="95"/>
      <c r="M13" s="95"/>
      <c r="N13" s="95"/>
      <c r="O13" s="95"/>
      <c r="P13" s="95"/>
      <c r="Q13" s="95"/>
      <c r="R13" s="95"/>
      <c r="S13" s="95"/>
      <c r="T13" s="95"/>
      <c r="U13" s="49"/>
      <c r="V13" s="94"/>
    </row>
    <row r="14" spans="1:22" ht="20.5">
      <c r="A14" s="88" t="s">
        <v>212</v>
      </c>
      <c r="B14" s="48"/>
      <c r="C14" s="50"/>
      <c r="D14" s="51"/>
      <c r="E14" s="50">
        <v>150000000</v>
      </c>
      <c r="F14" s="52"/>
      <c r="G14" s="50">
        <v>0</v>
      </c>
      <c r="H14" s="52"/>
      <c r="I14" s="50">
        <v>0</v>
      </c>
      <c r="J14" s="50"/>
      <c r="K14" s="50">
        <v>0</v>
      </c>
      <c r="L14" s="50">
        <v>55995539</v>
      </c>
      <c r="M14" s="50"/>
      <c r="N14" s="50" t="s">
        <v>17</v>
      </c>
      <c r="O14" s="52"/>
      <c r="P14" s="50">
        <f>SUM(E14:N14)</f>
        <v>205995539</v>
      </c>
      <c r="Q14" s="52"/>
      <c r="R14" s="50">
        <v>0</v>
      </c>
      <c r="S14" s="52"/>
      <c r="T14" s="50">
        <f>P14+R14</f>
        <v>205995539</v>
      </c>
      <c r="U14" s="49"/>
      <c r="V14" s="94"/>
    </row>
    <row r="15" spans="1:22" ht="20.5">
      <c r="A15" s="47" t="s">
        <v>213</v>
      </c>
      <c r="B15" s="45"/>
      <c r="C15" s="53"/>
      <c r="D15" s="51"/>
      <c r="E15" s="55" t="s">
        <v>17</v>
      </c>
      <c r="F15" s="54"/>
      <c r="G15" s="55" t="s">
        <v>17</v>
      </c>
      <c r="H15" s="54"/>
      <c r="I15" s="55" t="s">
        <v>17</v>
      </c>
      <c r="J15" s="50"/>
      <c r="K15" s="55" t="s">
        <v>17</v>
      </c>
      <c r="L15" s="50">
        <v>-4150308</v>
      </c>
      <c r="M15" s="125"/>
      <c r="N15" s="50">
        <v>-184040.99999999953</v>
      </c>
      <c r="O15" s="54"/>
      <c r="P15" s="50">
        <f>SUM(E15:N15)</f>
        <v>-4334349</v>
      </c>
      <c r="Q15" s="54"/>
      <c r="R15" s="50">
        <v>165808291</v>
      </c>
      <c r="S15" s="54"/>
      <c r="T15" s="55">
        <f>P15+R15</f>
        <v>161473942</v>
      </c>
      <c r="U15" s="49"/>
      <c r="V15" s="94"/>
    </row>
    <row r="16" spans="1:22" ht="21" thickBot="1">
      <c r="A16" s="46" t="s">
        <v>214</v>
      </c>
      <c r="B16" s="48"/>
      <c r="C16" s="50"/>
      <c r="D16" s="49"/>
      <c r="E16" s="56">
        <f>SUM(E14:E15)</f>
        <v>150000000</v>
      </c>
      <c r="F16" s="54"/>
      <c r="G16" s="112" t="s">
        <v>17</v>
      </c>
      <c r="H16" s="54"/>
      <c r="I16" s="75">
        <f>SUM(I14:I15)</f>
        <v>0</v>
      </c>
      <c r="J16" s="54"/>
      <c r="K16" s="75">
        <f>SUM(K14:K15)</f>
        <v>0</v>
      </c>
      <c r="L16" s="75">
        <f>SUM(L14:L15)</f>
        <v>51845231</v>
      </c>
      <c r="M16" s="54"/>
      <c r="N16" s="75">
        <f>SUM(N14:N15)</f>
        <v>-184040.99999999953</v>
      </c>
      <c r="O16" s="54"/>
      <c r="P16" s="75">
        <f>SUM(P14:P15)</f>
        <v>201661190</v>
      </c>
      <c r="Q16" s="54"/>
      <c r="R16" s="75">
        <f>SUM(R14:R15)</f>
        <v>165808291</v>
      </c>
      <c r="S16" s="54"/>
      <c r="T16" s="56">
        <f>SUM(T14:T15)</f>
        <v>367469481</v>
      </c>
      <c r="U16" s="49"/>
      <c r="V16" s="94"/>
    </row>
    <row r="17" spans="1:35" ht="21" thickTop="1">
      <c r="A17" s="93"/>
      <c r="B17" s="49"/>
      <c r="C17" s="94"/>
      <c r="D17" s="49"/>
      <c r="E17" s="95"/>
      <c r="F17" s="95"/>
      <c r="G17" s="95"/>
      <c r="H17" s="95"/>
      <c r="I17" s="95"/>
      <c r="J17" s="95"/>
      <c r="K17" s="95"/>
      <c r="L17" s="95"/>
      <c r="M17" s="95"/>
      <c r="N17" s="95"/>
      <c r="O17" s="95"/>
      <c r="P17" s="95"/>
      <c r="Q17" s="95"/>
      <c r="R17" s="95"/>
      <c r="S17" s="95"/>
      <c r="T17" s="95"/>
      <c r="U17" s="49"/>
      <c r="V17" s="94"/>
    </row>
    <row r="18" spans="1:35" ht="20.5">
      <c r="A18" s="128" t="s">
        <v>211</v>
      </c>
      <c r="B18" s="49"/>
      <c r="C18" s="94"/>
      <c r="D18" s="49"/>
      <c r="E18" s="95"/>
      <c r="F18" s="95"/>
      <c r="G18" s="95"/>
      <c r="H18" s="95"/>
      <c r="I18" s="95"/>
      <c r="J18" s="95"/>
      <c r="K18" s="95"/>
      <c r="L18" s="95"/>
      <c r="M18" s="95"/>
      <c r="N18" s="95"/>
      <c r="O18" s="95"/>
      <c r="P18" s="95"/>
      <c r="Q18" s="95"/>
      <c r="R18" s="95"/>
      <c r="S18" s="95"/>
      <c r="T18" s="95"/>
      <c r="U18" s="49"/>
      <c r="V18" s="94"/>
    </row>
    <row r="19" spans="1:35" s="12" customFormat="1" ht="17.5" customHeight="1">
      <c r="A19" s="88" t="s">
        <v>215</v>
      </c>
      <c r="B19" s="48"/>
      <c r="C19" s="50"/>
      <c r="D19" s="51"/>
      <c r="E19" s="50">
        <v>150000000</v>
      </c>
      <c r="F19" s="52"/>
      <c r="G19" s="50" t="s">
        <v>17</v>
      </c>
      <c r="H19" s="52"/>
      <c r="I19" s="50">
        <v>0</v>
      </c>
      <c r="J19" s="50"/>
      <c r="K19" s="50">
        <v>0</v>
      </c>
      <c r="L19" s="50">
        <v>51845230.560000002</v>
      </c>
      <c r="M19" s="50"/>
      <c r="N19" s="50">
        <v>-184040.99999999953</v>
      </c>
      <c r="O19" s="52"/>
      <c r="P19" s="50">
        <f>SUM(E19:N19)</f>
        <v>201661189.56</v>
      </c>
      <c r="Q19" s="52"/>
      <c r="R19" s="50">
        <v>165808291</v>
      </c>
      <c r="S19" s="52"/>
      <c r="T19" s="50">
        <f>P19+R19</f>
        <v>367469480.56</v>
      </c>
      <c r="U19" s="48"/>
      <c r="V19" s="58"/>
      <c r="W19" s="92"/>
      <c r="X19" s="92"/>
      <c r="Y19" s="92"/>
      <c r="Z19" s="92"/>
      <c r="AA19" s="92"/>
      <c r="AB19" s="92"/>
      <c r="AC19" s="92"/>
      <c r="AD19" s="92"/>
      <c r="AE19" s="92"/>
      <c r="AF19" s="92"/>
      <c r="AG19" s="92"/>
      <c r="AH19" s="92"/>
      <c r="AI19" s="92"/>
    </row>
    <row r="20" spans="1:35" s="12" customFormat="1" ht="17.5" customHeight="1">
      <c r="A20" s="48" t="s">
        <v>216</v>
      </c>
      <c r="B20" s="48"/>
      <c r="C20" s="50"/>
      <c r="D20" s="51"/>
      <c r="E20" s="55">
        <v>0</v>
      </c>
      <c r="F20" s="54"/>
      <c r="G20" s="55" t="s">
        <v>17</v>
      </c>
      <c r="H20" s="54"/>
      <c r="I20" s="55">
        <v>0</v>
      </c>
      <c r="J20" s="50"/>
      <c r="K20" s="55">
        <v>0</v>
      </c>
      <c r="L20" s="80">
        <v>-10838334</v>
      </c>
      <c r="M20" s="80"/>
      <c r="N20" s="80">
        <f>กำไรขาดทุน!F60</f>
        <v>-1226495</v>
      </c>
      <c r="O20" s="54"/>
      <c r="P20" s="50">
        <f>SUM(E20:N20)</f>
        <v>-12064829</v>
      </c>
      <c r="Q20" s="54"/>
      <c r="R20" s="50">
        <v>6396540</v>
      </c>
      <c r="S20" s="54"/>
      <c r="T20" s="55">
        <f t="shared" ref="T20" si="0">P20+R20</f>
        <v>-5668289</v>
      </c>
      <c r="U20" s="77"/>
      <c r="V20" s="78"/>
      <c r="W20" s="92"/>
      <c r="X20" s="92"/>
      <c r="Y20" s="92"/>
      <c r="Z20" s="92"/>
      <c r="AA20" s="92"/>
      <c r="AB20" s="92"/>
      <c r="AC20" s="92"/>
      <c r="AD20" s="92"/>
      <c r="AE20" s="92"/>
      <c r="AF20" s="92"/>
      <c r="AG20" s="92"/>
      <c r="AH20" s="92"/>
      <c r="AI20" s="92"/>
    </row>
    <row r="21" spans="1:35" s="12" customFormat="1" ht="17.5" customHeight="1" thickBot="1">
      <c r="A21" s="46" t="s">
        <v>217</v>
      </c>
      <c r="B21" s="48"/>
      <c r="C21" s="50"/>
      <c r="D21" s="49"/>
      <c r="E21" s="56">
        <f>SUM(E19:E20)</f>
        <v>150000000</v>
      </c>
      <c r="F21" s="54"/>
      <c r="G21" s="112" t="s">
        <v>17</v>
      </c>
      <c r="H21" s="54"/>
      <c r="I21" s="56">
        <f>SUM(I19:I20)</f>
        <v>0</v>
      </c>
      <c r="J21" s="54"/>
      <c r="K21" s="56">
        <f>SUM(K19:K20)</f>
        <v>0</v>
      </c>
      <c r="L21" s="75">
        <f>SUM(L19:L20)</f>
        <v>41006896.560000002</v>
      </c>
      <c r="M21" s="54"/>
      <c r="N21" s="75">
        <f>SUM(N19:N20)</f>
        <v>-1410535.9999999995</v>
      </c>
      <c r="O21" s="54"/>
      <c r="P21" s="75">
        <f>SUM(P19:P20)</f>
        <v>189596360.56</v>
      </c>
      <c r="Q21" s="54"/>
      <c r="R21" s="75">
        <f>SUM(R19:R20)</f>
        <v>172204831</v>
      </c>
      <c r="S21" s="54"/>
      <c r="T21" s="56">
        <f>SUM(T19:T20)</f>
        <v>361801191.56</v>
      </c>
      <c r="U21" s="58"/>
      <c r="V21" s="78"/>
      <c r="W21" s="92"/>
      <c r="X21" s="92"/>
      <c r="Y21" s="92"/>
      <c r="Z21" s="92"/>
      <c r="AA21" s="92"/>
      <c r="AB21" s="92"/>
      <c r="AC21" s="92"/>
      <c r="AD21" s="92"/>
      <c r="AE21" s="92"/>
      <c r="AF21" s="92"/>
      <c r="AG21" s="92"/>
      <c r="AH21" s="92"/>
      <c r="AI21" s="92"/>
    </row>
    <row r="22" spans="1:35" s="12" customFormat="1" ht="17.5" customHeight="1" thickTop="1">
      <c r="A22" s="46"/>
      <c r="B22" s="48"/>
      <c r="C22" s="50"/>
      <c r="D22" s="49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8"/>
      <c r="V22" s="78"/>
      <c r="W22" s="92"/>
      <c r="X22" s="92"/>
      <c r="Y22" s="92"/>
      <c r="Z22" s="92"/>
      <c r="AA22" s="92"/>
      <c r="AB22" s="92"/>
      <c r="AC22" s="92"/>
      <c r="AD22" s="92"/>
      <c r="AE22" s="92"/>
      <c r="AF22" s="92"/>
      <c r="AG22" s="92"/>
      <c r="AH22" s="92"/>
      <c r="AI22" s="92"/>
    </row>
    <row r="23" spans="1:35" s="12" customFormat="1" ht="17.5" customHeight="1">
      <c r="A23" s="128" t="s">
        <v>218</v>
      </c>
      <c r="B23" s="48"/>
      <c r="C23" s="50"/>
      <c r="D23" s="49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8"/>
      <c r="V23" s="78"/>
      <c r="W23" s="92"/>
      <c r="X23" s="92"/>
      <c r="Y23" s="92"/>
      <c r="Z23" s="92"/>
      <c r="AA23" s="92"/>
      <c r="AB23" s="92"/>
      <c r="AC23" s="92"/>
      <c r="AD23" s="92"/>
      <c r="AE23" s="92"/>
      <c r="AF23" s="92"/>
      <c r="AG23" s="92"/>
      <c r="AH23" s="92"/>
      <c r="AI23" s="92"/>
    </row>
    <row r="24" spans="1:35" s="12" customFormat="1" ht="17.5" customHeight="1">
      <c r="A24" s="88" t="s">
        <v>219</v>
      </c>
      <c r="B24" s="48"/>
      <c r="C24" s="50"/>
      <c r="D24" s="51"/>
      <c r="E24" s="50">
        <f>SUM(E21)</f>
        <v>150000000</v>
      </c>
      <c r="F24" s="52"/>
      <c r="G24" s="50" t="s">
        <v>17</v>
      </c>
      <c r="H24" s="52"/>
      <c r="I24" s="50" t="s">
        <v>17</v>
      </c>
      <c r="J24" s="50"/>
      <c r="K24" s="50" t="s">
        <v>17</v>
      </c>
      <c r="L24" s="50">
        <v>58384932</v>
      </c>
      <c r="M24" s="50"/>
      <c r="N24" s="50">
        <v>-293546</v>
      </c>
      <c r="O24" s="52"/>
      <c r="P24" s="50">
        <f>SUM(E24:O24)</f>
        <v>208091386</v>
      </c>
      <c r="Q24" s="52"/>
      <c r="R24" s="50">
        <v>221366535</v>
      </c>
      <c r="S24" s="52"/>
      <c r="T24" s="50">
        <f>SUM(P24:R24)</f>
        <v>429457921</v>
      </c>
      <c r="U24" s="48"/>
      <c r="V24" s="58"/>
      <c r="W24" s="92"/>
      <c r="X24" s="92"/>
      <c r="Y24" s="92"/>
      <c r="Z24" s="92"/>
      <c r="AA24" s="92"/>
      <c r="AB24" s="92"/>
      <c r="AC24" s="92"/>
      <c r="AD24" s="92"/>
      <c r="AE24" s="92"/>
      <c r="AF24" s="92"/>
      <c r="AG24" s="92"/>
      <c r="AH24" s="92"/>
      <c r="AI24" s="92"/>
    </row>
    <row r="25" spans="1:35" s="12" customFormat="1" ht="17.5" customHeight="1">
      <c r="A25" s="47" t="s">
        <v>220</v>
      </c>
      <c r="B25" s="45"/>
      <c r="C25" s="53"/>
      <c r="D25" s="51"/>
      <c r="E25" s="54">
        <v>330000000</v>
      </c>
      <c r="F25" s="54"/>
      <c r="G25" s="50" t="s">
        <v>17</v>
      </c>
      <c r="H25" s="54"/>
      <c r="I25" s="50" t="s">
        <v>17</v>
      </c>
      <c r="J25" s="50"/>
      <c r="K25" s="50" t="s">
        <v>17</v>
      </c>
      <c r="L25" s="50" t="s">
        <v>17</v>
      </c>
      <c r="M25" s="50"/>
      <c r="N25" s="50" t="s">
        <v>17</v>
      </c>
      <c r="O25" s="54"/>
      <c r="P25" s="50">
        <f>SUM(E25:O25)</f>
        <v>330000000</v>
      </c>
      <c r="Q25" s="54"/>
      <c r="R25" s="50" t="s">
        <v>17</v>
      </c>
      <c r="S25" s="54"/>
      <c r="T25" s="54">
        <f>SUM(P25:R25)</f>
        <v>330000000</v>
      </c>
      <c r="U25" s="58"/>
      <c r="V25" s="79"/>
      <c r="W25" s="92"/>
      <c r="X25" s="92"/>
      <c r="Y25" s="92"/>
      <c r="Z25" s="92"/>
      <c r="AA25" s="92"/>
      <c r="AB25" s="92"/>
      <c r="AC25" s="92"/>
      <c r="AD25" s="92"/>
      <c r="AE25" s="92"/>
      <c r="AF25" s="92"/>
      <c r="AG25" s="92"/>
      <c r="AH25" s="92"/>
      <c r="AI25" s="92"/>
    </row>
    <row r="26" spans="1:35" s="12" customFormat="1" ht="17.5" customHeight="1">
      <c r="A26" s="48" t="s">
        <v>149</v>
      </c>
      <c r="B26" s="76"/>
      <c r="C26" s="53">
        <v>4</v>
      </c>
      <c r="D26" s="51"/>
      <c r="E26" s="50" t="s">
        <v>17</v>
      </c>
      <c r="F26" s="54"/>
      <c r="G26" s="50" t="s">
        <v>17</v>
      </c>
      <c r="H26" s="54"/>
      <c r="I26" s="50">
        <v>4240459</v>
      </c>
      <c r="J26" s="54"/>
      <c r="K26" s="50">
        <v>-154984617</v>
      </c>
      <c r="L26" s="50" t="s">
        <v>17</v>
      </c>
      <c r="M26" s="50"/>
      <c r="N26" s="50" t="s">
        <v>17</v>
      </c>
      <c r="O26" s="54"/>
      <c r="P26" s="50">
        <f>SUM(E26:O26)</f>
        <v>-150744158</v>
      </c>
      <c r="Q26" s="54"/>
      <c r="R26" s="50">
        <v>-220892819.92421287</v>
      </c>
      <c r="S26" s="54"/>
      <c r="T26" s="54">
        <f>SUM(P26:R26)</f>
        <v>-371636977.92421287</v>
      </c>
      <c r="U26" s="77"/>
      <c r="V26" s="78"/>
      <c r="W26" s="92"/>
      <c r="X26" s="92"/>
      <c r="Y26" s="92"/>
      <c r="Z26" s="92"/>
      <c r="AA26" s="92"/>
      <c r="AB26" s="92"/>
      <c r="AC26" s="92"/>
      <c r="AD26" s="92"/>
      <c r="AE26" s="92"/>
      <c r="AF26" s="92"/>
      <c r="AG26" s="92"/>
      <c r="AH26" s="92"/>
      <c r="AI26" s="92"/>
    </row>
    <row r="27" spans="1:35" s="12" customFormat="1" ht="17.5" customHeight="1">
      <c r="A27" s="48" t="s">
        <v>221</v>
      </c>
      <c r="B27" s="76"/>
      <c r="C27" s="53"/>
      <c r="D27" s="51"/>
      <c r="E27" s="50" t="s">
        <v>17</v>
      </c>
      <c r="F27" s="54"/>
      <c r="G27" s="50" t="s">
        <v>17</v>
      </c>
      <c r="H27" s="54"/>
      <c r="I27" s="50" t="s">
        <v>17</v>
      </c>
      <c r="J27" s="54"/>
      <c r="K27" s="50" t="s">
        <v>17</v>
      </c>
      <c r="L27" s="50" t="s">
        <v>17</v>
      </c>
      <c r="M27" s="50"/>
      <c r="N27" s="50" t="s">
        <v>17</v>
      </c>
      <c r="O27" s="54"/>
      <c r="P27" s="113">
        <f>SUM(E27:O27)</f>
        <v>0</v>
      </c>
      <c r="Q27" s="54"/>
      <c r="R27" s="50" t="s">
        <v>17</v>
      </c>
      <c r="S27" s="54"/>
      <c r="T27" s="54">
        <f>SUM(P27:R27)</f>
        <v>0</v>
      </c>
      <c r="U27" s="77"/>
      <c r="V27" s="78"/>
      <c r="W27" s="92"/>
      <c r="X27" s="92"/>
      <c r="Y27" s="92"/>
      <c r="Z27" s="92"/>
      <c r="AA27" s="92"/>
      <c r="AB27" s="92"/>
      <c r="AC27" s="92"/>
      <c r="AD27" s="92"/>
      <c r="AE27" s="92"/>
      <c r="AF27" s="92"/>
      <c r="AG27" s="92"/>
      <c r="AH27" s="92"/>
      <c r="AI27" s="92"/>
    </row>
    <row r="28" spans="1:35" s="12" customFormat="1" ht="17.5" customHeight="1">
      <c r="A28" s="48" t="s">
        <v>216</v>
      </c>
      <c r="B28" s="48"/>
      <c r="C28" s="50"/>
      <c r="D28" s="51"/>
      <c r="E28" s="55" t="s">
        <v>17</v>
      </c>
      <c r="F28" s="54"/>
      <c r="G28" s="55" t="s">
        <v>17</v>
      </c>
      <c r="H28" s="54"/>
      <c r="I28" s="55" t="s">
        <v>17</v>
      </c>
      <c r="J28" s="50"/>
      <c r="K28" s="55" t="s">
        <v>17</v>
      </c>
      <c r="L28" s="50">
        <f>กำไรขาดทุน!D64</f>
        <v>147167611</v>
      </c>
      <c r="M28" s="50"/>
      <c r="N28" s="50">
        <f>กำไรขาดทุน!D60</f>
        <v>2294034</v>
      </c>
      <c r="O28" s="54"/>
      <c r="P28" s="50">
        <f>SUM(E28:O28)</f>
        <v>149461645</v>
      </c>
      <c r="Q28" s="54"/>
      <c r="R28" s="55">
        <f>กำไรขาดทุน!D74</f>
        <v>2878391</v>
      </c>
      <c r="S28" s="54"/>
      <c r="T28" s="54">
        <f>SUM(P28:R28)</f>
        <v>152340036</v>
      </c>
      <c r="U28" s="77"/>
      <c r="V28" s="78"/>
      <c r="W28" s="92"/>
      <c r="X28" s="92"/>
      <c r="Y28" s="92"/>
      <c r="Z28" s="92"/>
      <c r="AA28" s="92"/>
      <c r="AB28" s="92"/>
      <c r="AC28" s="92"/>
      <c r="AD28" s="92"/>
      <c r="AE28" s="92"/>
      <c r="AF28" s="92"/>
      <c r="AG28" s="92"/>
      <c r="AH28" s="92"/>
      <c r="AI28" s="92"/>
    </row>
    <row r="29" spans="1:35" s="12" customFormat="1" ht="17.5" customHeight="1" thickBot="1">
      <c r="A29" s="46" t="s">
        <v>217</v>
      </c>
      <c r="B29" s="48"/>
      <c r="C29" s="50"/>
      <c r="D29" s="49"/>
      <c r="E29" s="56">
        <f>SUM(E24:E28)</f>
        <v>480000000</v>
      </c>
      <c r="F29" s="54">
        <f t="shared" ref="F29" si="1">SUM(F24:F28)</f>
        <v>0</v>
      </c>
      <c r="G29" s="56">
        <f>SUM(G24:G28)</f>
        <v>0</v>
      </c>
      <c r="H29" s="54"/>
      <c r="I29" s="56">
        <f>SUM(I24:I26)</f>
        <v>4240459</v>
      </c>
      <c r="J29" s="54"/>
      <c r="K29" s="56">
        <f>SUM(K24:K26)</f>
        <v>-154984617</v>
      </c>
      <c r="L29" s="75">
        <f>SUM(L24:L28)</f>
        <v>205552543</v>
      </c>
      <c r="M29" s="54"/>
      <c r="N29" s="75">
        <f>SUM(N24:N28)</f>
        <v>2000488</v>
      </c>
      <c r="O29" s="54"/>
      <c r="P29" s="75">
        <f>SUM(P24:P28)</f>
        <v>536808873</v>
      </c>
      <c r="Q29" s="54"/>
      <c r="R29" s="56">
        <f>SUM(R24:R28)</f>
        <v>3352106.075787127</v>
      </c>
      <c r="S29" s="54"/>
      <c r="T29" s="75">
        <f>SUM(T24:T28)</f>
        <v>540160979.07578707</v>
      </c>
      <c r="U29" s="58"/>
      <c r="V29" s="78"/>
      <c r="W29" s="92"/>
      <c r="X29" s="92"/>
      <c r="Y29" s="92"/>
      <c r="Z29" s="92"/>
      <c r="AA29" s="92"/>
      <c r="AB29" s="92"/>
      <c r="AC29" s="92"/>
      <c r="AD29" s="92"/>
      <c r="AE29" s="92"/>
      <c r="AF29" s="92"/>
      <c r="AG29" s="92"/>
      <c r="AH29" s="92"/>
      <c r="AI29" s="92"/>
    </row>
    <row r="30" spans="1:35" s="12" customFormat="1" ht="17.5" customHeight="1" thickTop="1">
      <c r="F30" s="54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8"/>
      <c r="V30" s="78"/>
    </row>
    <row r="31" spans="1:35" s="12" customFormat="1" ht="17.5" customHeight="1">
      <c r="B31" s="48"/>
      <c r="C31" s="50"/>
      <c r="D31" s="49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4"/>
      <c r="U31" s="48"/>
      <c r="V31" s="58"/>
    </row>
    <row r="32" spans="1:35" s="12" customFormat="1" ht="17.5" customHeight="1">
      <c r="A32" s="365" t="s">
        <v>222</v>
      </c>
      <c r="B32" s="365"/>
      <c r="C32" s="365"/>
      <c r="D32" s="365"/>
      <c r="E32" s="365"/>
      <c r="F32" s="95"/>
      <c r="G32" s="95"/>
      <c r="H32" s="95"/>
      <c r="I32" s="95"/>
      <c r="J32" s="50"/>
      <c r="K32" s="50"/>
      <c r="L32" s="95"/>
      <c r="M32" s="95"/>
      <c r="N32" s="95"/>
      <c r="O32" s="95"/>
      <c r="P32" s="95"/>
      <c r="Q32" s="95"/>
      <c r="R32" s="95"/>
      <c r="S32" s="95"/>
      <c r="T32" s="95"/>
      <c r="U32" s="48"/>
      <c r="V32" s="58"/>
    </row>
    <row r="33" spans="1:22" s="12" customFormat="1" ht="17.5" customHeight="1">
      <c r="A33" s="48"/>
      <c r="B33" s="48"/>
      <c r="C33" s="50"/>
      <c r="D33" s="49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4"/>
      <c r="U33" s="48"/>
      <c r="V33" s="58"/>
    </row>
    <row r="34" spans="1:22" s="12" customFormat="1" ht="17.5" customHeight="1"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4"/>
      <c r="U34" s="48"/>
      <c r="V34" s="58"/>
    </row>
    <row r="35" spans="1:22" s="12" customFormat="1" ht="17.5" customHeight="1">
      <c r="A35" s="48"/>
      <c r="B35" s="48"/>
      <c r="C35" s="50"/>
      <c r="D35" s="49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4"/>
      <c r="U35" s="48"/>
      <c r="V35" s="58"/>
    </row>
    <row r="36" spans="1:22" ht="17.5" customHeight="1"/>
    <row r="37" spans="1:22" ht="17.5" customHeight="1"/>
    <row r="38" spans="1:22" ht="17.5" customHeight="1"/>
    <row r="39" spans="1:22" ht="17.5" customHeight="1"/>
    <row r="40" spans="1:22" ht="17.5" customHeight="1"/>
    <row r="41" spans="1:22" ht="17.5" customHeight="1"/>
    <row r="42" spans="1:22" ht="17.5" customHeight="1"/>
    <row r="43" spans="1:22" ht="17.5" customHeight="1"/>
    <row r="44" spans="1:22" ht="17.5" customHeight="1"/>
    <row r="45" spans="1:22" ht="17.5" customHeight="1"/>
    <row r="46" spans="1:22" ht="17.5" customHeight="1"/>
    <row r="47" spans="1:22" ht="17.5" customHeight="1"/>
    <row r="48" spans="1:22" ht="17.5" customHeight="1"/>
    <row r="49" ht="17.5" customHeight="1"/>
    <row r="50" ht="17.5" customHeight="1"/>
    <row r="51" ht="17.5" customHeight="1"/>
  </sheetData>
  <mergeCells count="7">
    <mergeCell ref="A32:E32"/>
    <mergeCell ref="E7:P7"/>
    <mergeCell ref="A1:T1"/>
    <mergeCell ref="A2:T2"/>
    <mergeCell ref="A3:T3"/>
    <mergeCell ref="A4:T4"/>
    <mergeCell ref="E6:T6"/>
  </mergeCells>
  <pageMargins left="0.9" right="0.3" top="1" bottom="0.5" header="0.5" footer="0.25"/>
  <pageSetup paperSize="9" scale="73" orientation="landscape" horizontalDpi="1200" verticalDpi="1200" r:id="rId1"/>
  <headerFooter alignWithMargins="0"/>
  <colBreaks count="1" manualBreakCount="1">
    <brk id="20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6">
    <tabColor rgb="FF00B050"/>
  </sheetPr>
  <dimension ref="A1:IP27"/>
  <sheetViews>
    <sheetView view="pageBreakPreview" topLeftCell="A8" zoomScale="63" zoomScaleNormal="74" zoomScaleSheetLayoutView="63" zoomScalePageLayoutView="50" workbookViewId="0">
      <selection activeCell="G20" sqref="G20"/>
    </sheetView>
  </sheetViews>
  <sheetFormatPr defaultRowHeight="24" customHeight="1"/>
  <cols>
    <col min="1" max="1" width="36.453125" style="11" customWidth="1"/>
    <col min="2" max="3" width="1.453125" style="11" customWidth="1"/>
    <col min="4" max="4" width="32.453125" style="11" customWidth="1"/>
    <col min="5" max="5" width="11.81640625" style="11" customWidth="1"/>
    <col min="6" max="6" width="4.81640625" style="11" customWidth="1"/>
    <col min="7" max="7" width="30.453125" style="11" customWidth="1"/>
    <col min="8" max="8" width="2.1796875" style="11" customWidth="1"/>
    <col min="9" max="9" width="30.453125" style="11" customWidth="1"/>
    <col min="10" max="10" width="1.81640625" style="11" customWidth="1"/>
    <col min="11" max="11" width="30.453125" style="11" customWidth="1"/>
    <col min="12" max="12" width="16.1796875" style="11" customWidth="1"/>
    <col min="13" max="13" width="12.81640625" style="11" customWidth="1"/>
    <col min="14" max="250" width="8.81640625" style="11"/>
    <col min="251" max="253" width="8.81640625" style="30"/>
    <col min="254" max="256" width="1.453125" style="30" customWidth="1"/>
    <col min="257" max="257" width="37.1796875" style="30" customWidth="1"/>
    <col min="258" max="258" width="11.81640625" style="30" customWidth="1"/>
    <col min="259" max="259" width="1" style="30" customWidth="1"/>
    <col min="260" max="260" width="16.81640625" style="30" customWidth="1"/>
    <col min="261" max="261" width="2.1796875" style="30" customWidth="1"/>
    <col min="262" max="262" width="12.81640625" style="30" bestFit="1" customWidth="1"/>
    <col min="263" max="263" width="2.453125" style="30" customWidth="1"/>
    <col min="264" max="264" width="17.1796875" style="30" customWidth="1"/>
    <col min="265" max="265" width="1" style="30" customWidth="1"/>
    <col min="266" max="266" width="14.453125" style="30" customWidth="1"/>
    <col min="267" max="267" width="1.81640625" style="30" customWidth="1"/>
    <col min="268" max="268" width="16.1796875" style="30" customWidth="1"/>
    <col min="269" max="269" width="12.81640625" style="30" customWidth="1"/>
    <col min="270" max="509" width="8.81640625" style="30"/>
    <col min="510" max="512" width="1.453125" style="30" customWidth="1"/>
    <col min="513" max="513" width="37.1796875" style="30" customWidth="1"/>
    <col min="514" max="514" width="11.81640625" style="30" customWidth="1"/>
    <col min="515" max="515" width="1" style="30" customWidth="1"/>
    <col min="516" max="516" width="16.81640625" style="30" customWidth="1"/>
    <col min="517" max="517" width="2.1796875" style="30" customWidth="1"/>
    <col min="518" max="518" width="12.81640625" style="30" bestFit="1" customWidth="1"/>
    <col min="519" max="519" width="2.453125" style="30" customWidth="1"/>
    <col min="520" max="520" width="17.1796875" style="30" customWidth="1"/>
    <col min="521" max="521" width="1" style="30" customWidth="1"/>
    <col min="522" max="522" width="14.453125" style="30" customWidth="1"/>
    <col min="523" max="523" width="1.81640625" style="30" customWidth="1"/>
    <col min="524" max="524" width="16.1796875" style="30" customWidth="1"/>
    <col min="525" max="525" width="12.81640625" style="30" customWidth="1"/>
    <col min="526" max="765" width="8.81640625" style="30"/>
    <col min="766" max="768" width="1.453125" style="30" customWidth="1"/>
    <col min="769" max="769" width="37.1796875" style="30" customWidth="1"/>
    <col min="770" max="770" width="11.81640625" style="30" customWidth="1"/>
    <col min="771" max="771" width="1" style="30" customWidth="1"/>
    <col min="772" max="772" width="16.81640625" style="30" customWidth="1"/>
    <col min="773" max="773" width="2.1796875" style="30" customWidth="1"/>
    <col min="774" max="774" width="12.81640625" style="30" bestFit="1" customWidth="1"/>
    <col min="775" max="775" width="2.453125" style="30" customWidth="1"/>
    <col min="776" max="776" width="17.1796875" style="30" customWidth="1"/>
    <col min="777" max="777" width="1" style="30" customWidth="1"/>
    <col min="778" max="778" width="14.453125" style="30" customWidth="1"/>
    <col min="779" max="779" width="1.81640625" style="30" customWidth="1"/>
    <col min="780" max="780" width="16.1796875" style="30" customWidth="1"/>
    <col min="781" max="781" width="12.81640625" style="30" customWidth="1"/>
    <col min="782" max="1021" width="8.81640625" style="30"/>
    <col min="1022" max="1024" width="1.453125" style="30" customWidth="1"/>
    <col min="1025" max="1025" width="37.1796875" style="30" customWidth="1"/>
    <col min="1026" max="1026" width="11.81640625" style="30" customWidth="1"/>
    <col min="1027" max="1027" width="1" style="30" customWidth="1"/>
    <col min="1028" max="1028" width="16.81640625" style="30" customWidth="1"/>
    <col min="1029" max="1029" width="2.1796875" style="30" customWidth="1"/>
    <col min="1030" max="1030" width="12.81640625" style="30" bestFit="1" customWidth="1"/>
    <col min="1031" max="1031" width="2.453125" style="30" customWidth="1"/>
    <col min="1032" max="1032" width="17.1796875" style="30" customWidth="1"/>
    <col min="1033" max="1033" width="1" style="30" customWidth="1"/>
    <col min="1034" max="1034" width="14.453125" style="30" customWidth="1"/>
    <col min="1035" max="1035" width="1.81640625" style="30" customWidth="1"/>
    <col min="1036" max="1036" width="16.1796875" style="30" customWidth="1"/>
    <col min="1037" max="1037" width="12.81640625" style="30" customWidth="1"/>
    <col min="1038" max="1277" width="8.81640625" style="30"/>
    <col min="1278" max="1280" width="1.453125" style="30" customWidth="1"/>
    <col min="1281" max="1281" width="37.1796875" style="30" customWidth="1"/>
    <col min="1282" max="1282" width="11.81640625" style="30" customWidth="1"/>
    <col min="1283" max="1283" width="1" style="30" customWidth="1"/>
    <col min="1284" max="1284" width="16.81640625" style="30" customWidth="1"/>
    <col min="1285" max="1285" width="2.1796875" style="30" customWidth="1"/>
    <col min="1286" max="1286" width="12.81640625" style="30" bestFit="1" customWidth="1"/>
    <col min="1287" max="1287" width="2.453125" style="30" customWidth="1"/>
    <col min="1288" max="1288" width="17.1796875" style="30" customWidth="1"/>
    <col min="1289" max="1289" width="1" style="30" customWidth="1"/>
    <col min="1290" max="1290" width="14.453125" style="30" customWidth="1"/>
    <col min="1291" max="1291" width="1.81640625" style="30" customWidth="1"/>
    <col min="1292" max="1292" width="16.1796875" style="30" customWidth="1"/>
    <col min="1293" max="1293" width="12.81640625" style="30" customWidth="1"/>
    <col min="1294" max="1533" width="8.81640625" style="30"/>
    <col min="1534" max="1536" width="1.453125" style="30" customWidth="1"/>
    <col min="1537" max="1537" width="37.1796875" style="30" customWidth="1"/>
    <col min="1538" max="1538" width="11.81640625" style="30" customWidth="1"/>
    <col min="1539" max="1539" width="1" style="30" customWidth="1"/>
    <col min="1540" max="1540" width="16.81640625" style="30" customWidth="1"/>
    <col min="1541" max="1541" width="2.1796875" style="30" customWidth="1"/>
    <col min="1542" max="1542" width="12.81640625" style="30" bestFit="1" customWidth="1"/>
    <col min="1543" max="1543" width="2.453125" style="30" customWidth="1"/>
    <col min="1544" max="1544" width="17.1796875" style="30" customWidth="1"/>
    <col min="1545" max="1545" width="1" style="30" customWidth="1"/>
    <col min="1546" max="1546" width="14.453125" style="30" customWidth="1"/>
    <col min="1547" max="1547" width="1.81640625" style="30" customWidth="1"/>
    <col min="1548" max="1548" width="16.1796875" style="30" customWidth="1"/>
    <col min="1549" max="1549" width="12.81640625" style="30" customWidth="1"/>
    <col min="1550" max="1789" width="8.81640625" style="30"/>
    <col min="1790" max="1792" width="1.453125" style="30" customWidth="1"/>
    <col min="1793" max="1793" width="37.1796875" style="30" customWidth="1"/>
    <col min="1794" max="1794" width="11.81640625" style="30" customWidth="1"/>
    <col min="1795" max="1795" width="1" style="30" customWidth="1"/>
    <col min="1796" max="1796" width="16.81640625" style="30" customWidth="1"/>
    <col min="1797" max="1797" width="2.1796875" style="30" customWidth="1"/>
    <col min="1798" max="1798" width="12.81640625" style="30" bestFit="1" customWidth="1"/>
    <col min="1799" max="1799" width="2.453125" style="30" customWidth="1"/>
    <col min="1800" max="1800" width="17.1796875" style="30" customWidth="1"/>
    <col min="1801" max="1801" width="1" style="30" customWidth="1"/>
    <col min="1802" max="1802" width="14.453125" style="30" customWidth="1"/>
    <col min="1803" max="1803" width="1.81640625" style="30" customWidth="1"/>
    <col min="1804" max="1804" width="16.1796875" style="30" customWidth="1"/>
    <col min="1805" max="1805" width="12.81640625" style="30" customWidth="1"/>
    <col min="1806" max="2045" width="8.81640625" style="30"/>
    <col min="2046" max="2048" width="1.453125" style="30" customWidth="1"/>
    <col min="2049" max="2049" width="37.1796875" style="30" customWidth="1"/>
    <col min="2050" max="2050" width="11.81640625" style="30" customWidth="1"/>
    <col min="2051" max="2051" width="1" style="30" customWidth="1"/>
    <col min="2052" max="2052" width="16.81640625" style="30" customWidth="1"/>
    <col min="2053" max="2053" width="2.1796875" style="30" customWidth="1"/>
    <col min="2054" max="2054" width="12.81640625" style="30" bestFit="1" customWidth="1"/>
    <col min="2055" max="2055" width="2.453125" style="30" customWidth="1"/>
    <col min="2056" max="2056" width="17.1796875" style="30" customWidth="1"/>
    <col min="2057" max="2057" width="1" style="30" customWidth="1"/>
    <col min="2058" max="2058" width="14.453125" style="30" customWidth="1"/>
    <col min="2059" max="2059" width="1.81640625" style="30" customWidth="1"/>
    <col min="2060" max="2060" width="16.1796875" style="30" customWidth="1"/>
    <col min="2061" max="2061" width="12.81640625" style="30" customWidth="1"/>
    <col min="2062" max="2301" width="8.81640625" style="30"/>
    <col min="2302" max="2304" width="1.453125" style="30" customWidth="1"/>
    <col min="2305" max="2305" width="37.1796875" style="30" customWidth="1"/>
    <col min="2306" max="2306" width="11.81640625" style="30" customWidth="1"/>
    <col min="2307" max="2307" width="1" style="30" customWidth="1"/>
    <col min="2308" max="2308" width="16.81640625" style="30" customWidth="1"/>
    <col min="2309" max="2309" width="2.1796875" style="30" customWidth="1"/>
    <col min="2310" max="2310" width="12.81640625" style="30" bestFit="1" customWidth="1"/>
    <col min="2311" max="2311" width="2.453125" style="30" customWidth="1"/>
    <col min="2312" max="2312" width="17.1796875" style="30" customWidth="1"/>
    <col min="2313" max="2313" width="1" style="30" customWidth="1"/>
    <col min="2314" max="2314" width="14.453125" style="30" customWidth="1"/>
    <col min="2315" max="2315" width="1.81640625" style="30" customWidth="1"/>
    <col min="2316" max="2316" width="16.1796875" style="30" customWidth="1"/>
    <col min="2317" max="2317" width="12.81640625" style="30" customWidth="1"/>
    <col min="2318" max="2557" width="8.81640625" style="30"/>
    <col min="2558" max="2560" width="1.453125" style="30" customWidth="1"/>
    <col min="2561" max="2561" width="37.1796875" style="30" customWidth="1"/>
    <col min="2562" max="2562" width="11.81640625" style="30" customWidth="1"/>
    <col min="2563" max="2563" width="1" style="30" customWidth="1"/>
    <col min="2564" max="2564" width="16.81640625" style="30" customWidth="1"/>
    <col min="2565" max="2565" width="2.1796875" style="30" customWidth="1"/>
    <col min="2566" max="2566" width="12.81640625" style="30" bestFit="1" customWidth="1"/>
    <col min="2567" max="2567" width="2.453125" style="30" customWidth="1"/>
    <col min="2568" max="2568" width="17.1796875" style="30" customWidth="1"/>
    <col min="2569" max="2569" width="1" style="30" customWidth="1"/>
    <col min="2570" max="2570" width="14.453125" style="30" customWidth="1"/>
    <col min="2571" max="2571" width="1.81640625" style="30" customWidth="1"/>
    <col min="2572" max="2572" width="16.1796875" style="30" customWidth="1"/>
    <col min="2573" max="2573" width="12.81640625" style="30" customWidth="1"/>
    <col min="2574" max="2813" width="8.81640625" style="30"/>
    <col min="2814" max="2816" width="1.453125" style="30" customWidth="1"/>
    <col min="2817" max="2817" width="37.1796875" style="30" customWidth="1"/>
    <col min="2818" max="2818" width="11.81640625" style="30" customWidth="1"/>
    <col min="2819" max="2819" width="1" style="30" customWidth="1"/>
    <col min="2820" max="2820" width="16.81640625" style="30" customWidth="1"/>
    <col min="2821" max="2821" width="2.1796875" style="30" customWidth="1"/>
    <col min="2822" max="2822" width="12.81640625" style="30" bestFit="1" customWidth="1"/>
    <col min="2823" max="2823" width="2.453125" style="30" customWidth="1"/>
    <col min="2824" max="2824" width="17.1796875" style="30" customWidth="1"/>
    <col min="2825" max="2825" width="1" style="30" customWidth="1"/>
    <col min="2826" max="2826" width="14.453125" style="30" customWidth="1"/>
    <col min="2827" max="2827" width="1.81640625" style="30" customWidth="1"/>
    <col min="2828" max="2828" width="16.1796875" style="30" customWidth="1"/>
    <col min="2829" max="2829" width="12.81640625" style="30" customWidth="1"/>
    <col min="2830" max="3069" width="8.81640625" style="30"/>
    <col min="3070" max="3072" width="1.453125" style="30" customWidth="1"/>
    <col min="3073" max="3073" width="37.1796875" style="30" customWidth="1"/>
    <col min="3074" max="3074" width="11.81640625" style="30" customWidth="1"/>
    <col min="3075" max="3075" width="1" style="30" customWidth="1"/>
    <col min="3076" max="3076" width="16.81640625" style="30" customWidth="1"/>
    <col min="3077" max="3077" width="2.1796875" style="30" customWidth="1"/>
    <col min="3078" max="3078" width="12.81640625" style="30" bestFit="1" customWidth="1"/>
    <col min="3079" max="3079" width="2.453125" style="30" customWidth="1"/>
    <col min="3080" max="3080" width="17.1796875" style="30" customWidth="1"/>
    <col min="3081" max="3081" width="1" style="30" customWidth="1"/>
    <col min="3082" max="3082" width="14.453125" style="30" customWidth="1"/>
    <col min="3083" max="3083" width="1.81640625" style="30" customWidth="1"/>
    <col min="3084" max="3084" width="16.1796875" style="30" customWidth="1"/>
    <col min="3085" max="3085" width="12.81640625" style="30" customWidth="1"/>
    <col min="3086" max="3325" width="8.81640625" style="30"/>
    <col min="3326" max="3328" width="1.453125" style="30" customWidth="1"/>
    <col min="3329" max="3329" width="37.1796875" style="30" customWidth="1"/>
    <col min="3330" max="3330" width="11.81640625" style="30" customWidth="1"/>
    <col min="3331" max="3331" width="1" style="30" customWidth="1"/>
    <col min="3332" max="3332" width="16.81640625" style="30" customWidth="1"/>
    <col min="3333" max="3333" width="2.1796875" style="30" customWidth="1"/>
    <col min="3334" max="3334" width="12.81640625" style="30" bestFit="1" customWidth="1"/>
    <col min="3335" max="3335" width="2.453125" style="30" customWidth="1"/>
    <col min="3336" max="3336" width="17.1796875" style="30" customWidth="1"/>
    <col min="3337" max="3337" width="1" style="30" customWidth="1"/>
    <col min="3338" max="3338" width="14.453125" style="30" customWidth="1"/>
    <col min="3339" max="3339" width="1.81640625" style="30" customWidth="1"/>
    <col min="3340" max="3340" width="16.1796875" style="30" customWidth="1"/>
    <col min="3341" max="3341" width="12.81640625" style="30" customWidth="1"/>
    <col min="3342" max="3581" width="8.81640625" style="30"/>
    <col min="3582" max="3584" width="1.453125" style="30" customWidth="1"/>
    <col min="3585" max="3585" width="37.1796875" style="30" customWidth="1"/>
    <col min="3586" max="3586" width="11.81640625" style="30" customWidth="1"/>
    <col min="3587" max="3587" width="1" style="30" customWidth="1"/>
    <col min="3588" max="3588" width="16.81640625" style="30" customWidth="1"/>
    <col min="3589" max="3589" width="2.1796875" style="30" customWidth="1"/>
    <col min="3590" max="3590" width="12.81640625" style="30" bestFit="1" customWidth="1"/>
    <col min="3591" max="3591" width="2.453125" style="30" customWidth="1"/>
    <col min="3592" max="3592" width="17.1796875" style="30" customWidth="1"/>
    <col min="3593" max="3593" width="1" style="30" customWidth="1"/>
    <col min="3594" max="3594" width="14.453125" style="30" customWidth="1"/>
    <col min="3595" max="3595" width="1.81640625" style="30" customWidth="1"/>
    <col min="3596" max="3596" width="16.1796875" style="30" customWidth="1"/>
    <col min="3597" max="3597" width="12.81640625" style="30" customWidth="1"/>
    <col min="3598" max="3837" width="8.81640625" style="30"/>
    <col min="3838" max="3840" width="1.453125" style="30" customWidth="1"/>
    <col min="3841" max="3841" width="37.1796875" style="30" customWidth="1"/>
    <col min="3842" max="3842" width="11.81640625" style="30" customWidth="1"/>
    <col min="3843" max="3843" width="1" style="30" customWidth="1"/>
    <col min="3844" max="3844" width="16.81640625" style="30" customWidth="1"/>
    <col min="3845" max="3845" width="2.1796875" style="30" customWidth="1"/>
    <col min="3846" max="3846" width="12.81640625" style="30" bestFit="1" customWidth="1"/>
    <col min="3847" max="3847" width="2.453125" style="30" customWidth="1"/>
    <col min="3848" max="3848" width="17.1796875" style="30" customWidth="1"/>
    <col min="3849" max="3849" width="1" style="30" customWidth="1"/>
    <col min="3850" max="3850" width="14.453125" style="30" customWidth="1"/>
    <col min="3851" max="3851" width="1.81640625" style="30" customWidth="1"/>
    <col min="3852" max="3852" width="16.1796875" style="30" customWidth="1"/>
    <col min="3853" max="3853" width="12.81640625" style="30" customWidth="1"/>
    <col min="3854" max="4093" width="8.81640625" style="30"/>
    <col min="4094" max="4096" width="1.453125" style="30" customWidth="1"/>
    <col min="4097" max="4097" width="37.1796875" style="30" customWidth="1"/>
    <col min="4098" max="4098" width="11.81640625" style="30" customWidth="1"/>
    <col min="4099" max="4099" width="1" style="30" customWidth="1"/>
    <col min="4100" max="4100" width="16.81640625" style="30" customWidth="1"/>
    <col min="4101" max="4101" width="2.1796875" style="30" customWidth="1"/>
    <col min="4102" max="4102" width="12.81640625" style="30" bestFit="1" customWidth="1"/>
    <col min="4103" max="4103" width="2.453125" style="30" customWidth="1"/>
    <col min="4104" max="4104" width="17.1796875" style="30" customWidth="1"/>
    <col min="4105" max="4105" width="1" style="30" customWidth="1"/>
    <col min="4106" max="4106" width="14.453125" style="30" customWidth="1"/>
    <col min="4107" max="4107" width="1.81640625" style="30" customWidth="1"/>
    <col min="4108" max="4108" width="16.1796875" style="30" customWidth="1"/>
    <col min="4109" max="4109" width="12.81640625" style="30" customWidth="1"/>
    <col min="4110" max="4349" width="8.81640625" style="30"/>
    <col min="4350" max="4352" width="1.453125" style="30" customWidth="1"/>
    <col min="4353" max="4353" width="37.1796875" style="30" customWidth="1"/>
    <col min="4354" max="4354" width="11.81640625" style="30" customWidth="1"/>
    <col min="4355" max="4355" width="1" style="30" customWidth="1"/>
    <col min="4356" max="4356" width="16.81640625" style="30" customWidth="1"/>
    <col min="4357" max="4357" width="2.1796875" style="30" customWidth="1"/>
    <col min="4358" max="4358" width="12.81640625" style="30" bestFit="1" customWidth="1"/>
    <col min="4359" max="4359" width="2.453125" style="30" customWidth="1"/>
    <col min="4360" max="4360" width="17.1796875" style="30" customWidth="1"/>
    <col min="4361" max="4361" width="1" style="30" customWidth="1"/>
    <col min="4362" max="4362" width="14.453125" style="30" customWidth="1"/>
    <col min="4363" max="4363" width="1.81640625" style="30" customWidth="1"/>
    <col min="4364" max="4364" width="16.1796875" style="30" customWidth="1"/>
    <col min="4365" max="4365" width="12.81640625" style="30" customWidth="1"/>
    <col min="4366" max="4605" width="8.81640625" style="30"/>
    <col min="4606" max="4608" width="1.453125" style="30" customWidth="1"/>
    <col min="4609" max="4609" width="37.1796875" style="30" customWidth="1"/>
    <col min="4610" max="4610" width="11.81640625" style="30" customWidth="1"/>
    <col min="4611" max="4611" width="1" style="30" customWidth="1"/>
    <col min="4612" max="4612" width="16.81640625" style="30" customWidth="1"/>
    <col min="4613" max="4613" width="2.1796875" style="30" customWidth="1"/>
    <col min="4614" max="4614" width="12.81640625" style="30" bestFit="1" customWidth="1"/>
    <col min="4615" max="4615" width="2.453125" style="30" customWidth="1"/>
    <col min="4616" max="4616" width="17.1796875" style="30" customWidth="1"/>
    <col min="4617" max="4617" width="1" style="30" customWidth="1"/>
    <col min="4618" max="4618" width="14.453125" style="30" customWidth="1"/>
    <col min="4619" max="4619" width="1.81640625" style="30" customWidth="1"/>
    <col min="4620" max="4620" width="16.1796875" style="30" customWidth="1"/>
    <col min="4621" max="4621" width="12.81640625" style="30" customWidth="1"/>
    <col min="4622" max="4861" width="8.81640625" style="30"/>
    <col min="4862" max="4864" width="1.453125" style="30" customWidth="1"/>
    <col min="4865" max="4865" width="37.1796875" style="30" customWidth="1"/>
    <col min="4866" max="4866" width="11.81640625" style="30" customWidth="1"/>
    <col min="4867" max="4867" width="1" style="30" customWidth="1"/>
    <col min="4868" max="4868" width="16.81640625" style="30" customWidth="1"/>
    <col min="4869" max="4869" width="2.1796875" style="30" customWidth="1"/>
    <col min="4870" max="4870" width="12.81640625" style="30" bestFit="1" customWidth="1"/>
    <col min="4871" max="4871" width="2.453125" style="30" customWidth="1"/>
    <col min="4872" max="4872" width="17.1796875" style="30" customWidth="1"/>
    <col min="4873" max="4873" width="1" style="30" customWidth="1"/>
    <col min="4874" max="4874" width="14.453125" style="30" customWidth="1"/>
    <col min="4875" max="4875" width="1.81640625" style="30" customWidth="1"/>
    <col min="4876" max="4876" width="16.1796875" style="30" customWidth="1"/>
    <col min="4877" max="4877" width="12.81640625" style="30" customWidth="1"/>
    <col min="4878" max="5117" width="8.81640625" style="30"/>
    <col min="5118" max="5120" width="1.453125" style="30" customWidth="1"/>
    <col min="5121" max="5121" width="37.1796875" style="30" customWidth="1"/>
    <col min="5122" max="5122" width="11.81640625" style="30" customWidth="1"/>
    <col min="5123" max="5123" width="1" style="30" customWidth="1"/>
    <col min="5124" max="5124" width="16.81640625" style="30" customWidth="1"/>
    <col min="5125" max="5125" width="2.1796875" style="30" customWidth="1"/>
    <col min="5126" max="5126" width="12.81640625" style="30" bestFit="1" customWidth="1"/>
    <col min="5127" max="5127" width="2.453125" style="30" customWidth="1"/>
    <col min="5128" max="5128" width="17.1796875" style="30" customWidth="1"/>
    <col min="5129" max="5129" width="1" style="30" customWidth="1"/>
    <col min="5130" max="5130" width="14.453125" style="30" customWidth="1"/>
    <col min="5131" max="5131" width="1.81640625" style="30" customWidth="1"/>
    <col min="5132" max="5132" width="16.1796875" style="30" customWidth="1"/>
    <col min="5133" max="5133" width="12.81640625" style="30" customWidth="1"/>
    <col min="5134" max="5373" width="8.81640625" style="30"/>
    <col min="5374" max="5376" width="1.453125" style="30" customWidth="1"/>
    <col min="5377" max="5377" width="37.1796875" style="30" customWidth="1"/>
    <col min="5378" max="5378" width="11.81640625" style="30" customWidth="1"/>
    <col min="5379" max="5379" width="1" style="30" customWidth="1"/>
    <col min="5380" max="5380" width="16.81640625" style="30" customWidth="1"/>
    <col min="5381" max="5381" width="2.1796875" style="30" customWidth="1"/>
    <col min="5382" max="5382" width="12.81640625" style="30" bestFit="1" customWidth="1"/>
    <col min="5383" max="5383" width="2.453125" style="30" customWidth="1"/>
    <col min="5384" max="5384" width="17.1796875" style="30" customWidth="1"/>
    <col min="5385" max="5385" width="1" style="30" customWidth="1"/>
    <col min="5386" max="5386" width="14.453125" style="30" customWidth="1"/>
    <col min="5387" max="5387" width="1.81640625" style="30" customWidth="1"/>
    <col min="5388" max="5388" width="16.1796875" style="30" customWidth="1"/>
    <col min="5389" max="5389" width="12.81640625" style="30" customWidth="1"/>
    <col min="5390" max="5629" width="8.81640625" style="30"/>
    <col min="5630" max="5632" width="1.453125" style="30" customWidth="1"/>
    <col min="5633" max="5633" width="37.1796875" style="30" customWidth="1"/>
    <col min="5634" max="5634" width="11.81640625" style="30" customWidth="1"/>
    <col min="5635" max="5635" width="1" style="30" customWidth="1"/>
    <col min="5636" max="5636" width="16.81640625" style="30" customWidth="1"/>
    <col min="5637" max="5637" width="2.1796875" style="30" customWidth="1"/>
    <col min="5638" max="5638" width="12.81640625" style="30" bestFit="1" customWidth="1"/>
    <col min="5639" max="5639" width="2.453125" style="30" customWidth="1"/>
    <col min="5640" max="5640" width="17.1796875" style="30" customWidth="1"/>
    <col min="5641" max="5641" width="1" style="30" customWidth="1"/>
    <col min="5642" max="5642" width="14.453125" style="30" customWidth="1"/>
    <col min="5643" max="5643" width="1.81640625" style="30" customWidth="1"/>
    <col min="5644" max="5644" width="16.1796875" style="30" customWidth="1"/>
    <col min="5645" max="5645" width="12.81640625" style="30" customWidth="1"/>
    <col min="5646" max="5885" width="8.81640625" style="30"/>
    <col min="5886" max="5888" width="1.453125" style="30" customWidth="1"/>
    <col min="5889" max="5889" width="37.1796875" style="30" customWidth="1"/>
    <col min="5890" max="5890" width="11.81640625" style="30" customWidth="1"/>
    <col min="5891" max="5891" width="1" style="30" customWidth="1"/>
    <col min="5892" max="5892" width="16.81640625" style="30" customWidth="1"/>
    <col min="5893" max="5893" width="2.1796875" style="30" customWidth="1"/>
    <col min="5894" max="5894" width="12.81640625" style="30" bestFit="1" customWidth="1"/>
    <col min="5895" max="5895" width="2.453125" style="30" customWidth="1"/>
    <col min="5896" max="5896" width="17.1796875" style="30" customWidth="1"/>
    <col min="5897" max="5897" width="1" style="30" customWidth="1"/>
    <col min="5898" max="5898" width="14.453125" style="30" customWidth="1"/>
    <col min="5899" max="5899" width="1.81640625" style="30" customWidth="1"/>
    <col min="5900" max="5900" width="16.1796875" style="30" customWidth="1"/>
    <col min="5901" max="5901" width="12.81640625" style="30" customWidth="1"/>
    <col min="5902" max="6141" width="8.81640625" style="30"/>
    <col min="6142" max="6144" width="1.453125" style="30" customWidth="1"/>
    <col min="6145" max="6145" width="37.1796875" style="30" customWidth="1"/>
    <col min="6146" max="6146" width="11.81640625" style="30" customWidth="1"/>
    <col min="6147" max="6147" width="1" style="30" customWidth="1"/>
    <col min="6148" max="6148" width="16.81640625" style="30" customWidth="1"/>
    <col min="6149" max="6149" width="2.1796875" style="30" customWidth="1"/>
    <col min="6150" max="6150" width="12.81640625" style="30" bestFit="1" customWidth="1"/>
    <col min="6151" max="6151" width="2.453125" style="30" customWidth="1"/>
    <col min="6152" max="6152" width="17.1796875" style="30" customWidth="1"/>
    <col min="6153" max="6153" width="1" style="30" customWidth="1"/>
    <col min="6154" max="6154" width="14.453125" style="30" customWidth="1"/>
    <col min="6155" max="6155" width="1.81640625" style="30" customWidth="1"/>
    <col min="6156" max="6156" width="16.1796875" style="30" customWidth="1"/>
    <col min="6157" max="6157" width="12.81640625" style="30" customWidth="1"/>
    <col min="6158" max="6397" width="8.81640625" style="30"/>
    <col min="6398" max="6400" width="1.453125" style="30" customWidth="1"/>
    <col min="6401" max="6401" width="37.1796875" style="30" customWidth="1"/>
    <col min="6402" max="6402" width="11.81640625" style="30" customWidth="1"/>
    <col min="6403" max="6403" width="1" style="30" customWidth="1"/>
    <col min="6404" max="6404" width="16.81640625" style="30" customWidth="1"/>
    <col min="6405" max="6405" width="2.1796875" style="30" customWidth="1"/>
    <col min="6406" max="6406" width="12.81640625" style="30" bestFit="1" customWidth="1"/>
    <col min="6407" max="6407" width="2.453125" style="30" customWidth="1"/>
    <col min="6408" max="6408" width="17.1796875" style="30" customWidth="1"/>
    <col min="6409" max="6409" width="1" style="30" customWidth="1"/>
    <col min="6410" max="6410" width="14.453125" style="30" customWidth="1"/>
    <col min="6411" max="6411" width="1.81640625" style="30" customWidth="1"/>
    <col min="6412" max="6412" width="16.1796875" style="30" customWidth="1"/>
    <col min="6413" max="6413" width="12.81640625" style="30" customWidth="1"/>
    <col min="6414" max="6653" width="8.81640625" style="30"/>
    <col min="6654" max="6656" width="1.453125" style="30" customWidth="1"/>
    <col min="6657" max="6657" width="37.1796875" style="30" customWidth="1"/>
    <col min="6658" max="6658" width="11.81640625" style="30" customWidth="1"/>
    <col min="6659" max="6659" width="1" style="30" customWidth="1"/>
    <col min="6660" max="6660" width="16.81640625" style="30" customWidth="1"/>
    <col min="6661" max="6661" width="2.1796875" style="30" customWidth="1"/>
    <col min="6662" max="6662" width="12.81640625" style="30" bestFit="1" customWidth="1"/>
    <col min="6663" max="6663" width="2.453125" style="30" customWidth="1"/>
    <col min="6664" max="6664" width="17.1796875" style="30" customWidth="1"/>
    <col min="6665" max="6665" width="1" style="30" customWidth="1"/>
    <col min="6666" max="6666" width="14.453125" style="30" customWidth="1"/>
    <col min="6667" max="6667" width="1.81640625" style="30" customWidth="1"/>
    <col min="6668" max="6668" width="16.1796875" style="30" customWidth="1"/>
    <col min="6669" max="6669" width="12.81640625" style="30" customWidth="1"/>
    <col min="6670" max="6909" width="8.81640625" style="30"/>
    <col min="6910" max="6912" width="1.453125" style="30" customWidth="1"/>
    <col min="6913" max="6913" width="37.1796875" style="30" customWidth="1"/>
    <col min="6914" max="6914" width="11.81640625" style="30" customWidth="1"/>
    <col min="6915" max="6915" width="1" style="30" customWidth="1"/>
    <col min="6916" max="6916" width="16.81640625" style="30" customWidth="1"/>
    <col min="6917" max="6917" width="2.1796875" style="30" customWidth="1"/>
    <col min="6918" max="6918" width="12.81640625" style="30" bestFit="1" customWidth="1"/>
    <col min="6919" max="6919" width="2.453125" style="30" customWidth="1"/>
    <col min="6920" max="6920" width="17.1796875" style="30" customWidth="1"/>
    <col min="6921" max="6921" width="1" style="30" customWidth="1"/>
    <col min="6922" max="6922" width="14.453125" style="30" customWidth="1"/>
    <col min="6923" max="6923" width="1.81640625" style="30" customWidth="1"/>
    <col min="6924" max="6924" width="16.1796875" style="30" customWidth="1"/>
    <col min="6925" max="6925" width="12.81640625" style="30" customWidth="1"/>
    <col min="6926" max="7165" width="8.81640625" style="30"/>
    <col min="7166" max="7168" width="1.453125" style="30" customWidth="1"/>
    <col min="7169" max="7169" width="37.1796875" style="30" customWidth="1"/>
    <col min="7170" max="7170" width="11.81640625" style="30" customWidth="1"/>
    <col min="7171" max="7171" width="1" style="30" customWidth="1"/>
    <col min="7172" max="7172" width="16.81640625" style="30" customWidth="1"/>
    <col min="7173" max="7173" width="2.1796875" style="30" customWidth="1"/>
    <col min="7174" max="7174" width="12.81640625" style="30" bestFit="1" customWidth="1"/>
    <col min="7175" max="7175" width="2.453125" style="30" customWidth="1"/>
    <col min="7176" max="7176" width="17.1796875" style="30" customWidth="1"/>
    <col min="7177" max="7177" width="1" style="30" customWidth="1"/>
    <col min="7178" max="7178" width="14.453125" style="30" customWidth="1"/>
    <col min="7179" max="7179" width="1.81640625" style="30" customWidth="1"/>
    <col min="7180" max="7180" width="16.1796875" style="30" customWidth="1"/>
    <col min="7181" max="7181" width="12.81640625" style="30" customWidth="1"/>
    <col min="7182" max="7421" width="8.81640625" style="30"/>
    <col min="7422" max="7424" width="1.453125" style="30" customWidth="1"/>
    <col min="7425" max="7425" width="37.1796875" style="30" customWidth="1"/>
    <col min="7426" max="7426" width="11.81640625" style="30" customWidth="1"/>
    <col min="7427" max="7427" width="1" style="30" customWidth="1"/>
    <col min="7428" max="7428" width="16.81640625" style="30" customWidth="1"/>
    <col min="7429" max="7429" width="2.1796875" style="30" customWidth="1"/>
    <col min="7430" max="7430" width="12.81640625" style="30" bestFit="1" customWidth="1"/>
    <col min="7431" max="7431" width="2.453125" style="30" customWidth="1"/>
    <col min="7432" max="7432" width="17.1796875" style="30" customWidth="1"/>
    <col min="7433" max="7433" width="1" style="30" customWidth="1"/>
    <col min="7434" max="7434" width="14.453125" style="30" customWidth="1"/>
    <col min="7435" max="7435" width="1.81640625" style="30" customWidth="1"/>
    <col min="7436" max="7436" width="16.1796875" style="30" customWidth="1"/>
    <col min="7437" max="7437" width="12.81640625" style="30" customWidth="1"/>
    <col min="7438" max="7677" width="8.81640625" style="30"/>
    <col min="7678" max="7680" width="1.453125" style="30" customWidth="1"/>
    <col min="7681" max="7681" width="37.1796875" style="30" customWidth="1"/>
    <col min="7682" max="7682" width="11.81640625" style="30" customWidth="1"/>
    <col min="7683" max="7683" width="1" style="30" customWidth="1"/>
    <col min="7684" max="7684" width="16.81640625" style="30" customWidth="1"/>
    <col min="7685" max="7685" width="2.1796875" style="30" customWidth="1"/>
    <col min="7686" max="7686" width="12.81640625" style="30" bestFit="1" customWidth="1"/>
    <col min="7687" max="7687" width="2.453125" style="30" customWidth="1"/>
    <col min="7688" max="7688" width="17.1796875" style="30" customWidth="1"/>
    <col min="7689" max="7689" width="1" style="30" customWidth="1"/>
    <col min="7690" max="7690" width="14.453125" style="30" customWidth="1"/>
    <col min="7691" max="7691" width="1.81640625" style="30" customWidth="1"/>
    <col min="7692" max="7692" width="16.1796875" style="30" customWidth="1"/>
    <col min="7693" max="7693" width="12.81640625" style="30" customWidth="1"/>
    <col min="7694" max="7933" width="8.81640625" style="30"/>
    <col min="7934" max="7936" width="1.453125" style="30" customWidth="1"/>
    <col min="7937" max="7937" width="37.1796875" style="30" customWidth="1"/>
    <col min="7938" max="7938" width="11.81640625" style="30" customWidth="1"/>
    <col min="7939" max="7939" width="1" style="30" customWidth="1"/>
    <col min="7940" max="7940" width="16.81640625" style="30" customWidth="1"/>
    <col min="7941" max="7941" width="2.1796875" style="30" customWidth="1"/>
    <col min="7942" max="7942" width="12.81640625" style="30" bestFit="1" customWidth="1"/>
    <col min="7943" max="7943" width="2.453125" style="30" customWidth="1"/>
    <col min="7944" max="7944" width="17.1796875" style="30" customWidth="1"/>
    <col min="7945" max="7945" width="1" style="30" customWidth="1"/>
    <col min="7946" max="7946" width="14.453125" style="30" customWidth="1"/>
    <col min="7947" max="7947" width="1.81640625" style="30" customWidth="1"/>
    <col min="7948" max="7948" width="16.1796875" style="30" customWidth="1"/>
    <col min="7949" max="7949" width="12.81640625" style="30" customWidth="1"/>
    <col min="7950" max="8189" width="8.81640625" style="30"/>
    <col min="8190" max="8192" width="1.453125" style="30" customWidth="1"/>
    <col min="8193" max="8193" width="37.1796875" style="30" customWidth="1"/>
    <col min="8194" max="8194" width="11.81640625" style="30" customWidth="1"/>
    <col min="8195" max="8195" width="1" style="30" customWidth="1"/>
    <col min="8196" max="8196" width="16.81640625" style="30" customWidth="1"/>
    <col min="8197" max="8197" width="2.1796875" style="30" customWidth="1"/>
    <col min="8198" max="8198" width="12.81640625" style="30" bestFit="1" customWidth="1"/>
    <col min="8199" max="8199" width="2.453125" style="30" customWidth="1"/>
    <col min="8200" max="8200" width="17.1796875" style="30" customWidth="1"/>
    <col min="8201" max="8201" width="1" style="30" customWidth="1"/>
    <col min="8202" max="8202" width="14.453125" style="30" customWidth="1"/>
    <col min="8203" max="8203" width="1.81640625" style="30" customWidth="1"/>
    <col min="8204" max="8204" width="16.1796875" style="30" customWidth="1"/>
    <col min="8205" max="8205" width="12.81640625" style="30" customWidth="1"/>
    <col min="8206" max="8445" width="8.81640625" style="30"/>
    <col min="8446" max="8448" width="1.453125" style="30" customWidth="1"/>
    <col min="8449" max="8449" width="37.1796875" style="30" customWidth="1"/>
    <col min="8450" max="8450" width="11.81640625" style="30" customWidth="1"/>
    <col min="8451" max="8451" width="1" style="30" customWidth="1"/>
    <col min="8452" max="8452" width="16.81640625" style="30" customWidth="1"/>
    <col min="8453" max="8453" width="2.1796875" style="30" customWidth="1"/>
    <col min="8454" max="8454" width="12.81640625" style="30" bestFit="1" customWidth="1"/>
    <col min="8455" max="8455" width="2.453125" style="30" customWidth="1"/>
    <col min="8456" max="8456" width="17.1796875" style="30" customWidth="1"/>
    <col min="8457" max="8457" width="1" style="30" customWidth="1"/>
    <col min="8458" max="8458" width="14.453125" style="30" customWidth="1"/>
    <col min="8459" max="8459" width="1.81640625" style="30" customWidth="1"/>
    <col min="8460" max="8460" width="16.1796875" style="30" customWidth="1"/>
    <col min="8461" max="8461" width="12.81640625" style="30" customWidth="1"/>
    <col min="8462" max="8701" width="8.81640625" style="30"/>
    <col min="8702" max="8704" width="1.453125" style="30" customWidth="1"/>
    <col min="8705" max="8705" width="37.1796875" style="30" customWidth="1"/>
    <col min="8706" max="8706" width="11.81640625" style="30" customWidth="1"/>
    <col min="8707" max="8707" width="1" style="30" customWidth="1"/>
    <col min="8708" max="8708" width="16.81640625" style="30" customWidth="1"/>
    <col min="8709" max="8709" width="2.1796875" style="30" customWidth="1"/>
    <col min="8710" max="8710" width="12.81640625" style="30" bestFit="1" customWidth="1"/>
    <col min="8711" max="8711" width="2.453125" style="30" customWidth="1"/>
    <col min="8712" max="8712" width="17.1796875" style="30" customWidth="1"/>
    <col min="8713" max="8713" width="1" style="30" customWidth="1"/>
    <col min="8714" max="8714" width="14.453125" style="30" customWidth="1"/>
    <col min="8715" max="8715" width="1.81640625" style="30" customWidth="1"/>
    <col min="8716" max="8716" width="16.1796875" style="30" customWidth="1"/>
    <col min="8717" max="8717" width="12.81640625" style="30" customWidth="1"/>
    <col min="8718" max="8957" width="8.81640625" style="30"/>
    <col min="8958" max="8960" width="1.453125" style="30" customWidth="1"/>
    <col min="8961" max="8961" width="37.1796875" style="30" customWidth="1"/>
    <col min="8962" max="8962" width="11.81640625" style="30" customWidth="1"/>
    <col min="8963" max="8963" width="1" style="30" customWidth="1"/>
    <col min="8964" max="8964" width="16.81640625" style="30" customWidth="1"/>
    <col min="8965" max="8965" width="2.1796875" style="30" customWidth="1"/>
    <col min="8966" max="8966" width="12.81640625" style="30" bestFit="1" customWidth="1"/>
    <col min="8967" max="8967" width="2.453125" style="30" customWidth="1"/>
    <col min="8968" max="8968" width="17.1796875" style="30" customWidth="1"/>
    <col min="8969" max="8969" width="1" style="30" customWidth="1"/>
    <col min="8970" max="8970" width="14.453125" style="30" customWidth="1"/>
    <col min="8971" max="8971" width="1.81640625" style="30" customWidth="1"/>
    <col min="8972" max="8972" width="16.1796875" style="30" customWidth="1"/>
    <col min="8973" max="8973" width="12.81640625" style="30" customWidth="1"/>
    <col min="8974" max="9213" width="8.81640625" style="30"/>
    <col min="9214" max="9216" width="1.453125" style="30" customWidth="1"/>
    <col min="9217" max="9217" width="37.1796875" style="30" customWidth="1"/>
    <col min="9218" max="9218" width="11.81640625" style="30" customWidth="1"/>
    <col min="9219" max="9219" width="1" style="30" customWidth="1"/>
    <col min="9220" max="9220" width="16.81640625" style="30" customWidth="1"/>
    <col min="9221" max="9221" width="2.1796875" style="30" customWidth="1"/>
    <col min="9222" max="9222" width="12.81640625" style="30" bestFit="1" customWidth="1"/>
    <col min="9223" max="9223" width="2.453125" style="30" customWidth="1"/>
    <col min="9224" max="9224" width="17.1796875" style="30" customWidth="1"/>
    <col min="9225" max="9225" width="1" style="30" customWidth="1"/>
    <col min="9226" max="9226" width="14.453125" style="30" customWidth="1"/>
    <col min="9227" max="9227" width="1.81640625" style="30" customWidth="1"/>
    <col min="9228" max="9228" width="16.1796875" style="30" customWidth="1"/>
    <col min="9229" max="9229" width="12.81640625" style="30" customWidth="1"/>
    <col min="9230" max="9469" width="8.81640625" style="30"/>
    <col min="9470" max="9472" width="1.453125" style="30" customWidth="1"/>
    <col min="9473" max="9473" width="37.1796875" style="30" customWidth="1"/>
    <col min="9474" max="9474" width="11.81640625" style="30" customWidth="1"/>
    <col min="9475" max="9475" width="1" style="30" customWidth="1"/>
    <col min="9476" max="9476" width="16.81640625" style="30" customWidth="1"/>
    <col min="9477" max="9477" width="2.1796875" style="30" customWidth="1"/>
    <col min="9478" max="9478" width="12.81640625" style="30" bestFit="1" customWidth="1"/>
    <col min="9479" max="9479" width="2.453125" style="30" customWidth="1"/>
    <col min="9480" max="9480" width="17.1796875" style="30" customWidth="1"/>
    <col min="9481" max="9481" width="1" style="30" customWidth="1"/>
    <col min="9482" max="9482" width="14.453125" style="30" customWidth="1"/>
    <col min="9483" max="9483" width="1.81640625" style="30" customWidth="1"/>
    <col min="9484" max="9484" width="16.1796875" style="30" customWidth="1"/>
    <col min="9485" max="9485" width="12.81640625" style="30" customWidth="1"/>
    <col min="9486" max="9725" width="8.81640625" style="30"/>
    <col min="9726" max="9728" width="1.453125" style="30" customWidth="1"/>
    <col min="9729" max="9729" width="37.1796875" style="30" customWidth="1"/>
    <col min="9730" max="9730" width="11.81640625" style="30" customWidth="1"/>
    <col min="9731" max="9731" width="1" style="30" customWidth="1"/>
    <col min="9732" max="9732" width="16.81640625" style="30" customWidth="1"/>
    <col min="9733" max="9733" width="2.1796875" style="30" customWidth="1"/>
    <col min="9734" max="9734" width="12.81640625" style="30" bestFit="1" customWidth="1"/>
    <col min="9735" max="9735" width="2.453125" style="30" customWidth="1"/>
    <col min="9736" max="9736" width="17.1796875" style="30" customWidth="1"/>
    <col min="9737" max="9737" width="1" style="30" customWidth="1"/>
    <col min="9738" max="9738" width="14.453125" style="30" customWidth="1"/>
    <col min="9739" max="9739" width="1.81640625" style="30" customWidth="1"/>
    <col min="9740" max="9740" width="16.1796875" style="30" customWidth="1"/>
    <col min="9741" max="9741" width="12.81640625" style="30" customWidth="1"/>
    <col min="9742" max="9981" width="8.81640625" style="30"/>
    <col min="9982" max="9984" width="1.453125" style="30" customWidth="1"/>
    <col min="9985" max="9985" width="37.1796875" style="30" customWidth="1"/>
    <col min="9986" max="9986" width="11.81640625" style="30" customWidth="1"/>
    <col min="9987" max="9987" width="1" style="30" customWidth="1"/>
    <col min="9988" max="9988" width="16.81640625" style="30" customWidth="1"/>
    <col min="9989" max="9989" width="2.1796875" style="30" customWidth="1"/>
    <col min="9990" max="9990" width="12.81640625" style="30" bestFit="1" customWidth="1"/>
    <col min="9991" max="9991" width="2.453125" style="30" customWidth="1"/>
    <col min="9992" max="9992" width="17.1796875" style="30" customWidth="1"/>
    <col min="9993" max="9993" width="1" style="30" customWidth="1"/>
    <col min="9994" max="9994" width="14.453125" style="30" customWidth="1"/>
    <col min="9995" max="9995" width="1.81640625" style="30" customWidth="1"/>
    <col min="9996" max="9996" width="16.1796875" style="30" customWidth="1"/>
    <col min="9997" max="9997" width="12.81640625" style="30" customWidth="1"/>
    <col min="9998" max="10237" width="8.81640625" style="30"/>
    <col min="10238" max="10240" width="1.453125" style="30" customWidth="1"/>
    <col min="10241" max="10241" width="37.1796875" style="30" customWidth="1"/>
    <col min="10242" max="10242" width="11.81640625" style="30" customWidth="1"/>
    <col min="10243" max="10243" width="1" style="30" customWidth="1"/>
    <col min="10244" max="10244" width="16.81640625" style="30" customWidth="1"/>
    <col min="10245" max="10245" width="2.1796875" style="30" customWidth="1"/>
    <col min="10246" max="10246" width="12.81640625" style="30" bestFit="1" customWidth="1"/>
    <col min="10247" max="10247" width="2.453125" style="30" customWidth="1"/>
    <col min="10248" max="10248" width="17.1796875" style="30" customWidth="1"/>
    <col min="10249" max="10249" width="1" style="30" customWidth="1"/>
    <col min="10250" max="10250" width="14.453125" style="30" customWidth="1"/>
    <col min="10251" max="10251" width="1.81640625" style="30" customWidth="1"/>
    <col min="10252" max="10252" width="16.1796875" style="30" customWidth="1"/>
    <col min="10253" max="10253" width="12.81640625" style="30" customWidth="1"/>
    <col min="10254" max="10493" width="8.81640625" style="30"/>
    <col min="10494" max="10496" width="1.453125" style="30" customWidth="1"/>
    <col min="10497" max="10497" width="37.1796875" style="30" customWidth="1"/>
    <col min="10498" max="10498" width="11.81640625" style="30" customWidth="1"/>
    <col min="10499" max="10499" width="1" style="30" customWidth="1"/>
    <col min="10500" max="10500" width="16.81640625" style="30" customWidth="1"/>
    <col min="10501" max="10501" width="2.1796875" style="30" customWidth="1"/>
    <col min="10502" max="10502" width="12.81640625" style="30" bestFit="1" customWidth="1"/>
    <col min="10503" max="10503" width="2.453125" style="30" customWidth="1"/>
    <col min="10504" max="10504" width="17.1796875" style="30" customWidth="1"/>
    <col min="10505" max="10505" width="1" style="30" customWidth="1"/>
    <col min="10506" max="10506" width="14.453125" style="30" customWidth="1"/>
    <col min="10507" max="10507" width="1.81640625" style="30" customWidth="1"/>
    <col min="10508" max="10508" width="16.1796875" style="30" customWidth="1"/>
    <col min="10509" max="10509" width="12.81640625" style="30" customWidth="1"/>
    <col min="10510" max="10749" width="8.81640625" style="30"/>
    <col min="10750" max="10752" width="1.453125" style="30" customWidth="1"/>
    <col min="10753" max="10753" width="37.1796875" style="30" customWidth="1"/>
    <col min="10754" max="10754" width="11.81640625" style="30" customWidth="1"/>
    <col min="10755" max="10755" width="1" style="30" customWidth="1"/>
    <col min="10756" max="10756" width="16.81640625" style="30" customWidth="1"/>
    <col min="10757" max="10757" width="2.1796875" style="30" customWidth="1"/>
    <col min="10758" max="10758" width="12.81640625" style="30" bestFit="1" customWidth="1"/>
    <col min="10759" max="10759" width="2.453125" style="30" customWidth="1"/>
    <col min="10760" max="10760" width="17.1796875" style="30" customWidth="1"/>
    <col min="10761" max="10761" width="1" style="30" customWidth="1"/>
    <col min="10762" max="10762" width="14.453125" style="30" customWidth="1"/>
    <col min="10763" max="10763" width="1.81640625" style="30" customWidth="1"/>
    <col min="10764" max="10764" width="16.1796875" style="30" customWidth="1"/>
    <col min="10765" max="10765" width="12.81640625" style="30" customWidth="1"/>
    <col min="10766" max="11005" width="8.81640625" style="30"/>
    <col min="11006" max="11008" width="1.453125" style="30" customWidth="1"/>
    <col min="11009" max="11009" width="37.1796875" style="30" customWidth="1"/>
    <col min="11010" max="11010" width="11.81640625" style="30" customWidth="1"/>
    <col min="11011" max="11011" width="1" style="30" customWidth="1"/>
    <col min="11012" max="11012" width="16.81640625" style="30" customWidth="1"/>
    <col min="11013" max="11013" width="2.1796875" style="30" customWidth="1"/>
    <col min="11014" max="11014" width="12.81640625" style="30" bestFit="1" customWidth="1"/>
    <col min="11015" max="11015" width="2.453125" style="30" customWidth="1"/>
    <col min="11016" max="11016" width="17.1796875" style="30" customWidth="1"/>
    <col min="11017" max="11017" width="1" style="30" customWidth="1"/>
    <col min="11018" max="11018" width="14.453125" style="30" customWidth="1"/>
    <col min="11019" max="11019" width="1.81640625" style="30" customWidth="1"/>
    <col min="11020" max="11020" width="16.1796875" style="30" customWidth="1"/>
    <col min="11021" max="11021" width="12.81640625" style="30" customWidth="1"/>
    <col min="11022" max="11261" width="8.81640625" style="30"/>
    <col min="11262" max="11264" width="1.453125" style="30" customWidth="1"/>
    <col min="11265" max="11265" width="37.1796875" style="30" customWidth="1"/>
    <col min="11266" max="11266" width="11.81640625" style="30" customWidth="1"/>
    <col min="11267" max="11267" width="1" style="30" customWidth="1"/>
    <col min="11268" max="11268" width="16.81640625" style="30" customWidth="1"/>
    <col min="11269" max="11269" width="2.1796875" style="30" customWidth="1"/>
    <col min="11270" max="11270" width="12.81640625" style="30" bestFit="1" customWidth="1"/>
    <col min="11271" max="11271" width="2.453125" style="30" customWidth="1"/>
    <col min="11272" max="11272" width="17.1796875" style="30" customWidth="1"/>
    <col min="11273" max="11273" width="1" style="30" customWidth="1"/>
    <col min="11274" max="11274" width="14.453125" style="30" customWidth="1"/>
    <col min="11275" max="11275" width="1.81640625" style="30" customWidth="1"/>
    <col min="11276" max="11276" width="16.1796875" style="30" customWidth="1"/>
    <col min="11277" max="11277" width="12.81640625" style="30" customWidth="1"/>
    <col min="11278" max="11517" width="8.81640625" style="30"/>
    <col min="11518" max="11520" width="1.453125" style="30" customWidth="1"/>
    <col min="11521" max="11521" width="37.1796875" style="30" customWidth="1"/>
    <col min="11522" max="11522" width="11.81640625" style="30" customWidth="1"/>
    <col min="11523" max="11523" width="1" style="30" customWidth="1"/>
    <col min="11524" max="11524" width="16.81640625" style="30" customWidth="1"/>
    <col min="11525" max="11525" width="2.1796875" style="30" customWidth="1"/>
    <col min="11526" max="11526" width="12.81640625" style="30" bestFit="1" customWidth="1"/>
    <col min="11527" max="11527" width="2.453125" style="30" customWidth="1"/>
    <col min="11528" max="11528" width="17.1796875" style="30" customWidth="1"/>
    <col min="11529" max="11529" width="1" style="30" customWidth="1"/>
    <col min="11530" max="11530" width="14.453125" style="30" customWidth="1"/>
    <col min="11531" max="11531" width="1.81640625" style="30" customWidth="1"/>
    <col min="11532" max="11532" width="16.1796875" style="30" customWidth="1"/>
    <col min="11533" max="11533" width="12.81640625" style="30" customWidth="1"/>
    <col min="11534" max="11773" width="8.81640625" style="30"/>
    <col min="11774" max="11776" width="1.453125" style="30" customWidth="1"/>
    <col min="11777" max="11777" width="37.1796875" style="30" customWidth="1"/>
    <col min="11778" max="11778" width="11.81640625" style="30" customWidth="1"/>
    <col min="11779" max="11779" width="1" style="30" customWidth="1"/>
    <col min="11780" max="11780" width="16.81640625" style="30" customWidth="1"/>
    <col min="11781" max="11781" width="2.1796875" style="30" customWidth="1"/>
    <col min="11782" max="11782" width="12.81640625" style="30" bestFit="1" customWidth="1"/>
    <col min="11783" max="11783" width="2.453125" style="30" customWidth="1"/>
    <col min="11784" max="11784" width="17.1796875" style="30" customWidth="1"/>
    <col min="11785" max="11785" width="1" style="30" customWidth="1"/>
    <col min="11786" max="11786" width="14.453125" style="30" customWidth="1"/>
    <col min="11787" max="11787" width="1.81640625" style="30" customWidth="1"/>
    <col min="11788" max="11788" width="16.1796875" style="30" customWidth="1"/>
    <col min="11789" max="11789" width="12.81640625" style="30" customWidth="1"/>
    <col min="11790" max="12029" width="8.81640625" style="30"/>
    <col min="12030" max="12032" width="1.453125" style="30" customWidth="1"/>
    <col min="12033" max="12033" width="37.1796875" style="30" customWidth="1"/>
    <col min="12034" max="12034" width="11.81640625" style="30" customWidth="1"/>
    <col min="12035" max="12035" width="1" style="30" customWidth="1"/>
    <col min="12036" max="12036" width="16.81640625" style="30" customWidth="1"/>
    <col min="12037" max="12037" width="2.1796875" style="30" customWidth="1"/>
    <col min="12038" max="12038" width="12.81640625" style="30" bestFit="1" customWidth="1"/>
    <col min="12039" max="12039" width="2.453125" style="30" customWidth="1"/>
    <col min="12040" max="12040" width="17.1796875" style="30" customWidth="1"/>
    <col min="12041" max="12041" width="1" style="30" customWidth="1"/>
    <col min="12042" max="12042" width="14.453125" style="30" customWidth="1"/>
    <col min="12043" max="12043" width="1.81640625" style="30" customWidth="1"/>
    <col min="12044" max="12044" width="16.1796875" style="30" customWidth="1"/>
    <col min="12045" max="12045" width="12.81640625" style="30" customWidth="1"/>
    <col min="12046" max="12285" width="8.81640625" style="30"/>
    <col min="12286" max="12288" width="1.453125" style="30" customWidth="1"/>
    <col min="12289" max="12289" width="37.1796875" style="30" customWidth="1"/>
    <col min="12290" max="12290" width="11.81640625" style="30" customWidth="1"/>
    <col min="12291" max="12291" width="1" style="30" customWidth="1"/>
    <col min="12292" max="12292" width="16.81640625" style="30" customWidth="1"/>
    <col min="12293" max="12293" width="2.1796875" style="30" customWidth="1"/>
    <col min="12294" max="12294" width="12.81640625" style="30" bestFit="1" customWidth="1"/>
    <col min="12295" max="12295" width="2.453125" style="30" customWidth="1"/>
    <col min="12296" max="12296" width="17.1796875" style="30" customWidth="1"/>
    <col min="12297" max="12297" width="1" style="30" customWidth="1"/>
    <col min="12298" max="12298" width="14.453125" style="30" customWidth="1"/>
    <col min="12299" max="12299" width="1.81640625" style="30" customWidth="1"/>
    <col min="12300" max="12300" width="16.1796875" style="30" customWidth="1"/>
    <col min="12301" max="12301" width="12.81640625" style="30" customWidth="1"/>
    <col min="12302" max="12541" width="8.81640625" style="30"/>
    <col min="12542" max="12544" width="1.453125" style="30" customWidth="1"/>
    <col min="12545" max="12545" width="37.1796875" style="30" customWidth="1"/>
    <col min="12546" max="12546" width="11.81640625" style="30" customWidth="1"/>
    <col min="12547" max="12547" width="1" style="30" customWidth="1"/>
    <col min="12548" max="12548" width="16.81640625" style="30" customWidth="1"/>
    <col min="12549" max="12549" width="2.1796875" style="30" customWidth="1"/>
    <col min="12550" max="12550" width="12.81640625" style="30" bestFit="1" customWidth="1"/>
    <col min="12551" max="12551" width="2.453125" style="30" customWidth="1"/>
    <col min="12552" max="12552" width="17.1796875" style="30" customWidth="1"/>
    <col min="12553" max="12553" width="1" style="30" customWidth="1"/>
    <col min="12554" max="12554" width="14.453125" style="30" customWidth="1"/>
    <col min="12555" max="12555" width="1.81640625" style="30" customWidth="1"/>
    <col min="12556" max="12556" width="16.1796875" style="30" customWidth="1"/>
    <col min="12557" max="12557" width="12.81640625" style="30" customWidth="1"/>
    <col min="12558" max="12797" width="8.81640625" style="30"/>
    <col min="12798" max="12800" width="1.453125" style="30" customWidth="1"/>
    <col min="12801" max="12801" width="37.1796875" style="30" customWidth="1"/>
    <col min="12802" max="12802" width="11.81640625" style="30" customWidth="1"/>
    <col min="12803" max="12803" width="1" style="30" customWidth="1"/>
    <col min="12804" max="12804" width="16.81640625" style="30" customWidth="1"/>
    <col min="12805" max="12805" width="2.1796875" style="30" customWidth="1"/>
    <col min="12806" max="12806" width="12.81640625" style="30" bestFit="1" customWidth="1"/>
    <col min="12807" max="12807" width="2.453125" style="30" customWidth="1"/>
    <col min="12808" max="12808" width="17.1796875" style="30" customWidth="1"/>
    <col min="12809" max="12809" width="1" style="30" customWidth="1"/>
    <col min="12810" max="12810" width="14.453125" style="30" customWidth="1"/>
    <col min="12811" max="12811" width="1.81640625" style="30" customWidth="1"/>
    <col min="12812" max="12812" width="16.1796875" style="30" customWidth="1"/>
    <col min="12813" max="12813" width="12.81640625" style="30" customWidth="1"/>
    <col min="12814" max="13053" width="8.81640625" style="30"/>
    <col min="13054" max="13056" width="1.453125" style="30" customWidth="1"/>
    <col min="13057" max="13057" width="37.1796875" style="30" customWidth="1"/>
    <col min="13058" max="13058" width="11.81640625" style="30" customWidth="1"/>
    <col min="13059" max="13059" width="1" style="30" customWidth="1"/>
    <col min="13060" max="13060" width="16.81640625" style="30" customWidth="1"/>
    <col min="13061" max="13061" width="2.1796875" style="30" customWidth="1"/>
    <col min="13062" max="13062" width="12.81640625" style="30" bestFit="1" customWidth="1"/>
    <col min="13063" max="13063" width="2.453125" style="30" customWidth="1"/>
    <col min="13064" max="13064" width="17.1796875" style="30" customWidth="1"/>
    <col min="13065" max="13065" width="1" style="30" customWidth="1"/>
    <col min="13066" max="13066" width="14.453125" style="30" customWidth="1"/>
    <col min="13067" max="13067" width="1.81640625" style="30" customWidth="1"/>
    <col min="13068" max="13068" width="16.1796875" style="30" customWidth="1"/>
    <col min="13069" max="13069" width="12.81640625" style="30" customWidth="1"/>
    <col min="13070" max="13309" width="8.81640625" style="30"/>
    <col min="13310" max="13312" width="1.453125" style="30" customWidth="1"/>
    <col min="13313" max="13313" width="37.1796875" style="30" customWidth="1"/>
    <col min="13314" max="13314" width="11.81640625" style="30" customWidth="1"/>
    <col min="13315" max="13315" width="1" style="30" customWidth="1"/>
    <col min="13316" max="13316" width="16.81640625" style="30" customWidth="1"/>
    <col min="13317" max="13317" width="2.1796875" style="30" customWidth="1"/>
    <col min="13318" max="13318" width="12.81640625" style="30" bestFit="1" customWidth="1"/>
    <col min="13319" max="13319" width="2.453125" style="30" customWidth="1"/>
    <col min="13320" max="13320" width="17.1796875" style="30" customWidth="1"/>
    <col min="13321" max="13321" width="1" style="30" customWidth="1"/>
    <col min="13322" max="13322" width="14.453125" style="30" customWidth="1"/>
    <col min="13323" max="13323" width="1.81640625" style="30" customWidth="1"/>
    <col min="13324" max="13324" width="16.1796875" style="30" customWidth="1"/>
    <col min="13325" max="13325" width="12.81640625" style="30" customWidth="1"/>
    <col min="13326" max="13565" width="8.81640625" style="30"/>
    <col min="13566" max="13568" width="1.453125" style="30" customWidth="1"/>
    <col min="13569" max="13569" width="37.1796875" style="30" customWidth="1"/>
    <col min="13570" max="13570" width="11.81640625" style="30" customWidth="1"/>
    <col min="13571" max="13571" width="1" style="30" customWidth="1"/>
    <col min="13572" max="13572" width="16.81640625" style="30" customWidth="1"/>
    <col min="13573" max="13573" width="2.1796875" style="30" customWidth="1"/>
    <col min="13574" max="13574" width="12.81640625" style="30" bestFit="1" customWidth="1"/>
    <col min="13575" max="13575" width="2.453125" style="30" customWidth="1"/>
    <col min="13576" max="13576" width="17.1796875" style="30" customWidth="1"/>
    <col min="13577" max="13577" width="1" style="30" customWidth="1"/>
    <col min="13578" max="13578" width="14.453125" style="30" customWidth="1"/>
    <col min="13579" max="13579" width="1.81640625" style="30" customWidth="1"/>
    <col min="13580" max="13580" width="16.1796875" style="30" customWidth="1"/>
    <col min="13581" max="13581" width="12.81640625" style="30" customWidth="1"/>
    <col min="13582" max="13821" width="8.81640625" style="30"/>
    <col min="13822" max="13824" width="1.453125" style="30" customWidth="1"/>
    <col min="13825" max="13825" width="37.1796875" style="30" customWidth="1"/>
    <col min="13826" max="13826" width="11.81640625" style="30" customWidth="1"/>
    <col min="13827" max="13827" width="1" style="30" customWidth="1"/>
    <col min="13828" max="13828" width="16.81640625" style="30" customWidth="1"/>
    <col min="13829" max="13829" width="2.1796875" style="30" customWidth="1"/>
    <col min="13830" max="13830" width="12.81640625" style="30" bestFit="1" customWidth="1"/>
    <col min="13831" max="13831" width="2.453125" style="30" customWidth="1"/>
    <col min="13832" max="13832" width="17.1796875" style="30" customWidth="1"/>
    <col min="13833" max="13833" width="1" style="30" customWidth="1"/>
    <col min="13834" max="13834" width="14.453125" style="30" customWidth="1"/>
    <col min="13835" max="13835" width="1.81640625" style="30" customWidth="1"/>
    <col min="13836" max="13836" width="16.1796875" style="30" customWidth="1"/>
    <col min="13837" max="13837" width="12.81640625" style="30" customWidth="1"/>
    <col min="13838" max="14077" width="8.81640625" style="30"/>
    <col min="14078" max="14080" width="1.453125" style="30" customWidth="1"/>
    <col min="14081" max="14081" width="37.1796875" style="30" customWidth="1"/>
    <col min="14082" max="14082" width="11.81640625" style="30" customWidth="1"/>
    <col min="14083" max="14083" width="1" style="30" customWidth="1"/>
    <col min="14084" max="14084" width="16.81640625" style="30" customWidth="1"/>
    <col min="14085" max="14085" width="2.1796875" style="30" customWidth="1"/>
    <col min="14086" max="14086" width="12.81640625" style="30" bestFit="1" customWidth="1"/>
    <col min="14087" max="14087" width="2.453125" style="30" customWidth="1"/>
    <col min="14088" max="14088" width="17.1796875" style="30" customWidth="1"/>
    <col min="14089" max="14089" width="1" style="30" customWidth="1"/>
    <col min="14090" max="14090" width="14.453125" style="30" customWidth="1"/>
    <col min="14091" max="14091" width="1.81640625" style="30" customWidth="1"/>
    <col min="14092" max="14092" width="16.1796875" style="30" customWidth="1"/>
    <col min="14093" max="14093" width="12.81640625" style="30" customWidth="1"/>
    <col min="14094" max="14333" width="8.81640625" style="30"/>
    <col min="14334" max="14336" width="1.453125" style="30" customWidth="1"/>
    <col min="14337" max="14337" width="37.1796875" style="30" customWidth="1"/>
    <col min="14338" max="14338" width="11.81640625" style="30" customWidth="1"/>
    <col min="14339" max="14339" width="1" style="30" customWidth="1"/>
    <col min="14340" max="14340" width="16.81640625" style="30" customWidth="1"/>
    <col min="14341" max="14341" width="2.1796875" style="30" customWidth="1"/>
    <col min="14342" max="14342" width="12.81640625" style="30" bestFit="1" customWidth="1"/>
    <col min="14343" max="14343" width="2.453125" style="30" customWidth="1"/>
    <col min="14344" max="14344" width="17.1796875" style="30" customWidth="1"/>
    <col min="14345" max="14345" width="1" style="30" customWidth="1"/>
    <col min="14346" max="14346" width="14.453125" style="30" customWidth="1"/>
    <col min="14347" max="14347" width="1.81640625" style="30" customWidth="1"/>
    <col min="14348" max="14348" width="16.1796875" style="30" customWidth="1"/>
    <col min="14349" max="14349" width="12.81640625" style="30" customWidth="1"/>
    <col min="14350" max="14589" width="8.81640625" style="30"/>
    <col min="14590" max="14592" width="1.453125" style="30" customWidth="1"/>
    <col min="14593" max="14593" width="37.1796875" style="30" customWidth="1"/>
    <col min="14594" max="14594" width="11.81640625" style="30" customWidth="1"/>
    <col min="14595" max="14595" width="1" style="30" customWidth="1"/>
    <col min="14596" max="14596" width="16.81640625" style="30" customWidth="1"/>
    <col min="14597" max="14597" width="2.1796875" style="30" customWidth="1"/>
    <col min="14598" max="14598" width="12.81640625" style="30" bestFit="1" customWidth="1"/>
    <col min="14599" max="14599" width="2.453125" style="30" customWidth="1"/>
    <col min="14600" max="14600" width="17.1796875" style="30" customWidth="1"/>
    <col min="14601" max="14601" width="1" style="30" customWidth="1"/>
    <col min="14602" max="14602" width="14.453125" style="30" customWidth="1"/>
    <col min="14603" max="14603" width="1.81640625" style="30" customWidth="1"/>
    <col min="14604" max="14604" width="16.1796875" style="30" customWidth="1"/>
    <col min="14605" max="14605" width="12.81640625" style="30" customWidth="1"/>
    <col min="14606" max="14845" width="8.81640625" style="30"/>
    <col min="14846" max="14848" width="1.453125" style="30" customWidth="1"/>
    <col min="14849" max="14849" width="37.1796875" style="30" customWidth="1"/>
    <col min="14850" max="14850" width="11.81640625" style="30" customWidth="1"/>
    <col min="14851" max="14851" width="1" style="30" customWidth="1"/>
    <col min="14852" max="14852" width="16.81640625" style="30" customWidth="1"/>
    <col min="14853" max="14853" width="2.1796875" style="30" customWidth="1"/>
    <col min="14854" max="14854" width="12.81640625" style="30" bestFit="1" customWidth="1"/>
    <col min="14855" max="14855" width="2.453125" style="30" customWidth="1"/>
    <col min="14856" max="14856" width="17.1796875" style="30" customWidth="1"/>
    <col min="14857" max="14857" width="1" style="30" customWidth="1"/>
    <col min="14858" max="14858" width="14.453125" style="30" customWidth="1"/>
    <col min="14859" max="14859" width="1.81640625" style="30" customWidth="1"/>
    <col min="14860" max="14860" width="16.1796875" style="30" customWidth="1"/>
    <col min="14861" max="14861" width="12.81640625" style="30" customWidth="1"/>
    <col min="14862" max="15101" width="8.81640625" style="30"/>
    <col min="15102" max="15104" width="1.453125" style="30" customWidth="1"/>
    <col min="15105" max="15105" width="37.1796875" style="30" customWidth="1"/>
    <col min="15106" max="15106" width="11.81640625" style="30" customWidth="1"/>
    <col min="15107" max="15107" width="1" style="30" customWidth="1"/>
    <col min="15108" max="15108" width="16.81640625" style="30" customWidth="1"/>
    <col min="15109" max="15109" width="2.1796875" style="30" customWidth="1"/>
    <col min="15110" max="15110" width="12.81640625" style="30" bestFit="1" customWidth="1"/>
    <col min="15111" max="15111" width="2.453125" style="30" customWidth="1"/>
    <col min="15112" max="15112" width="17.1796875" style="30" customWidth="1"/>
    <col min="15113" max="15113" width="1" style="30" customWidth="1"/>
    <col min="15114" max="15114" width="14.453125" style="30" customWidth="1"/>
    <col min="15115" max="15115" width="1.81640625" style="30" customWidth="1"/>
    <col min="15116" max="15116" width="16.1796875" style="30" customWidth="1"/>
    <col min="15117" max="15117" width="12.81640625" style="30" customWidth="1"/>
    <col min="15118" max="15357" width="8.81640625" style="30"/>
    <col min="15358" max="15360" width="1.453125" style="30" customWidth="1"/>
    <col min="15361" max="15361" width="37.1796875" style="30" customWidth="1"/>
    <col min="15362" max="15362" width="11.81640625" style="30" customWidth="1"/>
    <col min="15363" max="15363" width="1" style="30" customWidth="1"/>
    <col min="15364" max="15364" width="16.81640625" style="30" customWidth="1"/>
    <col min="15365" max="15365" width="2.1796875" style="30" customWidth="1"/>
    <col min="15366" max="15366" width="12.81640625" style="30" bestFit="1" customWidth="1"/>
    <col min="15367" max="15367" width="2.453125" style="30" customWidth="1"/>
    <col min="15368" max="15368" width="17.1796875" style="30" customWidth="1"/>
    <col min="15369" max="15369" width="1" style="30" customWidth="1"/>
    <col min="15370" max="15370" width="14.453125" style="30" customWidth="1"/>
    <col min="15371" max="15371" width="1.81640625" style="30" customWidth="1"/>
    <col min="15372" max="15372" width="16.1796875" style="30" customWidth="1"/>
    <col min="15373" max="15373" width="12.81640625" style="30" customWidth="1"/>
    <col min="15374" max="15613" width="8.81640625" style="30"/>
    <col min="15614" max="15616" width="1.453125" style="30" customWidth="1"/>
    <col min="15617" max="15617" width="37.1796875" style="30" customWidth="1"/>
    <col min="15618" max="15618" width="11.81640625" style="30" customWidth="1"/>
    <col min="15619" max="15619" width="1" style="30" customWidth="1"/>
    <col min="15620" max="15620" width="16.81640625" style="30" customWidth="1"/>
    <col min="15621" max="15621" width="2.1796875" style="30" customWidth="1"/>
    <col min="15622" max="15622" width="12.81640625" style="30" bestFit="1" customWidth="1"/>
    <col min="15623" max="15623" width="2.453125" style="30" customWidth="1"/>
    <col min="15624" max="15624" width="17.1796875" style="30" customWidth="1"/>
    <col min="15625" max="15625" width="1" style="30" customWidth="1"/>
    <col min="15626" max="15626" width="14.453125" style="30" customWidth="1"/>
    <col min="15627" max="15627" width="1.81640625" style="30" customWidth="1"/>
    <col min="15628" max="15628" width="16.1796875" style="30" customWidth="1"/>
    <col min="15629" max="15629" width="12.81640625" style="30" customWidth="1"/>
    <col min="15630" max="15869" width="8.81640625" style="30"/>
    <col min="15870" max="15872" width="1.453125" style="30" customWidth="1"/>
    <col min="15873" max="15873" width="37.1796875" style="30" customWidth="1"/>
    <col min="15874" max="15874" width="11.81640625" style="30" customWidth="1"/>
    <col min="15875" max="15875" width="1" style="30" customWidth="1"/>
    <col min="15876" max="15876" width="16.81640625" style="30" customWidth="1"/>
    <col min="15877" max="15877" width="2.1796875" style="30" customWidth="1"/>
    <col min="15878" max="15878" width="12.81640625" style="30" bestFit="1" customWidth="1"/>
    <col min="15879" max="15879" width="2.453125" style="30" customWidth="1"/>
    <col min="15880" max="15880" width="17.1796875" style="30" customWidth="1"/>
    <col min="15881" max="15881" width="1" style="30" customWidth="1"/>
    <col min="15882" max="15882" width="14.453125" style="30" customWidth="1"/>
    <col min="15883" max="15883" width="1.81640625" style="30" customWidth="1"/>
    <col min="15884" max="15884" width="16.1796875" style="30" customWidth="1"/>
    <col min="15885" max="15885" width="12.81640625" style="30" customWidth="1"/>
    <col min="15886" max="16125" width="8.81640625" style="30"/>
    <col min="16126" max="16128" width="1.453125" style="30" customWidth="1"/>
    <col min="16129" max="16129" width="37.1796875" style="30" customWidth="1"/>
    <col min="16130" max="16130" width="11.81640625" style="30" customWidth="1"/>
    <col min="16131" max="16131" width="1" style="30" customWidth="1"/>
    <col min="16132" max="16132" width="16.81640625" style="30" customWidth="1"/>
    <col min="16133" max="16133" width="2.1796875" style="30" customWidth="1"/>
    <col min="16134" max="16134" width="12.81640625" style="30" bestFit="1" customWidth="1"/>
    <col min="16135" max="16135" width="2.453125" style="30" customWidth="1"/>
    <col min="16136" max="16136" width="17.1796875" style="30" customWidth="1"/>
    <col min="16137" max="16137" width="1" style="30" customWidth="1"/>
    <col min="16138" max="16138" width="14.453125" style="30" customWidth="1"/>
    <col min="16139" max="16139" width="1.81640625" style="30" customWidth="1"/>
    <col min="16140" max="16140" width="16.1796875" style="30" customWidth="1"/>
    <col min="16141" max="16141" width="12.81640625" style="30" customWidth="1"/>
    <col min="16142" max="16384" width="8.81640625" style="30"/>
  </cols>
  <sheetData>
    <row r="1" spans="1:250" s="9" customFormat="1" ht="24" customHeight="1">
      <c r="A1" s="357" t="s">
        <v>205</v>
      </c>
      <c r="B1" s="357"/>
      <c r="C1" s="357"/>
      <c r="D1" s="357"/>
      <c r="E1" s="357"/>
      <c r="F1" s="357"/>
      <c r="G1" s="357"/>
      <c r="H1" s="357"/>
      <c r="I1" s="357"/>
      <c r="J1" s="357"/>
      <c r="K1" s="357"/>
      <c r="L1" s="7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8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8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8"/>
      <c r="EF1" s="8"/>
      <c r="EG1" s="8"/>
      <c r="EH1" s="8"/>
      <c r="EI1" s="8"/>
      <c r="EJ1" s="8"/>
      <c r="EK1" s="8"/>
      <c r="EL1" s="8"/>
      <c r="EM1" s="8"/>
      <c r="EN1" s="8"/>
      <c r="EO1" s="8"/>
      <c r="EP1" s="8"/>
      <c r="EQ1" s="8"/>
      <c r="ER1" s="8"/>
      <c r="ES1" s="8"/>
      <c r="ET1" s="8"/>
      <c r="EU1" s="8"/>
      <c r="EV1" s="8"/>
      <c r="EW1" s="8"/>
      <c r="EX1" s="8"/>
      <c r="EY1" s="8"/>
      <c r="EZ1" s="8"/>
      <c r="FA1" s="8"/>
      <c r="FB1" s="8"/>
      <c r="FC1" s="8"/>
      <c r="FD1" s="8"/>
      <c r="FE1" s="8"/>
      <c r="FF1" s="8"/>
      <c r="FG1" s="8"/>
      <c r="FH1" s="8"/>
      <c r="FI1" s="8"/>
      <c r="FJ1" s="8"/>
      <c r="FK1" s="8"/>
      <c r="FL1" s="8"/>
      <c r="FM1" s="8"/>
      <c r="FN1" s="8"/>
      <c r="FO1" s="8"/>
      <c r="FP1" s="8"/>
      <c r="FQ1" s="8"/>
      <c r="FR1" s="8"/>
      <c r="FS1" s="8"/>
      <c r="FT1" s="8"/>
      <c r="FU1" s="8"/>
      <c r="FV1" s="8"/>
      <c r="FW1" s="8"/>
      <c r="FX1" s="8"/>
      <c r="FY1" s="8"/>
      <c r="FZ1" s="8"/>
      <c r="GA1" s="8"/>
      <c r="GB1" s="8"/>
      <c r="GC1" s="8"/>
      <c r="GD1" s="8"/>
      <c r="GE1" s="8"/>
      <c r="GF1" s="8"/>
      <c r="GG1" s="8"/>
      <c r="GH1" s="8"/>
      <c r="GI1" s="8"/>
      <c r="GJ1" s="8"/>
      <c r="GK1" s="8"/>
      <c r="GL1" s="8"/>
      <c r="GM1" s="8"/>
      <c r="GN1" s="8"/>
      <c r="GO1" s="8"/>
      <c r="GP1" s="8"/>
      <c r="GQ1" s="8"/>
      <c r="GR1" s="8"/>
      <c r="GS1" s="8"/>
      <c r="GT1" s="8"/>
      <c r="GU1" s="8"/>
      <c r="GV1" s="8"/>
      <c r="GW1" s="8"/>
      <c r="GX1" s="8"/>
      <c r="GY1" s="8"/>
      <c r="GZ1" s="8"/>
      <c r="HA1" s="8"/>
      <c r="HB1" s="8"/>
      <c r="HC1" s="8"/>
      <c r="HD1" s="8"/>
      <c r="HE1" s="8"/>
      <c r="HF1" s="8"/>
      <c r="HG1" s="8"/>
      <c r="HH1" s="8"/>
      <c r="HI1" s="8"/>
      <c r="HJ1" s="8"/>
      <c r="HK1" s="8"/>
      <c r="HL1" s="8"/>
      <c r="HM1" s="8"/>
      <c r="HN1" s="8"/>
      <c r="HO1" s="8"/>
      <c r="HP1" s="8"/>
      <c r="HQ1" s="8"/>
      <c r="HR1" s="8"/>
      <c r="HS1" s="8"/>
      <c r="HT1" s="8"/>
      <c r="HU1" s="8"/>
      <c r="HV1" s="8"/>
      <c r="HW1" s="8"/>
      <c r="HX1" s="8"/>
      <c r="HY1" s="8"/>
      <c r="HZ1" s="8"/>
      <c r="IA1" s="8"/>
      <c r="IB1" s="8"/>
      <c r="IC1" s="8"/>
      <c r="ID1" s="8"/>
      <c r="IE1" s="8"/>
      <c r="IF1" s="8"/>
      <c r="IG1" s="8"/>
      <c r="IH1" s="8"/>
      <c r="II1" s="8"/>
      <c r="IJ1" s="8"/>
      <c r="IK1" s="8"/>
      <c r="IL1" s="8"/>
      <c r="IM1" s="8"/>
      <c r="IN1" s="8"/>
      <c r="IO1" s="8"/>
      <c r="IP1" s="8"/>
    </row>
    <row r="2" spans="1:250" s="9" customFormat="1" ht="24" customHeight="1">
      <c r="A2" s="336" t="s">
        <v>121</v>
      </c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7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  <c r="HL2" s="8"/>
      <c r="HM2" s="8"/>
      <c r="HN2" s="8"/>
      <c r="HO2" s="8"/>
      <c r="HP2" s="8"/>
      <c r="HQ2" s="8"/>
      <c r="HR2" s="8"/>
      <c r="HS2" s="8"/>
      <c r="HT2" s="8"/>
      <c r="HU2" s="8"/>
      <c r="HV2" s="8"/>
      <c r="HW2" s="8"/>
      <c r="HX2" s="8"/>
      <c r="HY2" s="8"/>
      <c r="HZ2" s="8"/>
      <c r="IA2" s="8"/>
      <c r="IB2" s="8"/>
      <c r="IC2" s="8"/>
      <c r="ID2" s="8"/>
      <c r="IE2" s="8"/>
      <c r="IF2" s="8"/>
      <c r="IG2" s="8"/>
      <c r="IH2" s="8"/>
      <c r="II2" s="8"/>
      <c r="IJ2" s="8"/>
      <c r="IK2" s="8"/>
      <c r="IL2" s="8"/>
      <c r="IM2" s="8"/>
      <c r="IN2" s="8"/>
      <c r="IO2" s="8"/>
      <c r="IP2" s="8"/>
    </row>
    <row r="3" spans="1:250" s="9" customFormat="1" ht="29.5" customHeight="1">
      <c r="A3" s="336" t="s">
        <v>206</v>
      </c>
      <c r="B3" s="336"/>
      <c r="C3" s="336"/>
      <c r="D3" s="336"/>
      <c r="E3" s="336"/>
      <c r="F3" s="336"/>
      <c r="G3" s="336"/>
      <c r="H3" s="336"/>
      <c r="I3" s="336"/>
      <c r="J3" s="336"/>
      <c r="K3" s="336"/>
      <c r="L3" s="7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</row>
    <row r="4" spans="1:250" s="12" customFormat="1" ht="17.5" customHeight="1">
      <c r="A4" s="359" t="s">
        <v>102</v>
      </c>
      <c r="B4" s="359"/>
      <c r="C4" s="359"/>
      <c r="D4" s="359"/>
      <c r="E4" s="359"/>
      <c r="F4" s="359"/>
      <c r="G4" s="359"/>
      <c r="H4" s="359"/>
      <c r="I4" s="359"/>
      <c r="J4" s="359"/>
      <c r="K4" s="359"/>
      <c r="L4" s="10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1"/>
      <c r="CL4" s="11"/>
      <c r="CM4" s="11"/>
      <c r="CN4" s="11"/>
      <c r="CO4" s="11"/>
      <c r="CP4" s="11"/>
      <c r="CQ4" s="11"/>
      <c r="CR4" s="11"/>
      <c r="CS4" s="11"/>
      <c r="CT4" s="11"/>
      <c r="CU4" s="11"/>
      <c r="CV4" s="11"/>
      <c r="CW4" s="11"/>
      <c r="CX4" s="11"/>
      <c r="CY4" s="11"/>
      <c r="CZ4" s="11"/>
      <c r="DA4" s="11"/>
      <c r="DB4" s="11"/>
      <c r="DC4" s="11"/>
      <c r="DD4" s="11"/>
      <c r="DE4" s="11"/>
      <c r="DF4" s="11"/>
      <c r="DG4" s="11"/>
      <c r="DH4" s="11"/>
      <c r="DI4" s="11"/>
      <c r="DJ4" s="11"/>
      <c r="DK4" s="11"/>
      <c r="DL4" s="11"/>
      <c r="DM4" s="11"/>
      <c r="DN4" s="11"/>
      <c r="DO4" s="11"/>
      <c r="DP4" s="11"/>
      <c r="DQ4" s="11"/>
      <c r="DR4" s="11"/>
      <c r="DS4" s="11"/>
      <c r="DT4" s="11"/>
      <c r="DU4" s="11"/>
      <c r="DV4" s="11"/>
      <c r="DW4" s="11"/>
      <c r="DX4" s="11"/>
      <c r="DY4" s="11"/>
      <c r="DZ4" s="11"/>
      <c r="EA4" s="11"/>
      <c r="EB4" s="11"/>
      <c r="EC4" s="11"/>
      <c r="ED4" s="11"/>
      <c r="EE4" s="11"/>
      <c r="EF4" s="11"/>
      <c r="EG4" s="11"/>
      <c r="EH4" s="11"/>
      <c r="EI4" s="11"/>
      <c r="EJ4" s="11"/>
      <c r="EK4" s="11"/>
      <c r="EL4" s="11"/>
      <c r="EM4" s="11"/>
      <c r="EN4" s="11"/>
      <c r="EO4" s="11"/>
      <c r="EP4" s="11"/>
      <c r="EQ4" s="11"/>
      <c r="ER4" s="11"/>
      <c r="ES4" s="11"/>
      <c r="ET4" s="11"/>
      <c r="EU4" s="11"/>
      <c r="EV4" s="11"/>
      <c r="EW4" s="11"/>
      <c r="EX4" s="11"/>
      <c r="EY4" s="11"/>
      <c r="EZ4" s="11"/>
      <c r="FA4" s="11"/>
      <c r="FB4" s="11"/>
      <c r="FC4" s="11"/>
      <c r="FD4" s="11"/>
      <c r="FE4" s="11"/>
      <c r="FF4" s="11"/>
      <c r="FG4" s="11"/>
      <c r="FH4" s="11"/>
      <c r="FI4" s="11"/>
      <c r="FJ4" s="11"/>
      <c r="FK4" s="11"/>
      <c r="FL4" s="11"/>
      <c r="FM4" s="11"/>
      <c r="FN4" s="11"/>
      <c r="FO4" s="11"/>
      <c r="FP4" s="11"/>
      <c r="FQ4" s="11"/>
      <c r="FR4" s="11"/>
      <c r="FS4" s="11"/>
      <c r="FT4" s="11"/>
      <c r="FU4" s="11"/>
      <c r="FV4" s="11"/>
      <c r="FW4" s="11"/>
      <c r="FX4" s="11"/>
      <c r="FY4" s="11"/>
      <c r="FZ4" s="11"/>
      <c r="GA4" s="11"/>
      <c r="GB4" s="11"/>
      <c r="GC4" s="11"/>
      <c r="GD4" s="11"/>
      <c r="GE4" s="11"/>
      <c r="GF4" s="11"/>
      <c r="GG4" s="11"/>
      <c r="GH4" s="11"/>
      <c r="GI4" s="11"/>
      <c r="GJ4" s="11"/>
      <c r="GK4" s="11"/>
      <c r="GL4" s="11"/>
      <c r="GM4" s="11"/>
      <c r="GN4" s="11"/>
      <c r="GO4" s="11"/>
      <c r="GP4" s="11"/>
      <c r="GQ4" s="11"/>
      <c r="GR4" s="11"/>
      <c r="GS4" s="11"/>
      <c r="GT4" s="11"/>
      <c r="GU4" s="11"/>
      <c r="GV4" s="11"/>
      <c r="GW4" s="11"/>
      <c r="GX4" s="11"/>
      <c r="GY4" s="11"/>
      <c r="GZ4" s="11"/>
      <c r="HA4" s="11"/>
      <c r="HB4" s="11"/>
      <c r="HC4" s="11"/>
      <c r="HD4" s="11"/>
      <c r="HE4" s="11"/>
      <c r="HF4" s="11"/>
      <c r="HG4" s="11"/>
      <c r="HH4" s="11"/>
      <c r="HI4" s="11"/>
      <c r="HJ4" s="11"/>
      <c r="HK4" s="11"/>
      <c r="HL4" s="11"/>
      <c r="HM4" s="11"/>
      <c r="HN4" s="11"/>
      <c r="HO4" s="11"/>
      <c r="HP4" s="11"/>
      <c r="HQ4" s="11"/>
      <c r="HR4" s="11"/>
      <c r="HS4" s="11"/>
      <c r="HT4" s="11"/>
      <c r="HU4" s="11"/>
      <c r="HV4" s="11"/>
      <c r="HW4" s="11"/>
      <c r="HX4" s="11"/>
      <c r="HY4" s="11"/>
      <c r="HZ4" s="11"/>
      <c r="IA4" s="11"/>
      <c r="IB4" s="11"/>
      <c r="IC4" s="11"/>
      <c r="ID4" s="11"/>
      <c r="IE4" s="11"/>
      <c r="IF4" s="11"/>
      <c r="IG4" s="11"/>
      <c r="IH4" s="11"/>
      <c r="II4" s="11"/>
      <c r="IJ4" s="11"/>
      <c r="IK4" s="11"/>
      <c r="IL4" s="11"/>
      <c r="IM4" s="11"/>
      <c r="IN4" s="11"/>
      <c r="IO4" s="11"/>
      <c r="IP4" s="11"/>
    </row>
    <row r="5" spans="1:250" s="12" customFormat="1" ht="6" customHeight="1">
      <c r="A5" s="13"/>
      <c r="B5" s="10"/>
      <c r="C5" s="10"/>
      <c r="D5" s="10"/>
      <c r="E5" s="14"/>
      <c r="F5" s="15"/>
      <c r="G5" s="14"/>
      <c r="H5" s="14"/>
      <c r="I5" s="14"/>
      <c r="J5" s="14"/>
      <c r="K5" s="14"/>
      <c r="L5" s="10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V5" s="11"/>
      <c r="FW5" s="11"/>
      <c r="FX5" s="11"/>
      <c r="FY5" s="11"/>
      <c r="FZ5" s="11"/>
      <c r="GA5" s="11"/>
      <c r="GB5" s="11"/>
      <c r="GC5" s="11"/>
      <c r="GD5" s="11"/>
      <c r="GE5" s="11"/>
      <c r="GF5" s="11"/>
      <c r="GG5" s="11"/>
      <c r="GH5" s="11"/>
      <c r="GI5" s="11"/>
      <c r="GJ5" s="11"/>
      <c r="GK5" s="11"/>
      <c r="GL5" s="11"/>
      <c r="GM5" s="11"/>
      <c r="GN5" s="11"/>
      <c r="GO5" s="11"/>
      <c r="GP5" s="11"/>
      <c r="GQ5" s="11"/>
      <c r="GR5" s="11"/>
      <c r="GS5" s="11"/>
      <c r="GT5" s="11"/>
      <c r="GU5" s="11"/>
      <c r="GV5" s="11"/>
      <c r="GW5" s="11"/>
      <c r="GX5" s="11"/>
      <c r="GY5" s="11"/>
      <c r="GZ5" s="11"/>
      <c r="HA5" s="11"/>
      <c r="HB5" s="11"/>
      <c r="HC5" s="11"/>
      <c r="HD5" s="11"/>
      <c r="HE5" s="11"/>
      <c r="HF5" s="11"/>
      <c r="HG5" s="11"/>
      <c r="HH5" s="11"/>
      <c r="HI5" s="11"/>
      <c r="HJ5" s="11"/>
      <c r="HK5" s="11"/>
      <c r="HL5" s="11"/>
      <c r="HM5" s="11"/>
      <c r="HN5" s="11"/>
      <c r="HO5" s="11"/>
      <c r="HP5" s="11"/>
      <c r="HQ5" s="11"/>
      <c r="HR5" s="11"/>
      <c r="HS5" s="11"/>
      <c r="HT5" s="11"/>
      <c r="HU5" s="11"/>
      <c r="HV5" s="11"/>
      <c r="HW5" s="11"/>
      <c r="HX5" s="11"/>
      <c r="HY5" s="11"/>
      <c r="HZ5" s="11"/>
      <c r="IA5" s="11"/>
      <c r="IB5" s="11"/>
      <c r="IC5" s="11"/>
      <c r="ID5" s="11"/>
      <c r="IE5" s="11"/>
      <c r="IF5" s="11"/>
      <c r="IG5" s="11"/>
      <c r="IH5" s="11"/>
      <c r="II5" s="11"/>
      <c r="IJ5" s="11"/>
      <c r="IK5" s="11"/>
      <c r="IL5" s="11"/>
      <c r="IM5" s="11"/>
      <c r="IN5" s="11"/>
      <c r="IO5" s="11"/>
      <c r="IP5" s="11"/>
    </row>
    <row r="6" spans="1:250" s="12" customFormat="1" ht="19" customHeight="1">
      <c r="A6" s="16"/>
      <c r="B6" s="10"/>
      <c r="C6" s="10"/>
      <c r="D6" s="10"/>
      <c r="E6" s="17"/>
      <c r="F6" s="15"/>
      <c r="G6" s="360" t="s">
        <v>5</v>
      </c>
      <c r="H6" s="360"/>
      <c r="I6" s="360"/>
      <c r="J6" s="360"/>
      <c r="K6" s="360"/>
      <c r="L6" s="10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  <c r="EB6" s="11"/>
      <c r="EC6" s="11"/>
      <c r="ED6" s="11"/>
      <c r="EE6" s="11"/>
      <c r="EF6" s="11"/>
      <c r="EG6" s="11"/>
      <c r="EH6" s="11"/>
      <c r="EI6" s="11"/>
      <c r="EJ6" s="11"/>
      <c r="EK6" s="11"/>
      <c r="EL6" s="11"/>
      <c r="EM6" s="11"/>
      <c r="EN6" s="11"/>
      <c r="EO6" s="11"/>
      <c r="EP6" s="11"/>
      <c r="EQ6" s="11"/>
      <c r="ER6" s="11"/>
      <c r="ES6" s="11"/>
      <c r="ET6" s="11"/>
      <c r="EU6" s="11"/>
      <c r="EV6" s="11"/>
      <c r="EW6" s="11"/>
      <c r="EX6" s="11"/>
      <c r="EY6" s="11"/>
      <c r="EZ6" s="11"/>
      <c r="FA6" s="11"/>
      <c r="FB6" s="11"/>
      <c r="FC6" s="11"/>
      <c r="FD6" s="11"/>
      <c r="FE6" s="11"/>
      <c r="FF6" s="11"/>
      <c r="FG6" s="11"/>
      <c r="FH6" s="11"/>
      <c r="FI6" s="11"/>
      <c r="FJ6" s="11"/>
      <c r="FK6" s="11"/>
      <c r="FL6" s="11"/>
      <c r="FM6" s="11"/>
      <c r="FN6" s="11"/>
      <c r="FO6" s="11"/>
      <c r="FP6" s="11"/>
      <c r="FQ6" s="11"/>
      <c r="FR6" s="11"/>
      <c r="FS6" s="11"/>
      <c r="FT6" s="11"/>
      <c r="FU6" s="11"/>
      <c r="FV6" s="11"/>
      <c r="FW6" s="11"/>
      <c r="FX6" s="11"/>
      <c r="FY6" s="11"/>
      <c r="FZ6" s="11"/>
      <c r="GA6" s="11"/>
      <c r="GB6" s="11"/>
      <c r="GC6" s="11"/>
      <c r="GD6" s="11"/>
      <c r="GE6" s="11"/>
      <c r="GF6" s="11"/>
      <c r="GG6" s="11"/>
      <c r="GH6" s="11"/>
      <c r="GI6" s="11"/>
      <c r="GJ6" s="11"/>
      <c r="GK6" s="11"/>
      <c r="GL6" s="11"/>
      <c r="GM6" s="11"/>
      <c r="GN6" s="11"/>
      <c r="GO6" s="11"/>
      <c r="GP6" s="11"/>
      <c r="GQ6" s="11"/>
      <c r="GR6" s="11"/>
      <c r="GS6" s="11"/>
      <c r="GT6" s="11"/>
      <c r="GU6" s="11"/>
      <c r="GV6" s="11"/>
      <c r="GW6" s="11"/>
      <c r="GX6" s="11"/>
      <c r="GY6" s="11"/>
      <c r="GZ6" s="11"/>
      <c r="HA6" s="11"/>
      <c r="HB6" s="11"/>
      <c r="HC6" s="11"/>
      <c r="HD6" s="11"/>
      <c r="HE6" s="11"/>
      <c r="HF6" s="11"/>
      <c r="HG6" s="11"/>
      <c r="HH6" s="11"/>
      <c r="HI6" s="11"/>
      <c r="HJ6" s="11"/>
      <c r="HK6" s="11"/>
      <c r="HL6" s="11"/>
      <c r="HM6" s="11"/>
      <c r="HN6" s="11"/>
      <c r="HO6" s="11"/>
      <c r="HP6" s="11"/>
      <c r="HQ6" s="11"/>
      <c r="HR6" s="11"/>
      <c r="HS6" s="11"/>
      <c r="HT6" s="11"/>
      <c r="HU6" s="11"/>
      <c r="HV6" s="11"/>
      <c r="HW6" s="11"/>
      <c r="HX6" s="11"/>
      <c r="HY6" s="11"/>
      <c r="HZ6" s="11"/>
      <c r="IA6" s="11"/>
      <c r="IB6" s="11"/>
      <c r="IC6" s="11"/>
      <c r="ID6" s="11"/>
      <c r="IE6" s="11"/>
      <c r="IF6" s="11"/>
      <c r="IG6" s="11"/>
      <c r="IH6" s="11"/>
      <c r="II6" s="11"/>
      <c r="IJ6" s="11"/>
      <c r="IK6" s="11"/>
      <c r="IL6" s="11"/>
      <c r="IM6" s="11"/>
      <c r="IN6" s="11"/>
      <c r="IO6" s="11"/>
      <c r="IP6" s="11"/>
    </row>
    <row r="7" spans="1:250" s="12" customFormat="1" ht="23.15" customHeight="1">
      <c r="A7" s="16"/>
      <c r="B7" s="10"/>
      <c r="C7" s="10"/>
      <c r="D7" s="10"/>
      <c r="E7" s="14"/>
      <c r="F7" s="15"/>
      <c r="G7" s="18"/>
      <c r="H7" s="18"/>
      <c r="I7" s="18"/>
      <c r="J7" s="18"/>
      <c r="K7" s="18"/>
      <c r="L7" s="10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</row>
    <row r="8" spans="1:250" s="12" customFormat="1" ht="22" customHeight="1">
      <c r="A8" s="16"/>
      <c r="B8" s="10"/>
      <c r="C8" s="10"/>
      <c r="D8" s="10"/>
      <c r="E8" s="14"/>
      <c r="F8" s="15"/>
      <c r="H8" s="18"/>
      <c r="J8" s="18"/>
      <c r="L8" s="10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  <c r="HW8" s="11"/>
      <c r="HX8" s="11"/>
      <c r="HY8" s="11"/>
      <c r="HZ8" s="11"/>
      <c r="IA8" s="11"/>
      <c r="IB8" s="11"/>
      <c r="IC8" s="11"/>
      <c r="ID8" s="11"/>
      <c r="IE8" s="11"/>
      <c r="IF8" s="11"/>
      <c r="IG8" s="11"/>
      <c r="IH8" s="11"/>
      <c r="II8" s="11"/>
      <c r="IJ8" s="11"/>
      <c r="IK8" s="11"/>
      <c r="IL8" s="11"/>
      <c r="IM8" s="11"/>
      <c r="IN8" s="11"/>
      <c r="IO8" s="11"/>
      <c r="IP8" s="11"/>
    </row>
    <row r="9" spans="1:250" s="12" customFormat="1" ht="22" customHeight="1">
      <c r="A9" s="16"/>
      <c r="B9" s="10"/>
      <c r="C9" s="10"/>
      <c r="D9" s="10"/>
      <c r="E9" s="14"/>
      <c r="F9" s="15"/>
      <c r="G9" s="18" t="s">
        <v>127</v>
      </c>
      <c r="H9" s="18"/>
      <c r="I9" s="18" t="s">
        <v>152</v>
      </c>
      <c r="J9" s="18"/>
      <c r="K9" s="18" t="s">
        <v>131</v>
      </c>
      <c r="L9" s="10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1"/>
      <c r="HQ9" s="11"/>
      <c r="HR9" s="11"/>
      <c r="HS9" s="11"/>
      <c r="HT9" s="11"/>
      <c r="HU9" s="11"/>
      <c r="HV9" s="11"/>
      <c r="HW9" s="11"/>
      <c r="HX9" s="11"/>
      <c r="HY9" s="11"/>
      <c r="HZ9" s="11"/>
      <c r="IA9" s="11"/>
      <c r="IB9" s="11"/>
      <c r="IC9" s="11"/>
      <c r="ID9" s="11"/>
      <c r="IE9" s="11"/>
      <c r="IF9" s="11"/>
      <c r="IG9" s="11"/>
      <c r="IH9" s="11"/>
      <c r="II9" s="11"/>
      <c r="IJ9" s="11"/>
      <c r="IK9" s="11"/>
      <c r="IL9" s="11"/>
      <c r="IM9" s="11"/>
      <c r="IN9" s="11"/>
      <c r="IO9" s="11"/>
      <c r="IP9" s="11"/>
    </row>
    <row r="10" spans="1:250" s="12" customFormat="1" ht="22" customHeight="1">
      <c r="A10" s="16"/>
      <c r="B10" s="10"/>
      <c r="C10" s="10"/>
      <c r="D10" s="10"/>
      <c r="E10" s="17" t="s">
        <v>10</v>
      </c>
      <c r="F10" s="15"/>
      <c r="G10" s="115" t="s">
        <v>134</v>
      </c>
      <c r="H10" s="18"/>
      <c r="I10" s="115" t="s">
        <v>154</v>
      </c>
      <c r="J10" s="18"/>
      <c r="K10" s="115" t="s">
        <v>140</v>
      </c>
      <c r="L10" s="10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</row>
    <row r="11" spans="1:250" s="12" customFormat="1" ht="22" customHeight="1">
      <c r="A11" s="1"/>
      <c r="B11" s="15"/>
      <c r="C11" s="15"/>
      <c r="D11" s="15"/>
      <c r="E11" s="20"/>
      <c r="F11" s="15"/>
      <c r="G11" s="19"/>
      <c r="H11" s="19"/>
      <c r="I11" s="19"/>
      <c r="J11" s="19"/>
      <c r="K11" s="19"/>
      <c r="L11" s="15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  <c r="BY11" s="20"/>
      <c r="BZ11" s="20"/>
      <c r="CA11" s="20"/>
      <c r="CB11" s="20"/>
      <c r="CC11" s="20"/>
      <c r="CD11" s="20"/>
      <c r="CE11" s="20"/>
      <c r="CF11" s="20"/>
      <c r="CG11" s="20"/>
      <c r="CH11" s="20"/>
      <c r="CI11" s="20"/>
      <c r="CJ11" s="20"/>
      <c r="CK11" s="20"/>
      <c r="CL11" s="20"/>
      <c r="CM11" s="20"/>
      <c r="CN11" s="20"/>
      <c r="CO11" s="20"/>
      <c r="CP11" s="20"/>
      <c r="CQ11" s="20"/>
      <c r="CR11" s="20"/>
      <c r="CS11" s="20"/>
      <c r="CT11" s="20"/>
      <c r="CU11" s="20"/>
      <c r="CV11" s="20"/>
      <c r="CW11" s="20"/>
      <c r="CX11" s="20"/>
      <c r="CY11" s="20"/>
      <c r="CZ11" s="20"/>
      <c r="DA11" s="20"/>
      <c r="DB11" s="20"/>
      <c r="DC11" s="20"/>
      <c r="DD11" s="20"/>
      <c r="DE11" s="20"/>
      <c r="DF11" s="20"/>
      <c r="DG11" s="20"/>
      <c r="DH11" s="20"/>
      <c r="DI11" s="20"/>
      <c r="DJ11" s="20"/>
      <c r="DK11" s="20"/>
      <c r="DL11" s="20"/>
      <c r="DM11" s="20"/>
      <c r="DN11" s="20"/>
      <c r="DO11" s="20"/>
      <c r="DP11" s="20"/>
      <c r="DQ11" s="20"/>
      <c r="DR11" s="20"/>
      <c r="DS11" s="20"/>
      <c r="DT11" s="20"/>
      <c r="DU11" s="20"/>
      <c r="DV11" s="20"/>
      <c r="DW11" s="20"/>
      <c r="DX11" s="20"/>
      <c r="DY11" s="20"/>
      <c r="DZ11" s="20"/>
      <c r="EA11" s="20"/>
      <c r="EB11" s="20"/>
      <c r="EC11" s="20"/>
      <c r="ED11" s="20"/>
      <c r="EE11" s="20"/>
      <c r="EF11" s="20"/>
      <c r="EG11" s="20"/>
      <c r="EH11" s="20"/>
      <c r="EI11" s="20"/>
      <c r="EJ11" s="20"/>
      <c r="EK11" s="20"/>
      <c r="EL11" s="20"/>
      <c r="EM11" s="20"/>
      <c r="EN11" s="20"/>
      <c r="EO11" s="20"/>
      <c r="EP11" s="20"/>
      <c r="EQ11" s="20"/>
      <c r="ER11" s="20"/>
      <c r="ES11" s="20"/>
      <c r="ET11" s="20"/>
      <c r="EU11" s="20"/>
      <c r="EV11" s="20"/>
      <c r="EW11" s="20"/>
      <c r="EX11" s="20"/>
      <c r="EY11" s="20"/>
      <c r="EZ11" s="20"/>
      <c r="FA11" s="20"/>
      <c r="FB11" s="20"/>
      <c r="FC11" s="20"/>
      <c r="FD11" s="20"/>
      <c r="FE11" s="20"/>
      <c r="FF11" s="20"/>
      <c r="FG11" s="20"/>
      <c r="FH11" s="20"/>
      <c r="FI11" s="20"/>
      <c r="FJ11" s="20"/>
      <c r="FK11" s="20"/>
      <c r="FL11" s="20"/>
      <c r="FM11" s="20"/>
      <c r="FN11" s="20"/>
      <c r="FO11" s="20"/>
      <c r="FP11" s="20"/>
      <c r="FQ11" s="20"/>
      <c r="FR11" s="20"/>
      <c r="FS11" s="20"/>
      <c r="FT11" s="20"/>
      <c r="FU11" s="20"/>
      <c r="FV11" s="20"/>
      <c r="FW11" s="20"/>
      <c r="FX11" s="20"/>
      <c r="FY11" s="20"/>
      <c r="FZ11" s="20"/>
      <c r="GA11" s="20"/>
      <c r="GB11" s="20"/>
      <c r="GC11" s="20"/>
      <c r="GD11" s="20"/>
      <c r="GE11" s="20"/>
      <c r="GF11" s="20"/>
      <c r="GG11" s="20"/>
      <c r="GH11" s="20"/>
      <c r="GI11" s="20"/>
      <c r="GJ11" s="20"/>
      <c r="GK11" s="20"/>
      <c r="GL11" s="20"/>
      <c r="GM11" s="20"/>
      <c r="GN11" s="20"/>
      <c r="GO11" s="20"/>
      <c r="GP11" s="20"/>
      <c r="GQ11" s="20"/>
      <c r="GR11" s="20"/>
      <c r="GS11" s="20"/>
      <c r="GT11" s="20"/>
      <c r="GU11" s="20"/>
      <c r="GV11" s="20"/>
      <c r="GW11" s="20"/>
      <c r="GX11" s="20"/>
      <c r="GY11" s="20"/>
      <c r="GZ11" s="20"/>
      <c r="HA11" s="20"/>
      <c r="HB11" s="20"/>
      <c r="HC11" s="20"/>
      <c r="HD11" s="20"/>
      <c r="HE11" s="20"/>
      <c r="HF11" s="20"/>
      <c r="HG11" s="20"/>
      <c r="HH11" s="20"/>
      <c r="HI11" s="20"/>
      <c r="HJ11" s="20"/>
      <c r="HK11" s="20"/>
      <c r="HL11" s="20"/>
      <c r="HM11" s="20"/>
      <c r="HN11" s="20"/>
      <c r="HO11" s="20"/>
      <c r="HP11" s="20"/>
      <c r="HQ11" s="20"/>
      <c r="HR11" s="20"/>
      <c r="HS11" s="20"/>
      <c r="HT11" s="20"/>
      <c r="HU11" s="20"/>
      <c r="HV11" s="20"/>
      <c r="HW11" s="20"/>
      <c r="HX11" s="20"/>
      <c r="HY11" s="20"/>
      <c r="HZ11" s="20"/>
      <c r="IA11" s="20"/>
      <c r="IB11" s="20"/>
      <c r="IC11" s="20"/>
      <c r="ID11" s="20"/>
      <c r="IE11" s="20"/>
      <c r="IF11" s="20"/>
      <c r="IG11" s="20"/>
      <c r="IH11" s="20"/>
      <c r="II11" s="20"/>
      <c r="IJ11" s="20"/>
      <c r="IK11" s="20"/>
      <c r="IL11" s="20"/>
      <c r="IM11" s="20"/>
      <c r="IN11" s="20"/>
      <c r="IO11" s="20"/>
      <c r="IP11" s="20"/>
    </row>
    <row r="12" spans="1:250" s="12" customFormat="1" ht="22" customHeight="1">
      <c r="A12" s="128" t="s">
        <v>211</v>
      </c>
      <c r="B12" s="15"/>
      <c r="C12" s="15"/>
      <c r="D12" s="15"/>
      <c r="E12" s="20"/>
      <c r="F12" s="15"/>
      <c r="G12" s="19"/>
      <c r="H12" s="19"/>
      <c r="I12" s="19"/>
      <c r="J12" s="19"/>
      <c r="K12" s="19"/>
      <c r="L12" s="15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2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0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0"/>
      <c r="EY12" s="20"/>
      <c r="EZ12" s="20"/>
      <c r="FA12" s="20"/>
      <c r="FB12" s="20"/>
      <c r="FC12" s="20"/>
      <c r="FD12" s="20"/>
      <c r="FE12" s="20"/>
      <c r="FF12" s="20"/>
      <c r="FG12" s="20"/>
      <c r="FH12" s="20"/>
      <c r="FI12" s="20"/>
      <c r="FJ12" s="20"/>
      <c r="FK12" s="20"/>
      <c r="FL12" s="20"/>
      <c r="FM12" s="20"/>
      <c r="FN12" s="20"/>
      <c r="FO12" s="20"/>
      <c r="FP12" s="20"/>
      <c r="FQ12" s="20"/>
      <c r="FR12" s="20"/>
      <c r="FS12" s="20"/>
      <c r="FT12" s="20"/>
      <c r="FU12" s="20"/>
      <c r="FV12" s="20"/>
      <c r="FW12" s="20"/>
      <c r="FX12" s="20"/>
      <c r="FY12" s="20"/>
      <c r="FZ12" s="20"/>
      <c r="GA12" s="20"/>
      <c r="GB12" s="20"/>
      <c r="GC12" s="20"/>
      <c r="GD12" s="20"/>
      <c r="GE12" s="20"/>
      <c r="GF12" s="20"/>
      <c r="GG12" s="20"/>
      <c r="GH12" s="20"/>
      <c r="GI12" s="20"/>
      <c r="GJ12" s="20"/>
      <c r="GK12" s="20"/>
      <c r="GL12" s="20"/>
      <c r="GM12" s="20"/>
      <c r="GN12" s="20"/>
      <c r="GO12" s="20"/>
      <c r="GP12" s="20"/>
      <c r="GQ12" s="20"/>
      <c r="GR12" s="20"/>
      <c r="GS12" s="20"/>
      <c r="GT12" s="20"/>
      <c r="GU12" s="20"/>
      <c r="GV12" s="20"/>
      <c r="GW12" s="20"/>
      <c r="GX12" s="20"/>
      <c r="GY12" s="20"/>
      <c r="GZ12" s="20"/>
      <c r="HA12" s="20"/>
      <c r="HB12" s="20"/>
      <c r="HC12" s="20"/>
      <c r="HD12" s="20"/>
      <c r="HE12" s="20"/>
      <c r="HF12" s="20"/>
      <c r="HG12" s="20"/>
      <c r="HH12" s="20"/>
      <c r="HI12" s="20"/>
      <c r="HJ12" s="20"/>
      <c r="HK12" s="20"/>
      <c r="HL12" s="20"/>
      <c r="HM12" s="20"/>
      <c r="HN12" s="20"/>
      <c r="HO12" s="20"/>
      <c r="HP12" s="20"/>
      <c r="HQ12" s="20"/>
      <c r="HR12" s="20"/>
      <c r="HS12" s="20"/>
      <c r="HT12" s="20"/>
      <c r="HU12" s="20"/>
      <c r="HV12" s="20"/>
      <c r="HW12" s="20"/>
      <c r="HX12" s="20"/>
      <c r="HY12" s="20"/>
      <c r="HZ12" s="20"/>
      <c r="IA12" s="20"/>
      <c r="IB12" s="20"/>
      <c r="IC12" s="20"/>
      <c r="ID12" s="20"/>
      <c r="IE12" s="20"/>
      <c r="IF12" s="20"/>
      <c r="IG12" s="20"/>
      <c r="IH12" s="20"/>
      <c r="II12" s="20"/>
      <c r="IJ12" s="20"/>
      <c r="IK12" s="20"/>
      <c r="IL12" s="20"/>
      <c r="IM12" s="20"/>
      <c r="IN12" s="20"/>
      <c r="IO12" s="20"/>
      <c r="IP12" s="20"/>
    </row>
    <row r="13" spans="1:250" ht="22" customHeight="1">
      <c r="A13" s="90" t="s">
        <v>223</v>
      </c>
      <c r="B13" s="21"/>
      <c r="C13" s="10"/>
      <c r="D13" s="10"/>
      <c r="E13" s="89"/>
      <c r="F13" s="22"/>
      <c r="G13" s="31">
        <v>150000000</v>
      </c>
      <c r="H13" s="23"/>
      <c r="I13" s="14">
        <v>55995539</v>
      </c>
      <c r="J13" s="14"/>
      <c r="K13" s="14">
        <f>SUM(G13:I13)</f>
        <v>205995539</v>
      </c>
      <c r="L13" s="10"/>
    </row>
    <row r="14" spans="1:250" ht="22" customHeight="1">
      <c r="A14" s="10" t="s">
        <v>113</v>
      </c>
      <c r="B14" s="10"/>
      <c r="C14" s="10"/>
      <c r="D14" s="10"/>
      <c r="E14" s="14"/>
      <c r="F14" s="22"/>
      <c r="G14" s="127" t="s">
        <v>17</v>
      </c>
      <c r="H14" s="24"/>
      <c r="I14" s="28">
        <v>-7417006.6699999999</v>
      </c>
      <c r="J14" s="14"/>
      <c r="K14" s="28">
        <f>SUM(G14:I14)</f>
        <v>-7417006.6699999999</v>
      </c>
      <c r="L14" s="26"/>
      <c r="M14" s="27"/>
    </row>
    <row r="15" spans="1:250" ht="22" customHeight="1" thickBot="1">
      <c r="A15" s="21" t="s">
        <v>217</v>
      </c>
      <c r="B15" s="10"/>
      <c r="C15" s="10"/>
      <c r="D15" s="10"/>
      <c r="E15" s="14"/>
      <c r="F15" s="15"/>
      <c r="G15" s="29">
        <f>SUM(G13:G14)</f>
        <v>150000000</v>
      </c>
      <c r="H15" s="24"/>
      <c r="I15" s="29">
        <f>SUM(I13:I14)</f>
        <v>48578532.329999998</v>
      </c>
      <c r="J15" s="24"/>
      <c r="K15" s="29">
        <f>SUM(G15:I15)</f>
        <v>198578532.32999998</v>
      </c>
      <c r="M15" s="27"/>
    </row>
    <row r="16" spans="1:250" ht="22" customHeight="1" thickTop="1">
      <c r="A16" s="10"/>
      <c r="B16" s="10"/>
      <c r="C16" s="10"/>
      <c r="D16" s="10"/>
      <c r="E16" s="14"/>
      <c r="F16" s="15"/>
      <c r="G16" s="14"/>
      <c r="H16" s="14"/>
      <c r="I16" s="14"/>
      <c r="J16" s="14"/>
      <c r="K16" s="14"/>
      <c r="L16" s="10"/>
    </row>
    <row r="17" spans="1:13" ht="22" customHeight="1">
      <c r="A17" s="128" t="s">
        <v>218</v>
      </c>
      <c r="B17" s="10"/>
      <c r="C17" s="10"/>
      <c r="D17" s="10"/>
      <c r="E17" s="14"/>
      <c r="F17" s="15"/>
      <c r="G17" s="14"/>
      <c r="H17" s="14"/>
      <c r="I17" s="14"/>
      <c r="J17" s="14"/>
      <c r="K17" s="14"/>
      <c r="L17" s="10"/>
    </row>
    <row r="18" spans="1:13" ht="22" customHeight="1">
      <c r="A18" s="90" t="s">
        <v>219</v>
      </c>
      <c r="B18" s="21"/>
      <c r="C18" s="10"/>
      <c r="D18" s="10"/>
      <c r="E18" s="89"/>
      <c r="F18" s="22"/>
      <c r="G18" s="31">
        <f>SUM(G15)</f>
        <v>150000000</v>
      </c>
      <c r="H18" s="23"/>
      <c r="I18" s="31">
        <v>73385482</v>
      </c>
      <c r="J18" s="14"/>
      <c r="K18" s="31">
        <f>SUM(G18:I18)</f>
        <v>223385482</v>
      </c>
      <c r="L18" s="10"/>
    </row>
    <row r="19" spans="1:13" ht="22" customHeight="1">
      <c r="A19" s="33" t="s">
        <v>224</v>
      </c>
      <c r="B19" s="16"/>
      <c r="C19" s="16"/>
      <c r="D19" s="16"/>
      <c r="E19" s="123"/>
      <c r="F19" s="22"/>
      <c r="G19" s="14">
        <v>330000000</v>
      </c>
      <c r="H19" s="24"/>
      <c r="I19" s="126" t="s">
        <v>17</v>
      </c>
      <c r="J19" s="14"/>
      <c r="K19" s="14">
        <f>SUM(G19:I19)</f>
        <v>330000000</v>
      </c>
      <c r="M19" s="25"/>
    </row>
    <row r="20" spans="1:13" ht="22" customHeight="1">
      <c r="A20" s="10" t="s">
        <v>113</v>
      </c>
      <c r="B20" s="10"/>
      <c r="C20" s="10"/>
      <c r="D20" s="10"/>
      <c r="E20" s="14"/>
      <c r="F20" s="22"/>
      <c r="G20" s="127" t="s">
        <v>17</v>
      </c>
      <c r="H20" s="24"/>
      <c r="I20" s="122">
        <v>5005360</v>
      </c>
      <c r="J20" s="14"/>
      <c r="K20" s="28">
        <f>SUM(G20:I20)</f>
        <v>5005360</v>
      </c>
      <c r="L20" s="26"/>
      <c r="M20" s="27"/>
    </row>
    <row r="21" spans="1:13" ht="22" customHeight="1" thickBot="1">
      <c r="A21" s="21" t="s">
        <v>225</v>
      </c>
      <c r="B21" s="10"/>
      <c r="C21" s="10"/>
      <c r="D21" s="10"/>
      <c r="E21" s="14"/>
      <c r="F21" s="15"/>
      <c r="G21" s="29">
        <f>SUM(G18:G20)</f>
        <v>480000000</v>
      </c>
      <c r="H21" s="24"/>
      <c r="I21" s="29">
        <f>SUM(I18:I20)</f>
        <v>78390842</v>
      </c>
      <c r="J21" s="24"/>
      <c r="K21" s="29">
        <f>SUM(K18:K20)</f>
        <v>558390842</v>
      </c>
      <c r="M21" s="27"/>
    </row>
    <row r="22" spans="1:13" ht="22" customHeight="1" thickTop="1">
      <c r="A22" s="10"/>
      <c r="B22" s="10"/>
      <c r="C22" s="10"/>
      <c r="D22" s="10"/>
      <c r="E22" s="14"/>
      <c r="F22" s="15"/>
      <c r="G22" s="14"/>
      <c r="H22" s="14"/>
      <c r="I22" s="14"/>
      <c r="J22" s="14"/>
      <c r="K22" s="14"/>
      <c r="L22" s="10"/>
    </row>
    <row r="23" spans="1:13" ht="22" customHeight="1">
      <c r="B23" s="10"/>
      <c r="C23" s="10"/>
      <c r="D23" s="10"/>
      <c r="E23" s="14"/>
      <c r="F23" s="15"/>
      <c r="G23" s="19"/>
      <c r="H23" s="19"/>
      <c r="I23" s="19"/>
      <c r="J23" s="19"/>
      <c r="K23" s="19"/>
      <c r="L23" s="10"/>
    </row>
    <row r="24" spans="1:13" ht="22" customHeight="1">
      <c r="K24" s="121"/>
    </row>
    <row r="25" spans="1:13" ht="22" customHeight="1"/>
    <row r="26" spans="1:13" ht="22" customHeight="1">
      <c r="B26" s="10"/>
      <c r="C26" s="10"/>
      <c r="D26" s="10"/>
      <c r="E26" s="14"/>
      <c r="F26" s="15"/>
      <c r="G26" s="32"/>
      <c r="H26" s="32"/>
      <c r="I26" s="32"/>
      <c r="J26" s="32"/>
      <c r="K26" s="32"/>
      <c r="L26" s="10"/>
    </row>
    <row r="27" spans="1:13" ht="22" customHeight="1">
      <c r="A27" s="33" t="s">
        <v>222</v>
      </c>
    </row>
  </sheetData>
  <mergeCells count="5">
    <mergeCell ref="A1:K1"/>
    <mergeCell ref="A2:K2"/>
    <mergeCell ref="A3:K3"/>
    <mergeCell ref="G6:K6"/>
    <mergeCell ref="A4:K4"/>
  </mergeCells>
  <pageMargins left="0.9" right="0.3" top="1" bottom="0.5" header="0.5" footer="0.25"/>
  <pageSetup paperSize="9"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</vt:i4>
      </vt:variant>
    </vt:vector>
  </HeadingPairs>
  <TitlesOfParts>
    <vt:vector size="11" baseType="lpstr">
      <vt:lpstr>สินทรัพย์ </vt:lpstr>
      <vt:lpstr>หนี้สิน 1 </vt:lpstr>
      <vt:lpstr>หนี้สิน 2</vt:lpstr>
      <vt:lpstr>กำไรขาดทุน</vt:lpstr>
      <vt:lpstr>ส่วนของผู้ถือหุ้นรวม</vt:lpstr>
      <vt:lpstr>ส่วนของผู้ถือหุ้นเฉพาะ</vt:lpstr>
      <vt:lpstr>กระแสเงินสด</vt:lpstr>
      <vt:lpstr>ส่วนของผู้ถือหุ้นรวม(1)</vt:lpstr>
      <vt:lpstr>ส่วนของผู้ถือหุ้นเฉพาะ(1)</vt:lpstr>
      <vt:lpstr>กระแสเงินสด!Print_Area</vt:lpstr>
      <vt:lpstr>ส่วนของผู้ถือหุ้นรวม!Print_Area</vt:lpstr>
    </vt:vector>
  </TitlesOfParts>
  <Manager/>
  <Company>Deloitte Touche Tohmatsu Services,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nekchinnawat@deloitte.com</dc:creator>
  <cp:keywords/>
  <dc:description/>
  <cp:lastModifiedBy>Thantapanit, Prapai</cp:lastModifiedBy>
  <cp:revision/>
  <cp:lastPrinted>2022-02-24T07:48:55Z</cp:lastPrinted>
  <dcterms:created xsi:type="dcterms:W3CDTF">2018-07-11T02:47:24Z</dcterms:created>
  <dcterms:modified xsi:type="dcterms:W3CDTF">2022-02-24T07:48:57Z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2021-09-09T07:52:32Z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99815f3c-f02d-43db-86c3-9b2b1412bf37</vt:lpwstr>
  </property>
  <property fmtid="{D5CDD505-2E9C-101B-9397-08002B2CF9AE}" pid="8" name="MSIP_Label_ea60d57e-af5b-4752-ac57-3e4f28ca11dc_ContentBits">
    <vt:lpwstr>0</vt:lpwstr>
  </property>
</Properties>
</file>