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sper Engineering Co Ltd\Prosper Engineering_Dec21 (NYP) PAE\"/>
    </mc:Choice>
  </mc:AlternateContent>
  <xr:revisionPtr revIDLastSave="0" documentId="13_ncr:1_{DF55B60D-1423-40AD-9123-E5CAFC85AEC3}" xr6:coauthVersionLast="46" xr6:coauthVersionMax="46" xr10:uidLastSave="{00000000-0000-0000-0000-000000000000}"/>
  <bookViews>
    <workbookView xWindow="-120" yWindow="-120" windowWidth="21840" windowHeight="13140" activeTab="4" xr2:uid="{C32B058D-CFB4-4F21-B2AD-CAF5B0482CCC}"/>
  </bookViews>
  <sheets>
    <sheet name="EN5-7" sheetId="1" r:id="rId1"/>
    <sheet name="EN 8-9" sheetId="2" r:id="rId2"/>
    <sheet name="EN 10" sheetId="3" r:id="rId3"/>
    <sheet name="EN 11" sheetId="4" r:id="rId4"/>
    <sheet name="12-13 Cashflow" sheetId="5" r:id="rId5"/>
  </sheets>
  <externalReferences>
    <externalReference r:id="rId6"/>
    <externalReference r:id="rId7"/>
    <externalReference r:id="rId8"/>
  </externalReferences>
  <definedNames>
    <definedName name="______KEY1" localSheetId="4" hidden="1">[1]Accure!#REF!</definedName>
    <definedName name="______KEY1" hidden="1">[1]Accure!#REF!</definedName>
    <definedName name="_____KEY1" localSheetId="4" hidden="1">[1]Accure!#REF!</definedName>
    <definedName name="_____KEY1" hidden="1">[1]Accure!#REF!</definedName>
    <definedName name="____KEY1" localSheetId="4" hidden="1">[1]Accure!#REF!</definedName>
    <definedName name="____KEY1" hidden="1">[1]Accure!#REF!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KEY1" localSheetId="4" hidden="1">[1]Accure!#REF!</definedName>
    <definedName name="___KEY1" hidden="1">[1]Accure!#REF!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X" localSheetId="4" hidden="1">#REF!</definedName>
    <definedName name="__123Graph_X" hidden="1">#REF!</definedName>
    <definedName name="__key1" localSheetId="4" hidden="1">#REF!</definedName>
    <definedName name="__key1" hidden="1">#REF!</definedName>
    <definedName name="__key2" localSheetId="4" hidden="1">#REF!</definedName>
    <definedName name="__key2" hidden="1">#REF!</definedName>
    <definedName name="__xlfn.BAHTTEXT" hidden="1">#NAME?</definedName>
    <definedName name="_1102" hidden="1">'[2]stat local'!$D$769:$D$3475</definedName>
    <definedName name="_DD4" localSheetId="4" hidden="1">{"POPULAR SANS BUDGET",#N/A,FALSE,"popular";"TOTAL SANS BUDGET",#N/A,FALSE,"TOTAL"}</definedName>
    <definedName name="_DD4" hidden="1">{"POPULAR SANS BUDGET",#N/A,FALSE,"popular";"TOTAL SANS BUDGET",#N/A,FALSE,"TOTAL"}</definedName>
    <definedName name="_Fill" localSheetId="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ke77" localSheetId="4" hidden="1">#REF!</definedName>
    <definedName name="_ke77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22" localSheetId="4" hidden="1">#REF!</definedName>
    <definedName name="_key22" hidden="1">#REF!</definedName>
    <definedName name="_key222" localSheetId="4" hidden="1">#REF!</definedName>
    <definedName name="_key222" hidden="1">#REF!</definedName>
    <definedName name="_key3" localSheetId="4" hidden="1">#REF!</definedName>
    <definedName name="_key3" hidden="1">#REF!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Out" localSheetId="4" hidden="1">#REF!</definedName>
    <definedName name="_Parse_Out" hidden="1">#REF!</definedName>
    <definedName name="_Q12" localSheetId="4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4" hidden="1">{"POPULAR SANS BUDGET",#N/A,FALSE,"popular";"TOTAL SANS BUDGET",#N/A,FALSE,"TOTAL"}</definedName>
    <definedName name="_Q13" hidden="1">{"POPULAR SANS BUDGET",#N/A,FALSE,"popular";"TOTAL SANS BUDGET",#N/A,FALSE,"TOTAL"}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localSheetId="4" hidden="1">#REF!</definedName>
    <definedName name="_so" hidden="1">#REF!</definedName>
    <definedName name="_Sort" localSheetId="4" hidden="1">#REF!</definedName>
    <definedName name="_Sort" hidden="1">#REF!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4" hidden="1">#REF!</definedName>
    <definedName name="aaaaaa" hidden="1">#REF!</definedName>
    <definedName name="aaaaaaaa" localSheetId="4" hidden="1">#REF!</definedName>
    <definedName name="aaaaaaaa" hidden="1">#REF!</definedName>
    <definedName name="aaaaaaaaaaaa" localSheetId="4" hidden="1">#REF!</definedName>
    <definedName name="aaaaaaaaaaaa" hidden="1">#REF!</definedName>
    <definedName name="aassdd" localSheetId="4" hidden="1">#REF!</definedName>
    <definedName name="aassdd" hidden="1">#REF!</definedName>
    <definedName name="adfd" localSheetId="4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4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4" hidden="1">{"POPULAR SANS BUDGET",#N/A,FALSE,"popular";"TOTAL SANS BUDGET",#N/A,FALSE,"TOTAL"}</definedName>
    <definedName name="ADK" hidden="1">{"POPULAR SANS BUDGET",#N/A,FALSE,"popular";"TOTAL SANS BUDGET",#N/A,FALSE,"TOTAL"}</definedName>
    <definedName name="afjdaAFJRFHAJ" localSheetId="4" hidden="1">#REF!</definedName>
    <definedName name="afjdaAFJRFHAJ" hidden="1">#REF!</definedName>
    <definedName name="AL" localSheetId="4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4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4" hidden="1">{"POPULAR SANS BUDGET",#N/A,FALSE,"popular";"TOTAL SANS BUDGET",#N/A,FALSE,"TOTAL"}</definedName>
    <definedName name="ALLL" hidden="1">{"POPULAR SANS BUDGET",#N/A,FALSE,"popular";"TOTAL SANS BUDGET",#N/A,FALSE,"TOTAL"}</definedName>
    <definedName name="AS2NamedRange" hidden="1">2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uraStyleDefaultsReset" hidden="1">#N/A</definedName>
    <definedName name="b" localSheetId="4" hidden="1">#REF!</definedName>
    <definedName name="b" hidden="1">#REF!</definedName>
    <definedName name="BBBB" localSheetId="4" hidden="1">{"'Eng (page2)'!$A$1:$D$52"}</definedName>
    <definedName name="BBBB" hidden="1">{"'Eng (page2)'!$A$1:$D$52"}</definedName>
    <definedName name="bbbbbbbbbbbbbbbbbbbbbbbbbbbbbbbbb" localSheetId="4" hidden="1">#REF!</definedName>
    <definedName name="bbbbbbbbbbbbbbbbbbbbbbbbbbbbbbbbb" hidden="1">#REF!</definedName>
    <definedName name="BG_Del" hidden="1">15</definedName>
    <definedName name="BG_Ins" hidden="1">4</definedName>
    <definedName name="BG_Mod" hidden="1">6</definedName>
    <definedName name="bhghk" localSheetId="4" hidden="1">#REF!</definedName>
    <definedName name="bhghk" hidden="1">#REF!</definedName>
    <definedName name="bnbn" localSheetId="4" hidden="1">#REF!</definedName>
    <definedName name="bnbn" hidden="1">#REF!</definedName>
    <definedName name="ccccccccccccccccccccc" localSheetId="4" hidden="1">#REF!</definedName>
    <definedName name="ccccccccccccccccccccc" hidden="1">#REF!</definedName>
    <definedName name="crp" localSheetId="4" hidden="1">#REF!</definedName>
    <definedName name="crp" hidden="1">#REF!</definedName>
    <definedName name="cvcv" localSheetId="4" hidden="1">#REF!</definedName>
    <definedName name="cvcv" hidden="1">#REF!</definedName>
    <definedName name="d" localSheetId="4" hidden="1">#REF!</definedName>
    <definedName name="d" hidden="1">#REF!</definedName>
    <definedName name="da" localSheetId="4" hidden="1">{"POPULAR SANS BUDGET",#N/A,FALSE,"popular";"TOTAL SANS BUDGET",#N/A,FALSE,"TOTAL"}</definedName>
    <definedName name="da" hidden="1">{"POPULAR SANS BUDGET",#N/A,FALSE,"popular";"TOTAL SANS BUDGET",#N/A,FALSE,"TOTAL"}</definedName>
    <definedName name="DADF" localSheetId="4" hidden="1">{"POPULAR SANS BUDGET",#N/A,FALSE,"popular";"TOTAL SANS BUDGET",#N/A,FALSE,"TOTAL"}</definedName>
    <definedName name="DADF" hidden="1">{"POPULAR SANS BUDGET",#N/A,FALSE,"popular";"TOTAL SANS BUDGET",#N/A,FALSE,"TOTAL"}</definedName>
    <definedName name="ddffa" localSheetId="4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4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4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4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4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4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4" hidden="1">{"POPULAR SANS BUDGET",#N/A,FALSE,"popular";"TOTAL SANS BUDGET",#N/A,FALSE,"TOTAL"}</definedName>
    <definedName name="DEF" hidden="1">{"POPULAR SANS BUDGET",#N/A,FALSE,"popular";"TOTAL SANS BUDGET",#N/A,FALSE,"TOTAL"}</definedName>
    <definedName name="DF" localSheetId="4" hidden="1">{"POPULAR SANS BUDGET",#N/A,FALSE,"popular";"TOTAL SANS BUDGET",#N/A,FALSE,"TOTAL"}</definedName>
    <definedName name="DF" hidden="1">{"POPULAR SANS BUDGET",#N/A,FALSE,"popular";"TOTAL SANS BUDGET",#N/A,FALSE,"TOTAL"}</definedName>
    <definedName name="DFDAFD" localSheetId="4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4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4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4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4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localSheetId="4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4" hidden="1">{"POPULAR SANS BUDGET",#N/A,FALSE,"popular";"TOTAL SANS BUDGET",#N/A,FALSE,"TOTAL"}</definedName>
    <definedName name="DFEF" hidden="1">{"POPULAR SANS BUDGET",#N/A,FALSE,"popular";"TOTAL SANS BUDGET",#N/A,FALSE,"TOTAL"}</definedName>
    <definedName name="dfsdfdf" localSheetId="4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4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localSheetId="4" hidden="1">#REF!</definedName>
    <definedName name="dgfhagdetsghd" hidden="1">#REF!</definedName>
    <definedName name="DGG" localSheetId="4" hidden="1">{"POPULAR SANS BUDGET",#N/A,FALSE,"popular";"TOTAL SANS BUDGET",#N/A,FALSE,"TOTAL"}</definedName>
    <definedName name="DGG" hidden="1">{"POPULAR SANS BUDGET",#N/A,FALSE,"popular";"TOTAL SANS BUDGET",#N/A,FALSE,"TOTAL"}</definedName>
    <definedName name="dj" localSheetId="4" hidden="1">{"POPULAR SANS BUDGET",#N/A,FALSE,"popular";"TOTAL SANS BUDGET",#N/A,FALSE,"TOTAL"}</definedName>
    <definedName name="dj" hidden="1">{"POPULAR SANS BUDGET",#N/A,FALSE,"popular";"TOTAL SANS BUDGET",#N/A,FALSE,"TOTAL"}</definedName>
    <definedName name="DKD" localSheetId="4" hidden="1">{"POPULAR SANS BUDGET",#N/A,FALSE,"popular";"TOTAL SANS BUDGET",#N/A,FALSE,"TOTAL"}</definedName>
    <definedName name="DKD" hidden="1">{"POPULAR SANS BUDGET",#N/A,FALSE,"popular";"TOTAL SANS BUDGET",#N/A,FALSE,"TOTAL"}</definedName>
    <definedName name="DR" localSheetId="4" hidden="1">{"POPULAR SANS BUDGET",#N/A,FALSE,"popular";"TOTAL SANS BUDGET",#N/A,FALSE,"TOTAL"}</definedName>
    <definedName name="DR" hidden="1">{"POPULAR SANS BUDGET",#N/A,FALSE,"popular";"TOTAL SANS BUDGET",#N/A,FALSE,"TOTAL"}</definedName>
    <definedName name="DU" localSheetId="4" hidden="1">{"POPULAR SANS BUDGET",#N/A,FALSE,"popular";"TOTAL SANS BUDGET",#N/A,FALSE,"TOTAL"}</definedName>
    <definedName name="DU" hidden="1">{"POPULAR SANS BUDGET",#N/A,FALSE,"popular";"TOTAL SANS BUDGET",#N/A,FALSE,"TOTAL"}</definedName>
    <definedName name="EEEE" localSheetId="4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4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4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4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4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4" hidden="1">{"POPULAR SANS BUDGET",#N/A,FALSE,"popular";"TOTAL SANS BUDGET",#N/A,FALSE,"TOTAL"}</definedName>
    <definedName name="EEER" hidden="1">{"POPULAR SANS BUDGET",#N/A,FALSE,"popular";"TOTAL SANS BUDGET",#N/A,FALSE,"TOTAL"}</definedName>
    <definedName name="ertywush" localSheetId="4" hidden="1">#REF!</definedName>
    <definedName name="ertywush" hidden="1">#REF!</definedName>
    <definedName name="f" localSheetId="4" hidden="1">#REF!</definedName>
    <definedName name="f" hidden="1">#REF!</definedName>
    <definedName name="FADA" localSheetId="4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4" hidden="1">{"POPULAR SANS BUDGET",#N/A,FALSE,"popular";"TOTAL SANS BUDGET",#N/A,FALSE,"TOTAL"}</definedName>
    <definedName name="FDD" hidden="1">{"POPULAR SANS BUDGET",#N/A,FALSE,"popular";"TOTAL SANS BUDGET",#N/A,FALSE,"TOTAL"}</definedName>
    <definedName name="FDFADSFADSF" localSheetId="4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4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localSheetId="4" hidden="1">{"POPULAR SANS BUDGET",#N/A,FALSE,"popular";"TOTAL SANS BUDGET",#N/A,FALSE,"TOTAL"}</definedName>
    <definedName name="FDFDSF" hidden="1">{"POPULAR SANS BUDGET",#N/A,FALSE,"popular";"TOTAL SANS BUDGET",#N/A,FALSE,"TOTAL"}</definedName>
    <definedName name="FEK" localSheetId="4" hidden="1">{"POPULAR SANS BUDGET",#N/A,FALSE,"popular";"TOTAL SANS BUDGET",#N/A,FALSE,"TOTAL"}</definedName>
    <definedName name="FEK" hidden="1">{"POPULAR SANS BUDGET",#N/A,FALSE,"popular";"TOTAL SANS BUDGET",#N/A,FALSE,"TOTAL"}</definedName>
    <definedName name="ff" localSheetId="4" hidden="1">#REF!</definedName>
    <definedName name="ff" hidden="1">#REF!</definedName>
    <definedName name="ffffffffffffffffff" localSheetId="4" hidden="1">#REF!</definedName>
    <definedName name="ffffffffffffffffff" hidden="1">#REF!</definedName>
    <definedName name="ffh" localSheetId="4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4" hidden="1">{"POPULAR SANS BUDGET",#N/A,FALSE,"popular";"TOTAL SANS BUDGET",#N/A,FALSE,"TOTAL"}</definedName>
    <definedName name="ffl" hidden="1">{"POPULAR SANS BUDGET",#N/A,FALSE,"popular";"TOTAL SANS BUDGET",#N/A,FALSE,"TOTAL"}</definedName>
    <definedName name="fghjutytr" localSheetId="4" hidden="1">#REF!</definedName>
    <definedName name="fghjutytr" hidden="1">#REF!</definedName>
    <definedName name="fghytredsw" localSheetId="4" hidden="1">#REF!</definedName>
    <definedName name="fghytredsw" hidden="1">#REF!</definedName>
    <definedName name="fly" localSheetId="4" hidden="1">#REF!</definedName>
    <definedName name="fly" hidden="1">#REF!</definedName>
    <definedName name="fyrhdujweiskfjhgdb" localSheetId="4" hidden="1">#REF!</definedName>
    <definedName name="fyrhdujweiskfjhgdb" hidden="1">#REF!</definedName>
    <definedName name="G" localSheetId="4" hidden="1">#REF!</definedName>
    <definedName name="G" hidden="1">#REF!</definedName>
    <definedName name="gggggggggggggggggggggggggggg" localSheetId="4" hidden="1">#REF!</definedName>
    <definedName name="gggggggggggggggggggggggggggg" hidden="1">#REF!</definedName>
    <definedName name="GGH" localSheetId="4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4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4" hidden="1">{"POPULAR SANS BUDGET",#N/A,FALSE,"popular";"TOTAL SANS BUDGET",#N/A,FALSE,"TOTAL"}</definedName>
    <definedName name="GHI" hidden="1">{"POPULAR SANS BUDGET",#N/A,FALSE,"popular";"TOTAL SANS BUDGET",#N/A,FALSE,"TOTAL"}</definedName>
    <definedName name="ghy" localSheetId="4" hidden="1">{"POPULAR SANS BUDGET",#N/A,FALSE,"popular";"TOTAL SANS BUDGET",#N/A,FALSE,"TOTAL"}</definedName>
    <definedName name="ghy" hidden="1">{"POPULAR SANS BUDGET",#N/A,FALSE,"popular";"TOTAL SANS BUDGET",#N/A,FALSE,"TOTAL"}</definedName>
    <definedName name="gutifur" localSheetId="4" hidden="1">#REF!</definedName>
    <definedName name="gutifur" hidden="1">#REF!</definedName>
    <definedName name="gvgv" localSheetId="4" hidden="1">#REF!</definedName>
    <definedName name="gvgv" hidden="1">#REF!</definedName>
    <definedName name="HG" localSheetId="4" hidden="1">{"POPULAR SANS BUDGET",#N/A,FALSE,"popular";"TOTAL SANS BUDGET",#N/A,FALSE,"TOTAL"}</definedName>
    <definedName name="HG" hidden="1">{"POPULAR SANS BUDGET",#N/A,FALSE,"popular";"TOTAL SANS BUDGET",#N/A,FALSE,"TOTAL"}</definedName>
    <definedName name="hhhhhhhhhhhhhhhhhhh" localSheetId="4" hidden="1">#REF!</definedName>
    <definedName name="hhhhhhhhhhhhhhhhhhh" hidden="1">#REF!</definedName>
    <definedName name="HJK" localSheetId="4" hidden="1">{"POPULAR SANS BUDGET",#N/A,FALSE,"popular";"TOTAL SANS BUDGET",#N/A,FALSE,"TOTAL"}</definedName>
    <definedName name="HJK" hidden="1">{"POPULAR SANS BUDGET",#N/A,FALSE,"popular";"TOTAL SANS BUDGET",#N/A,FALSE,"TOTAL"}</definedName>
    <definedName name="JH" localSheetId="4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4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localSheetId="4" hidden="1">#REF!</definedName>
    <definedName name="jjjjjjjjjjjjjjjjjjjjjjjjjjjjjj" hidden="1">#REF!</definedName>
    <definedName name="JK" localSheetId="4" hidden="1">{"POPULAR SANS BUDGET",#N/A,FALSE,"popular";"TOTAL SANS BUDGET",#N/A,FALSE,"TOTAL"}</definedName>
    <definedName name="JK" hidden="1">{"POPULAR SANS BUDGET",#N/A,FALSE,"popular";"TOTAL SANS BUDGET",#N/A,FALSE,"TOTAL"}</definedName>
    <definedName name="JKL" localSheetId="4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4" hidden="1">{"POPULAR SANS BUDGET",#N/A,FALSE,"popular";"TOTAL SANS BUDGET",#N/A,FALSE,"TOTAL"}</definedName>
    <definedName name="JKLM" hidden="1">{"POPULAR SANS BUDGET",#N/A,FALSE,"popular";"TOTAL SANS BUDGET",#N/A,FALSE,"TOTAL"}</definedName>
    <definedName name="juik" localSheetId="4" hidden="1">{"POPULAR SANS BUDGET",#N/A,FALSE,"popular";"TOTAL SANS BUDGET",#N/A,FALSE,"TOTAL"}</definedName>
    <definedName name="juik" hidden="1">{"POPULAR SANS BUDGET",#N/A,FALSE,"popular";"TOTAL SANS BUDGET",#N/A,FALSE,"TOTAL"}</definedName>
    <definedName name="kdk" localSheetId="4" hidden="1">{"POPULAR SANS BUDGET",#N/A,FALSE,"popular";"TOTAL SANS BUDGET",#N/A,FALSE,"TOTAL"}</definedName>
    <definedName name="kdk" hidden="1">{"POPULAR SANS BUDGET",#N/A,FALSE,"popular";"TOTAL SANS BUDGET",#N/A,FALSE,"TOTAL"}</definedName>
    <definedName name="kdkd" localSheetId="4" hidden="1">#REF!</definedName>
    <definedName name="kdkd" hidden="1">#REF!</definedName>
    <definedName name="kee" localSheetId="4" hidden="1">#REF!</definedName>
    <definedName name="kee" hidden="1">#REF!</definedName>
    <definedName name="key" localSheetId="4" hidden="1">#REF!</definedName>
    <definedName name="key" hidden="1">#REF!</definedName>
    <definedName name="kjil" localSheetId="4" hidden="1">{"POPULAR SANS BUDGET",#N/A,FALSE,"popular";"TOTAL SANS BUDGET",#N/A,FALSE,"TOTAL"}</definedName>
    <definedName name="kjil" hidden="1">{"POPULAR SANS BUDGET",#N/A,FALSE,"popular";"TOTAL SANS BUDGET",#N/A,FALSE,"TOTAL"}</definedName>
    <definedName name="kki" localSheetId="4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4" hidden="1">{"POPULAR SANS BUDGET",#N/A,FALSE,"popular";"TOTAL SANS BUDGET",#N/A,FALSE,"TOTAL"}</definedName>
    <definedName name="kkiil" hidden="1">{"POPULAR SANS BUDGET",#N/A,FALSE,"popular";"TOTAL SANS BUDGET",#N/A,FALSE,"TOTAL"}</definedName>
    <definedName name="kkkkkkkkkkkkkkkkkkkkkkkkkkkkkkk" localSheetId="4" hidden="1">#REF!</definedName>
    <definedName name="kkkkkkkkkkkkkkkkkkkkkkkkkkkkkkk" hidden="1">#REF!</definedName>
    <definedName name="kkllii" localSheetId="4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4" hidden="1">{"POPULAR SANS BUDGET",#N/A,FALSE,"popular";"TOTAL SANS BUDGET",#N/A,FALSE,"TOTAL"}</definedName>
    <definedName name="kkol" hidden="1">{"POPULAR SANS BUDGET",#N/A,FALSE,"popular";"TOTAL SANS BUDGET",#N/A,FALSE,"TOTAL"}</definedName>
    <definedName name="klio" localSheetId="4" hidden="1">{"POPULAR SANS BUDGET",#N/A,FALSE,"popular";"TOTAL SANS BUDGET",#N/A,FALSE,"TOTAL"}</definedName>
    <definedName name="klio" hidden="1">{"POPULAR SANS BUDGET",#N/A,FALSE,"popular";"TOTAL SANS BUDGET",#N/A,FALSE,"TOTAL"}</definedName>
    <definedName name="klkl" localSheetId="4" hidden="1">#REF!</definedName>
    <definedName name="klkl" hidden="1">#REF!</definedName>
    <definedName name="koko" localSheetId="4" hidden="1">#REF!</definedName>
    <definedName name="koko" hidden="1">#REF!</definedName>
    <definedName name="kpkp" localSheetId="4" hidden="1">#REF!</definedName>
    <definedName name="kpkp" hidden="1">#REF!</definedName>
    <definedName name="Le" localSheetId="4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4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4" hidden="1">{"POPULAR SANS BUDGET",#N/A,FALSE,"popular";"TOTAL SANS BUDGET",#N/A,FALSE,"TOTAL"}</definedName>
    <definedName name="lek" hidden="1">{"POPULAR SANS BUDGET",#N/A,FALSE,"popular";"TOTAL SANS BUDGET",#N/A,FALSE,"TOTAL"}</definedName>
    <definedName name="LL" localSheetId="4" hidden="1">{"POPULAR SANS BUDGET",#N/A,FALSE,"popular";"TOTAL SANS BUDGET",#N/A,FALSE,"TOTAL"}</definedName>
    <definedName name="LL" hidden="1">{"POPULAR SANS BUDGET",#N/A,FALSE,"popular";"TOTAL SANS BUDGET",#N/A,FALSE,"TOTAL"}</definedName>
    <definedName name="lll" localSheetId="4" hidden="1">#REF!</definedName>
    <definedName name="lll" hidden="1">#REF!</definedName>
    <definedName name="llllllllllllllllllllllllllllllllllllllllllll" localSheetId="4" hidden="1">#REF!</definedName>
    <definedName name="llllllllllllllllllllllllllllllllllllllllllll" hidden="1">#REF!</definedName>
    <definedName name="MM" localSheetId="4" hidden="1">{"POPULAR SANS BUDGET",#N/A,FALSE,"popular";"TOTAL SANS BUDGET",#N/A,FALSE,"TOTAL"}</definedName>
    <definedName name="MM" hidden="1">{"POPULAR SANS BUDGET",#N/A,FALSE,"popular";"TOTAL SANS BUDGET",#N/A,FALSE,"TOTAL"}</definedName>
    <definedName name="MMM" localSheetId="4" hidden="1">{"POPULAR SANS BUDGET",#N/A,FALSE,"popular";"TOTAL SANS BUDGET",#N/A,FALSE,"TOTAL"}</definedName>
    <definedName name="MMM" hidden="1">{"POPULAR SANS BUDGET",#N/A,FALSE,"popular";"TOTAL SANS BUDGET",#N/A,FALSE,"TOTAL"}</definedName>
    <definedName name="MMMMM" localSheetId="4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4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4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4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4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4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mn" localSheetId="4" hidden="1">#REF!</definedName>
    <definedName name="mnmn" hidden="1">#REF!</definedName>
    <definedName name="Nat" localSheetId="4" hidden="1">{"POPULAR SANS BUDGET",#N/A,FALSE,"popular";"TOTAL SANS BUDGET",#N/A,FALSE,"TOTAL"}</definedName>
    <definedName name="Nat" hidden="1">{"POPULAR SANS BUDGET",#N/A,FALSE,"popular";"TOTAL SANS BUDGET",#N/A,FALSE,"TOTAL"}</definedName>
    <definedName name="no" localSheetId="4" hidden="1">#REF!</definedName>
    <definedName name="no" hidden="1">#REF!</definedName>
    <definedName name="NOPQ" localSheetId="4" hidden="1">{"POPULAR SANS BUDGET",#N/A,FALSE,"popular";"TOTAL SANS BUDGET",#N/A,FALSE,"TOTAL"}</definedName>
    <definedName name="NOPQ" hidden="1">{"POPULAR SANS BUDGET",#N/A,FALSE,"popular";"TOTAL SANS BUDGET",#N/A,FALSE,"TOTAL"}</definedName>
    <definedName name="O" localSheetId="4" hidden="1">#REF!</definedName>
    <definedName name="O" hidden="1">#REF!</definedName>
    <definedName name="ogpgp" localSheetId="4" hidden="1">#REF!</definedName>
    <definedName name="ogpgp" hidden="1">#REF!</definedName>
    <definedName name="ooooo" localSheetId="4" hidden="1">#REF!</definedName>
    <definedName name="ooooo" hidden="1">#REF!</definedName>
    <definedName name="oplko" localSheetId="4" hidden="1">#REF!</definedName>
    <definedName name="oplko" hidden="1">#REF!</definedName>
    <definedName name="opop" localSheetId="4" hidden="1">#REF!</definedName>
    <definedName name="opop" hidden="1">#REF!</definedName>
    <definedName name="payroll" localSheetId="4" hidden="1">#REF!</definedName>
    <definedName name="payroll" hidden="1">#REF!</definedName>
    <definedName name="payroll3" localSheetId="4" hidden="1">#REF!</definedName>
    <definedName name="payroll3" hidden="1">#REF!</definedName>
    <definedName name="plpl" localSheetId="4" hidden="1">#REF!</definedName>
    <definedName name="plpl" hidden="1">#REF!</definedName>
    <definedName name="ppppppppppppppppppp" localSheetId="4" hidden="1">#REF!</definedName>
    <definedName name="ppppppppppppppppppp" hidden="1">#REF!</definedName>
    <definedName name="Q" localSheetId="4" hidden="1">#REF!</definedName>
    <definedName name="Q" hidden="1">#REF!</definedName>
    <definedName name="QQQQ" localSheetId="4" hidden="1">#REF!</definedName>
    <definedName name="QQQQ" hidden="1">#REF!</definedName>
    <definedName name="QQQQQ" localSheetId="4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4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4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4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4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4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localSheetId="4" hidden="1">#REF!</definedName>
    <definedName name="qqqqqqqqqqqqqqqqqqqqqqqqq" hidden="1">#REF!</definedName>
    <definedName name="rrr" localSheetId="4" hidden="1">#REF!</definedName>
    <definedName name="rrr" hidden="1">#REF!</definedName>
    <definedName name="RST" localSheetId="4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4" hidden="1">{"POPULAR SANS BUDGET",#N/A,FALSE,"popular";"TOTAL SANS BUDGET",#N/A,FALSE,"TOTAL"}</definedName>
    <definedName name="RT" hidden="1">{"POPULAR SANS BUDGET",#N/A,FALSE,"popular";"TOTAL SANS BUDGET",#N/A,FALSE,"TOTAL"}</definedName>
    <definedName name="SDF" localSheetId="4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4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localSheetId="4" hidden="1">{"'Eng (page2)'!$A$1:$D$52"}</definedName>
    <definedName name="sdsd" hidden="1">{"'Eng (page2)'!$A$1:$D$52"}</definedName>
    <definedName name="sertwyuifo" localSheetId="4" hidden="1">#REF!</definedName>
    <definedName name="sertwyuifo" hidden="1">#REF!</definedName>
    <definedName name="srn" localSheetId="4" hidden="1">{"POPULAR SANS BUDGET",#N/A,FALSE,"popular";"TOTAL SANS BUDGET",#N/A,FALSE,"TOTAL"}</definedName>
    <definedName name="srn" hidden="1">{"POPULAR SANS BUDGET",#N/A,FALSE,"popular";"TOTAL SANS BUDGET",#N/A,FALSE,"TOTAL"}</definedName>
    <definedName name="ssf" localSheetId="4" hidden="1">{"POPULAR SANS BUDGET",#N/A,FALSE,"popular";"TOTAL SANS BUDGET",#N/A,FALSE,"TOTAL"}</definedName>
    <definedName name="ssf" hidden="1">{"POPULAR SANS BUDGET",#N/A,FALSE,"popular";"TOTAL SANS BUDGET",#N/A,FALSE,"TOTAL"}</definedName>
    <definedName name="SSS" localSheetId="4" hidden="1">#REF!</definedName>
    <definedName name="SSS" hidden="1">#REF!</definedName>
    <definedName name="TAT" hidden="1">[3]TA!$C$7</definedName>
    <definedName name="TOT" localSheetId="4" hidden="1">{"POPULAR SANS BUDGET",#N/A,FALSE,"popular";"TOTAL SANS BUDGET",#N/A,FALSE,"TOTAL"}</definedName>
    <definedName name="TOT" hidden="1">{"POPULAR SANS BUDGET",#N/A,FALSE,"popular";"TOTAL SANS BUDGET",#N/A,FALSE,"TOTAL"}</definedName>
    <definedName name="TTL" localSheetId="4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4" hidden="1">{"POPULAR SANS BUDGET",#N/A,FALSE,"popular";"TOTAL SANS BUDGET",#N/A,FALSE,"TOTAL"}</definedName>
    <definedName name="UDV" hidden="1">{"POPULAR SANS BUDGET",#N/A,FALSE,"popular";"TOTAL SANS BUDGET",#N/A,FALSE,"TOTAL"}</definedName>
    <definedName name="uuu" localSheetId="4" hidden="1">#REF!</definedName>
    <definedName name="uuu" hidden="1">#REF!</definedName>
    <definedName name="vbvb" localSheetId="4" hidden="1">#REF!</definedName>
    <definedName name="vbvb" hidden="1">#REF!</definedName>
    <definedName name="vvvvvv" localSheetId="4" hidden="1">#REF!</definedName>
    <definedName name="vvvvvv" hidden="1">#REF!</definedName>
    <definedName name="wrn.TOTAL." localSheetId="4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4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4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4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4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4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4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4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localSheetId="4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4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4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4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4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XLS" localSheetId="4" hidden="1">{"'Eng (page2)'!$A$1:$D$52"}</definedName>
    <definedName name="XLS" hidden="1">{"'Eng (page2)'!$A$1:$D$52"}</definedName>
    <definedName name="XREF_COLUMN_1" localSheetId="4" hidden="1">#REF!</definedName>
    <definedName name="XREF_COLUMN_1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2" localSheetId="4" hidden="1">#REF!</definedName>
    <definedName name="XRefCopy2" hidden="1">#REF!</definedName>
    <definedName name="XRefCopy3" localSheetId="4" hidden="1">#REF!</definedName>
    <definedName name="XRefCopy3" hidden="1">#REF!</definedName>
    <definedName name="XRefCopy4" localSheetId="4" hidden="1">#REF!</definedName>
    <definedName name="XRefCopy4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2" localSheetId="4" hidden="1">#REF!</definedName>
    <definedName name="XRefPaste2" hidden="1">#REF!</definedName>
    <definedName name="XRefPasteRangeCount" hidden="1">1</definedName>
    <definedName name="XXXX" localSheetId="4" hidden="1">{"POPULAR SANS BUDGET",#N/A,FALSE,"popular";"TOTAL SANS BUDGET",#N/A,FALSE,"TOTAL"}</definedName>
    <definedName name="XXXX" hidden="1">{"POPULAR SANS BUDGET",#N/A,FALSE,"popular";"TOTAL SANS BUDGET",#N/A,FALSE,"TOTAL"}</definedName>
    <definedName name="XXXXX" localSheetId="4" hidden="1">{"POPULAR SANS BUDGET",#N/A,FALSE,"popular";"TOTAL SANS BUDGET",#N/A,FALSE,"TOTAL"}</definedName>
    <definedName name="XXXXX" hidden="1">{"POPULAR SANS BUDGET",#N/A,FALSE,"popular";"TOTAL SANS BUDGET",#N/A,FALSE,"TOTAL"}</definedName>
    <definedName name="ye" localSheetId="4" hidden="1">#REF!</definedName>
    <definedName name="ye" hidden="1">#REF!</definedName>
    <definedName name="yes" localSheetId="4" hidden="1">#REF!</definedName>
    <definedName name="yes" hidden="1">#REF!</definedName>
    <definedName name="yessss" localSheetId="4" hidden="1">#REF!</definedName>
    <definedName name="yessss" hidden="1">#REF!</definedName>
    <definedName name="Z" localSheetId="4" hidden="1">#REF!</definedName>
    <definedName name="Z" hidden="1">#REF!</definedName>
    <definedName name="zzzzzzzzzzzzzzzzzzzzzzzzzzzzz" localSheetId="4" hidden="1">#REF!</definedName>
    <definedName name="zzzzzzzzzzzzzzzzzzzzzzzzzzzzz" hidden="1">#REF!</definedName>
    <definedName name="กดากดน" localSheetId="4" hidden="1">{"'Eng (page2)'!$A$1:$D$52"}</definedName>
    <definedName name="กดากดน" hidden="1">{"'Eng (page2)'!$A$1:$D$52"}</definedName>
    <definedName name="최재호" localSheetId="4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" i="5" l="1"/>
  <c r="N92" i="5"/>
  <c r="L92" i="5"/>
  <c r="J92" i="5"/>
  <c r="H92" i="5"/>
  <c r="N80" i="5"/>
  <c r="L80" i="5"/>
  <c r="J80" i="5"/>
  <c r="H80" i="5"/>
  <c r="A54" i="5"/>
  <c r="N40" i="5"/>
  <c r="N48" i="5" s="1"/>
  <c r="L40" i="5"/>
  <c r="L48" i="5" s="1"/>
  <c r="J40" i="5"/>
  <c r="J48" i="5" s="1"/>
  <c r="H40" i="5"/>
  <c r="H48" i="5" s="1"/>
  <c r="G34" i="4"/>
  <c r="S32" i="4"/>
  <c r="Q32" i="4"/>
  <c r="S31" i="4"/>
  <c r="Q31" i="4"/>
  <c r="S30" i="4"/>
  <c r="Q30" i="4"/>
  <c r="S29" i="4"/>
  <c r="Q29" i="4"/>
  <c r="K26" i="4"/>
  <c r="K34" i="4" s="1"/>
  <c r="I26" i="4"/>
  <c r="I34" i="4" s="1"/>
  <c r="E26" i="4"/>
  <c r="E34" i="4" s="1"/>
  <c r="Q23" i="4"/>
  <c r="O23" i="4"/>
  <c r="O26" i="4" s="1"/>
  <c r="M23" i="4"/>
  <c r="M26" i="4" s="1"/>
  <c r="K23" i="4"/>
  <c r="I23" i="4"/>
  <c r="E23" i="4"/>
  <c r="S21" i="4"/>
  <c r="Q21" i="4"/>
  <c r="S20" i="4"/>
  <c r="S23" i="4" s="1"/>
  <c r="Q20" i="4"/>
  <c r="S19" i="4"/>
  <c r="Q19" i="4"/>
  <c r="S16" i="4"/>
  <c r="Q16" i="4"/>
  <c r="H37" i="3"/>
  <c r="F37" i="3"/>
  <c r="T34" i="3"/>
  <c r="X34" i="3" s="1"/>
  <c r="R34" i="3"/>
  <c r="X33" i="3"/>
  <c r="T33" i="3"/>
  <c r="R33" i="3"/>
  <c r="X32" i="3"/>
  <c r="T32" i="3"/>
  <c r="R32" i="3"/>
  <c r="T31" i="3"/>
  <c r="X31" i="3" s="1"/>
  <c r="R31" i="3"/>
  <c r="X30" i="3"/>
  <c r="X29" i="3"/>
  <c r="L28" i="3"/>
  <c r="L37" i="3" s="1"/>
  <c r="J28" i="3"/>
  <c r="J37" i="3" s="1"/>
  <c r="H28" i="3"/>
  <c r="V25" i="3"/>
  <c r="V28" i="3" s="1"/>
  <c r="V37" i="3" s="1"/>
  <c r="P25" i="3"/>
  <c r="P28" i="3" s="1"/>
  <c r="P37" i="3" s="1"/>
  <c r="N25" i="3"/>
  <c r="N28" i="3" s="1"/>
  <c r="L25" i="3"/>
  <c r="J25" i="3"/>
  <c r="H25" i="3"/>
  <c r="D25" i="3"/>
  <c r="D28" i="3" s="1"/>
  <c r="T23" i="3"/>
  <c r="X23" i="3" s="1"/>
  <c r="R23" i="3"/>
  <c r="X21" i="3"/>
  <c r="T21" i="3"/>
  <c r="R21" i="3"/>
  <c r="T20" i="3"/>
  <c r="X20" i="3" s="1"/>
  <c r="R20" i="3"/>
  <c r="T17" i="3"/>
  <c r="T25" i="3" s="1"/>
  <c r="R17" i="3"/>
  <c r="R25" i="3" s="1"/>
  <c r="A4" i="3"/>
  <c r="A4" i="4" s="1"/>
  <c r="A4" i="5" s="1"/>
  <c r="A57" i="5" s="1"/>
  <c r="M82" i="2"/>
  <c r="I82" i="2"/>
  <c r="M78" i="2"/>
  <c r="K78" i="2"/>
  <c r="I78" i="2"/>
  <c r="G78" i="2"/>
  <c r="M71" i="2"/>
  <c r="K71" i="2"/>
  <c r="I71" i="2"/>
  <c r="G71" i="2"/>
  <c r="A59" i="2"/>
  <c r="I40" i="2"/>
  <c r="G40" i="2"/>
  <c r="M37" i="2"/>
  <c r="M40" i="2" s="1"/>
  <c r="M42" i="2" s="1"/>
  <c r="K37" i="2"/>
  <c r="K40" i="2" s="1"/>
  <c r="K42" i="2" s="1"/>
  <c r="I37" i="2"/>
  <c r="G37" i="2"/>
  <c r="I20" i="2"/>
  <c r="I25" i="2" s="1"/>
  <c r="I28" i="2" s="1"/>
  <c r="I42" i="2" s="1"/>
  <c r="G20" i="2"/>
  <c r="G25" i="2" s="1"/>
  <c r="G28" i="2" s="1"/>
  <c r="G42" i="2" s="1"/>
  <c r="M17" i="2"/>
  <c r="M20" i="2" s="1"/>
  <c r="M25" i="2" s="1"/>
  <c r="M28" i="2" s="1"/>
  <c r="K17" i="2"/>
  <c r="K20" i="2" s="1"/>
  <c r="K25" i="2" s="1"/>
  <c r="K28" i="2" s="1"/>
  <c r="I17" i="2"/>
  <c r="G17" i="2"/>
  <c r="M149" i="1"/>
  <c r="M145" i="1"/>
  <c r="K145" i="1"/>
  <c r="K149" i="1" s="1"/>
  <c r="I145" i="1"/>
  <c r="I149" i="1" s="1"/>
  <c r="G145" i="1"/>
  <c r="G149" i="1" s="1"/>
  <c r="A109" i="1"/>
  <c r="A105" i="1"/>
  <c r="A157" i="1" s="1"/>
  <c r="A55" i="2" s="1"/>
  <c r="A108" i="2" s="1"/>
  <c r="A49" i="3" s="1"/>
  <c r="A45" i="4" s="1"/>
  <c r="A53" i="5" s="1"/>
  <c r="A114" i="5" s="1"/>
  <c r="M90" i="1"/>
  <c r="K90" i="1"/>
  <c r="I90" i="1"/>
  <c r="G90" i="1"/>
  <c r="M81" i="1"/>
  <c r="M93" i="1" s="1"/>
  <c r="M152" i="1" s="1"/>
  <c r="K81" i="1"/>
  <c r="K93" i="1" s="1"/>
  <c r="I81" i="1"/>
  <c r="I93" i="1" s="1"/>
  <c r="G81" i="1"/>
  <c r="G93" i="1" s="1"/>
  <c r="G152" i="1" s="1"/>
  <c r="A57" i="1"/>
  <c r="M48" i="1"/>
  <c r="M45" i="1"/>
  <c r="I45" i="1"/>
  <c r="I48" i="1" s="1"/>
  <c r="K39" i="1"/>
  <c r="K45" i="1" s="1"/>
  <c r="K48" i="1" s="1"/>
  <c r="G39" i="1"/>
  <c r="G45" i="1" s="1"/>
  <c r="M28" i="1"/>
  <c r="K28" i="1"/>
  <c r="I28" i="1"/>
  <c r="G28" i="1"/>
  <c r="G48" i="1" s="1"/>
  <c r="L94" i="5" l="1"/>
  <c r="L97" i="5" s="1"/>
  <c r="N94" i="5"/>
  <c r="N97" i="5" s="1"/>
  <c r="J94" i="5"/>
  <c r="J97" i="5" s="1"/>
  <c r="N37" i="3"/>
  <c r="R28" i="3"/>
  <c r="R37" i="3" s="1"/>
  <c r="Q26" i="4"/>
  <c r="Q34" i="4" s="1"/>
  <c r="O34" i="4"/>
  <c r="S26" i="4"/>
  <c r="S34" i="4" s="1"/>
  <c r="M34" i="4"/>
  <c r="I152" i="1"/>
  <c r="H94" i="5"/>
  <c r="H97" i="5" s="1"/>
  <c r="D37" i="3"/>
  <c r="T28" i="3"/>
  <c r="K152" i="1"/>
  <c r="X17" i="3"/>
  <c r="X25" i="3" s="1"/>
  <c r="X28" i="3" l="1"/>
  <c r="X37" i="3" s="1"/>
  <c r="T37" i="3"/>
</calcChain>
</file>

<file path=xl/sharedStrings.xml><?xml version="1.0" encoding="utf-8"?>
<sst xmlns="http://schemas.openxmlformats.org/spreadsheetml/2006/main" count="426" uniqueCount="233">
  <si>
    <t>Prosper Engineering Public Company Limited</t>
  </si>
  <si>
    <t>(Formerly named “Prosper Engineering Company Limited”)</t>
  </si>
  <si>
    <t>Statement of Financial Position</t>
  </si>
  <si>
    <t>As at 31 December 2021</t>
  </si>
  <si>
    <t>Consolidated</t>
  </si>
  <si>
    <t>Separate</t>
  </si>
  <si>
    <t>financial statements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</si>
  <si>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</si>
  <si>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</si>
  <si>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</si>
  <si>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</si>
  <si>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</si>
  <si>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</si>
  <si>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</si>
  <si>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</si>
  <si>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 xml:space="preserve">Financial assets measured </t>
  </si>
  <si>
    <t xml:space="preserve">at fair value through profit or loss </t>
  </si>
  <si>
    <t>- Investment in mutual fund</t>
  </si>
  <si>
    <t>7, 12</t>
  </si>
  <si>
    <t>Trade and other receivables</t>
  </si>
  <si>
    <t>Unbilled contract revenue</t>
  </si>
  <si>
    <t>6, 28</t>
  </si>
  <si>
    <t xml:space="preserve">Financial assets measured at </t>
  </si>
  <si>
    <t>amortised cost - Fixed deposits six-months</t>
  </si>
  <si>
    <t>Inventories, net</t>
  </si>
  <si>
    <t>Other current assets</t>
  </si>
  <si>
    <t>Total current assets</t>
  </si>
  <si>
    <t>Non-current assets</t>
  </si>
  <si>
    <t xml:space="preserve">Restricted fixed deposits </t>
  </si>
  <si>
    <t>at a financial institution</t>
  </si>
  <si>
    <t>Refundable withholding tax</t>
  </si>
  <si>
    <t>Investment in a subsidiary using cost method</t>
  </si>
  <si>
    <t xml:space="preserve"> </t>
  </si>
  <si>
    <t>- Investment in equity instrument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</si>
  <si>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</si>
  <si>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</si>
  <si>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</si>
  <si>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</si>
  <si>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</si>
  <si>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</si>
  <si>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Director    ______________________________          Director    ______________________________</t>
  </si>
  <si>
    <t>The accompanying notes on pages 14 to 60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</si>
  <si>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(Cont' d)</t>
    </r>
  </si>
  <si>
    <t>Restated</t>
  </si>
  <si>
    <t>Liabilities and equity</t>
  </si>
  <si>
    <t>Liabilities</t>
  </si>
  <si>
    <t>Current liabilities</t>
  </si>
  <si>
    <t>Short-term borrowings</t>
  </si>
  <si>
    <t>from financial institutions</t>
  </si>
  <si>
    <t>Trade and other payables</t>
  </si>
  <si>
    <t>Dividend payable</t>
  </si>
  <si>
    <t>Current portion of lease liabilities</t>
  </si>
  <si>
    <t>Provision for warranty of construction</t>
  </si>
  <si>
    <t>Other current liabilities</t>
  </si>
  <si>
    <t>Total current liabilities</t>
  </si>
  <si>
    <t>Non-current liabilities</t>
  </si>
  <si>
    <t>Contract liabilities due to recognise</t>
  </si>
  <si>
    <t>revenue over a year</t>
  </si>
  <si>
    <t>Lease liabilities</t>
  </si>
  <si>
    <t>Employee benefit obligations</t>
  </si>
  <si>
    <t>Total non-current liabilities</t>
  </si>
  <si>
    <t>Total liabilities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</si>
  <si>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</si>
  <si>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</si>
  <si>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</si>
  <si>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</si>
  <si>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</si>
  <si>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>Ordinary shares, 540,000,000 shares</t>
  </si>
  <si>
    <t xml:space="preserve">at par value of Baht 0.50 each </t>
  </si>
  <si>
    <t>Issued and fully paid-up share capital</t>
  </si>
  <si>
    <t>Ordinary shares, 400,000,000 shares,</t>
  </si>
  <si>
    <t>fully paid-up at Baht 0.50 each</t>
  </si>
  <si>
    <t>(31 December 2020:</t>
  </si>
  <si>
    <t>fully paid-up at Baht 0.50 each)</t>
  </si>
  <si>
    <t>Premium on paid-up capital</t>
  </si>
  <si>
    <t xml:space="preserve">Capital reserve for share-based </t>
  </si>
  <si>
    <t>payment transactions</t>
  </si>
  <si>
    <t>Retained earnings</t>
  </si>
  <si>
    <t>Appropriated - legal reserve</t>
  </si>
  <si>
    <t>Unappropriated</t>
  </si>
  <si>
    <t>Other components of equity</t>
  </si>
  <si>
    <t>Remeasuring of employee benefit obligations</t>
  </si>
  <si>
    <t>Surplus on business combination</t>
  </si>
  <si>
    <t>under common control</t>
  </si>
  <si>
    <t>Equity attributable to owners</t>
  </si>
  <si>
    <t>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</si>
  <si>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</si>
  <si>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</si>
  <si>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</si>
  <si>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</si>
  <si>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2021</t>
  </si>
  <si>
    <t>Revenue from construction</t>
  </si>
  <si>
    <t>Revenue from services</t>
  </si>
  <si>
    <t>Cost of construction</t>
  </si>
  <si>
    <t>Cost of services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</si>
  <si>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</si>
  <si>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</si>
  <si>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</si>
  <si>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</si>
  <si>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</si>
  <si>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</si>
  <si>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>Profit before income tax</t>
  </si>
  <si>
    <t>Income tax expense</t>
  </si>
  <si>
    <t>Net profit for the year</t>
  </si>
  <si>
    <t>Other comprehensive income:</t>
  </si>
  <si>
    <t>Items that will not be reclassified</t>
  </si>
  <si>
    <t>subsequently to profit or loss</t>
  </si>
  <si>
    <t>Remeasurement of employee benefit obligations</t>
  </si>
  <si>
    <t>Income tax relating to remeasurement of</t>
  </si>
  <si>
    <t>employee benefit obligations</t>
  </si>
  <si>
    <t xml:space="preserve">Total items that will not be reclassified </t>
  </si>
  <si>
    <t>Other comprehensive expense</t>
  </si>
  <si>
    <t>for the year, net of tax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</si>
  <si>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</si>
  <si>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(Cont’d)</t>
    </r>
  </si>
  <si>
    <t>Note</t>
  </si>
  <si>
    <t>Profit attributable to:</t>
  </si>
  <si>
    <t>Owners of the Company</t>
  </si>
  <si>
    <t>Total comprehensive income</t>
  </si>
  <si>
    <t>attributable to:</t>
  </si>
  <si>
    <t>Earnings per share - owners of the Company</t>
  </si>
  <si>
    <t>Basic earnings per share</t>
  </si>
  <si>
    <t xml:space="preserve">   (Formerly named “Prosper Engineering Company Limited”)</t>
  </si>
  <si>
    <t>Statement of Changes in Equity</t>
  </si>
  <si>
    <t>Consolidated financial statements</t>
  </si>
  <si>
    <t>Attributable to owners of the Company</t>
  </si>
  <si>
    <t>Other comprehensive income</t>
  </si>
  <si>
    <t>Capital</t>
  </si>
  <si>
    <t>(expenses)</t>
  </si>
  <si>
    <t>Capital reserve</t>
  </si>
  <si>
    <t>Surplus on business</t>
  </si>
  <si>
    <t>Total other</t>
  </si>
  <si>
    <t>Total owners</t>
  </si>
  <si>
    <t>Non-</t>
  </si>
  <si>
    <t>Paid-up</t>
  </si>
  <si>
    <t>Premium on</t>
  </si>
  <si>
    <t>for share-based</t>
  </si>
  <si>
    <t>Appropriated-</t>
  </si>
  <si>
    <t>Remeasuring of employee</t>
  </si>
  <si>
    <t>combination under</t>
  </si>
  <si>
    <t>components of</t>
  </si>
  <si>
    <t>of the</t>
  </si>
  <si>
    <t>controlling</t>
  </si>
  <si>
    <t>Total</t>
  </si>
  <si>
    <t>share capital</t>
  </si>
  <si>
    <t>Paid-up capital</t>
  </si>
  <si>
    <t>legal reserve</t>
  </si>
  <si>
    <t xml:space="preserve"> benefit obligations</t>
  </si>
  <si>
    <t>common control</t>
  </si>
  <si>
    <t>equity</t>
  </si>
  <si>
    <t>Company</t>
  </si>
  <si>
    <t>interests</t>
  </si>
  <si>
    <t>Opening balance at 1 January 2020</t>
  </si>
  <si>
    <t>Changes in transactions with owners for the year</t>
  </si>
  <si>
    <t>Dividends</t>
  </si>
  <si>
    <t>Legal reserve</t>
  </si>
  <si>
    <t xml:space="preserve">  for the year</t>
  </si>
  <si>
    <t>Closing balance as at 31 December 2020</t>
  </si>
  <si>
    <t>Opening balance at 1 January 2021</t>
  </si>
  <si>
    <t xml:space="preserve">Ordinary shares issued </t>
  </si>
  <si>
    <t>Closing balance as at 31 December 2021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</si>
  <si>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</si>
  <si>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statements</t>
  </si>
  <si>
    <t>Other component of equity</t>
  </si>
  <si>
    <t>Other comprehensive</t>
  </si>
  <si>
    <t>income (expenses)</t>
  </si>
  <si>
    <t>Remeasuring</t>
  </si>
  <si>
    <t xml:space="preserve"> of employee</t>
  </si>
  <si>
    <t>other component</t>
  </si>
  <si>
    <t>of equity</t>
  </si>
  <si>
    <t>Dividend</t>
  </si>
  <si>
    <t>Statement of Cash Flows</t>
  </si>
  <si>
    <t>Cash flows from operating activities</t>
  </si>
  <si>
    <t>Adjustment for:</t>
  </si>
  <si>
    <t>Interest income</t>
  </si>
  <si>
    <t>Finance costs</t>
  </si>
  <si>
    <t>Depreciation</t>
  </si>
  <si>
    <t>Amortisation of right-of-use assets</t>
  </si>
  <si>
    <t>Amortisation of intangible assets</t>
  </si>
  <si>
    <t xml:space="preserve">Reversal of unutilised provision for warranty </t>
  </si>
  <si>
    <t>of construction</t>
  </si>
  <si>
    <t>Allowance for obsolete inventories</t>
  </si>
  <si>
    <t>Gain on disposals and write-offs of equipment</t>
  </si>
  <si>
    <t>Gain on disposals of financial assets</t>
  </si>
  <si>
    <t xml:space="preserve">Unrealisable gain on measurement </t>
  </si>
  <si>
    <t>in fair value of financial assets</t>
  </si>
  <si>
    <t>Changes in operating assets and liabilities:</t>
  </si>
  <si>
    <t>- Trade and other receivables</t>
  </si>
  <si>
    <t>- Unbilled contract revenue</t>
  </si>
  <si>
    <t>- Inventories</t>
  </si>
  <si>
    <t>- Other current assets</t>
  </si>
  <si>
    <t>- Trade and other payables</t>
  </si>
  <si>
    <t>- Utilisation of provision for warranty of construction</t>
  </si>
  <si>
    <t>- Other current liabilities</t>
  </si>
  <si>
    <t>- Contract liabilities due to recognise revenue over a year</t>
  </si>
  <si>
    <t>- Employee benefits paid</t>
  </si>
  <si>
    <t>Cash generated from operating activities</t>
  </si>
  <si>
    <r>
      <t>Add</t>
    </r>
    <r>
      <rPr>
        <sz val="8"/>
        <color theme="1"/>
        <rFont val="Arial"/>
        <family val="2"/>
      </rPr>
      <t xml:space="preserve">  Cash received from</t>
    </r>
  </si>
  <si>
    <t xml:space="preserve">  - Interest</t>
  </si>
  <si>
    <t xml:space="preserve">  - Withholding tax refundable</t>
  </si>
  <si>
    <r>
      <t>Less</t>
    </r>
    <r>
      <rPr>
        <sz val="8"/>
        <color theme="1"/>
        <rFont val="Arial"/>
        <family val="2"/>
      </rPr>
      <t xml:space="preserve">  Cash paid for </t>
    </r>
  </si>
  <si>
    <t xml:space="preserve">  - Income tax paid</t>
  </si>
  <si>
    <t>Net cash generated (used) from operating activities</t>
  </si>
  <si>
    <r>
      <t xml:space="preserve">Statement of Cash Flows </t>
    </r>
    <r>
      <rPr>
        <sz val="8"/>
        <color theme="1"/>
        <rFont val="Arial"/>
        <family val="2"/>
      </rPr>
      <t>(Cont’d)</t>
    </r>
  </si>
  <si>
    <t>Cash flows from investing activities</t>
  </si>
  <si>
    <t>Loan received from a related party</t>
  </si>
  <si>
    <t>Loans made to a related party</t>
  </si>
  <si>
    <t xml:space="preserve">Acquisition of financial assets at fair value </t>
  </si>
  <si>
    <t xml:space="preserve">through profit or loss </t>
  </si>
  <si>
    <t>Acquisitions of financial assets - investment in mutual fund</t>
  </si>
  <si>
    <t>Proceeds from disposals of financial assets -</t>
  </si>
  <si>
    <t>investment in mutual fund</t>
  </si>
  <si>
    <t>Acquisitions of financial assets - fixed deposit six-months</t>
  </si>
  <si>
    <t>Proceeds from financial assets - Fixed deposits six-months</t>
  </si>
  <si>
    <t>Net changing in restricted cash at a financial institution</t>
  </si>
  <si>
    <t>Acquisition of property, plant and equipment</t>
  </si>
  <si>
    <t>Proceeds from disposals of equipment</t>
  </si>
  <si>
    <t>Acquisition of intangible assets</t>
  </si>
  <si>
    <t>Net cash received for (used) in investing activities</t>
  </si>
  <si>
    <t>Cash flows from financing activities</t>
  </si>
  <si>
    <t>Net received (repayments) on promissory notes</t>
  </si>
  <si>
    <t xml:space="preserve">Proceeds from long-term borrowings from </t>
  </si>
  <si>
    <t>a financial institution</t>
  </si>
  <si>
    <t xml:space="preserve">Repayments on long-term borrowings from </t>
  </si>
  <si>
    <t>Lease principal payments</t>
  </si>
  <si>
    <t>Proceeds from issue of ordinary shares</t>
  </si>
  <si>
    <t>Dividends paid to owners of the Company</t>
  </si>
  <si>
    <t>Net cash received for (used) in financing activities</t>
  </si>
  <si>
    <t>Net increase (decrease) in cash and cash equivalents</t>
  </si>
  <si>
    <t>Cash and cash equivalents, beginning balance</t>
  </si>
  <si>
    <t>Cash and cash equivalents, ending balance</t>
  </si>
  <si>
    <t>Non-cash transactions</t>
  </si>
  <si>
    <t>Increase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</si>
</sst>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_-* #,##0_-;\-* #,##0_-;_-* &quot;-&quot;??_-;_-@_-"/>
    <numFmt numFmtId="169" formatCode="#,##0.00;\(#,##0.00\)"/>
    <numFmt numFmtId="170" formatCode="#,##0.00;\(#,##0.00\);&quot;-&quot;;@"/>
    <numFmt numFmtId="171" formatCode="_(* #,##0.0000_);_(* \(#,##0.0000\);_(* &quot;-&quot;??_);_(@_)"/>
    <numFmt numFmtId="172" formatCode="#,##0&quot; &quot;;&quot; (&quot;#,##0&quot;)&quot;;&quot;-&quot;#&quot; &quot;;@&quot;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pFont"/>
    </font>
    <font>
      <u/>
      <sz val="9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0" fontId="8" fillId="0" borderId="0" applyFont="0" applyFill="0" applyBorder="0" applyAlignment="0" applyProtection="0"/>
    <xf numFmtId="37" fontId="9" fillId="0" borderId="0"/>
    <xf numFmtId="0" fontId="14" fillId="0" borderId="0"/>
    <xf numFmtId="0" fontId="17" fillId="0" borderId="0"/>
    <xf numFmtId="0" fontId="17" fillId="0" borderId="0"/>
    <xf numFmtId="0" fontId="2" fillId="0" borderId="0"/>
    <xf numFmtId="165" fontId="1" fillId="0" borderId="0" applyFont="0" applyFill="0" applyBorder="0" applyAlignment="0" applyProtection="0"/>
    <xf numFmtId="0" fontId="17" fillId="0" borderId="0"/>
    <xf numFmtId="0" fontId="2" fillId="0" borderId="0"/>
  </cellStyleXfs>
  <cellXfs count="281">
    <xf numFmtId="0" fontId="0" fillId="0" borderId="0" xfId="0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3" applyNumberFormat="1" applyFont="1" applyFill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center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2" quotePrefix="1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left" vertical="center"/>
    </xf>
    <xf numFmtId="166" fontId="4" fillId="2" borderId="0" xfId="4" applyNumberFormat="1" applyFont="1" applyFill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8" fontId="4" fillId="0" borderId="0" xfId="4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4" fillId="0" borderId="0" xfId="3" applyNumberFormat="1" applyFont="1" applyFill="1" applyAlignment="1">
      <alignment vertical="center"/>
    </xf>
    <xf numFmtId="170" fontId="4" fillId="2" borderId="2" xfId="1" applyNumberFormat="1" applyFont="1" applyFill="1" applyBorder="1" applyAlignment="1">
      <alignment horizontal="right" vertical="center"/>
    </xf>
    <xf numFmtId="170" fontId="4" fillId="0" borderId="2" xfId="1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71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right" vertical="center"/>
    </xf>
    <xf numFmtId="37" fontId="4" fillId="0" borderId="0" xfId="6" quotePrefix="1" applyNumberFormat="1" applyFont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166" fontId="3" fillId="0" borderId="0" xfId="7" applyNumberFormat="1" applyFont="1" applyFill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40" fontId="3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6" fontId="4" fillId="0" borderId="0" xfId="7" applyNumberFormat="1" applyFont="1" applyFill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6" fontId="3" fillId="0" borderId="1" xfId="7" applyNumberFormat="1" applyFont="1" applyFill="1" applyBorder="1" applyAlignment="1">
      <alignment horizontal="left" vertical="center"/>
    </xf>
    <xf numFmtId="164" fontId="10" fillId="0" borderId="0" xfId="2" applyNumberFormat="1" applyFont="1" applyAlignment="1">
      <alignment vertical="center"/>
    </xf>
    <xf numFmtId="0" fontId="10" fillId="0" borderId="0" xfId="6" applyFont="1" applyAlignment="1">
      <alignment horizontal="left" vertical="center"/>
    </xf>
    <xf numFmtId="166" fontId="10" fillId="0" borderId="0" xfId="7" applyNumberFormat="1" applyFont="1" applyFill="1" applyBorder="1" applyAlignment="1">
      <alignment horizontal="left" vertical="center"/>
    </xf>
    <xf numFmtId="40" fontId="11" fillId="0" borderId="0" xfId="7" applyFont="1" applyFill="1" applyAlignment="1">
      <alignment vertical="center"/>
    </xf>
    <xf numFmtId="40" fontId="12" fillId="0" borderId="0" xfId="7" applyFont="1" applyFill="1" applyBorder="1" applyAlignment="1">
      <alignment horizontal="center" vertical="center"/>
    </xf>
    <xf numFmtId="37" fontId="12" fillId="0" borderId="0" xfId="8" applyFont="1" applyAlignment="1">
      <alignment horizontal="center" vertical="center"/>
    </xf>
    <xf numFmtId="166" fontId="10" fillId="0" borderId="0" xfId="7" applyNumberFormat="1" applyFont="1" applyFill="1" applyBorder="1" applyAlignment="1">
      <alignment horizontal="center" vertical="center"/>
    </xf>
    <xf numFmtId="166" fontId="10" fillId="0" borderId="0" xfId="7" applyNumberFormat="1" applyFont="1" applyFill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40" fontId="10" fillId="0" borderId="0" xfId="7" applyFont="1" applyFill="1" applyBorder="1" applyAlignment="1">
      <alignment horizontal="center" vertical="center"/>
    </xf>
    <xf numFmtId="40" fontId="10" fillId="0" borderId="0" xfId="7" applyFont="1" applyFill="1" applyBorder="1" applyAlignment="1">
      <alignment horizontal="right" vertical="center"/>
    </xf>
    <xf numFmtId="40" fontId="10" fillId="0" borderId="1" xfId="7" applyFont="1" applyFill="1" applyBorder="1" applyAlignment="1">
      <alignment horizontal="right" vertical="center"/>
    </xf>
    <xf numFmtId="40" fontId="12" fillId="0" borderId="0" xfId="7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40" fontId="10" fillId="0" borderId="0" xfId="7" applyFont="1" applyFill="1" applyAlignment="1">
      <alignment horizontal="right" vertical="center"/>
    </xf>
    <xf numFmtId="40" fontId="10" fillId="0" borderId="0" xfId="7" applyFont="1" applyFill="1" applyAlignment="1">
      <alignment vertical="center"/>
    </xf>
    <xf numFmtId="168" fontId="10" fillId="0" borderId="0" xfId="1" applyNumberFormat="1" applyFont="1" applyFill="1" applyAlignment="1">
      <alignment horizontal="right" vertical="center" wrapText="1"/>
    </xf>
    <xf numFmtId="49" fontId="10" fillId="0" borderId="1" xfId="6" applyNumberFormat="1" applyFont="1" applyBorder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8" fontId="10" fillId="0" borderId="1" xfId="1" applyNumberFormat="1" applyFont="1" applyFill="1" applyBorder="1" applyAlignment="1">
      <alignment horizontal="right" vertical="center" wrapText="1"/>
    </xf>
    <xf numFmtId="49" fontId="10" fillId="0" borderId="0" xfId="6" applyNumberFormat="1" applyFont="1" applyAlignment="1">
      <alignment horizontal="center" vertical="center"/>
    </xf>
    <xf numFmtId="40" fontId="10" fillId="0" borderId="0" xfId="7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0" fontId="13" fillId="0" borderId="0" xfId="7" applyFont="1" applyFill="1" applyAlignment="1">
      <alignment vertical="center"/>
    </xf>
    <xf numFmtId="40" fontId="12" fillId="0" borderId="0" xfId="7" applyFont="1" applyFill="1" applyAlignment="1">
      <alignment vertical="center"/>
    </xf>
    <xf numFmtId="38" fontId="12" fillId="0" borderId="0" xfId="7" applyNumberFormat="1" applyFont="1" applyFill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40" fontId="12" fillId="0" borderId="0" xfId="7" applyFont="1" applyFill="1" applyAlignment="1">
      <alignment vertical="center" wrapText="1"/>
    </xf>
    <xf numFmtId="166" fontId="12" fillId="0" borderId="1" xfId="1" applyNumberFormat="1" applyFont="1" applyFill="1" applyBorder="1" applyAlignment="1">
      <alignment vertical="center"/>
    </xf>
    <xf numFmtId="0" fontId="12" fillId="0" borderId="0" xfId="6" applyFont="1" applyAlignment="1">
      <alignment vertical="center" wrapText="1"/>
    </xf>
    <xf numFmtId="166" fontId="12" fillId="0" borderId="4" xfId="1" applyNumberFormat="1" applyFont="1" applyFill="1" applyBorder="1" applyAlignment="1">
      <alignment vertical="center"/>
    </xf>
    <xf numFmtId="0" fontId="10" fillId="0" borderId="0" xfId="6" applyFont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vertical="center"/>
    </xf>
    <xf numFmtId="40" fontId="12" fillId="0" borderId="0" xfId="0" applyNumberFormat="1" applyFont="1" applyAlignment="1">
      <alignment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1" xfId="1" applyNumberFormat="1" applyFont="1" applyFill="1" applyBorder="1" applyAlignment="1">
      <alignment vertical="center"/>
    </xf>
    <xf numFmtId="166" fontId="12" fillId="2" borderId="4" xfId="1" applyNumberFormat="1" applyFont="1" applyFill="1" applyBorder="1" applyAlignment="1">
      <alignment vertical="center"/>
    </xf>
    <xf numFmtId="166" fontId="12" fillId="2" borderId="2" xfId="1" applyNumberFormat="1" applyFont="1" applyFill="1" applyBorder="1" applyAlignment="1">
      <alignment vertical="center"/>
    </xf>
    <xf numFmtId="172" fontId="12" fillId="0" borderId="0" xfId="7" applyNumberFormat="1" applyFont="1" applyFill="1" applyBorder="1" applyAlignment="1">
      <alignment horizontal="right" vertical="center"/>
    </xf>
    <xf numFmtId="40" fontId="12" fillId="0" borderId="0" xfId="7" applyFont="1" applyFill="1" applyAlignment="1">
      <alignment horizontal="center" vertical="center"/>
    </xf>
    <xf numFmtId="172" fontId="12" fillId="0" borderId="0" xfId="1" applyNumberFormat="1" applyFont="1" applyFill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164" fontId="12" fillId="0" borderId="1" xfId="2" applyNumberFormat="1" applyFont="1" applyBorder="1" applyAlignment="1">
      <alignment vertical="center"/>
    </xf>
    <xf numFmtId="40" fontId="4" fillId="0" borderId="0" xfId="7" applyFont="1" applyFill="1" applyAlignment="1">
      <alignment vertical="center"/>
    </xf>
    <xf numFmtId="40" fontId="4" fillId="0" borderId="0" xfId="7" applyFont="1" applyFill="1" applyAlignment="1">
      <alignment horizontal="center" vertical="center"/>
    </xf>
    <xf numFmtId="166" fontId="4" fillId="0" borderId="0" xfId="7" applyNumberFormat="1" applyFont="1" applyFill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37" fontId="3" fillId="0" borderId="0" xfId="9" applyNumberFormat="1" applyFont="1" applyAlignment="1">
      <alignment horizontal="left" vertical="center"/>
    </xf>
    <xf numFmtId="37" fontId="4" fillId="0" borderId="0" xfId="9" applyNumberFormat="1" applyFont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37" fontId="4" fillId="0" borderId="0" xfId="9" applyNumberFormat="1" applyFont="1" applyAlignment="1">
      <alignment vertical="center"/>
    </xf>
    <xf numFmtId="37" fontId="3" fillId="0" borderId="1" xfId="9" applyNumberFormat="1" applyFont="1" applyBorder="1" applyAlignment="1">
      <alignment horizontal="left" vertical="center"/>
    </xf>
    <xf numFmtId="37" fontId="4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37" fontId="15" fillId="0" borderId="0" xfId="9" applyNumberFormat="1" applyFont="1" applyAlignment="1">
      <alignment horizontal="centerContinuous" vertical="center"/>
    </xf>
    <xf numFmtId="37" fontId="15" fillId="0" borderId="0" xfId="9" applyNumberFormat="1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166" fontId="3" fillId="0" borderId="0" xfId="7" applyNumberFormat="1" applyFont="1" applyFill="1" applyBorder="1" applyAlignment="1">
      <alignment horizontal="right" vertical="center" wrapText="1"/>
    </xf>
    <xf numFmtId="166" fontId="3" fillId="0" borderId="0" xfId="9" applyNumberFormat="1" applyFont="1" applyAlignment="1">
      <alignment horizontal="center" vertical="center" wrapText="1"/>
    </xf>
    <xf numFmtId="37" fontId="4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6" fontId="3" fillId="0" borderId="0" xfId="9" applyNumberFormat="1" applyFont="1" applyAlignment="1">
      <alignment vertical="center" wrapText="1"/>
    </xf>
    <xf numFmtId="40" fontId="3" fillId="0" borderId="1" xfId="7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166" fontId="3" fillId="0" borderId="0" xfId="9" applyNumberFormat="1" applyFont="1" applyAlignment="1">
      <alignment horizontal="right" vertical="center" wrapText="1"/>
    </xf>
    <xf numFmtId="40" fontId="3" fillId="0" borderId="0" xfId="7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7" fillId="0" borderId="0" xfId="9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6" fontId="3" fillId="0" borderId="1" xfId="9" applyNumberFormat="1" applyFont="1" applyBorder="1" applyAlignment="1">
      <alignment horizontal="center" vertical="center" wrapText="1"/>
    </xf>
    <xf numFmtId="37" fontId="3" fillId="0" borderId="0" xfId="9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 wrapText="1"/>
    </xf>
    <xf numFmtId="166" fontId="3" fillId="0" borderId="1" xfId="7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vertical="center"/>
    </xf>
    <xf numFmtId="40" fontId="3" fillId="0" borderId="0" xfId="7" applyFont="1" applyFill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38" fontId="4" fillId="0" borderId="0" xfId="7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12" fillId="0" borderId="1" xfId="0" applyNumberFormat="1" applyFont="1" applyBorder="1" applyAlignment="1">
      <alignment horizontal="right"/>
    </xf>
    <xf numFmtId="168" fontId="4" fillId="0" borderId="4" xfId="1" applyNumberFormat="1" applyFont="1" applyFill="1" applyBorder="1" applyAlignment="1">
      <alignment vertical="center"/>
    </xf>
    <xf numFmtId="37" fontId="3" fillId="0" borderId="0" xfId="9" applyNumberFormat="1" applyFont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12" fillId="2" borderId="1" xfId="0" applyNumberFormat="1" applyFont="1" applyFill="1" applyBorder="1" applyAlignment="1">
      <alignment horizontal="right"/>
    </xf>
    <xf numFmtId="166" fontId="4" fillId="2" borderId="4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37" fontId="10" fillId="0" borderId="0" xfId="9" applyNumberFormat="1" applyFont="1" applyAlignment="1">
      <alignment horizontal="left" vertical="center"/>
    </xf>
    <xf numFmtId="0" fontId="18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166" fontId="18" fillId="0" borderId="0" xfId="11" applyNumberFormat="1" applyFont="1" applyAlignment="1">
      <alignment horizontal="center" vertical="center"/>
    </xf>
    <xf numFmtId="166" fontId="18" fillId="0" borderId="0" xfId="11" applyNumberFormat="1" applyFont="1" applyAlignment="1">
      <alignment vertical="center"/>
    </xf>
    <xf numFmtId="0" fontId="18" fillId="0" borderId="0" xfId="11" applyFont="1" applyAlignment="1">
      <alignment vertical="center"/>
    </xf>
    <xf numFmtId="164" fontId="10" fillId="0" borderId="1" xfId="2" applyNumberFormat="1" applyFont="1" applyBorder="1" applyAlignment="1">
      <alignment vertical="center"/>
    </xf>
    <xf numFmtId="0" fontId="18" fillId="0" borderId="1" xfId="10" applyFont="1" applyBorder="1" applyAlignment="1">
      <alignment horizontal="left" vertical="center"/>
    </xf>
    <xf numFmtId="0" fontId="10" fillId="0" borderId="1" xfId="10" applyFont="1" applyBorder="1" applyAlignment="1">
      <alignment horizontal="left" vertical="center"/>
    </xf>
    <xf numFmtId="166" fontId="18" fillId="0" borderId="1" xfId="11" applyNumberFormat="1" applyFont="1" applyBorder="1" applyAlignment="1">
      <alignment horizontal="center" vertical="center"/>
    </xf>
    <xf numFmtId="166" fontId="18" fillId="0" borderId="1" xfId="11" applyNumberFormat="1" applyFont="1" applyBorder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Border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right" vertical="center"/>
    </xf>
    <xf numFmtId="164" fontId="10" fillId="0" borderId="1" xfId="2" applyNumberFormat="1" applyFont="1" applyBorder="1" applyAlignment="1">
      <alignment horizontal="center" vertical="center"/>
    </xf>
    <xf numFmtId="166" fontId="10" fillId="0" borderId="1" xfId="3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0" fontId="18" fillId="0" borderId="0" xfId="10" applyFont="1" applyAlignment="1">
      <alignment horizontal="center" vertical="center"/>
    </xf>
    <xf numFmtId="166" fontId="12" fillId="2" borderId="0" xfId="1" applyNumberFormat="1" applyFont="1" applyFill="1" applyAlignment="1">
      <alignment horizontal="right" vertical="center"/>
    </xf>
    <xf numFmtId="168" fontId="12" fillId="0" borderId="0" xfId="4" applyNumberFormat="1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0" fontId="18" fillId="0" borderId="0" xfId="12" applyFont="1" applyAlignment="1">
      <alignment vertical="center"/>
    </xf>
    <xf numFmtId="0" fontId="19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0" borderId="0" xfId="11" applyFont="1" applyAlignment="1">
      <alignment vertical="center"/>
    </xf>
    <xf numFmtId="0" fontId="19" fillId="0" borderId="0" xfId="1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vertical="center"/>
    </xf>
    <xf numFmtId="0" fontId="12" fillId="0" borderId="0" xfId="11" applyFont="1" applyAlignment="1">
      <alignment vertical="center"/>
    </xf>
    <xf numFmtId="0" fontId="19" fillId="0" borderId="0" xfId="12" quotePrefix="1" applyFont="1" applyAlignment="1">
      <alignment horizontal="left" vertical="center"/>
    </xf>
    <xf numFmtId="0" fontId="19" fillId="0" borderId="0" xfId="12" quotePrefix="1" applyFont="1" applyAlignment="1">
      <alignment vertical="center"/>
    </xf>
    <xf numFmtId="166" fontId="12" fillId="2" borderId="1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20" fillId="0" borderId="0" xfId="12" applyFont="1" applyAlignment="1">
      <alignment vertical="center"/>
    </xf>
    <xf numFmtId="0" fontId="19" fillId="0" borderId="0" xfId="2" quotePrefix="1" applyFont="1" applyAlignment="1">
      <alignment vertical="center"/>
    </xf>
    <xf numFmtId="0" fontId="12" fillId="0" borderId="0" xfId="11" applyFont="1" applyAlignment="1">
      <alignment horizontal="center" vertical="center"/>
    </xf>
    <xf numFmtId="0" fontId="19" fillId="0" borderId="0" xfId="11" applyFont="1" applyAlignment="1">
      <alignment horizontal="center" vertical="center"/>
    </xf>
    <xf numFmtId="3" fontId="12" fillId="0" borderId="0" xfId="2" applyNumberFormat="1" applyFont="1" applyAlignment="1">
      <alignment horizontal="center" vertical="center"/>
    </xf>
    <xf numFmtId="3" fontId="19" fillId="0" borderId="0" xfId="2" applyNumberFormat="1" applyFont="1" applyAlignment="1">
      <alignment horizontal="center" vertical="center"/>
    </xf>
    <xf numFmtId="164" fontId="19" fillId="0" borderId="0" xfId="11" applyNumberFormat="1" applyFont="1" applyAlignment="1">
      <alignment vertical="center"/>
    </xf>
    <xf numFmtId="3" fontId="12" fillId="0" borderId="0" xfId="11" applyNumberFormat="1" applyFont="1" applyAlignment="1">
      <alignment horizontal="center" vertical="center"/>
    </xf>
    <xf numFmtId="3" fontId="19" fillId="0" borderId="0" xfId="11" applyNumberFormat="1" applyFont="1" applyAlignment="1">
      <alignment horizontal="center" vertical="center"/>
    </xf>
    <xf numFmtId="166" fontId="19" fillId="0" borderId="0" xfId="13" applyNumberFormat="1" applyFont="1" applyFill="1" applyBorder="1" applyAlignment="1">
      <alignment horizontal="right" vertical="center"/>
    </xf>
    <xf numFmtId="166" fontId="19" fillId="0" borderId="0" xfId="2" applyNumberFormat="1" applyFont="1" applyAlignment="1">
      <alignment vertical="center"/>
    </xf>
    <xf numFmtId="165" fontId="19" fillId="0" borderId="0" xfId="13" applyFont="1" applyFill="1" applyBorder="1" applyAlignment="1">
      <alignment vertical="center"/>
    </xf>
    <xf numFmtId="164" fontId="19" fillId="0" borderId="1" xfId="11" applyNumberFormat="1" applyFont="1" applyBorder="1" applyAlignment="1">
      <alignment vertical="center"/>
    </xf>
    <xf numFmtId="0" fontId="19" fillId="0" borderId="1" xfId="11" applyFont="1" applyBorder="1" applyAlignment="1">
      <alignment vertical="center"/>
    </xf>
    <xf numFmtId="3" fontId="12" fillId="0" borderId="1" xfId="11" applyNumberFormat="1" applyFont="1" applyBorder="1" applyAlignment="1">
      <alignment horizontal="center" vertical="center"/>
    </xf>
    <xf numFmtId="3" fontId="19" fillId="0" borderId="1" xfId="11" applyNumberFormat="1" applyFont="1" applyBorder="1" applyAlignment="1">
      <alignment horizontal="center" vertical="center"/>
    </xf>
    <xf numFmtId="166" fontId="19" fillId="0" borderId="1" xfId="13" applyNumberFormat="1" applyFont="1" applyFill="1" applyBorder="1" applyAlignment="1">
      <alignment horizontal="right" vertical="center"/>
    </xf>
    <xf numFmtId="166" fontId="19" fillId="0" borderId="1" xfId="13" applyNumberFormat="1" applyFont="1" applyFill="1" applyBorder="1" applyAlignment="1">
      <alignment vertical="center"/>
    </xf>
    <xf numFmtId="0" fontId="10" fillId="0" borderId="0" xfId="11" applyFont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18" fillId="0" borderId="1" xfId="11" applyFont="1" applyBorder="1" applyAlignment="1">
      <alignment vertical="center"/>
    </xf>
    <xf numFmtId="0" fontId="10" fillId="0" borderId="1" xfId="11" applyFont="1" applyBorder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0" fontId="19" fillId="0" borderId="0" xfId="14" applyFont="1" applyAlignment="1">
      <alignment horizontal="left" vertical="center"/>
    </xf>
    <xf numFmtId="0" fontId="19" fillId="0" borderId="0" xfId="10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12" fillId="0" borderId="0" xfId="2" applyFont="1" applyAlignment="1">
      <alignment vertical="center"/>
    </xf>
    <xf numFmtId="166" fontId="12" fillId="2" borderId="2" xfId="1" applyNumberFormat="1" applyFont="1" applyFill="1" applyBorder="1" applyAlignment="1">
      <alignment horizontal="right" vertical="center"/>
    </xf>
    <xf numFmtId="166" fontId="12" fillId="0" borderId="2" xfId="1" applyNumberFormat="1" applyFont="1" applyFill="1" applyBorder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0" fontId="12" fillId="0" borderId="1" xfId="11" applyFont="1" applyBorder="1" applyAlignment="1">
      <alignment horizontal="center" vertical="center"/>
    </xf>
    <xf numFmtId="0" fontId="19" fillId="0" borderId="1" xfId="11" applyFont="1" applyBorder="1" applyAlignment="1">
      <alignment horizontal="center" vertical="center"/>
    </xf>
    <xf numFmtId="166" fontId="19" fillId="0" borderId="1" xfId="11" applyNumberFormat="1" applyFont="1" applyBorder="1" applyAlignment="1">
      <alignment horizontal="center" vertical="center"/>
    </xf>
    <xf numFmtId="166" fontId="19" fillId="0" borderId="1" xfId="11" applyNumberFormat="1" applyFont="1" applyBorder="1" applyAlignment="1">
      <alignment vertical="center"/>
    </xf>
    <xf numFmtId="166" fontId="19" fillId="0" borderId="0" xfId="11" applyNumberFormat="1" applyFont="1" applyAlignment="1">
      <alignment horizontal="center" vertical="center"/>
    </xf>
    <xf numFmtId="166" fontId="19" fillId="0" borderId="0" xfId="11" applyNumberFormat="1" applyFont="1" applyAlignment="1">
      <alignment vertical="center"/>
    </xf>
    <xf numFmtId="166" fontId="3" fillId="0" borderId="1" xfId="3" applyNumberFormat="1" applyFont="1" applyFill="1" applyBorder="1" applyAlignment="1">
      <alignment horizontal="center" vertical="center"/>
    </xf>
    <xf numFmtId="164" fontId="4" fillId="0" borderId="1" xfId="2" quotePrefix="1" applyNumberFormat="1" applyFont="1" applyBorder="1" applyAlignment="1">
      <alignment horizontal="justify" vertical="center"/>
    </xf>
    <xf numFmtId="164" fontId="4" fillId="0" borderId="1" xfId="2" applyNumberFormat="1" applyFont="1" applyBorder="1" applyAlignment="1">
      <alignment horizontal="justify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6" fontId="4" fillId="0" borderId="1" xfId="2" applyNumberFormat="1" applyFont="1" applyBorder="1" applyAlignment="1">
      <alignment horizontal="justify" vertical="center"/>
    </xf>
    <xf numFmtId="166" fontId="10" fillId="0" borderId="1" xfId="7" applyNumberFormat="1" applyFont="1" applyFill="1" applyBorder="1" applyAlignment="1">
      <alignment horizontal="center" vertical="center"/>
    </xf>
    <xf numFmtId="166" fontId="10" fillId="0" borderId="3" xfId="7" applyNumberFormat="1" applyFont="1" applyFill="1" applyBorder="1" applyAlignment="1">
      <alignment horizontal="center" vertical="center"/>
    </xf>
    <xf numFmtId="40" fontId="10" fillId="0" borderId="3" xfId="7" applyFont="1" applyFill="1" applyBorder="1" applyAlignment="1">
      <alignment horizontal="center" vertical="center"/>
    </xf>
    <xf numFmtId="40" fontId="10" fillId="0" borderId="1" xfId="7" applyFont="1" applyFill="1" applyBorder="1" applyAlignment="1">
      <alignment horizontal="center" vertical="center"/>
    </xf>
    <xf numFmtId="164" fontId="12" fillId="0" borderId="1" xfId="2" quotePrefix="1" applyNumberFormat="1" applyFont="1" applyBorder="1" applyAlignment="1">
      <alignment horizontal="justify" vertical="center"/>
    </xf>
    <xf numFmtId="164" fontId="12" fillId="0" borderId="1" xfId="2" applyNumberFormat="1" applyFont="1" applyBorder="1" applyAlignment="1">
      <alignment horizontal="justify" vertical="center"/>
    </xf>
    <xf numFmtId="166" fontId="3" fillId="0" borderId="1" xfId="9" applyNumberFormat="1" applyFont="1" applyBorder="1" applyAlignment="1">
      <alignment horizontal="center" vertical="center"/>
    </xf>
    <xf numFmtId="166" fontId="3" fillId="0" borderId="3" xfId="9" applyNumberFormat="1" applyFont="1" applyBorder="1" applyAlignment="1">
      <alignment horizontal="center" vertical="center" wrapText="1"/>
    </xf>
    <xf numFmtId="166" fontId="3" fillId="0" borderId="1" xfId="7" applyNumberFormat="1" applyFont="1" applyFill="1" applyBorder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center" vertical="center"/>
    </xf>
  </cellXfs>
  <cellStyles count="16">
    <cellStyle name="Comma" xfId="1" builtinId="3"/>
    <cellStyle name="Comma 2 10" xfId="3" xr:uid="{6DAFB52E-7841-465E-AC76-8FEE86EA7635}"/>
    <cellStyle name="Comma 62" xfId="13" xr:uid="{C3ED26DB-1DC5-4C28-A9FC-C3B5CDCC2F60}"/>
    <cellStyle name="Comma 8 10" xfId="7" xr:uid="{8F9317F9-469A-4A82-9637-34BAFB097E6E}"/>
    <cellStyle name="Normal" xfId="0" builtinId="0"/>
    <cellStyle name="Normal 10 9" xfId="8" xr:uid="{14E65BBD-D364-41E0-90F9-BE02E407D47B}"/>
    <cellStyle name="Normal 115" xfId="6" xr:uid="{6CAC9AB3-BA5F-4449-8411-DEB04B2344DC}"/>
    <cellStyle name="Normal 2 10 3" xfId="11" xr:uid="{26EED571-C1A2-4B0F-B7EE-191A9E4D1D01}"/>
    <cellStyle name="Normal 2 2 2 8" xfId="2" xr:uid="{CACE996D-0DAF-4E78-BA98-BA71404F513C}"/>
    <cellStyle name="Normal 2 5 8" xfId="5" xr:uid="{5B7431A2-8AFF-4684-A891-BD7D8578ECEA}"/>
    <cellStyle name="Normal 3 2 2 9" xfId="15" xr:uid="{092FF7AC-5B03-4BE2-B575-D89AFF92BC0D}"/>
    <cellStyle name="Normal 4 12" xfId="4" xr:uid="{2AD126F4-918C-4D69-BB1F-7018FDC26D9F}"/>
    <cellStyle name="Normal 5 13" xfId="12" xr:uid="{2CB8EB33-683D-4EED-A5F9-D9C66ECF82FF}"/>
    <cellStyle name="Normal 5 9" xfId="9" xr:uid="{92B86A44-6251-4475-8C78-25E9AB8B8F4A}"/>
    <cellStyle name="Normal 6 2 2 6" xfId="14" xr:uid="{43092774-9742-4A3A-AABB-930434545E26}"/>
    <cellStyle name="Normal 69 2" xfId="10" xr:uid="{73D1797C-C6BB-4687-883D-F854D68A20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"/>
      <sheetName val="Reference_Information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SalesForecast (2)"/>
      <sheetName val="ValueList"/>
      <sheetName val="เครื่องตกแต่ง"/>
      <sheetName val="Zmonth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Sheet2"/>
      <sheetName val="NSC-BS11-02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group type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L410"/>
      <sheetName val="co"/>
      <sheetName val="WIP"/>
      <sheetName val="国内HSP"/>
      <sheetName val="LCQ"/>
      <sheetName val="PL"/>
      <sheetName val="TOTAL"/>
      <sheetName val="TBE_2004012"/>
      <sheetName val="손익"/>
      <sheetName val="2005 DATA"/>
      <sheetName val="BD"/>
      <sheetName val="actlst01d"/>
      <sheetName val="OtherKPI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report detial"/>
      <sheetName val="exchange rate"/>
      <sheetName val="ที่ดินอาคาร อุปกรณ์"/>
      <sheetName val="donnee_lct"/>
      <sheetName val="VL"/>
      <sheetName val="TN"/>
      <sheetName val="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69">
          <cell r="D769">
            <v>0</v>
          </cell>
        </row>
      </sheetData>
      <sheetData sheetId="224"/>
      <sheetData sheetId="225">
        <row r="769">
          <cell r="D769">
            <v>0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Movement"/>
      <sheetName val="Addition"/>
      <sheetName val="Amortization-Insurance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129F-0686-4339-86C5-5A849A1C640E}">
  <sheetPr>
    <tabColor theme="5" tint="0.79998168889431442"/>
  </sheetPr>
  <dimension ref="A1:M157"/>
  <sheetViews>
    <sheetView view="pageBreakPreview" topLeftCell="A148" zoomScaleNormal="85" zoomScaleSheetLayoutView="100" workbookViewId="0">
      <selection activeCell="D154" sqref="D154"/>
    </sheetView>
  </sheetViews>
  <sheetFormatPr defaultColWidth="9.140625" defaultRowHeight="16.5" customHeight="1"/>
  <cols>
    <col min="1" max="3" width="1.5703125" style="2" customWidth="1"/>
    <col min="4" max="4" width="38.85546875" style="2" customWidth="1"/>
    <col min="5" max="5" width="5.85546875" style="3" customWidth="1"/>
    <col min="6" max="6" width="0.85546875" style="3" customWidth="1"/>
    <col min="7" max="7" width="11.5703125" style="4" customWidth="1"/>
    <col min="8" max="8" width="0.85546875" style="3" customWidth="1"/>
    <col min="9" max="9" width="11.5703125" style="4" customWidth="1"/>
    <col min="10" max="10" width="0.85546875" style="4" customWidth="1"/>
    <col min="11" max="11" width="11.5703125" style="5" customWidth="1"/>
    <col min="12" max="12" width="0.85546875" style="6" customWidth="1"/>
    <col min="13" max="13" width="11.5703125" style="6" customWidth="1"/>
    <col min="14" max="16384" width="9.140625" style="2"/>
  </cols>
  <sheetData>
    <row r="1" spans="1:13" ht="16.5" customHeight="1">
      <c r="A1" s="1" t="s">
        <v>0</v>
      </c>
    </row>
    <row r="2" spans="1:13" ht="16.5" customHeight="1">
      <c r="A2" s="1"/>
      <c r="B2" s="1" t="s">
        <v>1</v>
      </c>
    </row>
    <row r="3" spans="1:13" ht="16.5" customHeight="1">
      <c r="A3" s="1" t="s">
        <v>2</v>
      </c>
    </row>
    <row r="4" spans="1:13" ht="16.5" customHeight="1">
      <c r="A4" s="7" t="s">
        <v>3</v>
      </c>
      <c r="B4" s="8"/>
      <c r="C4" s="8"/>
      <c r="D4" s="8"/>
      <c r="E4" s="9"/>
      <c r="F4" s="9"/>
      <c r="G4" s="10"/>
      <c r="H4" s="9"/>
      <c r="I4" s="10"/>
      <c r="J4" s="10"/>
      <c r="K4" s="11"/>
      <c r="L4" s="12"/>
      <c r="M4" s="12"/>
    </row>
    <row r="5" spans="1:13" ht="16.5" customHeight="1">
      <c r="A5" s="1"/>
      <c r="G5" s="13"/>
      <c r="I5" s="13"/>
      <c r="J5" s="13"/>
      <c r="L5" s="14"/>
      <c r="M5" s="14"/>
    </row>
    <row r="6" spans="1:13" ht="16.5" customHeight="1">
      <c r="A6" s="1"/>
      <c r="L6" s="14"/>
      <c r="M6" s="14"/>
    </row>
    <row r="7" spans="1:13" ht="16.5" customHeight="1">
      <c r="A7" s="1"/>
      <c r="G7" s="266" t="s">
        <v>4</v>
      </c>
      <c r="H7" s="266"/>
      <c r="I7" s="266"/>
      <c r="J7" s="266"/>
      <c r="K7" s="266" t="s">
        <v>5</v>
      </c>
      <c r="L7" s="266"/>
      <c r="M7" s="266"/>
    </row>
    <row r="8" spans="1:13" ht="16.5" customHeight="1">
      <c r="G8" s="263" t="s">
        <v>6</v>
      </c>
      <c r="H8" s="263"/>
      <c r="I8" s="263"/>
      <c r="J8" s="263"/>
      <c r="K8" s="263" t="s">
        <v>6</v>
      </c>
      <c r="L8" s="263"/>
      <c r="M8" s="263"/>
    </row>
    <row r="9" spans="1:13" ht="16.5" customHeight="1">
      <c r="G9" s="15" t="s">
        <v>7</v>
      </c>
      <c r="H9" s="16"/>
      <c r="I9" s="15" t="s">
        <v>7</v>
      </c>
      <c r="J9" s="16"/>
      <c r="K9" s="15" t="s">
        <v>7</v>
      </c>
      <c r="L9" s="16"/>
      <c r="M9" s="15" t="s">
        <v>7</v>
      </c>
    </row>
    <row r="10" spans="1:13" ht="16.5" customHeight="1">
      <c r="F10" s="17"/>
      <c r="G10" s="15" t="s">
        <v>8</v>
      </c>
      <c r="H10" s="15"/>
      <c r="I10" s="15" t="s">
        <v>9</v>
      </c>
      <c r="J10" s="15"/>
      <c r="K10" s="15" t="s">
        <v>8</v>
      </c>
      <c r="L10" s="15"/>
      <c r="M10" s="15" t="s">
        <v>9</v>
      </c>
    </row>
    <row r="11" spans="1:13" ht="16.5" customHeight="1">
      <c r="E11" s="18" t="s">
        <v>10</v>
      </c>
      <c r="F11" s="17"/>
      <c r="G11" s="19" t="s">
        <v>11</v>
      </c>
      <c r="H11" s="20"/>
      <c r="I11" s="19" t="s">
        <v>11</v>
      </c>
      <c r="J11" s="20"/>
      <c r="K11" s="19" t="s">
        <v>11</v>
      </c>
      <c r="L11" s="20"/>
      <c r="M11" s="19" t="s">
        <v>11</v>
      </c>
    </row>
    <row r="12" spans="1:13" ht="16.5" customHeight="1">
      <c r="E12" s="17"/>
      <c r="F12" s="17"/>
      <c r="G12" s="21"/>
      <c r="H12" s="22"/>
      <c r="I12" s="23"/>
      <c r="J12" s="22"/>
      <c r="K12" s="21"/>
      <c r="L12" s="24"/>
      <c r="M12" s="23"/>
    </row>
    <row r="13" spans="1:13" ht="16.5" customHeight="1">
      <c r="A13" s="1" t="s">
        <v>12</v>
      </c>
      <c r="G13" s="21"/>
      <c r="H13" s="22"/>
      <c r="I13" s="23"/>
      <c r="J13" s="22"/>
      <c r="K13" s="21"/>
      <c r="L13" s="24"/>
      <c r="M13" s="23"/>
    </row>
    <row r="14" spans="1:13" ht="16.5" customHeight="1">
      <c r="A14" s="1"/>
      <c r="G14" s="21"/>
      <c r="H14" s="22"/>
      <c r="I14" s="23"/>
      <c r="J14" s="22"/>
      <c r="K14" s="21"/>
      <c r="L14" s="24"/>
      <c r="M14" s="23"/>
    </row>
    <row r="15" spans="1:13" ht="16.5" customHeight="1">
      <c r="A15" s="1" t="s">
        <v>13</v>
      </c>
      <c r="G15" s="21"/>
      <c r="H15" s="22"/>
      <c r="I15" s="23"/>
      <c r="J15" s="22"/>
      <c r="K15" s="21"/>
      <c r="L15" s="24"/>
      <c r="M15" s="23"/>
    </row>
    <row r="16" spans="1:13" ht="16.5" customHeight="1">
      <c r="A16" s="1"/>
      <c r="G16" s="21"/>
      <c r="H16" s="22"/>
      <c r="I16" s="23"/>
      <c r="J16" s="22"/>
      <c r="K16" s="21"/>
      <c r="L16" s="24"/>
      <c r="M16" s="23"/>
    </row>
    <row r="17" spans="1:13" ht="16.5" customHeight="1">
      <c r="A17" s="2" t="s">
        <v>14</v>
      </c>
      <c r="E17" s="25">
        <v>10</v>
      </c>
      <c r="F17" s="2"/>
      <c r="G17" s="21">
        <v>155177619</v>
      </c>
      <c r="H17" s="22"/>
      <c r="I17" s="23">
        <v>52192066</v>
      </c>
      <c r="J17" s="22"/>
      <c r="K17" s="21">
        <v>141020428</v>
      </c>
      <c r="L17" s="24"/>
      <c r="M17" s="23">
        <v>37591968</v>
      </c>
    </row>
    <row r="18" spans="1:13" ht="16.5" customHeight="1">
      <c r="A18" s="2" t="s">
        <v>15</v>
      </c>
      <c r="E18" s="25"/>
      <c r="F18" s="2"/>
      <c r="G18" s="21"/>
      <c r="H18" s="22"/>
      <c r="I18" s="23"/>
      <c r="J18" s="22"/>
      <c r="K18" s="21"/>
      <c r="L18" s="24"/>
      <c r="M18" s="23"/>
    </row>
    <row r="19" spans="1:13" ht="16.5" customHeight="1">
      <c r="B19" s="2" t="s">
        <v>16</v>
      </c>
      <c r="E19" s="25"/>
      <c r="F19" s="2"/>
      <c r="G19" s="21"/>
      <c r="H19" s="22"/>
      <c r="I19" s="23"/>
      <c r="J19" s="22"/>
      <c r="K19" s="21"/>
      <c r="L19" s="24"/>
      <c r="M19" s="23"/>
    </row>
    <row r="20" spans="1:13" ht="16.5" customHeight="1">
      <c r="B20" s="26" t="s">
        <v>17</v>
      </c>
      <c r="E20" s="25" t="s">
        <v>18</v>
      </c>
      <c r="F20" s="2"/>
      <c r="G20" s="21">
        <v>8278635</v>
      </c>
      <c r="H20" s="22"/>
      <c r="I20" s="23">
        <v>75007775</v>
      </c>
      <c r="J20" s="22"/>
      <c r="K20" s="21">
        <v>8278635</v>
      </c>
      <c r="L20" s="24"/>
      <c r="M20" s="23">
        <v>75007775</v>
      </c>
    </row>
    <row r="21" spans="1:13" ht="16.5" customHeight="1">
      <c r="A21" s="2" t="s">
        <v>19</v>
      </c>
      <c r="E21" s="25">
        <v>11</v>
      </c>
      <c r="F21" s="2"/>
      <c r="G21" s="21">
        <v>296227551</v>
      </c>
      <c r="H21" s="22"/>
      <c r="I21" s="23">
        <v>198890282</v>
      </c>
      <c r="J21" s="22"/>
      <c r="K21" s="21">
        <v>283692021</v>
      </c>
      <c r="L21" s="24"/>
      <c r="M21" s="23">
        <v>180067974</v>
      </c>
    </row>
    <row r="22" spans="1:13" ht="16.5" customHeight="1">
      <c r="A22" s="2" t="s">
        <v>20</v>
      </c>
      <c r="E22" s="25" t="s">
        <v>21</v>
      </c>
      <c r="F22" s="2"/>
      <c r="G22" s="21">
        <v>264941182</v>
      </c>
      <c r="H22" s="22"/>
      <c r="I22" s="23">
        <v>147645430</v>
      </c>
      <c r="J22" s="22"/>
      <c r="K22" s="21">
        <v>251094751</v>
      </c>
      <c r="L22" s="24"/>
      <c r="M22" s="23">
        <v>128058947</v>
      </c>
    </row>
    <row r="23" spans="1:13" ht="16.5" customHeight="1">
      <c r="A23" s="27" t="s">
        <v>22</v>
      </c>
      <c r="E23" s="25"/>
      <c r="F23" s="2"/>
      <c r="G23" s="21"/>
      <c r="H23" s="22"/>
      <c r="I23" s="23"/>
      <c r="J23" s="22"/>
      <c r="K23" s="21"/>
      <c r="L23" s="24"/>
      <c r="M23" s="23"/>
    </row>
    <row r="24" spans="1:13" ht="16.5" customHeight="1">
      <c r="B24" s="27" t="s">
        <v>23</v>
      </c>
      <c r="E24" s="25">
        <v>12</v>
      </c>
      <c r="F24" s="2"/>
      <c r="G24" s="21">
        <v>20000000</v>
      </c>
      <c r="H24" s="22"/>
      <c r="I24" s="23">
        <v>15000000</v>
      </c>
      <c r="J24" s="22"/>
      <c r="K24" s="21">
        <v>20000000</v>
      </c>
      <c r="L24" s="24"/>
      <c r="M24" s="23">
        <v>15000000</v>
      </c>
    </row>
    <row r="25" spans="1:13" ht="16.5" customHeight="1">
      <c r="A25" s="2" t="s">
        <v>24</v>
      </c>
      <c r="E25" s="25">
        <v>13</v>
      </c>
      <c r="F25" s="2"/>
      <c r="G25" s="21">
        <v>54517149</v>
      </c>
      <c r="H25" s="22"/>
      <c r="I25" s="23">
        <v>25969308</v>
      </c>
      <c r="J25" s="22"/>
      <c r="K25" s="21">
        <v>53857809</v>
      </c>
      <c r="L25" s="24"/>
      <c r="M25" s="23">
        <v>21922656</v>
      </c>
    </row>
    <row r="26" spans="1:13" ht="16.5" customHeight="1">
      <c r="A26" s="2" t="s">
        <v>25</v>
      </c>
      <c r="E26" s="25">
        <v>14</v>
      </c>
      <c r="F26" s="2"/>
      <c r="G26" s="28">
        <v>8421735</v>
      </c>
      <c r="H26" s="22"/>
      <c r="I26" s="29">
        <v>4919232</v>
      </c>
      <c r="J26" s="22"/>
      <c r="K26" s="28">
        <v>7276486</v>
      </c>
      <c r="L26" s="24"/>
      <c r="M26" s="29">
        <v>3741355</v>
      </c>
    </row>
    <row r="27" spans="1:13" s="27" customFormat="1" ht="16.5" customHeight="1">
      <c r="A27" s="30"/>
      <c r="B27" s="31"/>
      <c r="C27" s="32"/>
      <c r="D27" s="32"/>
      <c r="E27" s="33"/>
      <c r="F27" s="33"/>
      <c r="G27" s="21"/>
      <c r="H27" s="22"/>
      <c r="I27" s="23"/>
      <c r="J27" s="22"/>
      <c r="K27" s="21"/>
      <c r="L27" s="24"/>
      <c r="M27" s="23"/>
    </row>
    <row r="28" spans="1:13" ht="16.5" customHeight="1">
      <c r="A28" s="1" t="s">
        <v>26</v>
      </c>
      <c r="F28" s="2"/>
      <c r="G28" s="28">
        <f>SUM(G17:G26)</f>
        <v>807563871</v>
      </c>
      <c r="H28" s="22"/>
      <c r="I28" s="29">
        <f>SUM(I17:I26)</f>
        <v>519624093</v>
      </c>
      <c r="J28" s="22"/>
      <c r="K28" s="28">
        <f>SUM(K17:K26)</f>
        <v>765220130</v>
      </c>
      <c r="L28" s="24"/>
      <c r="M28" s="29">
        <f>SUM(M17:M26)</f>
        <v>461390675</v>
      </c>
    </row>
    <row r="29" spans="1:13" ht="16.5" customHeight="1">
      <c r="A29" s="1"/>
      <c r="F29" s="2"/>
      <c r="G29" s="21"/>
      <c r="H29" s="22"/>
      <c r="I29" s="23"/>
      <c r="J29" s="22"/>
      <c r="K29" s="21"/>
      <c r="L29" s="24"/>
      <c r="M29" s="23"/>
    </row>
    <row r="30" spans="1:13" ht="16.5" customHeight="1">
      <c r="F30" s="2"/>
      <c r="G30" s="21"/>
      <c r="H30" s="22"/>
      <c r="I30" s="23"/>
      <c r="J30" s="22"/>
      <c r="K30" s="21"/>
      <c r="L30" s="24"/>
      <c r="M30" s="23"/>
    </row>
    <row r="31" spans="1:13" ht="16.5" customHeight="1">
      <c r="A31" s="1" t="s">
        <v>27</v>
      </c>
      <c r="F31" s="2"/>
      <c r="G31" s="21"/>
      <c r="H31" s="22"/>
      <c r="I31" s="23"/>
      <c r="J31" s="22"/>
      <c r="K31" s="21"/>
      <c r="L31" s="24"/>
      <c r="M31" s="23"/>
    </row>
    <row r="32" spans="1:13" ht="16.5" customHeight="1">
      <c r="A32" s="1"/>
      <c r="F32" s="2"/>
      <c r="G32" s="21"/>
      <c r="H32" s="22"/>
      <c r="I32" s="23"/>
      <c r="J32" s="22"/>
      <c r="K32" s="21"/>
      <c r="L32" s="24"/>
      <c r="M32" s="23"/>
    </row>
    <row r="33" spans="1:13" ht="16.5" customHeight="1">
      <c r="A33" s="2" t="s">
        <v>28</v>
      </c>
      <c r="E33" s="2"/>
      <c r="F33" s="2"/>
      <c r="G33" s="34"/>
      <c r="H33" s="2"/>
      <c r="I33" s="2"/>
      <c r="J33" s="2"/>
      <c r="K33" s="34"/>
      <c r="L33" s="2"/>
      <c r="M33" s="2"/>
    </row>
    <row r="34" spans="1:13" ht="16.5" customHeight="1">
      <c r="B34" s="2" t="s">
        <v>29</v>
      </c>
      <c r="E34" s="35">
        <v>15</v>
      </c>
      <c r="F34" s="2"/>
      <c r="G34" s="21">
        <v>0</v>
      </c>
      <c r="H34" s="22"/>
      <c r="I34" s="23">
        <v>1047459</v>
      </c>
      <c r="J34" s="22"/>
      <c r="K34" s="21">
        <v>0</v>
      </c>
      <c r="L34" s="24"/>
      <c r="M34" s="23">
        <v>1047459</v>
      </c>
    </row>
    <row r="35" spans="1:13" ht="16.5" customHeight="1">
      <c r="A35" s="2" t="s">
        <v>30</v>
      </c>
      <c r="E35" s="35"/>
      <c r="F35" s="2"/>
      <c r="G35" s="21">
        <v>47311562</v>
      </c>
      <c r="H35" s="22"/>
      <c r="I35" s="23">
        <v>32067759</v>
      </c>
      <c r="J35" s="22"/>
      <c r="K35" s="21">
        <v>41823689</v>
      </c>
      <c r="L35" s="24"/>
      <c r="M35" s="23">
        <v>27957343</v>
      </c>
    </row>
    <row r="36" spans="1:13" ht="16.5" customHeight="1">
      <c r="A36" s="36" t="s">
        <v>31</v>
      </c>
      <c r="E36" s="25">
        <v>16</v>
      </c>
      <c r="F36" s="2"/>
      <c r="G36" s="21">
        <v>0</v>
      </c>
      <c r="H36" s="22"/>
      <c r="I36" s="23">
        <v>0</v>
      </c>
      <c r="J36" s="22"/>
      <c r="K36" s="21">
        <v>3590000</v>
      </c>
      <c r="L36" s="24"/>
      <c r="M36" s="23">
        <v>3590000</v>
      </c>
    </row>
    <row r="37" spans="1:13" ht="16.5" customHeight="1">
      <c r="A37" s="36" t="s">
        <v>15</v>
      </c>
      <c r="E37" s="25"/>
      <c r="F37" s="2"/>
      <c r="G37" s="21"/>
      <c r="H37" s="22"/>
      <c r="I37" s="23"/>
      <c r="J37" s="22"/>
      <c r="K37" s="21"/>
      <c r="L37" s="24"/>
      <c r="M37" s="23"/>
    </row>
    <row r="38" spans="1:13" ht="16.5" customHeight="1">
      <c r="A38" s="36"/>
      <c r="B38" s="2" t="s">
        <v>16</v>
      </c>
      <c r="E38" s="25" t="s">
        <v>32</v>
      </c>
      <c r="F38" s="2"/>
      <c r="G38" s="21"/>
      <c r="H38" s="22"/>
      <c r="I38" s="23"/>
      <c r="J38" s="22"/>
      <c r="K38" s="21"/>
      <c r="L38" s="24"/>
      <c r="M38" s="23"/>
    </row>
    <row r="39" spans="1:13" ht="16.5" customHeight="1">
      <c r="A39" s="36"/>
      <c r="B39" s="26" t="s">
        <v>33</v>
      </c>
      <c r="E39" s="25" t="s">
        <v>18</v>
      </c>
      <c r="F39" s="2"/>
      <c r="G39" s="21">
        <f>17664+30000000</f>
        <v>30017664</v>
      </c>
      <c r="H39" s="22"/>
      <c r="I39" s="23">
        <v>14539</v>
      </c>
      <c r="J39" s="22"/>
      <c r="K39" s="21">
        <f>17664+30000000</f>
        <v>30017664</v>
      </c>
      <c r="L39" s="24"/>
      <c r="M39" s="23">
        <v>14539</v>
      </c>
    </row>
    <row r="40" spans="1:13" ht="16.5" customHeight="1">
      <c r="A40" s="2" t="s">
        <v>34</v>
      </c>
      <c r="E40" s="37">
        <v>17</v>
      </c>
      <c r="F40" s="2"/>
      <c r="G40" s="21">
        <v>91863577</v>
      </c>
      <c r="H40" s="22"/>
      <c r="I40" s="23">
        <v>91539244</v>
      </c>
      <c r="J40" s="22"/>
      <c r="K40" s="21">
        <v>77961070</v>
      </c>
      <c r="L40" s="24"/>
      <c r="M40" s="23">
        <v>76518702</v>
      </c>
    </row>
    <row r="41" spans="1:13" ht="16.5" customHeight="1">
      <c r="A41" s="2" t="s">
        <v>35</v>
      </c>
      <c r="E41" s="37">
        <v>18</v>
      </c>
      <c r="F41" s="2"/>
      <c r="G41" s="21">
        <v>1385265</v>
      </c>
      <c r="H41" s="22"/>
      <c r="I41" s="23">
        <v>2358131</v>
      </c>
      <c r="J41" s="22"/>
      <c r="K41" s="21">
        <v>1053219</v>
      </c>
      <c r="L41" s="24"/>
      <c r="M41" s="23">
        <v>1923094</v>
      </c>
    </row>
    <row r="42" spans="1:13" ht="16.5" customHeight="1">
      <c r="A42" s="2" t="s">
        <v>36</v>
      </c>
      <c r="E42" s="37">
        <v>19</v>
      </c>
      <c r="F42" s="2"/>
      <c r="G42" s="21">
        <v>724540</v>
      </c>
      <c r="H42" s="22"/>
      <c r="I42" s="23">
        <v>918019</v>
      </c>
      <c r="J42" s="22"/>
      <c r="K42" s="21">
        <v>533761</v>
      </c>
      <c r="L42" s="24"/>
      <c r="M42" s="23">
        <v>797185</v>
      </c>
    </row>
    <row r="43" spans="1:13" ht="16.5" customHeight="1">
      <c r="A43" s="2" t="s">
        <v>37</v>
      </c>
      <c r="E43" s="37">
        <v>20</v>
      </c>
      <c r="F43" s="2"/>
      <c r="G43" s="28">
        <v>8233575</v>
      </c>
      <c r="H43" s="22"/>
      <c r="I43" s="29">
        <v>7077772</v>
      </c>
      <c r="J43" s="22"/>
      <c r="K43" s="28">
        <v>7725918</v>
      </c>
      <c r="L43" s="24"/>
      <c r="M43" s="29">
        <v>6410819</v>
      </c>
    </row>
    <row r="44" spans="1:13" s="27" customFormat="1" ht="16.5" customHeight="1">
      <c r="A44" s="30"/>
      <c r="B44" s="31"/>
      <c r="C44" s="32"/>
      <c r="D44" s="32"/>
      <c r="E44" s="33"/>
      <c r="F44" s="33"/>
      <c r="G44" s="21"/>
      <c r="H44" s="22"/>
      <c r="I44" s="23"/>
      <c r="J44" s="22"/>
      <c r="K44" s="21"/>
      <c r="L44" s="24"/>
      <c r="M44" s="23"/>
    </row>
    <row r="45" spans="1:13" ht="16.5" customHeight="1">
      <c r="A45" s="1" t="s">
        <v>38</v>
      </c>
      <c r="F45" s="2"/>
      <c r="G45" s="28">
        <f>SUM(G34:G43)</f>
        <v>179536183</v>
      </c>
      <c r="H45" s="22"/>
      <c r="I45" s="29">
        <f>SUM(I34:I43)</f>
        <v>135022923</v>
      </c>
      <c r="J45" s="22"/>
      <c r="K45" s="28">
        <f>SUM(K34:K43)</f>
        <v>162705321</v>
      </c>
      <c r="L45" s="24"/>
      <c r="M45" s="29">
        <f>SUM(M34:M43)</f>
        <v>118259141</v>
      </c>
    </row>
    <row r="46" spans="1:13" ht="16.5" customHeight="1">
      <c r="A46" s="1"/>
      <c r="F46" s="2"/>
      <c r="G46" s="28"/>
      <c r="H46" s="22"/>
      <c r="I46" s="29"/>
      <c r="J46" s="22"/>
      <c r="K46" s="28"/>
      <c r="L46" s="24"/>
      <c r="M46" s="29"/>
    </row>
    <row r="47" spans="1:13" s="27" customFormat="1" ht="16.5" customHeight="1">
      <c r="A47" s="30"/>
      <c r="B47" s="31"/>
      <c r="C47" s="32"/>
      <c r="D47" s="32"/>
      <c r="E47" s="33"/>
      <c r="F47" s="33"/>
      <c r="G47" s="21"/>
      <c r="H47" s="22"/>
      <c r="I47" s="23"/>
      <c r="J47" s="22"/>
      <c r="K47" s="21"/>
      <c r="L47" s="24"/>
      <c r="M47" s="23"/>
    </row>
    <row r="48" spans="1:13" ht="16.5" customHeight="1" thickBot="1">
      <c r="A48" s="1" t="s">
        <v>39</v>
      </c>
      <c r="F48" s="2"/>
      <c r="G48" s="38">
        <f>G28+G45</f>
        <v>987100054</v>
      </c>
      <c r="H48" s="22"/>
      <c r="I48" s="39">
        <f>I28+I45</f>
        <v>654647016</v>
      </c>
      <c r="J48" s="22"/>
      <c r="K48" s="38">
        <f>K28+K45</f>
        <v>927925451</v>
      </c>
      <c r="L48" s="24"/>
      <c r="M48" s="39">
        <f>M28+M45</f>
        <v>579649816</v>
      </c>
    </row>
    <row r="49" spans="1:13" ht="16.5" customHeight="1" thickTop="1">
      <c r="A49" s="1"/>
      <c r="F49" s="2"/>
      <c r="G49" s="23"/>
      <c r="H49" s="2"/>
      <c r="I49" s="23"/>
      <c r="J49" s="2"/>
      <c r="K49" s="40"/>
      <c r="L49" s="41"/>
      <c r="M49" s="41"/>
    </row>
    <row r="50" spans="1:13" ht="8.25" customHeight="1">
      <c r="A50" s="1"/>
      <c r="F50" s="2"/>
      <c r="G50" s="23"/>
      <c r="H50" s="2"/>
      <c r="I50" s="23"/>
      <c r="J50" s="2"/>
      <c r="K50" s="40"/>
      <c r="L50" s="41"/>
      <c r="M50" s="41"/>
    </row>
    <row r="51" spans="1:13" ht="20.25" customHeight="1">
      <c r="A51" s="267" t="s">
        <v>40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  <c r="M51" s="267"/>
    </row>
    <row r="52" spans="1:13" ht="22.5" customHeight="1">
      <c r="E52" s="2"/>
      <c r="F52" s="2"/>
      <c r="G52" s="2"/>
      <c r="H52" s="2"/>
      <c r="I52" s="2"/>
      <c r="J52" s="2"/>
      <c r="K52" s="2"/>
      <c r="L52" s="2"/>
      <c r="M52" s="2"/>
    </row>
    <row r="53" spans="1:13" ht="21.95" customHeight="1">
      <c r="A53" s="264" t="s">
        <v>41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</row>
    <row r="54" spans="1:13" ht="16.5" customHeight="1">
      <c r="A54" s="1" t="s">
        <v>0</v>
      </c>
    </row>
    <row r="55" spans="1:13" ht="16.5" customHeight="1">
      <c r="A55" s="1"/>
      <c r="B55" s="1" t="s">
        <v>1</v>
      </c>
    </row>
    <row r="56" spans="1:13" ht="16.5" customHeight="1">
      <c r="A56" s="1" t="s">
        <v>42</v>
      </c>
    </row>
    <row r="57" spans="1:13" ht="16.5" customHeight="1">
      <c r="A57" s="7" t="str">
        <f>A4</f>
        <v>As at 31 December 2021</v>
      </c>
      <c r="B57" s="8"/>
      <c r="C57" s="8"/>
      <c r="D57" s="8"/>
      <c r="E57" s="9"/>
      <c r="F57" s="9"/>
      <c r="G57" s="10"/>
      <c r="H57" s="9"/>
      <c r="I57" s="10"/>
      <c r="J57" s="10"/>
      <c r="K57" s="11"/>
      <c r="L57" s="12"/>
      <c r="M57" s="12"/>
    </row>
    <row r="58" spans="1:13" ht="16.5" customHeight="1">
      <c r="A58" s="1"/>
      <c r="G58" s="13"/>
      <c r="I58" s="13"/>
      <c r="J58" s="13"/>
      <c r="L58" s="14"/>
      <c r="M58" s="14"/>
    </row>
    <row r="59" spans="1:13" ht="16.5" customHeight="1">
      <c r="A59" s="1"/>
      <c r="G59" s="13"/>
      <c r="I59" s="13"/>
      <c r="J59" s="13"/>
      <c r="L59" s="14"/>
      <c r="M59" s="14"/>
    </row>
    <row r="60" spans="1:13" ht="16.5" customHeight="1">
      <c r="A60" s="1"/>
      <c r="G60" s="266" t="s">
        <v>4</v>
      </c>
      <c r="H60" s="266"/>
      <c r="I60" s="266"/>
      <c r="J60" s="266"/>
      <c r="K60" s="266" t="s">
        <v>5</v>
      </c>
      <c r="L60" s="266"/>
      <c r="M60" s="266"/>
    </row>
    <row r="61" spans="1:13" ht="16.5" customHeight="1">
      <c r="G61" s="263" t="s">
        <v>6</v>
      </c>
      <c r="H61" s="263"/>
      <c r="I61" s="263"/>
      <c r="J61" s="263"/>
      <c r="K61" s="263" t="s">
        <v>6</v>
      </c>
      <c r="L61" s="263"/>
      <c r="M61" s="263"/>
    </row>
    <row r="62" spans="1:13" ht="16.5" customHeight="1">
      <c r="G62" s="16"/>
      <c r="H62" s="16"/>
      <c r="I62" s="20" t="s">
        <v>43</v>
      </c>
      <c r="J62" s="16"/>
      <c r="K62" s="16"/>
      <c r="L62" s="16"/>
      <c r="M62" s="20" t="s">
        <v>43</v>
      </c>
    </row>
    <row r="63" spans="1:13" ht="16.5" customHeight="1">
      <c r="G63" s="15" t="s">
        <v>7</v>
      </c>
      <c r="H63" s="16"/>
      <c r="I63" s="15" t="s">
        <v>7</v>
      </c>
      <c r="J63" s="16"/>
      <c r="K63" s="15" t="s">
        <v>7</v>
      </c>
      <c r="L63" s="16"/>
      <c r="M63" s="15" t="s">
        <v>7</v>
      </c>
    </row>
    <row r="64" spans="1:13" ht="16.5" customHeight="1">
      <c r="F64" s="17"/>
      <c r="G64" s="15" t="s">
        <v>8</v>
      </c>
      <c r="H64" s="15"/>
      <c r="I64" s="15" t="s">
        <v>9</v>
      </c>
      <c r="J64" s="15"/>
      <c r="K64" s="15" t="s">
        <v>8</v>
      </c>
      <c r="L64" s="15"/>
      <c r="M64" s="15" t="s">
        <v>9</v>
      </c>
    </row>
    <row r="65" spans="1:13" ht="16.5" customHeight="1">
      <c r="E65" s="18" t="s">
        <v>10</v>
      </c>
      <c r="F65" s="17"/>
      <c r="G65" s="19" t="s">
        <v>11</v>
      </c>
      <c r="H65" s="20"/>
      <c r="I65" s="19" t="s">
        <v>11</v>
      </c>
      <c r="J65" s="20"/>
      <c r="K65" s="19" t="s">
        <v>11</v>
      </c>
      <c r="L65" s="20"/>
      <c r="M65" s="19" t="s">
        <v>11</v>
      </c>
    </row>
    <row r="66" spans="1:13" ht="16.5" customHeight="1">
      <c r="E66" s="17"/>
      <c r="F66" s="17"/>
      <c r="G66" s="21"/>
      <c r="H66" s="22"/>
      <c r="I66" s="23"/>
      <c r="J66" s="23"/>
      <c r="K66" s="21"/>
      <c r="L66" s="24"/>
      <c r="M66" s="24"/>
    </row>
    <row r="67" spans="1:13" ht="16.5" customHeight="1">
      <c r="A67" s="42" t="s">
        <v>44</v>
      </c>
      <c r="G67" s="21"/>
      <c r="H67" s="22"/>
      <c r="I67" s="23"/>
      <c r="J67" s="23"/>
      <c r="K67" s="21"/>
      <c r="L67" s="24"/>
      <c r="M67" s="24"/>
    </row>
    <row r="68" spans="1:13" ht="16.5" customHeight="1">
      <c r="A68" s="1"/>
      <c r="G68" s="21"/>
      <c r="H68" s="22"/>
      <c r="I68" s="23"/>
      <c r="J68" s="23"/>
      <c r="K68" s="21"/>
      <c r="L68" s="24"/>
      <c r="M68" s="24"/>
    </row>
    <row r="69" spans="1:13" ht="16.5" customHeight="1">
      <c r="A69" s="1" t="s">
        <v>45</v>
      </c>
      <c r="G69" s="21"/>
      <c r="H69" s="22"/>
      <c r="I69" s="23"/>
      <c r="J69" s="23"/>
      <c r="K69" s="21"/>
      <c r="L69" s="24"/>
      <c r="M69" s="24"/>
    </row>
    <row r="70" spans="1:13" ht="16.5" customHeight="1">
      <c r="A70" s="1"/>
      <c r="G70" s="21"/>
      <c r="H70" s="22"/>
      <c r="I70" s="23"/>
      <c r="J70" s="23"/>
      <c r="K70" s="21"/>
      <c r="L70" s="24"/>
      <c r="M70" s="24"/>
    </row>
    <row r="71" spans="1:13" ht="16.5" customHeight="1">
      <c r="A71" s="1" t="s">
        <v>46</v>
      </c>
      <c r="G71" s="21"/>
      <c r="H71" s="22"/>
      <c r="I71" s="23"/>
      <c r="J71" s="23"/>
      <c r="K71" s="21"/>
      <c r="L71" s="24"/>
      <c r="M71" s="24"/>
    </row>
    <row r="72" spans="1:13" ht="16.5" customHeight="1">
      <c r="A72" s="1"/>
      <c r="G72" s="21"/>
      <c r="H72" s="22"/>
      <c r="I72" s="23"/>
      <c r="J72" s="23"/>
      <c r="K72" s="21"/>
      <c r="L72" s="24"/>
      <c r="M72" s="24"/>
    </row>
    <row r="73" spans="1:13" ht="16.5" customHeight="1">
      <c r="A73" s="2" t="s">
        <v>47</v>
      </c>
      <c r="G73" s="21"/>
      <c r="H73" s="22"/>
      <c r="I73" s="23"/>
      <c r="J73" s="23"/>
      <c r="K73" s="21"/>
      <c r="L73" s="24"/>
      <c r="M73" s="24"/>
    </row>
    <row r="74" spans="1:13" ht="16.5" customHeight="1">
      <c r="B74" s="2" t="s">
        <v>48</v>
      </c>
      <c r="E74" s="43">
        <v>21</v>
      </c>
      <c r="F74" s="44"/>
      <c r="G74" s="21">
        <v>10000000</v>
      </c>
      <c r="H74" s="22"/>
      <c r="I74" s="23">
        <v>15000000</v>
      </c>
      <c r="J74" s="23"/>
      <c r="K74" s="21">
        <v>0</v>
      </c>
      <c r="L74" s="24"/>
      <c r="M74" s="23">
        <v>0</v>
      </c>
    </row>
    <row r="75" spans="1:13" ht="16.5" customHeight="1">
      <c r="A75" s="2" t="s">
        <v>49</v>
      </c>
      <c r="E75" s="43">
        <v>22</v>
      </c>
      <c r="F75" s="44"/>
      <c r="G75" s="21">
        <v>384298435</v>
      </c>
      <c r="H75" s="22"/>
      <c r="I75" s="23">
        <v>286823938</v>
      </c>
      <c r="J75" s="23"/>
      <c r="K75" s="21">
        <v>363040281</v>
      </c>
      <c r="L75" s="24"/>
      <c r="M75" s="23">
        <v>258128008</v>
      </c>
    </row>
    <row r="76" spans="1:13" ht="16.5" customHeight="1">
      <c r="A76" s="2" t="s">
        <v>50</v>
      </c>
      <c r="E76" s="43">
        <v>33</v>
      </c>
      <c r="F76" s="44"/>
      <c r="G76" s="21">
        <v>0</v>
      </c>
      <c r="H76" s="22"/>
      <c r="I76" s="23">
        <v>5076000</v>
      </c>
      <c r="J76" s="23"/>
      <c r="K76" s="21">
        <v>0</v>
      </c>
      <c r="L76" s="24"/>
      <c r="M76" s="23">
        <v>0</v>
      </c>
    </row>
    <row r="77" spans="1:13" ht="16.5" customHeight="1">
      <c r="A77" s="2" t="s">
        <v>51</v>
      </c>
      <c r="E77" s="43">
        <v>21</v>
      </c>
      <c r="F77" s="44"/>
      <c r="G77" s="21">
        <v>491433</v>
      </c>
      <c r="H77" s="22"/>
      <c r="I77" s="23">
        <v>612604</v>
      </c>
      <c r="J77" s="23"/>
      <c r="K77" s="21">
        <v>386465</v>
      </c>
      <c r="L77" s="24"/>
      <c r="M77" s="23">
        <v>512916</v>
      </c>
    </row>
    <row r="78" spans="1:13" ht="16.5" customHeight="1">
      <c r="A78" s="2" t="s">
        <v>52</v>
      </c>
      <c r="E78" s="25">
        <v>23</v>
      </c>
      <c r="F78" s="44"/>
      <c r="G78" s="21">
        <v>12722828</v>
      </c>
      <c r="H78" s="22"/>
      <c r="I78" s="23">
        <v>7631846</v>
      </c>
      <c r="J78" s="23"/>
      <c r="K78" s="21">
        <v>11588669</v>
      </c>
      <c r="L78" s="24"/>
      <c r="M78" s="23">
        <v>6404469</v>
      </c>
    </row>
    <row r="79" spans="1:13" ht="16.5" customHeight="1">
      <c r="A79" s="2" t="s">
        <v>53</v>
      </c>
      <c r="E79" s="43">
        <v>24</v>
      </c>
      <c r="F79" s="44"/>
      <c r="G79" s="28">
        <v>17565000</v>
      </c>
      <c r="H79" s="22"/>
      <c r="I79" s="29">
        <v>11384936</v>
      </c>
      <c r="J79" s="40"/>
      <c r="K79" s="28">
        <v>14191014</v>
      </c>
      <c r="L79" s="24"/>
      <c r="M79" s="29">
        <v>9134612</v>
      </c>
    </row>
    <row r="80" spans="1:13" s="27" customFormat="1" ht="16.5" customHeight="1">
      <c r="A80" s="30"/>
      <c r="B80" s="31"/>
      <c r="C80" s="32"/>
      <c r="D80" s="32"/>
      <c r="E80" s="33"/>
      <c r="F80" s="33"/>
      <c r="G80" s="21"/>
      <c r="H80" s="22"/>
      <c r="I80" s="23"/>
      <c r="J80" s="23"/>
      <c r="K80" s="21"/>
      <c r="L80" s="24"/>
      <c r="M80" s="23"/>
    </row>
    <row r="81" spans="1:13" ht="16.5" customHeight="1">
      <c r="A81" s="1" t="s">
        <v>54</v>
      </c>
      <c r="G81" s="28">
        <f>SUM(G74:G79)</f>
        <v>425077696</v>
      </c>
      <c r="H81" s="22"/>
      <c r="I81" s="29">
        <f>SUM(I74:I79)</f>
        <v>326529324</v>
      </c>
      <c r="J81" s="40"/>
      <c r="K81" s="28">
        <f>SUM(K74:K79)</f>
        <v>389206429</v>
      </c>
      <c r="L81" s="24"/>
      <c r="M81" s="29">
        <f>SUM(M74:M79)</f>
        <v>274180005</v>
      </c>
    </row>
    <row r="82" spans="1:13" ht="16.5" customHeight="1">
      <c r="G82" s="21"/>
      <c r="H82" s="22"/>
      <c r="I82" s="23"/>
      <c r="J82" s="23"/>
      <c r="K82" s="21"/>
      <c r="L82" s="24"/>
      <c r="M82" s="23"/>
    </row>
    <row r="83" spans="1:13" ht="16.5" customHeight="1">
      <c r="A83" s="1" t="s">
        <v>55</v>
      </c>
      <c r="G83" s="21"/>
      <c r="H83" s="22"/>
      <c r="I83" s="23"/>
      <c r="J83" s="23"/>
      <c r="K83" s="21"/>
      <c r="L83" s="24"/>
      <c r="M83" s="23"/>
    </row>
    <row r="84" spans="1:13" ht="16.5" customHeight="1">
      <c r="A84" s="1"/>
      <c r="G84" s="21"/>
      <c r="H84" s="22"/>
      <c r="I84" s="23"/>
      <c r="J84" s="23"/>
      <c r="K84" s="21"/>
      <c r="L84" s="24"/>
      <c r="M84" s="23"/>
    </row>
    <row r="85" spans="1:13" ht="16.5" customHeight="1">
      <c r="A85" s="2" t="s">
        <v>56</v>
      </c>
      <c r="E85" s="43"/>
      <c r="G85" s="21"/>
      <c r="H85" s="22"/>
      <c r="I85" s="23"/>
      <c r="J85" s="23"/>
      <c r="K85" s="21"/>
      <c r="L85" s="24"/>
      <c r="M85" s="23"/>
    </row>
    <row r="86" spans="1:13" ht="16.5" customHeight="1">
      <c r="B86" s="2" t="s">
        <v>57</v>
      </c>
      <c r="E86" s="43">
        <v>28</v>
      </c>
      <c r="G86" s="21">
        <v>1297446</v>
      </c>
      <c r="H86" s="22"/>
      <c r="I86" s="23">
        <v>1361248</v>
      </c>
      <c r="J86" s="23"/>
      <c r="K86" s="21">
        <v>1297446</v>
      </c>
      <c r="L86" s="24"/>
      <c r="M86" s="23">
        <v>1361248</v>
      </c>
    </row>
    <row r="87" spans="1:13" ht="16.5" customHeight="1">
      <c r="A87" s="2" t="s">
        <v>58</v>
      </c>
      <c r="E87" s="43">
        <v>21</v>
      </c>
      <c r="F87" s="44"/>
      <c r="G87" s="21">
        <v>840721</v>
      </c>
      <c r="H87" s="22"/>
      <c r="I87" s="23">
        <v>1645131</v>
      </c>
      <c r="J87" s="23"/>
      <c r="K87" s="21">
        <v>692027</v>
      </c>
      <c r="L87" s="24"/>
      <c r="M87" s="23">
        <v>1391469</v>
      </c>
    </row>
    <row r="88" spans="1:13" ht="16.5" customHeight="1">
      <c r="A88" s="2" t="s">
        <v>59</v>
      </c>
      <c r="E88" s="43">
        <v>25</v>
      </c>
      <c r="F88" s="44"/>
      <c r="G88" s="28">
        <v>25261724</v>
      </c>
      <c r="H88" s="22"/>
      <c r="I88" s="29">
        <v>25473460</v>
      </c>
      <c r="J88" s="40"/>
      <c r="K88" s="28">
        <v>24125851</v>
      </c>
      <c r="L88" s="24"/>
      <c r="M88" s="29">
        <v>23487541</v>
      </c>
    </row>
    <row r="89" spans="1:13" s="27" customFormat="1" ht="16.5" customHeight="1">
      <c r="A89" s="30"/>
      <c r="B89" s="31"/>
      <c r="C89" s="32"/>
      <c r="D89" s="32"/>
      <c r="E89" s="33"/>
      <c r="F89" s="33"/>
      <c r="G89" s="21"/>
      <c r="H89" s="22"/>
      <c r="I89" s="23"/>
      <c r="J89" s="23"/>
      <c r="K89" s="21"/>
      <c r="L89" s="24"/>
      <c r="M89" s="23"/>
    </row>
    <row r="90" spans="1:13" ht="16.5" customHeight="1">
      <c r="A90" s="1" t="s">
        <v>60</v>
      </c>
      <c r="G90" s="28">
        <f>SUM(G85:G88)</f>
        <v>27399891</v>
      </c>
      <c r="H90" s="22"/>
      <c r="I90" s="29">
        <f>SUM(I85:I88)</f>
        <v>28479839</v>
      </c>
      <c r="J90" s="40"/>
      <c r="K90" s="28">
        <f>SUM(K85:K88)</f>
        <v>26115324</v>
      </c>
      <c r="L90" s="24"/>
      <c r="M90" s="29">
        <f>SUM(M85:M88)</f>
        <v>26240258</v>
      </c>
    </row>
    <row r="91" spans="1:13" s="27" customFormat="1" ht="16.5" customHeight="1">
      <c r="A91" s="30"/>
      <c r="B91" s="31"/>
      <c r="C91" s="32"/>
      <c r="D91" s="32"/>
      <c r="E91" s="33"/>
      <c r="F91" s="33"/>
      <c r="G91" s="28"/>
      <c r="H91" s="22"/>
      <c r="I91" s="29"/>
      <c r="J91" s="40"/>
      <c r="K91" s="28"/>
      <c r="L91" s="24"/>
      <c r="M91" s="29"/>
    </row>
    <row r="92" spans="1:13" s="27" customFormat="1" ht="16.5" customHeight="1">
      <c r="A92" s="30"/>
      <c r="B92" s="31"/>
      <c r="C92" s="32"/>
      <c r="D92" s="32"/>
      <c r="E92" s="33"/>
      <c r="F92" s="33"/>
      <c r="G92" s="21"/>
      <c r="H92" s="22"/>
      <c r="I92" s="23"/>
      <c r="J92" s="23"/>
      <c r="K92" s="21"/>
      <c r="L92" s="24"/>
      <c r="M92" s="23"/>
    </row>
    <row r="93" spans="1:13" ht="16.5" customHeight="1">
      <c r="A93" s="1" t="s">
        <v>61</v>
      </c>
      <c r="G93" s="28">
        <f>SUM(G81+G90)</f>
        <v>452477587</v>
      </c>
      <c r="H93" s="22"/>
      <c r="I93" s="29">
        <f>SUM(I81+I90)</f>
        <v>355009163</v>
      </c>
      <c r="J93" s="40"/>
      <c r="K93" s="28">
        <f>SUM(K81+K90)</f>
        <v>415321753</v>
      </c>
      <c r="L93" s="24"/>
      <c r="M93" s="29">
        <f>SUM(M81+M90)</f>
        <v>300420263</v>
      </c>
    </row>
    <row r="94" spans="1:13" ht="16.5" customHeight="1">
      <c r="A94" s="1"/>
      <c r="G94" s="45"/>
      <c r="I94" s="45"/>
      <c r="J94" s="45"/>
      <c r="K94" s="45"/>
      <c r="L94" s="46"/>
      <c r="M94" s="46"/>
    </row>
    <row r="95" spans="1:13" ht="16.5" customHeight="1">
      <c r="A95" s="1"/>
      <c r="G95" s="45"/>
      <c r="I95" s="45"/>
      <c r="J95" s="45"/>
      <c r="K95" s="45"/>
      <c r="L95" s="46"/>
      <c r="M95" s="46"/>
    </row>
    <row r="96" spans="1:13" ht="16.5" customHeight="1">
      <c r="A96" s="1"/>
      <c r="G96" s="45"/>
      <c r="I96" s="45"/>
      <c r="J96" s="45"/>
      <c r="K96" s="45"/>
      <c r="L96" s="46"/>
      <c r="M96" s="46"/>
    </row>
    <row r="97" spans="1:13" ht="16.5" customHeight="1">
      <c r="A97" s="1"/>
      <c r="G97" s="45"/>
      <c r="I97" s="45"/>
      <c r="J97" s="45"/>
      <c r="K97" s="45"/>
      <c r="L97" s="46"/>
      <c r="M97" s="46"/>
    </row>
    <row r="98" spans="1:13" ht="16.5" customHeight="1">
      <c r="A98" s="1"/>
      <c r="G98" s="45"/>
      <c r="I98" s="45"/>
      <c r="J98" s="45"/>
      <c r="K98" s="45"/>
      <c r="L98" s="46"/>
      <c r="M98" s="46"/>
    </row>
    <row r="99" spans="1:13" ht="16.5" customHeight="1">
      <c r="A99" s="1"/>
      <c r="G99" s="45"/>
      <c r="I99" s="45"/>
      <c r="J99" s="45"/>
      <c r="K99" s="45"/>
      <c r="L99" s="46"/>
      <c r="M99" s="46"/>
    </row>
    <row r="100" spans="1:13" ht="16.5" customHeight="1">
      <c r="A100" s="1"/>
      <c r="G100" s="45"/>
      <c r="I100" s="45"/>
      <c r="J100" s="45"/>
      <c r="K100" s="45"/>
      <c r="L100" s="46"/>
      <c r="M100" s="46"/>
    </row>
    <row r="101" spans="1:13" ht="16.5" customHeight="1">
      <c r="A101" s="1"/>
      <c r="G101" s="45"/>
      <c r="I101" s="45"/>
      <c r="J101" s="45"/>
      <c r="K101" s="45"/>
      <c r="L101" s="46"/>
      <c r="M101" s="46"/>
    </row>
    <row r="102" spans="1:13" ht="16.5" customHeight="1">
      <c r="A102" s="1"/>
      <c r="G102" s="45"/>
      <c r="I102" s="45"/>
      <c r="J102" s="45"/>
      <c r="K102" s="45"/>
      <c r="L102" s="46"/>
      <c r="M102" s="46"/>
    </row>
    <row r="103" spans="1:13" ht="16.5" customHeight="1">
      <c r="A103" s="1"/>
      <c r="G103" s="45"/>
      <c r="I103" s="45"/>
      <c r="J103" s="45"/>
      <c r="K103" s="45"/>
      <c r="L103" s="46"/>
      <c r="M103" s="46"/>
    </row>
    <row r="104" spans="1:13" ht="28.5" customHeight="1">
      <c r="A104" s="1"/>
      <c r="G104" s="45"/>
      <c r="I104" s="45"/>
      <c r="J104" s="45"/>
      <c r="K104" s="45"/>
      <c r="L104" s="46"/>
      <c r="M104" s="46"/>
    </row>
    <row r="105" spans="1:13" ht="21.95" customHeight="1">
      <c r="A105" s="264" t="str">
        <f>A53</f>
        <v>The accompanying notes on pages 14 to 60 are an integral part of these consolidated and separate financial statements.</v>
      </c>
      <c r="B105" s="265"/>
      <c r="C105" s="265"/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</row>
    <row r="106" spans="1:13" ht="16.5" customHeight="1">
      <c r="A106" s="1" t="s">
        <v>0</v>
      </c>
      <c r="G106" s="45"/>
      <c r="I106" s="45"/>
      <c r="J106" s="45"/>
      <c r="K106" s="45"/>
      <c r="L106" s="46"/>
      <c r="M106" s="46"/>
    </row>
    <row r="107" spans="1:13" ht="16.5" customHeight="1">
      <c r="A107" s="1"/>
      <c r="B107" s="1" t="s">
        <v>1</v>
      </c>
      <c r="G107" s="45"/>
      <c r="I107" s="45"/>
      <c r="J107" s="45"/>
      <c r="K107" s="45"/>
      <c r="L107" s="46"/>
      <c r="M107" s="46"/>
    </row>
    <row r="108" spans="1:13" ht="16.5" customHeight="1">
      <c r="A108" s="1" t="s">
        <v>62</v>
      </c>
      <c r="G108" s="45"/>
      <c r="I108" s="45"/>
      <c r="J108" s="45"/>
      <c r="K108" s="45"/>
      <c r="L108" s="46"/>
      <c r="M108" s="46"/>
    </row>
    <row r="109" spans="1:13" ht="16.5" customHeight="1">
      <c r="A109" s="7" t="str">
        <f>A57</f>
        <v>As at 31 December 2021</v>
      </c>
      <c r="B109" s="8"/>
      <c r="C109" s="8"/>
      <c r="D109" s="8"/>
      <c r="E109" s="9"/>
      <c r="F109" s="9"/>
      <c r="G109" s="47"/>
      <c r="H109" s="9"/>
      <c r="I109" s="47"/>
      <c r="J109" s="47"/>
      <c r="K109" s="47"/>
      <c r="L109" s="48"/>
      <c r="M109" s="48"/>
    </row>
    <row r="110" spans="1:13" ht="16.5" customHeight="1">
      <c r="A110" s="1"/>
      <c r="G110" s="45"/>
      <c r="I110" s="45"/>
      <c r="J110" s="45"/>
      <c r="K110" s="45"/>
      <c r="L110" s="46"/>
      <c r="M110" s="46"/>
    </row>
    <row r="111" spans="1:13" ht="16.5" customHeight="1">
      <c r="A111" s="1"/>
      <c r="G111" s="45"/>
      <c r="I111" s="45"/>
      <c r="J111" s="45"/>
      <c r="K111" s="45"/>
      <c r="L111" s="46"/>
      <c r="M111" s="46"/>
    </row>
    <row r="112" spans="1:13" ht="16.5" customHeight="1">
      <c r="A112" s="1"/>
      <c r="G112" s="266" t="s">
        <v>4</v>
      </c>
      <c r="H112" s="266"/>
      <c r="I112" s="266"/>
      <c r="J112" s="266"/>
      <c r="K112" s="266" t="s">
        <v>5</v>
      </c>
      <c r="L112" s="266"/>
      <c r="M112" s="266"/>
    </row>
    <row r="113" spans="1:13" ht="16.5" customHeight="1">
      <c r="G113" s="263" t="s">
        <v>6</v>
      </c>
      <c r="H113" s="263"/>
      <c r="I113" s="263"/>
      <c r="J113" s="263"/>
      <c r="K113" s="263" t="s">
        <v>6</v>
      </c>
      <c r="L113" s="263"/>
      <c r="M113" s="263"/>
    </row>
    <row r="114" spans="1:13" ht="16.5" customHeight="1">
      <c r="G114" s="15" t="s">
        <v>7</v>
      </c>
      <c r="H114" s="16"/>
      <c r="I114" s="15" t="s">
        <v>7</v>
      </c>
      <c r="J114" s="16"/>
      <c r="K114" s="15" t="s">
        <v>7</v>
      </c>
      <c r="L114" s="16"/>
      <c r="M114" s="15" t="s">
        <v>7</v>
      </c>
    </row>
    <row r="115" spans="1:13" ht="16.5" customHeight="1">
      <c r="F115" s="17"/>
      <c r="G115" s="15" t="s">
        <v>8</v>
      </c>
      <c r="H115" s="15"/>
      <c r="I115" s="15" t="s">
        <v>9</v>
      </c>
      <c r="J115" s="15"/>
      <c r="K115" s="15" t="s">
        <v>8</v>
      </c>
      <c r="L115" s="15"/>
      <c r="M115" s="15" t="s">
        <v>9</v>
      </c>
    </row>
    <row r="116" spans="1:13" ht="16.5" customHeight="1">
      <c r="E116" s="18" t="s">
        <v>10</v>
      </c>
      <c r="F116" s="17"/>
      <c r="G116" s="19" t="s">
        <v>11</v>
      </c>
      <c r="H116" s="20"/>
      <c r="I116" s="19" t="s">
        <v>11</v>
      </c>
      <c r="J116" s="20"/>
      <c r="K116" s="19" t="s">
        <v>11</v>
      </c>
      <c r="L116" s="20"/>
      <c r="M116" s="19" t="s">
        <v>11</v>
      </c>
    </row>
    <row r="117" spans="1:13" ht="16.5" customHeight="1">
      <c r="A117" s="1"/>
      <c r="G117" s="21"/>
      <c r="H117" s="22"/>
      <c r="I117" s="23"/>
      <c r="J117" s="23"/>
      <c r="K117" s="21"/>
      <c r="L117" s="24"/>
      <c r="M117" s="24"/>
    </row>
    <row r="118" spans="1:13" ht="16.5" customHeight="1">
      <c r="A118" s="1" t="s">
        <v>63</v>
      </c>
      <c r="G118" s="21"/>
      <c r="H118" s="22"/>
      <c r="I118" s="23"/>
      <c r="J118" s="23"/>
      <c r="K118" s="21"/>
      <c r="L118" s="24"/>
      <c r="M118" s="24"/>
    </row>
    <row r="119" spans="1:13" ht="16.5" customHeight="1">
      <c r="A119" s="1"/>
      <c r="G119" s="21"/>
      <c r="H119" s="22"/>
      <c r="I119" s="23"/>
      <c r="J119" s="23"/>
      <c r="K119" s="21"/>
      <c r="L119" s="24"/>
      <c r="M119" s="24"/>
    </row>
    <row r="120" spans="1:13" s="27" customFormat="1" ht="16.5" customHeight="1">
      <c r="A120" s="30" t="s">
        <v>64</v>
      </c>
      <c r="B120" s="32"/>
      <c r="C120" s="32"/>
      <c r="D120" s="32"/>
      <c r="E120" s="33"/>
      <c r="F120" s="33"/>
      <c r="G120" s="21"/>
      <c r="H120" s="22"/>
      <c r="I120" s="23"/>
      <c r="J120" s="23"/>
      <c r="K120" s="21"/>
      <c r="L120" s="24"/>
      <c r="M120" s="24"/>
    </row>
    <row r="121" spans="1:13" s="27" customFormat="1" ht="16.5" customHeight="1">
      <c r="A121" s="30"/>
      <c r="B121" s="32"/>
      <c r="C121" s="32"/>
      <c r="D121" s="32"/>
      <c r="E121" s="33"/>
      <c r="F121" s="33"/>
      <c r="G121" s="21"/>
      <c r="H121" s="22"/>
      <c r="I121" s="23"/>
      <c r="J121" s="23"/>
      <c r="K121" s="21"/>
      <c r="L121" s="24"/>
      <c r="M121" s="24"/>
    </row>
    <row r="122" spans="1:13" s="27" customFormat="1" ht="16.5" customHeight="1">
      <c r="A122" s="36" t="s">
        <v>65</v>
      </c>
      <c r="B122" s="36"/>
      <c r="C122" s="49"/>
      <c r="D122" s="49"/>
      <c r="E122" s="33">
        <v>26</v>
      </c>
      <c r="F122" s="33"/>
      <c r="G122" s="21"/>
      <c r="H122" s="22"/>
      <c r="I122" s="23"/>
      <c r="J122" s="23"/>
      <c r="K122" s="21"/>
      <c r="L122" s="24"/>
      <c r="M122" s="24"/>
    </row>
    <row r="123" spans="1:13" s="27" customFormat="1" ht="16.5" customHeight="1">
      <c r="A123" s="50"/>
      <c r="B123" s="36" t="s">
        <v>66</v>
      </c>
      <c r="C123" s="25"/>
      <c r="D123" s="25"/>
      <c r="E123" s="33"/>
      <c r="F123" s="33"/>
      <c r="G123" s="21"/>
      <c r="H123" s="22"/>
      <c r="I123" s="23"/>
      <c r="J123" s="23"/>
      <c r="K123" s="21"/>
      <c r="L123" s="24"/>
      <c r="M123" s="24"/>
    </row>
    <row r="124" spans="1:13" s="27" customFormat="1" ht="16.5" customHeight="1">
      <c r="A124" s="50"/>
      <c r="B124" s="36"/>
      <c r="C124" s="51" t="s">
        <v>67</v>
      </c>
      <c r="D124" s="25"/>
      <c r="E124" s="33"/>
      <c r="F124" s="33"/>
      <c r="G124" s="21"/>
      <c r="H124" s="22"/>
      <c r="I124" s="23"/>
      <c r="J124" s="23"/>
      <c r="K124" s="21"/>
      <c r="L124" s="24"/>
      <c r="M124" s="24"/>
    </row>
    <row r="125" spans="1:13" s="27" customFormat="1" ht="16.5" customHeight="1" thickBot="1">
      <c r="A125" s="50"/>
      <c r="B125" s="36"/>
      <c r="C125" s="25"/>
      <c r="D125" s="51" t="s">
        <v>68</v>
      </c>
      <c r="E125" s="33"/>
      <c r="F125" s="33"/>
      <c r="G125" s="38">
        <v>270000000</v>
      </c>
      <c r="H125" s="22"/>
      <c r="I125" s="39">
        <v>270000000</v>
      </c>
      <c r="J125" s="40"/>
      <c r="K125" s="38">
        <v>270000000</v>
      </c>
      <c r="L125" s="24"/>
      <c r="M125" s="39">
        <v>270000000</v>
      </c>
    </row>
    <row r="126" spans="1:13" s="27" customFormat="1" ht="7.7" customHeight="1" thickTop="1">
      <c r="A126" s="50"/>
      <c r="B126" s="36"/>
      <c r="C126" s="25"/>
      <c r="D126" s="51"/>
      <c r="E126" s="33"/>
      <c r="F126" s="33"/>
      <c r="G126" s="21"/>
      <c r="H126" s="22"/>
      <c r="I126" s="23"/>
      <c r="J126" s="23"/>
      <c r="K126" s="21"/>
      <c r="L126" s="24"/>
      <c r="M126" s="23"/>
    </row>
    <row r="127" spans="1:13" s="27" customFormat="1" ht="16.5" customHeight="1">
      <c r="A127" s="36"/>
      <c r="B127" s="49" t="s">
        <v>69</v>
      </c>
      <c r="C127" s="36"/>
      <c r="D127" s="49"/>
      <c r="E127" s="52"/>
      <c r="F127" s="52"/>
      <c r="G127" s="21"/>
      <c r="H127" s="22"/>
      <c r="I127" s="23"/>
      <c r="J127" s="23"/>
      <c r="K127" s="21"/>
      <c r="L127" s="24"/>
      <c r="M127" s="23"/>
    </row>
    <row r="128" spans="1:13" s="27" customFormat="1" ht="16.5" customHeight="1">
      <c r="A128" s="36"/>
      <c r="B128" s="49"/>
      <c r="C128" s="51" t="s">
        <v>70</v>
      </c>
      <c r="D128" s="25"/>
      <c r="E128" s="52"/>
      <c r="F128" s="52"/>
      <c r="G128" s="21"/>
      <c r="H128" s="22"/>
      <c r="I128" s="23"/>
      <c r="J128" s="23"/>
      <c r="K128" s="21"/>
      <c r="L128" s="24"/>
      <c r="M128" s="23"/>
    </row>
    <row r="129" spans="1:13" s="27" customFormat="1" ht="16.5" customHeight="1">
      <c r="A129" s="36"/>
      <c r="B129" s="49"/>
      <c r="C129" s="51"/>
      <c r="D129" s="51" t="s">
        <v>71</v>
      </c>
      <c r="E129" s="52"/>
      <c r="F129" s="52"/>
      <c r="G129" s="21"/>
      <c r="H129" s="22"/>
      <c r="I129" s="23"/>
      <c r="J129" s="23"/>
      <c r="K129" s="21"/>
      <c r="L129" s="24"/>
      <c r="M129" s="23"/>
    </row>
    <row r="130" spans="1:13" s="27" customFormat="1" ht="16.5" customHeight="1">
      <c r="A130" s="36"/>
      <c r="B130" s="49"/>
      <c r="C130" s="51"/>
      <c r="D130" s="51" t="s">
        <v>72</v>
      </c>
      <c r="E130" s="52"/>
      <c r="F130" s="52"/>
      <c r="G130" s="21"/>
      <c r="H130" s="22"/>
      <c r="I130" s="23"/>
      <c r="J130" s="23"/>
      <c r="K130" s="21"/>
      <c r="L130" s="24"/>
      <c r="M130" s="23"/>
    </row>
    <row r="131" spans="1:13" s="27" customFormat="1" ht="16.5" customHeight="1">
      <c r="A131" s="36"/>
      <c r="B131" s="49"/>
      <c r="C131" s="51"/>
      <c r="D131" s="51" t="s">
        <v>70</v>
      </c>
      <c r="E131" s="52"/>
      <c r="F131" s="52"/>
      <c r="G131" s="21"/>
      <c r="H131" s="22"/>
      <c r="I131" s="23"/>
      <c r="J131" s="23"/>
      <c r="K131" s="21"/>
      <c r="L131" s="24"/>
      <c r="M131" s="23"/>
    </row>
    <row r="132" spans="1:13" s="27" customFormat="1" ht="16.5" customHeight="1">
      <c r="A132" s="36"/>
      <c r="B132" s="49"/>
      <c r="C132" s="25"/>
      <c r="D132" s="51" t="s">
        <v>73</v>
      </c>
      <c r="E132" s="36"/>
      <c r="F132" s="36"/>
      <c r="G132" s="21">
        <v>270000000</v>
      </c>
      <c r="H132" s="22"/>
      <c r="I132" s="23">
        <v>200000000</v>
      </c>
      <c r="J132" s="23"/>
      <c r="K132" s="21">
        <v>270000000</v>
      </c>
      <c r="L132" s="24"/>
      <c r="M132" s="23">
        <v>200000000</v>
      </c>
    </row>
    <row r="133" spans="1:13" s="27" customFormat="1" ht="16.5" customHeight="1">
      <c r="A133" s="49" t="s">
        <v>74</v>
      </c>
      <c r="B133" s="49"/>
      <c r="C133" s="25"/>
      <c r="D133" s="51"/>
      <c r="E133" s="33">
        <v>26</v>
      </c>
      <c r="F133" s="36"/>
      <c r="G133" s="21">
        <v>202418193</v>
      </c>
      <c r="H133" s="22"/>
      <c r="I133" s="23">
        <v>0</v>
      </c>
      <c r="J133" s="23"/>
      <c r="K133" s="21">
        <v>202418193</v>
      </c>
      <c r="L133" s="24"/>
      <c r="M133" s="23">
        <v>0</v>
      </c>
    </row>
    <row r="134" spans="1:13" s="27" customFormat="1" ht="16.5" customHeight="1">
      <c r="A134" s="49" t="s">
        <v>75</v>
      </c>
      <c r="B134" s="49"/>
      <c r="C134" s="25"/>
      <c r="D134" s="51"/>
      <c r="E134" s="52"/>
      <c r="F134" s="52"/>
      <c r="G134" s="21"/>
      <c r="H134" s="22"/>
      <c r="I134" s="23"/>
      <c r="J134" s="23"/>
      <c r="K134" s="21"/>
      <c r="L134" s="24"/>
      <c r="M134" s="23"/>
    </row>
    <row r="135" spans="1:13" s="27" customFormat="1" ht="16.5" customHeight="1">
      <c r="B135" s="49" t="s">
        <v>76</v>
      </c>
      <c r="C135" s="25"/>
      <c r="D135" s="51"/>
      <c r="E135" s="33"/>
      <c r="F135" s="36"/>
      <c r="G135" s="21">
        <v>1298566</v>
      </c>
      <c r="H135" s="22"/>
      <c r="I135" s="23">
        <v>1298566</v>
      </c>
      <c r="J135" s="23"/>
      <c r="K135" s="21">
        <v>1298566</v>
      </c>
      <c r="L135" s="24"/>
      <c r="M135" s="23">
        <v>1298566</v>
      </c>
    </row>
    <row r="136" spans="1:13" s="27" customFormat="1" ht="16.5" customHeight="1">
      <c r="A136" s="36" t="s">
        <v>77</v>
      </c>
      <c r="B136" s="49"/>
      <c r="C136" s="25"/>
      <c r="D136" s="51"/>
      <c r="E136" s="36"/>
      <c r="F136" s="36"/>
      <c r="G136" s="21"/>
      <c r="H136" s="22"/>
      <c r="I136" s="23"/>
      <c r="J136" s="23"/>
      <c r="K136" s="21"/>
      <c r="L136" s="24"/>
      <c r="M136" s="23"/>
    </row>
    <row r="137" spans="1:13" s="27" customFormat="1" ht="16.5" customHeight="1">
      <c r="A137" s="32"/>
      <c r="B137" s="32" t="s">
        <v>78</v>
      </c>
      <c r="C137" s="32"/>
      <c r="D137" s="32"/>
      <c r="E137" s="53">
        <v>27</v>
      </c>
      <c r="F137" s="44"/>
      <c r="G137" s="21">
        <v>20296450</v>
      </c>
      <c r="H137" s="22"/>
      <c r="I137" s="23">
        <v>18086000</v>
      </c>
      <c r="J137" s="23"/>
      <c r="K137" s="21">
        <v>20296450</v>
      </c>
      <c r="L137" s="24"/>
      <c r="M137" s="23">
        <v>18086000</v>
      </c>
    </row>
    <row r="138" spans="1:13" s="27" customFormat="1" ht="16.5" customHeight="1">
      <c r="A138" s="32"/>
      <c r="B138" s="32" t="s">
        <v>79</v>
      </c>
      <c r="C138" s="32"/>
      <c r="D138" s="32"/>
      <c r="E138" s="53"/>
      <c r="F138" s="44"/>
      <c r="G138" s="21">
        <v>21512164</v>
      </c>
      <c r="H138" s="22"/>
      <c r="I138" s="23">
        <v>62943771</v>
      </c>
      <c r="J138" s="23"/>
      <c r="K138" s="21">
        <v>21698409</v>
      </c>
      <c r="L138" s="24"/>
      <c r="M138" s="23">
        <v>64285787</v>
      </c>
    </row>
    <row r="139" spans="1:13" s="27" customFormat="1" ht="16.5" customHeight="1">
      <c r="A139" s="32" t="s">
        <v>80</v>
      </c>
      <c r="B139" s="32"/>
      <c r="C139" s="32"/>
      <c r="D139" s="32"/>
      <c r="E139" s="53"/>
      <c r="F139" s="44"/>
      <c r="G139" s="21"/>
      <c r="H139" s="22"/>
      <c r="I139" s="23"/>
      <c r="J139" s="23"/>
      <c r="K139" s="21"/>
      <c r="L139" s="24"/>
      <c r="M139" s="23"/>
    </row>
    <row r="140" spans="1:13" s="27" customFormat="1" ht="16.5" customHeight="1">
      <c r="A140" s="32"/>
      <c r="B140" s="32" t="s">
        <v>81</v>
      </c>
      <c r="C140" s="32"/>
      <c r="D140" s="32"/>
      <c r="E140" s="53"/>
      <c r="F140" s="44"/>
      <c r="G140" s="21">
        <v>-3107920</v>
      </c>
      <c r="H140" s="22"/>
      <c r="I140" s="23">
        <v>-4440800</v>
      </c>
      <c r="J140" s="23"/>
      <c r="K140" s="21">
        <v>-3107920</v>
      </c>
      <c r="L140" s="24"/>
      <c r="M140" s="23">
        <v>-4440800</v>
      </c>
    </row>
    <row r="141" spans="1:13" s="27" customFormat="1" ht="16.5" customHeight="1">
      <c r="A141" s="32"/>
      <c r="B141" s="32" t="s">
        <v>82</v>
      </c>
      <c r="C141" s="32"/>
      <c r="D141" s="32"/>
      <c r="E141" s="53"/>
      <c r="F141" s="44"/>
      <c r="G141" s="21"/>
      <c r="H141" s="22"/>
      <c r="I141" s="23"/>
      <c r="J141" s="23"/>
      <c r="K141" s="21"/>
      <c r="L141" s="24"/>
      <c r="M141" s="23"/>
    </row>
    <row r="142" spans="1:13" s="27" customFormat="1" ht="16.5" customHeight="1">
      <c r="B142" s="32"/>
      <c r="C142" s="36" t="s">
        <v>83</v>
      </c>
      <c r="D142" s="32"/>
      <c r="E142" s="54">
        <v>16</v>
      </c>
      <c r="G142" s="28">
        <v>14992567</v>
      </c>
      <c r="H142" s="22"/>
      <c r="I142" s="29">
        <v>14992567</v>
      </c>
      <c r="J142" s="40"/>
      <c r="K142" s="28">
        <v>0</v>
      </c>
      <c r="L142" s="24"/>
      <c r="M142" s="29">
        <v>0</v>
      </c>
    </row>
    <row r="143" spans="1:13" s="27" customFormat="1" ht="16.5" customHeight="1">
      <c r="A143" s="30"/>
      <c r="B143" s="31"/>
      <c r="C143" s="32"/>
      <c r="D143" s="32"/>
      <c r="E143" s="33"/>
      <c r="F143" s="33"/>
      <c r="G143" s="21"/>
      <c r="H143" s="22"/>
      <c r="I143" s="23"/>
      <c r="J143" s="23"/>
      <c r="K143" s="21"/>
      <c r="L143" s="24"/>
      <c r="M143" s="23"/>
    </row>
    <row r="144" spans="1:13" s="27" customFormat="1" ht="16.5" customHeight="1">
      <c r="A144" s="30" t="s">
        <v>84</v>
      </c>
      <c r="B144" s="31"/>
      <c r="C144" s="32"/>
      <c r="D144" s="32"/>
      <c r="E144" s="33"/>
      <c r="F144" s="33"/>
      <c r="G144" s="21"/>
      <c r="H144" s="22"/>
      <c r="I144" s="23"/>
      <c r="J144" s="23"/>
      <c r="K144" s="21"/>
      <c r="L144" s="24"/>
      <c r="M144" s="23"/>
    </row>
    <row r="145" spans="1:13" s="27" customFormat="1" ht="16.5" customHeight="1">
      <c r="B145" s="50" t="s">
        <v>85</v>
      </c>
      <c r="C145" s="32"/>
      <c r="D145" s="32"/>
      <c r="E145" s="33"/>
      <c r="F145" s="33"/>
      <c r="G145" s="21">
        <f>SUM(G132:G142)</f>
        <v>527410020</v>
      </c>
      <c r="H145" s="22"/>
      <c r="I145" s="23">
        <f>SUM(I132:I142)</f>
        <v>292880104</v>
      </c>
      <c r="J145" s="23"/>
      <c r="K145" s="21">
        <f>SUM(K132:K142)</f>
        <v>512603698</v>
      </c>
      <c r="L145" s="24"/>
      <c r="M145" s="23">
        <f>SUM(M132:M142)</f>
        <v>279229553</v>
      </c>
    </row>
    <row r="146" spans="1:13" s="27" customFormat="1" ht="16.5" customHeight="1">
      <c r="A146" s="55"/>
      <c r="B146" s="32"/>
      <c r="C146" s="32"/>
      <c r="D146" s="32"/>
      <c r="E146" s="33"/>
      <c r="F146" s="33"/>
      <c r="G146" s="21"/>
      <c r="H146" s="22"/>
      <c r="I146" s="23"/>
      <c r="J146" s="23"/>
      <c r="K146" s="21"/>
      <c r="L146" s="24"/>
      <c r="M146" s="23"/>
    </row>
    <row r="147" spans="1:13" s="27" customFormat="1" ht="16.5" customHeight="1">
      <c r="A147" s="32" t="s">
        <v>86</v>
      </c>
      <c r="B147" s="32"/>
      <c r="C147" s="32"/>
      <c r="D147" s="32"/>
      <c r="E147" s="54">
        <v>16</v>
      </c>
      <c r="F147" s="33"/>
      <c r="G147" s="28">
        <v>7212447.0000000009</v>
      </c>
      <c r="H147" s="22"/>
      <c r="I147" s="29">
        <v>6757749.0000000009</v>
      </c>
      <c r="J147" s="40"/>
      <c r="K147" s="28">
        <v>0</v>
      </c>
      <c r="L147" s="24"/>
      <c r="M147" s="29">
        <v>0</v>
      </c>
    </row>
    <row r="148" spans="1:13" s="27" customFormat="1" ht="16.5" customHeight="1">
      <c r="A148" s="30"/>
      <c r="B148" s="31"/>
      <c r="C148" s="32"/>
      <c r="D148" s="32"/>
      <c r="E148" s="33"/>
      <c r="F148" s="33"/>
      <c r="G148" s="21"/>
      <c r="H148" s="22"/>
      <c r="I148" s="23"/>
      <c r="J148" s="23"/>
      <c r="K148" s="21"/>
      <c r="L148" s="24"/>
      <c r="M148" s="23"/>
    </row>
    <row r="149" spans="1:13" s="27" customFormat="1" ht="16.5" customHeight="1">
      <c r="A149" s="56" t="s">
        <v>87</v>
      </c>
      <c r="B149" s="32"/>
      <c r="C149" s="32"/>
      <c r="D149" s="32"/>
      <c r="E149" s="33"/>
      <c r="F149" s="33"/>
      <c r="G149" s="28">
        <f>SUM(G145:G147)</f>
        <v>534622467</v>
      </c>
      <c r="H149" s="22"/>
      <c r="I149" s="29">
        <f>SUM(I145:I147)</f>
        <v>299637853</v>
      </c>
      <c r="J149" s="40"/>
      <c r="K149" s="28">
        <f>SUM(K145:K147)</f>
        <v>512603698</v>
      </c>
      <c r="L149" s="24"/>
      <c r="M149" s="29">
        <f>SUM(M145:M147)</f>
        <v>279229553</v>
      </c>
    </row>
    <row r="150" spans="1:13" s="27" customFormat="1" ht="16.5" customHeight="1">
      <c r="A150" s="30"/>
      <c r="B150" s="31"/>
      <c r="C150" s="32"/>
      <c r="D150" s="32"/>
      <c r="E150" s="33"/>
      <c r="F150" s="33"/>
      <c r="G150" s="57"/>
      <c r="H150" s="22"/>
      <c r="I150" s="58"/>
      <c r="J150" s="23"/>
      <c r="K150" s="57"/>
      <c r="L150" s="24"/>
      <c r="M150" s="58"/>
    </row>
    <row r="151" spans="1:13" s="27" customFormat="1" ht="16.5" customHeight="1">
      <c r="A151" s="30"/>
      <c r="B151" s="31"/>
      <c r="C151" s="32"/>
      <c r="D151" s="32"/>
      <c r="E151" s="33"/>
      <c r="F151" s="33"/>
      <c r="G151" s="21"/>
      <c r="H151" s="22"/>
      <c r="I151" s="23"/>
      <c r="J151" s="23"/>
      <c r="K151" s="21"/>
      <c r="L151" s="24"/>
      <c r="M151" s="23"/>
    </row>
    <row r="152" spans="1:13" s="27" customFormat="1" ht="16.5" customHeight="1" thickBot="1">
      <c r="A152" s="30" t="s">
        <v>88</v>
      </c>
      <c r="B152" s="32"/>
      <c r="C152" s="32"/>
      <c r="D152" s="32"/>
      <c r="E152" s="33"/>
      <c r="F152" s="33"/>
      <c r="G152" s="38">
        <f>+G93+G149</f>
        <v>987100054</v>
      </c>
      <c r="H152" s="22"/>
      <c r="I152" s="39">
        <f>+I93+I149</f>
        <v>654647016</v>
      </c>
      <c r="J152" s="40"/>
      <c r="K152" s="38">
        <f>+K93+K149</f>
        <v>927925451</v>
      </c>
      <c r="L152" s="24"/>
      <c r="M152" s="39">
        <f>+M93+M149</f>
        <v>579649816</v>
      </c>
    </row>
    <row r="153" spans="1:13" s="27" customFormat="1" ht="16.5" customHeight="1" thickTop="1">
      <c r="A153" s="30"/>
      <c r="B153" s="32"/>
      <c r="C153" s="32"/>
      <c r="D153" s="32"/>
      <c r="E153" s="33"/>
      <c r="F153" s="33"/>
      <c r="G153" s="23"/>
      <c r="H153" s="33"/>
      <c r="I153" s="23"/>
      <c r="J153" s="23"/>
      <c r="K153" s="23"/>
      <c r="L153" s="41"/>
      <c r="M153" s="41"/>
    </row>
    <row r="154" spans="1:13" s="27" customFormat="1" ht="16.5" customHeight="1">
      <c r="A154" s="30"/>
      <c r="B154" s="32"/>
      <c r="C154" s="32"/>
      <c r="D154" s="32"/>
      <c r="E154" s="33"/>
      <c r="F154" s="33"/>
      <c r="G154" s="23"/>
      <c r="H154" s="33"/>
      <c r="I154" s="23"/>
      <c r="J154" s="23"/>
      <c r="K154" s="23"/>
      <c r="L154" s="41"/>
      <c r="M154" s="41"/>
    </row>
    <row r="155" spans="1:13" s="27" customFormat="1" ht="16.5" customHeight="1">
      <c r="A155" s="30"/>
      <c r="B155" s="32"/>
      <c r="C155" s="32"/>
      <c r="D155" s="32"/>
      <c r="E155" s="33"/>
      <c r="F155" s="33"/>
      <c r="G155" s="23"/>
      <c r="H155" s="33"/>
      <c r="I155" s="23"/>
      <c r="J155" s="23"/>
      <c r="K155" s="23"/>
      <c r="L155" s="41"/>
      <c r="M155" s="41"/>
    </row>
    <row r="156" spans="1:13" s="27" customFormat="1" ht="36.75" customHeight="1">
      <c r="A156" s="30"/>
      <c r="B156" s="32"/>
      <c r="C156" s="32"/>
      <c r="D156" s="32"/>
      <c r="E156" s="33"/>
      <c r="F156" s="33"/>
      <c r="G156" s="23"/>
      <c r="H156" s="33"/>
      <c r="I156" s="23"/>
      <c r="J156" s="23"/>
      <c r="K156" s="23"/>
      <c r="L156" s="41"/>
      <c r="M156" s="41"/>
    </row>
    <row r="157" spans="1:13" ht="21.95" customHeight="1">
      <c r="A157" s="264" t="str">
        <f>A105</f>
        <v>The accompanying notes on pages 14 to 60 are an integral part of these consolidated and separate financial statements.</v>
      </c>
      <c r="B157" s="265"/>
      <c r="C157" s="265"/>
      <c r="D157" s="265"/>
      <c r="E157" s="265"/>
      <c r="F157" s="265"/>
      <c r="G157" s="265"/>
      <c r="H157" s="265"/>
      <c r="I157" s="265"/>
      <c r="J157" s="265"/>
      <c r="K157" s="265"/>
      <c r="L157" s="265"/>
      <c r="M157" s="265"/>
    </row>
  </sheetData>
  <mergeCells count="16">
    <mergeCell ref="A53:M53"/>
    <mergeCell ref="G7:J7"/>
    <mergeCell ref="K7:M7"/>
    <mergeCell ref="G8:J8"/>
    <mergeCell ref="K8:M8"/>
    <mergeCell ref="A51:M51"/>
    <mergeCell ref="G113:J113"/>
    <mergeCell ref="K113:M113"/>
    <mergeCell ref="A157:M157"/>
    <mergeCell ref="G60:J60"/>
    <mergeCell ref="K60:M60"/>
    <mergeCell ref="G61:J61"/>
    <mergeCell ref="K61:M61"/>
    <mergeCell ref="A105:M105"/>
    <mergeCell ref="G112:J112"/>
    <mergeCell ref="K112:M11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F5B9-ACD8-40D5-A492-FF38C65040E3}">
  <sheetPr>
    <tabColor theme="5" tint="0.79998168889431442"/>
  </sheetPr>
  <dimension ref="A1:N108"/>
  <sheetViews>
    <sheetView view="pageBreakPreview" topLeftCell="A23" zoomScale="90" zoomScaleNormal="90" zoomScaleSheetLayoutView="90" workbookViewId="0">
      <selection activeCell="F35" sqref="F35"/>
    </sheetView>
  </sheetViews>
  <sheetFormatPr defaultColWidth="9.140625" defaultRowHeight="16.5" customHeight="1"/>
  <cols>
    <col min="1" max="3" width="1.5703125" style="2" customWidth="1"/>
    <col min="4" max="4" width="37.42578125" style="2" customWidth="1"/>
    <col min="5" max="5" width="6.5703125" style="3" customWidth="1"/>
    <col min="6" max="6" width="0.5703125" style="3" customWidth="1"/>
    <col min="7" max="7" width="12.28515625" style="59" bestFit="1" customWidth="1"/>
    <col min="8" max="8" width="0.5703125" style="3" customWidth="1"/>
    <col min="9" max="9" width="12" style="59" bestFit="1" customWidth="1"/>
    <col min="10" max="10" width="0.5703125" style="3" customWidth="1"/>
    <col min="11" max="11" width="12" style="5" bestFit="1" customWidth="1"/>
    <col min="12" max="12" width="0.5703125" style="3" customWidth="1"/>
    <col min="13" max="13" width="12" style="5" bestFit="1" customWidth="1"/>
    <col min="14" max="14" width="15.5703125" style="60" customWidth="1"/>
    <col min="15" max="16384" width="9.140625" style="2"/>
  </cols>
  <sheetData>
    <row r="1" spans="1:14" ht="16.5" customHeight="1">
      <c r="A1" s="1" t="s">
        <v>0</v>
      </c>
    </row>
    <row r="2" spans="1:14" ht="16.5" customHeight="1">
      <c r="A2" s="1"/>
      <c r="B2" s="1" t="s">
        <v>1</v>
      </c>
    </row>
    <row r="3" spans="1:14" ht="16.5" customHeight="1">
      <c r="A3" s="1" t="s">
        <v>89</v>
      </c>
    </row>
    <row r="4" spans="1:14" ht="16.5" customHeight="1">
      <c r="A4" s="7" t="s">
        <v>90</v>
      </c>
      <c r="B4" s="8"/>
      <c r="C4" s="8"/>
      <c r="D4" s="8"/>
      <c r="E4" s="9"/>
      <c r="F4" s="9"/>
      <c r="G4" s="61"/>
      <c r="H4" s="9"/>
      <c r="I4" s="61"/>
      <c r="J4" s="9"/>
      <c r="K4" s="62"/>
      <c r="L4" s="9"/>
      <c r="M4" s="62"/>
    </row>
    <row r="5" spans="1:14" ht="15.95" customHeight="1">
      <c r="A5" s="1"/>
    </row>
    <row r="6" spans="1:14" ht="15.95" customHeight="1">
      <c r="A6" s="1"/>
    </row>
    <row r="7" spans="1:14" ht="15.95" customHeight="1">
      <c r="A7" s="1"/>
      <c r="G7" s="266" t="s">
        <v>4</v>
      </c>
      <c r="H7" s="266"/>
      <c r="I7" s="266"/>
      <c r="J7" s="20"/>
      <c r="K7" s="266" t="s">
        <v>5</v>
      </c>
      <c r="L7" s="266"/>
      <c r="M7" s="266"/>
    </row>
    <row r="8" spans="1:14" ht="15.95" customHeight="1">
      <c r="G8" s="263" t="s">
        <v>6</v>
      </c>
      <c r="H8" s="263"/>
      <c r="I8" s="263"/>
      <c r="J8" s="16"/>
      <c r="K8" s="263" t="s">
        <v>6</v>
      </c>
      <c r="L8" s="263"/>
      <c r="M8" s="263"/>
    </row>
    <row r="9" spans="1:14" ht="15.95" customHeight="1">
      <c r="F9" s="17"/>
      <c r="G9" s="15" t="s">
        <v>8</v>
      </c>
      <c r="H9" s="15"/>
      <c r="I9" s="15" t="s">
        <v>9</v>
      </c>
      <c r="J9" s="15"/>
      <c r="K9" s="15" t="s">
        <v>8</v>
      </c>
      <c r="L9" s="15"/>
      <c r="M9" s="15" t="s">
        <v>9</v>
      </c>
    </row>
    <row r="10" spans="1:14" ht="15.95" customHeight="1">
      <c r="E10" s="18" t="s">
        <v>10</v>
      </c>
      <c r="F10" s="17"/>
      <c r="G10" s="19" t="s">
        <v>11</v>
      </c>
      <c r="H10" s="20"/>
      <c r="I10" s="19" t="s">
        <v>11</v>
      </c>
      <c r="J10" s="20"/>
      <c r="K10" s="19" t="s">
        <v>11</v>
      </c>
      <c r="L10" s="20"/>
      <c r="M10" s="19" t="s">
        <v>11</v>
      </c>
    </row>
    <row r="11" spans="1:14" s="27" customFormat="1" ht="15.95" customHeight="1">
      <c r="A11" s="32"/>
      <c r="B11" s="32"/>
      <c r="C11" s="32"/>
      <c r="D11" s="32"/>
      <c r="E11" s="33"/>
      <c r="F11" s="33"/>
      <c r="G11" s="63"/>
      <c r="H11" s="33"/>
      <c r="I11" s="64"/>
      <c r="J11" s="33"/>
      <c r="K11" s="65"/>
      <c r="L11" s="33"/>
      <c r="M11" s="66"/>
      <c r="N11" s="67"/>
    </row>
    <row r="12" spans="1:14" s="27" customFormat="1" ht="15.95" customHeight="1">
      <c r="A12" s="32" t="s">
        <v>91</v>
      </c>
      <c r="B12" s="32"/>
      <c r="C12" s="32"/>
      <c r="D12" s="32"/>
      <c r="E12" s="33"/>
      <c r="F12" s="31"/>
      <c r="G12" s="21">
        <v>1026441845</v>
      </c>
      <c r="H12" s="68"/>
      <c r="I12" s="23">
        <v>938168473</v>
      </c>
      <c r="J12" s="24"/>
      <c r="K12" s="21">
        <v>852008066</v>
      </c>
      <c r="L12" s="24"/>
      <c r="M12" s="23">
        <v>751756672</v>
      </c>
      <c r="N12" s="67"/>
    </row>
    <row r="13" spans="1:14" s="27" customFormat="1" ht="15.95" customHeight="1">
      <c r="A13" s="32" t="s">
        <v>92</v>
      </c>
      <c r="B13" s="32"/>
      <c r="C13" s="32"/>
      <c r="D13" s="32"/>
      <c r="E13" s="33"/>
      <c r="F13" s="31"/>
      <c r="G13" s="21">
        <v>3243704</v>
      </c>
      <c r="H13" s="68"/>
      <c r="I13" s="23">
        <v>888127</v>
      </c>
      <c r="J13" s="24"/>
      <c r="K13" s="21">
        <v>3243704</v>
      </c>
      <c r="L13" s="24"/>
      <c r="M13" s="23">
        <v>888127</v>
      </c>
      <c r="N13" s="67"/>
    </row>
    <row r="14" spans="1:14" s="27" customFormat="1" ht="15.95" customHeight="1">
      <c r="A14" s="36" t="s">
        <v>93</v>
      </c>
      <c r="B14" s="32"/>
      <c r="C14" s="32"/>
      <c r="D14" s="32"/>
      <c r="E14" s="33"/>
      <c r="F14" s="31"/>
      <c r="G14" s="21">
        <v>-900069350</v>
      </c>
      <c r="H14" s="68"/>
      <c r="I14" s="23">
        <v>-788101018</v>
      </c>
      <c r="J14" s="24"/>
      <c r="K14" s="21">
        <v>-737579421</v>
      </c>
      <c r="L14" s="24"/>
      <c r="M14" s="23">
        <v>-623469601</v>
      </c>
      <c r="N14" s="67"/>
    </row>
    <row r="15" spans="1:14" s="27" customFormat="1" ht="15.95" customHeight="1">
      <c r="A15" s="36" t="s">
        <v>94</v>
      </c>
      <c r="B15" s="32"/>
      <c r="C15" s="32"/>
      <c r="D15" s="32"/>
      <c r="E15" s="33"/>
      <c r="F15" s="31"/>
      <c r="G15" s="28">
        <v>-3136842</v>
      </c>
      <c r="H15" s="68"/>
      <c r="I15" s="29">
        <v>-856297</v>
      </c>
      <c r="J15" s="24"/>
      <c r="K15" s="28">
        <v>-3136842</v>
      </c>
      <c r="L15" s="24"/>
      <c r="M15" s="29">
        <v>-856297</v>
      </c>
      <c r="N15" s="67"/>
    </row>
    <row r="16" spans="1:14" s="27" customFormat="1" ht="15.95" customHeight="1">
      <c r="A16" s="32"/>
      <c r="B16" s="32"/>
      <c r="C16" s="32"/>
      <c r="D16" s="32"/>
      <c r="E16" s="33"/>
      <c r="F16" s="31"/>
      <c r="G16" s="21"/>
      <c r="H16" s="68"/>
      <c r="I16" s="23"/>
      <c r="J16" s="24"/>
      <c r="K16" s="21"/>
      <c r="L16" s="24"/>
      <c r="M16" s="23"/>
      <c r="N16" s="67"/>
    </row>
    <row r="17" spans="1:14" s="27" customFormat="1" ht="15.95" customHeight="1">
      <c r="A17" s="30" t="s">
        <v>95</v>
      </c>
      <c r="B17" s="32"/>
      <c r="C17" s="32"/>
      <c r="D17" s="32"/>
      <c r="E17" s="33"/>
      <c r="F17" s="31"/>
      <c r="G17" s="21">
        <f>SUM(G12:G15)</f>
        <v>126479357</v>
      </c>
      <c r="H17" s="68"/>
      <c r="I17" s="23">
        <f>SUM(I12:I15)</f>
        <v>150099285</v>
      </c>
      <c r="J17" s="24"/>
      <c r="K17" s="21">
        <f>SUM(K12:K15)</f>
        <v>114535507</v>
      </c>
      <c r="L17" s="24"/>
      <c r="M17" s="23">
        <f>SUM(M12:M15)</f>
        <v>128318901</v>
      </c>
      <c r="N17" s="67"/>
    </row>
    <row r="18" spans="1:14" s="27" customFormat="1" ht="15.95" customHeight="1">
      <c r="A18" s="32" t="s">
        <v>96</v>
      </c>
      <c r="B18" s="32"/>
      <c r="C18" s="32"/>
      <c r="D18" s="32"/>
      <c r="E18" s="33"/>
      <c r="F18" s="31"/>
      <c r="G18" s="28">
        <v>7164808</v>
      </c>
      <c r="H18" s="68"/>
      <c r="I18" s="29">
        <v>2979101</v>
      </c>
      <c r="J18" s="24"/>
      <c r="K18" s="28">
        <v>6267809</v>
      </c>
      <c r="L18" s="24"/>
      <c r="M18" s="29">
        <v>15270044</v>
      </c>
      <c r="N18" s="67"/>
    </row>
    <row r="19" spans="1:14" s="27" customFormat="1" ht="15.95" customHeight="1">
      <c r="A19" s="32"/>
      <c r="B19" s="32"/>
      <c r="C19" s="32"/>
      <c r="D19" s="32"/>
      <c r="E19" s="33"/>
      <c r="F19" s="31"/>
      <c r="G19" s="21"/>
      <c r="H19" s="68"/>
      <c r="I19" s="23"/>
      <c r="J19" s="24"/>
      <c r="K19" s="21"/>
      <c r="L19" s="24"/>
      <c r="M19" s="23"/>
      <c r="N19" s="67"/>
    </row>
    <row r="20" spans="1:14" s="27" customFormat="1" ht="15.95" customHeight="1">
      <c r="A20" s="69" t="s">
        <v>97</v>
      </c>
      <c r="B20" s="32"/>
      <c r="C20" s="32"/>
      <c r="D20" s="32"/>
      <c r="E20" s="31"/>
      <c r="F20" s="31"/>
      <c r="G20" s="21">
        <f>SUM(G17:G18)</f>
        <v>133644165</v>
      </c>
      <c r="H20" s="68"/>
      <c r="I20" s="23">
        <f>SUM(I17:I18)</f>
        <v>153078386</v>
      </c>
      <c r="J20" s="24"/>
      <c r="K20" s="21">
        <f>SUM(K17:K18)</f>
        <v>120803316</v>
      </c>
      <c r="L20" s="24"/>
      <c r="M20" s="23">
        <f>SUM(M17:M18)</f>
        <v>143588945</v>
      </c>
      <c r="N20" s="67"/>
    </row>
    <row r="21" spans="1:14" s="27" customFormat="1" ht="15.95" customHeight="1">
      <c r="A21" s="31" t="s">
        <v>98</v>
      </c>
      <c r="B21" s="32"/>
      <c r="C21" s="32"/>
      <c r="D21" s="32"/>
      <c r="E21" s="31"/>
      <c r="F21" s="31"/>
      <c r="G21" s="21">
        <v>-255446</v>
      </c>
      <c r="H21" s="68"/>
      <c r="I21" s="23">
        <v>-592828</v>
      </c>
      <c r="J21" s="24"/>
      <c r="K21" s="21">
        <v>-255446</v>
      </c>
      <c r="L21" s="24"/>
      <c r="M21" s="23">
        <v>-545368</v>
      </c>
      <c r="N21" s="67"/>
    </row>
    <row r="22" spans="1:14" s="27" customFormat="1" ht="15.95" customHeight="1">
      <c r="A22" s="31" t="s">
        <v>99</v>
      </c>
      <c r="B22" s="32"/>
      <c r="C22" s="32"/>
      <c r="D22" s="32"/>
      <c r="E22" s="31"/>
      <c r="F22" s="31"/>
      <c r="G22" s="21">
        <v>-86550581</v>
      </c>
      <c r="H22" s="68"/>
      <c r="I22" s="23">
        <v>-86025164</v>
      </c>
      <c r="J22" s="24"/>
      <c r="K22" s="21">
        <v>-76752962</v>
      </c>
      <c r="L22" s="24"/>
      <c r="M22" s="23">
        <v>-75218969</v>
      </c>
      <c r="N22" s="67"/>
    </row>
    <row r="23" spans="1:14" s="27" customFormat="1" ht="15.95" customHeight="1">
      <c r="A23" s="31" t="s">
        <v>100</v>
      </c>
      <c r="B23" s="32"/>
      <c r="C23" s="32"/>
      <c r="D23" s="32"/>
      <c r="E23" s="33">
        <v>29</v>
      </c>
      <c r="F23" s="31"/>
      <c r="G23" s="28">
        <v>-1111452</v>
      </c>
      <c r="H23" s="68"/>
      <c r="I23" s="29">
        <v>-703564</v>
      </c>
      <c r="J23" s="24"/>
      <c r="K23" s="28">
        <v>-77857</v>
      </c>
      <c r="L23" s="24"/>
      <c r="M23" s="29">
        <v>-464084</v>
      </c>
      <c r="N23" s="67"/>
    </row>
    <row r="24" spans="1:14" s="27" customFormat="1" ht="15.95" customHeight="1">
      <c r="A24" s="31"/>
      <c r="B24" s="32"/>
      <c r="C24" s="32"/>
      <c r="D24" s="32"/>
      <c r="E24" s="31"/>
      <c r="F24" s="31"/>
      <c r="G24" s="21"/>
      <c r="H24" s="68"/>
      <c r="I24" s="23"/>
      <c r="J24" s="24"/>
      <c r="K24" s="21"/>
      <c r="L24" s="24"/>
      <c r="M24" s="23"/>
      <c r="N24" s="67"/>
    </row>
    <row r="25" spans="1:14" s="27" customFormat="1" ht="15.95" customHeight="1">
      <c r="A25" s="30" t="s">
        <v>101</v>
      </c>
      <c r="B25" s="32"/>
      <c r="C25" s="32"/>
      <c r="D25" s="32"/>
      <c r="E25" s="54"/>
      <c r="F25" s="31"/>
      <c r="G25" s="21">
        <f>SUM(G20:G23)</f>
        <v>45726686</v>
      </c>
      <c r="H25" s="68"/>
      <c r="I25" s="23">
        <f>SUM(I20:I23)</f>
        <v>65756830</v>
      </c>
      <c r="J25" s="24"/>
      <c r="K25" s="21">
        <f>SUM(K20:K23)</f>
        <v>43717051</v>
      </c>
      <c r="L25" s="24"/>
      <c r="M25" s="23">
        <f>SUM(M20:M23)</f>
        <v>67360524</v>
      </c>
      <c r="N25" s="67"/>
    </row>
    <row r="26" spans="1:14" s="27" customFormat="1" ht="15.95" customHeight="1">
      <c r="A26" s="31" t="s">
        <v>102</v>
      </c>
      <c r="B26" s="32"/>
      <c r="C26" s="32"/>
      <c r="D26" s="32"/>
      <c r="E26" s="33">
        <v>31</v>
      </c>
      <c r="F26" s="31"/>
      <c r="G26" s="28">
        <v>-8596682</v>
      </c>
      <c r="H26" s="68"/>
      <c r="I26" s="29">
        <v>-14631261</v>
      </c>
      <c r="J26" s="24"/>
      <c r="K26" s="28">
        <v>-8197516</v>
      </c>
      <c r="L26" s="24"/>
      <c r="M26" s="29">
        <v>-11689876</v>
      </c>
      <c r="N26" s="67"/>
    </row>
    <row r="27" spans="1:14" s="27" customFormat="1" ht="15.95" customHeight="1">
      <c r="A27" s="30"/>
      <c r="B27" s="32"/>
      <c r="C27" s="32"/>
      <c r="D27" s="32"/>
      <c r="E27" s="31"/>
      <c r="F27" s="31"/>
      <c r="G27" s="21"/>
      <c r="H27" s="68"/>
      <c r="I27" s="23"/>
      <c r="J27" s="24"/>
      <c r="K27" s="21"/>
      <c r="L27" s="24"/>
      <c r="M27" s="23"/>
      <c r="N27" s="67"/>
    </row>
    <row r="28" spans="1:14" s="27" customFormat="1" ht="15.95" customHeight="1">
      <c r="A28" s="30" t="s">
        <v>103</v>
      </c>
      <c r="B28" s="32"/>
      <c r="C28" s="32"/>
      <c r="D28" s="32"/>
      <c r="E28" s="31"/>
      <c r="F28" s="31"/>
      <c r="G28" s="28">
        <f>G25+G26</f>
        <v>37130004</v>
      </c>
      <c r="H28" s="68"/>
      <c r="I28" s="29">
        <f>I25+I26</f>
        <v>51125569</v>
      </c>
      <c r="J28" s="24"/>
      <c r="K28" s="28">
        <f>K25+K26</f>
        <v>35519535</v>
      </c>
      <c r="L28" s="68"/>
      <c r="M28" s="29">
        <f>M25+M26</f>
        <v>55670648</v>
      </c>
      <c r="N28" s="67"/>
    </row>
    <row r="29" spans="1:14" s="27" customFormat="1" ht="15.95" customHeight="1">
      <c r="A29" s="30"/>
      <c r="B29" s="32"/>
      <c r="C29" s="32"/>
      <c r="D29" s="32"/>
      <c r="E29" s="31"/>
      <c r="F29" s="31"/>
      <c r="G29" s="21"/>
      <c r="H29" s="68"/>
      <c r="I29" s="23"/>
      <c r="J29" s="24"/>
      <c r="K29" s="21"/>
      <c r="L29" s="24"/>
      <c r="M29" s="23"/>
      <c r="N29" s="67"/>
    </row>
    <row r="30" spans="1:14" s="27" customFormat="1" ht="15.95" customHeight="1">
      <c r="A30" s="30" t="s">
        <v>104</v>
      </c>
      <c r="B30" s="32"/>
      <c r="C30" s="32"/>
      <c r="D30" s="32"/>
      <c r="E30" s="31"/>
      <c r="F30" s="31"/>
      <c r="G30" s="21"/>
      <c r="H30" s="68"/>
      <c r="I30" s="23"/>
      <c r="J30" s="24"/>
      <c r="K30" s="21"/>
      <c r="L30" s="24"/>
      <c r="M30" s="23"/>
      <c r="N30" s="67"/>
    </row>
    <row r="31" spans="1:14" s="27" customFormat="1" ht="15.95" customHeight="1">
      <c r="A31" s="70" t="s">
        <v>105</v>
      </c>
      <c r="B31" s="32"/>
      <c r="C31" s="32"/>
      <c r="D31" s="32"/>
      <c r="E31" s="31"/>
      <c r="F31" s="31"/>
      <c r="G31" s="21"/>
      <c r="H31" s="68"/>
      <c r="I31" s="23"/>
      <c r="J31" s="24"/>
      <c r="K31" s="21"/>
      <c r="L31" s="24"/>
      <c r="M31" s="23"/>
      <c r="N31" s="67"/>
    </row>
    <row r="32" spans="1:14" s="27" customFormat="1" ht="15.95" customHeight="1">
      <c r="A32" s="30"/>
      <c r="B32" s="70" t="s">
        <v>106</v>
      </c>
      <c r="C32" s="32"/>
      <c r="D32" s="32"/>
      <c r="E32" s="31"/>
      <c r="F32" s="31"/>
      <c r="G32" s="21"/>
      <c r="H32" s="68"/>
      <c r="I32" s="23"/>
      <c r="J32" s="24"/>
      <c r="K32" s="21"/>
      <c r="L32" s="24"/>
      <c r="M32" s="23"/>
      <c r="N32" s="67"/>
    </row>
    <row r="33" spans="1:14" s="27" customFormat="1" ht="15.95" customHeight="1">
      <c r="A33" s="32" t="s">
        <v>107</v>
      </c>
      <c r="B33" s="32"/>
      <c r="C33" s="32"/>
      <c r="D33" s="32"/>
      <c r="E33" s="33">
        <v>25</v>
      </c>
      <c r="F33" s="31"/>
      <c r="G33" s="21">
        <v>1666100</v>
      </c>
      <c r="H33" s="68"/>
      <c r="I33" s="23">
        <v>0</v>
      </c>
      <c r="J33" s="24"/>
      <c r="K33" s="21">
        <v>1666100</v>
      </c>
      <c r="L33" s="24"/>
      <c r="M33" s="23">
        <v>0</v>
      </c>
      <c r="N33" s="67"/>
    </row>
    <row r="34" spans="1:14" s="27" customFormat="1" ht="15.95" customHeight="1">
      <c r="A34" s="32" t="s">
        <v>108</v>
      </c>
      <c r="B34" s="32"/>
      <c r="C34" s="32"/>
      <c r="D34" s="32"/>
      <c r="E34" s="31"/>
      <c r="F34" s="31"/>
      <c r="G34" s="21"/>
      <c r="H34" s="68"/>
      <c r="I34" s="23"/>
      <c r="J34" s="24"/>
      <c r="K34" s="21"/>
      <c r="L34" s="24"/>
      <c r="M34" s="23"/>
      <c r="N34" s="67"/>
    </row>
    <row r="35" spans="1:14" s="27" customFormat="1" ht="15.95" customHeight="1">
      <c r="A35" s="30"/>
      <c r="B35" s="32" t="s">
        <v>109</v>
      </c>
      <c r="C35" s="32"/>
      <c r="D35" s="32"/>
      <c r="E35" s="33">
        <v>20</v>
      </c>
      <c r="F35" s="31"/>
      <c r="G35" s="28">
        <v>-333220</v>
      </c>
      <c r="H35" s="68"/>
      <c r="I35" s="29">
        <v>0</v>
      </c>
      <c r="J35" s="24"/>
      <c r="K35" s="28">
        <v>-333220</v>
      </c>
      <c r="L35" s="24"/>
      <c r="M35" s="29">
        <v>0</v>
      </c>
      <c r="N35" s="67"/>
    </row>
    <row r="36" spans="1:14" s="27" customFormat="1" ht="15.95" customHeight="1">
      <c r="A36" s="32" t="s">
        <v>110</v>
      </c>
      <c r="B36" s="32"/>
      <c r="C36" s="32"/>
      <c r="D36" s="32"/>
      <c r="E36" s="31"/>
      <c r="F36" s="31"/>
      <c r="G36" s="21"/>
      <c r="H36" s="68"/>
      <c r="I36" s="23"/>
      <c r="J36" s="24"/>
      <c r="K36" s="21"/>
      <c r="L36" s="24"/>
      <c r="M36" s="23"/>
      <c r="N36" s="67"/>
    </row>
    <row r="37" spans="1:14" s="27" customFormat="1" ht="15.95" customHeight="1">
      <c r="A37" s="30"/>
      <c r="B37" s="32" t="s">
        <v>106</v>
      </c>
      <c r="C37" s="32"/>
      <c r="D37" s="32"/>
      <c r="E37" s="31"/>
      <c r="F37" s="31"/>
      <c r="G37" s="28">
        <f>SUM(G33:G35)</f>
        <v>1332880</v>
      </c>
      <c r="H37" s="68"/>
      <c r="I37" s="29">
        <f>SUM(I33:I35)</f>
        <v>0</v>
      </c>
      <c r="J37" s="24"/>
      <c r="K37" s="28">
        <f t="shared" ref="K37" si="0">SUM(K33:K35)</f>
        <v>1332880</v>
      </c>
      <c r="L37" s="24"/>
      <c r="M37" s="29">
        <f t="shared" ref="M37" si="1">SUM(M33:M35)</f>
        <v>0</v>
      </c>
      <c r="N37" s="67"/>
    </row>
    <row r="38" spans="1:14" s="27" customFormat="1" ht="15.95" customHeight="1">
      <c r="A38" s="32"/>
      <c r="B38" s="32"/>
      <c r="C38" s="32"/>
      <c r="D38" s="32"/>
      <c r="E38" s="31"/>
      <c r="F38" s="31"/>
      <c r="G38" s="21"/>
      <c r="H38" s="68"/>
      <c r="I38" s="23"/>
      <c r="J38" s="24"/>
      <c r="K38" s="21"/>
      <c r="L38" s="24"/>
      <c r="M38" s="23"/>
      <c r="N38" s="67"/>
    </row>
    <row r="39" spans="1:14" s="27" customFormat="1" ht="15.95" customHeight="1">
      <c r="A39" s="30" t="s">
        <v>111</v>
      </c>
      <c r="B39" s="30"/>
      <c r="C39" s="32"/>
      <c r="D39" s="32"/>
      <c r="E39" s="31"/>
      <c r="F39" s="31"/>
      <c r="G39" s="21"/>
      <c r="H39" s="68"/>
      <c r="I39" s="23"/>
      <c r="J39" s="24"/>
      <c r="K39" s="21"/>
      <c r="L39" s="24"/>
      <c r="M39" s="23"/>
      <c r="N39" s="67"/>
    </row>
    <row r="40" spans="1:14" s="27" customFormat="1" ht="15.95" customHeight="1">
      <c r="A40" s="30"/>
      <c r="B40" s="30" t="s">
        <v>112</v>
      </c>
      <c r="C40" s="32"/>
      <c r="D40" s="32"/>
      <c r="E40" s="31"/>
      <c r="F40" s="31"/>
      <c r="G40" s="28">
        <f>G37</f>
        <v>1332880</v>
      </c>
      <c r="H40" s="68"/>
      <c r="I40" s="29">
        <f>I37</f>
        <v>0</v>
      </c>
      <c r="J40" s="24"/>
      <c r="K40" s="28">
        <f>K37</f>
        <v>1332880</v>
      </c>
      <c r="L40" s="24"/>
      <c r="M40" s="29">
        <f>M37</f>
        <v>0</v>
      </c>
      <c r="N40" s="67"/>
    </row>
    <row r="41" spans="1:14" s="27" customFormat="1" ht="15.95" customHeight="1">
      <c r="A41" s="32"/>
      <c r="B41" s="32"/>
      <c r="C41" s="32"/>
      <c r="D41" s="32"/>
      <c r="E41" s="31"/>
      <c r="F41" s="31"/>
      <c r="G41" s="21"/>
      <c r="H41" s="68"/>
      <c r="I41" s="23"/>
      <c r="J41" s="24"/>
      <c r="K41" s="21"/>
      <c r="L41" s="24"/>
      <c r="M41" s="23"/>
      <c r="N41" s="67"/>
    </row>
    <row r="42" spans="1:14" s="27" customFormat="1" ht="15.95" customHeight="1" thickBot="1">
      <c r="A42" s="30" t="s">
        <v>113</v>
      </c>
      <c r="B42" s="30"/>
      <c r="C42" s="32"/>
      <c r="D42" s="32"/>
      <c r="E42" s="31"/>
      <c r="F42" s="31"/>
      <c r="G42" s="38">
        <f>G28+G40</f>
        <v>38462884</v>
      </c>
      <c r="H42" s="68"/>
      <c r="I42" s="39">
        <f>I28+I40</f>
        <v>51125569</v>
      </c>
      <c r="J42" s="24"/>
      <c r="K42" s="38">
        <f>K40+K28</f>
        <v>36852415</v>
      </c>
      <c r="L42" s="24"/>
      <c r="M42" s="39">
        <f>M40+M28</f>
        <v>55670648</v>
      </c>
      <c r="N42" s="67"/>
    </row>
    <row r="43" spans="1:14" s="27" customFormat="1" ht="15.95" customHeight="1" thickTop="1">
      <c r="A43" s="30"/>
      <c r="B43" s="30"/>
      <c r="C43" s="32"/>
      <c r="D43" s="32"/>
      <c r="E43" s="31"/>
      <c r="F43" s="31"/>
      <c r="G43" s="40"/>
      <c r="H43" s="71"/>
      <c r="I43" s="40"/>
      <c r="J43" s="71"/>
      <c r="K43" s="40"/>
      <c r="L43" s="71"/>
      <c r="M43" s="40"/>
      <c r="N43" s="67"/>
    </row>
    <row r="44" spans="1:14" s="27" customFormat="1" ht="15.95" customHeight="1">
      <c r="A44" s="30"/>
      <c r="B44" s="30"/>
      <c r="C44" s="32"/>
      <c r="D44" s="32"/>
      <c r="E44" s="31"/>
      <c r="F44" s="31"/>
      <c r="G44" s="40"/>
      <c r="H44" s="71"/>
      <c r="I44" s="40"/>
      <c r="J44" s="71"/>
      <c r="K44" s="40"/>
      <c r="L44" s="71"/>
      <c r="M44" s="40"/>
      <c r="N44" s="67"/>
    </row>
    <row r="45" spans="1:14" s="27" customFormat="1" ht="15.95" customHeight="1">
      <c r="A45" s="30"/>
      <c r="B45" s="30"/>
      <c r="C45" s="32"/>
      <c r="D45" s="32"/>
      <c r="E45" s="31"/>
      <c r="F45" s="31"/>
      <c r="G45" s="40"/>
      <c r="H45" s="71"/>
      <c r="I45" s="40"/>
      <c r="J45" s="71"/>
      <c r="K45" s="40"/>
      <c r="L45" s="71"/>
      <c r="M45" s="40"/>
      <c r="N45" s="67"/>
    </row>
    <row r="46" spans="1:14" s="27" customFormat="1" ht="15.95" customHeight="1">
      <c r="A46" s="30"/>
      <c r="B46" s="30"/>
      <c r="C46" s="32"/>
      <c r="D46" s="32"/>
      <c r="E46" s="31"/>
      <c r="F46" s="31"/>
      <c r="G46" s="40"/>
      <c r="H46" s="71"/>
      <c r="I46" s="40"/>
      <c r="J46" s="71"/>
      <c r="K46" s="40"/>
      <c r="L46" s="71"/>
      <c r="M46" s="40"/>
      <c r="N46" s="67"/>
    </row>
    <row r="47" spans="1:14" s="27" customFormat="1" ht="15.95" customHeight="1">
      <c r="A47" s="30"/>
      <c r="B47" s="30"/>
      <c r="C47" s="32"/>
      <c r="D47" s="32"/>
      <c r="E47" s="31"/>
      <c r="F47" s="31"/>
      <c r="G47" s="40"/>
      <c r="H47" s="71"/>
      <c r="I47" s="40"/>
      <c r="J47" s="71"/>
      <c r="K47" s="40"/>
      <c r="L47" s="71"/>
      <c r="M47" s="40"/>
      <c r="N47" s="67"/>
    </row>
    <row r="48" spans="1:14" s="27" customFormat="1" ht="15.95" customHeight="1">
      <c r="A48" s="30"/>
      <c r="B48" s="30"/>
      <c r="C48" s="32"/>
      <c r="D48" s="32"/>
      <c r="E48" s="31"/>
      <c r="F48" s="31"/>
      <c r="G48" s="40"/>
      <c r="H48" s="71"/>
      <c r="I48" s="40"/>
      <c r="J48" s="71"/>
      <c r="K48" s="40"/>
      <c r="L48" s="71"/>
      <c r="M48" s="40"/>
      <c r="N48" s="67"/>
    </row>
    <row r="49" spans="1:14" s="27" customFormat="1" ht="15.95" customHeight="1">
      <c r="A49" s="30"/>
      <c r="B49" s="30"/>
      <c r="C49" s="32"/>
      <c r="D49" s="32"/>
      <c r="E49" s="31"/>
      <c r="F49" s="31"/>
      <c r="G49" s="40"/>
      <c r="H49" s="71"/>
      <c r="I49" s="40"/>
      <c r="J49" s="71"/>
      <c r="K49" s="40"/>
      <c r="L49" s="71"/>
      <c r="M49" s="40"/>
      <c r="N49" s="67"/>
    </row>
    <row r="50" spans="1:14" s="27" customFormat="1" ht="15.95" customHeight="1">
      <c r="A50" s="30"/>
      <c r="B50" s="30"/>
      <c r="C50" s="32"/>
      <c r="D50" s="32"/>
      <c r="E50" s="31"/>
      <c r="F50" s="31"/>
      <c r="G50" s="40"/>
      <c r="H50" s="71"/>
      <c r="I50" s="40"/>
      <c r="J50" s="71"/>
      <c r="K50" s="40"/>
      <c r="L50" s="71"/>
      <c r="M50" s="40"/>
      <c r="N50" s="67"/>
    </row>
    <row r="51" spans="1:14" s="27" customFormat="1" ht="15.95" customHeight="1">
      <c r="A51" s="30"/>
      <c r="B51" s="30"/>
      <c r="C51" s="32"/>
      <c r="D51" s="32"/>
      <c r="E51" s="31"/>
      <c r="F51" s="31"/>
      <c r="G51" s="40"/>
      <c r="H51" s="71"/>
      <c r="I51" s="40"/>
      <c r="J51" s="71"/>
      <c r="K51" s="40"/>
      <c r="L51" s="71"/>
      <c r="M51" s="40"/>
      <c r="N51" s="67"/>
    </row>
    <row r="52" spans="1:14" s="27" customFormat="1" ht="15.95" customHeight="1">
      <c r="A52" s="30"/>
      <c r="B52" s="30"/>
      <c r="C52" s="32"/>
      <c r="D52" s="32"/>
      <c r="E52" s="31"/>
      <c r="F52" s="31"/>
      <c r="G52" s="40"/>
      <c r="H52" s="71"/>
      <c r="I52" s="40"/>
      <c r="J52" s="71"/>
      <c r="K52" s="40"/>
      <c r="L52" s="71"/>
      <c r="M52" s="40"/>
      <c r="N52" s="67"/>
    </row>
    <row r="53" spans="1:14" s="27" customFormat="1" ht="15.95" customHeight="1">
      <c r="A53" s="30"/>
      <c r="B53" s="30"/>
      <c r="C53" s="32"/>
      <c r="D53" s="32"/>
      <c r="E53" s="31"/>
      <c r="F53" s="31"/>
      <c r="G53" s="40"/>
      <c r="H53" s="71"/>
      <c r="I53" s="40"/>
      <c r="J53" s="71"/>
      <c r="K53" s="40"/>
      <c r="L53" s="71"/>
      <c r="M53" s="40"/>
      <c r="N53" s="67"/>
    </row>
    <row r="54" spans="1:14" s="27" customFormat="1" ht="10.5" customHeight="1">
      <c r="A54" s="30"/>
      <c r="B54" s="30"/>
      <c r="C54" s="32"/>
      <c r="D54" s="32"/>
      <c r="E54" s="31"/>
      <c r="F54" s="31"/>
      <c r="G54" s="40"/>
      <c r="H54" s="71"/>
      <c r="I54" s="40"/>
      <c r="J54" s="71"/>
      <c r="K54" s="40"/>
      <c r="L54" s="71"/>
      <c r="M54" s="40"/>
      <c r="N54" s="67"/>
    </row>
    <row r="55" spans="1:14" ht="21.95" customHeight="1">
      <c r="A55" s="264" t="str">
        <f>'EN5-7'!A157:M157</f>
        <v>The accompanying notes on pages 14 to 60 are an integral part of these consolidated and separate financial statements.</v>
      </c>
      <c r="B55" s="265"/>
      <c r="C55" s="265"/>
      <c r="D55" s="265"/>
      <c r="E55" s="265"/>
      <c r="F55" s="265"/>
      <c r="G55" s="265"/>
      <c r="H55" s="265"/>
      <c r="I55" s="268"/>
      <c r="J55" s="265"/>
      <c r="K55" s="268"/>
      <c r="L55" s="265"/>
      <c r="M55" s="268"/>
      <c r="N55" s="72"/>
    </row>
    <row r="56" spans="1:14" ht="16.5" customHeight="1">
      <c r="A56" s="1" t="s">
        <v>0</v>
      </c>
      <c r="N56" s="72"/>
    </row>
    <row r="57" spans="1:14" ht="16.5" customHeight="1">
      <c r="A57" s="1"/>
      <c r="B57" s="1" t="s">
        <v>1</v>
      </c>
      <c r="N57" s="72"/>
    </row>
    <row r="58" spans="1:14" ht="16.5" customHeight="1">
      <c r="A58" s="1" t="s">
        <v>114</v>
      </c>
      <c r="N58" s="72"/>
    </row>
    <row r="59" spans="1:14" ht="16.5" customHeight="1">
      <c r="A59" s="7" t="str">
        <f>A4</f>
        <v>For the year ended 31 December 2021</v>
      </c>
      <c r="B59" s="8"/>
      <c r="C59" s="8"/>
      <c r="D59" s="8"/>
      <c r="E59" s="9"/>
      <c r="F59" s="9"/>
      <c r="G59" s="61"/>
      <c r="H59" s="9"/>
      <c r="I59" s="61"/>
      <c r="J59" s="9"/>
      <c r="K59" s="11"/>
      <c r="L59" s="9"/>
      <c r="M59" s="11"/>
      <c r="N59" s="72"/>
    </row>
    <row r="60" spans="1:14" ht="16.5" customHeight="1">
      <c r="N60" s="72"/>
    </row>
    <row r="61" spans="1:14" ht="16.5" customHeight="1">
      <c r="N61" s="72"/>
    </row>
    <row r="62" spans="1:14" ht="16.5" customHeight="1">
      <c r="A62" s="1"/>
      <c r="G62" s="266" t="s">
        <v>4</v>
      </c>
      <c r="H62" s="266"/>
      <c r="I62" s="266"/>
      <c r="J62" s="20"/>
      <c r="K62" s="266" t="s">
        <v>5</v>
      </c>
      <c r="L62" s="266"/>
      <c r="M62" s="266"/>
      <c r="N62" s="72"/>
    </row>
    <row r="63" spans="1:14" ht="16.5" customHeight="1">
      <c r="G63" s="263" t="s">
        <v>6</v>
      </c>
      <c r="H63" s="263"/>
      <c r="I63" s="263"/>
      <c r="J63" s="16"/>
      <c r="K63" s="263" t="s">
        <v>6</v>
      </c>
      <c r="L63" s="263"/>
      <c r="M63" s="263"/>
      <c r="N63" s="72"/>
    </row>
    <row r="64" spans="1:14" ht="16.5" customHeight="1">
      <c r="F64" s="17"/>
      <c r="G64" s="15" t="s">
        <v>8</v>
      </c>
      <c r="H64" s="15"/>
      <c r="I64" s="15" t="s">
        <v>9</v>
      </c>
      <c r="J64" s="15"/>
      <c r="K64" s="15" t="s">
        <v>8</v>
      </c>
      <c r="L64" s="15"/>
      <c r="M64" s="15" t="s">
        <v>9</v>
      </c>
      <c r="N64" s="72"/>
    </row>
    <row r="65" spans="1:14" ht="16.5" customHeight="1">
      <c r="E65" s="18" t="s">
        <v>115</v>
      </c>
      <c r="F65" s="17"/>
      <c r="G65" s="19" t="s">
        <v>11</v>
      </c>
      <c r="H65" s="20"/>
      <c r="I65" s="19" t="s">
        <v>11</v>
      </c>
      <c r="J65" s="20"/>
      <c r="K65" s="19" t="s">
        <v>11</v>
      </c>
      <c r="L65" s="20"/>
      <c r="M65" s="19" t="s">
        <v>11</v>
      </c>
      <c r="N65" s="72"/>
    </row>
    <row r="66" spans="1:14" ht="16.5" customHeight="1">
      <c r="A66" s="1"/>
      <c r="G66" s="21"/>
      <c r="H66" s="68"/>
      <c r="I66" s="23"/>
      <c r="J66" s="24"/>
      <c r="K66" s="21"/>
      <c r="L66" s="24"/>
      <c r="M66" s="23"/>
      <c r="N66" s="72"/>
    </row>
    <row r="67" spans="1:14" s="60" customFormat="1" ht="16.5" customHeight="1">
      <c r="A67" s="1" t="s">
        <v>116</v>
      </c>
      <c r="B67" s="1"/>
      <c r="C67" s="2"/>
      <c r="D67" s="2"/>
      <c r="E67" s="3"/>
      <c r="F67" s="3"/>
      <c r="G67" s="21"/>
      <c r="H67" s="68"/>
      <c r="I67" s="23"/>
      <c r="J67" s="24"/>
      <c r="K67" s="21"/>
      <c r="L67" s="24"/>
      <c r="M67" s="23"/>
    </row>
    <row r="68" spans="1:14" s="60" customFormat="1" ht="16.5" customHeight="1">
      <c r="A68" s="1"/>
      <c r="B68" s="2" t="s">
        <v>117</v>
      </c>
      <c r="C68" s="2"/>
      <c r="D68" s="2"/>
      <c r="E68" s="3"/>
      <c r="F68" s="3"/>
      <c r="G68" s="21">
        <v>36675306</v>
      </c>
      <c r="H68" s="68"/>
      <c r="I68" s="23">
        <v>48762167</v>
      </c>
      <c r="J68" s="24"/>
      <c r="K68" s="21">
        <v>35519535</v>
      </c>
      <c r="L68" s="24"/>
      <c r="M68" s="23">
        <v>55670648</v>
      </c>
    </row>
    <row r="69" spans="1:14" s="60" customFormat="1" ht="16.5" customHeight="1">
      <c r="A69" s="1"/>
      <c r="B69" s="2" t="s">
        <v>86</v>
      </c>
      <c r="C69" s="2"/>
      <c r="D69" s="2"/>
      <c r="E69" s="3"/>
      <c r="F69" s="3"/>
      <c r="G69" s="28">
        <v>454698</v>
      </c>
      <c r="H69" s="68"/>
      <c r="I69" s="29">
        <v>2363402</v>
      </c>
      <c r="J69" s="24"/>
      <c r="K69" s="28">
        <v>0</v>
      </c>
      <c r="L69" s="24"/>
      <c r="M69" s="29">
        <v>0</v>
      </c>
    </row>
    <row r="70" spans="1:14" s="60" customFormat="1" ht="16.5" customHeight="1">
      <c r="A70" s="1"/>
      <c r="B70" s="2"/>
      <c r="C70" s="2"/>
      <c r="D70" s="2"/>
      <c r="E70" s="3"/>
      <c r="F70" s="3"/>
      <c r="G70" s="21"/>
      <c r="H70" s="68"/>
      <c r="I70" s="23"/>
      <c r="J70" s="24"/>
      <c r="K70" s="21"/>
      <c r="L70" s="24"/>
      <c r="M70" s="23"/>
    </row>
    <row r="71" spans="1:14" s="60" customFormat="1" ht="16.5" customHeight="1" thickBot="1">
      <c r="A71" s="1"/>
      <c r="B71" s="2"/>
      <c r="C71" s="2"/>
      <c r="D71" s="2"/>
      <c r="E71" s="3"/>
      <c r="F71" s="3"/>
      <c r="G71" s="38">
        <f>SUM(G68:G70)</f>
        <v>37130004</v>
      </c>
      <c r="H71" s="68"/>
      <c r="I71" s="39">
        <f>SUM(I68:I70)</f>
        <v>51125569</v>
      </c>
      <c r="J71" s="24"/>
      <c r="K71" s="38">
        <f>SUM(K68:K70)</f>
        <v>35519535</v>
      </c>
      <c r="L71" s="24"/>
      <c r="M71" s="39">
        <f>SUM(M68:M70)</f>
        <v>55670648</v>
      </c>
    </row>
    <row r="72" spans="1:14" s="60" customFormat="1" ht="16.5" customHeight="1" thickTop="1">
      <c r="A72" s="1"/>
      <c r="B72" s="2"/>
      <c r="C72" s="2"/>
      <c r="D72" s="2"/>
      <c r="E72" s="3"/>
      <c r="F72" s="3"/>
      <c r="G72" s="21"/>
      <c r="H72" s="68"/>
      <c r="I72" s="23"/>
      <c r="J72" s="24"/>
      <c r="K72" s="21"/>
      <c r="L72" s="24"/>
      <c r="M72" s="23"/>
    </row>
    <row r="73" spans="1:14" ht="16.5" customHeight="1">
      <c r="A73" s="1" t="s">
        <v>118</v>
      </c>
      <c r="G73" s="21"/>
      <c r="H73" s="68"/>
      <c r="I73" s="23"/>
      <c r="J73" s="24"/>
      <c r="K73" s="21"/>
      <c r="L73" s="24"/>
      <c r="M73" s="23"/>
    </row>
    <row r="74" spans="1:14" ht="16.5" customHeight="1">
      <c r="A74" s="1"/>
      <c r="B74" s="1" t="s">
        <v>119</v>
      </c>
      <c r="G74" s="21"/>
      <c r="H74" s="68"/>
      <c r="I74" s="23"/>
      <c r="J74" s="24"/>
      <c r="K74" s="21"/>
      <c r="L74" s="24"/>
      <c r="M74" s="23"/>
    </row>
    <row r="75" spans="1:14" ht="16.5" customHeight="1">
      <c r="B75" s="2" t="s">
        <v>117</v>
      </c>
      <c r="G75" s="21">
        <v>38008186</v>
      </c>
      <c r="H75" s="68"/>
      <c r="I75" s="23">
        <v>48762167</v>
      </c>
      <c r="J75" s="24"/>
      <c r="K75" s="21">
        <v>36852415</v>
      </c>
      <c r="L75" s="24"/>
      <c r="M75" s="23">
        <v>55670648</v>
      </c>
    </row>
    <row r="76" spans="1:14" ht="16.5" customHeight="1">
      <c r="B76" s="2" t="s">
        <v>86</v>
      </c>
      <c r="G76" s="28">
        <v>454698</v>
      </c>
      <c r="H76" s="68"/>
      <c r="I76" s="29">
        <v>2363402</v>
      </c>
      <c r="J76" s="24"/>
      <c r="K76" s="28">
        <v>0</v>
      </c>
      <c r="L76" s="24"/>
      <c r="M76" s="29">
        <v>0</v>
      </c>
    </row>
    <row r="77" spans="1:14" ht="16.5" customHeight="1">
      <c r="A77" s="1"/>
      <c r="G77" s="21"/>
      <c r="H77" s="68"/>
      <c r="I77" s="23"/>
      <c r="J77" s="24"/>
      <c r="K77" s="21"/>
      <c r="L77" s="24"/>
      <c r="M77" s="23"/>
    </row>
    <row r="78" spans="1:14" ht="16.5" customHeight="1" thickBot="1">
      <c r="A78" s="1"/>
      <c r="G78" s="38">
        <f>SUM(G75:G77)</f>
        <v>38462884</v>
      </c>
      <c r="H78" s="68"/>
      <c r="I78" s="39">
        <f>SUM(I75:I77)</f>
        <v>51125569</v>
      </c>
      <c r="J78" s="24"/>
      <c r="K78" s="38">
        <f>SUM(K75:K77)</f>
        <v>36852415</v>
      </c>
      <c r="L78" s="24"/>
      <c r="M78" s="39">
        <f>SUM(M75:M77)</f>
        <v>55670648</v>
      </c>
    </row>
    <row r="79" spans="1:14" ht="16.5" customHeight="1" thickTop="1">
      <c r="A79" s="1"/>
      <c r="G79" s="21"/>
      <c r="H79" s="68"/>
      <c r="I79" s="23"/>
      <c r="J79" s="24"/>
      <c r="K79" s="21"/>
      <c r="L79" s="24"/>
      <c r="M79" s="23"/>
    </row>
    <row r="80" spans="1:14" ht="16.5" customHeight="1">
      <c r="A80" s="1"/>
      <c r="G80" s="21"/>
      <c r="H80" s="68"/>
      <c r="I80" s="23"/>
      <c r="J80" s="24"/>
      <c r="K80" s="21"/>
      <c r="L80" s="24"/>
      <c r="M80" s="23"/>
    </row>
    <row r="81" spans="1:14" ht="16.5" customHeight="1">
      <c r="A81" s="1" t="s">
        <v>120</v>
      </c>
      <c r="F81" s="2"/>
      <c r="G81" s="21"/>
      <c r="H81" s="68"/>
      <c r="I81" s="23"/>
      <c r="J81" s="24"/>
      <c r="K81" s="21"/>
      <c r="L81" s="24"/>
      <c r="M81" s="23"/>
    </row>
    <row r="82" spans="1:14" ht="16.5" customHeight="1" thickBot="1">
      <c r="B82" s="2" t="s">
        <v>121</v>
      </c>
      <c r="E82" s="3">
        <v>32</v>
      </c>
      <c r="G82" s="73">
        <v>7.0000000000000007E-2</v>
      </c>
      <c r="H82" s="68"/>
      <c r="I82" s="74">
        <f>ROUND(I68/400000000,3)</f>
        <v>0.122</v>
      </c>
      <c r="J82" s="24"/>
      <c r="K82" s="73">
        <v>7.0000000000000007E-2</v>
      </c>
      <c r="L82" s="24"/>
      <c r="M82" s="74">
        <f>ROUND(M68/400000000,3)</f>
        <v>0.13900000000000001</v>
      </c>
      <c r="N82" s="72"/>
    </row>
    <row r="83" spans="1:14" ht="16.5" customHeight="1" thickTop="1">
      <c r="G83" s="75"/>
      <c r="H83" s="76"/>
      <c r="I83" s="75"/>
      <c r="J83" s="75"/>
      <c r="K83" s="75"/>
      <c r="L83" s="75"/>
      <c r="M83" s="75"/>
      <c r="N83" s="72"/>
    </row>
    <row r="84" spans="1:14" ht="16.5" customHeight="1">
      <c r="G84" s="75" t="s">
        <v>32</v>
      </c>
      <c r="H84" s="76"/>
      <c r="I84" s="75"/>
      <c r="J84" s="75"/>
      <c r="K84" s="75"/>
      <c r="L84" s="75"/>
      <c r="M84" s="75"/>
      <c r="N84" s="72"/>
    </row>
    <row r="85" spans="1:14" ht="16.5" customHeight="1">
      <c r="G85" s="75"/>
      <c r="H85" s="76"/>
      <c r="I85" s="75"/>
      <c r="J85" s="75"/>
      <c r="K85" s="75"/>
      <c r="L85" s="75"/>
      <c r="M85" s="75"/>
      <c r="N85" s="72"/>
    </row>
    <row r="86" spans="1:14" ht="16.5" customHeight="1">
      <c r="G86" s="75"/>
      <c r="H86" s="76"/>
      <c r="I86" s="75"/>
      <c r="J86" s="75"/>
      <c r="K86" s="75"/>
      <c r="L86" s="75"/>
      <c r="M86" s="75"/>
      <c r="N86" s="72"/>
    </row>
    <row r="87" spans="1:14" ht="16.5" customHeight="1">
      <c r="G87" s="75"/>
      <c r="H87" s="76"/>
      <c r="I87" s="75"/>
      <c r="J87" s="75"/>
      <c r="K87" s="75"/>
      <c r="L87" s="75"/>
      <c r="M87" s="75"/>
      <c r="N87" s="72"/>
    </row>
    <row r="88" spans="1:14" ht="16.5" customHeight="1">
      <c r="G88" s="75"/>
      <c r="H88" s="76"/>
      <c r="I88" s="75"/>
      <c r="J88" s="75"/>
      <c r="K88" s="75"/>
      <c r="L88" s="75"/>
      <c r="M88" s="75"/>
      <c r="N88" s="72"/>
    </row>
    <row r="89" spans="1:14" ht="16.5" customHeight="1">
      <c r="G89" s="75"/>
      <c r="H89" s="76"/>
      <c r="I89" s="75"/>
      <c r="J89" s="75"/>
      <c r="K89" s="75"/>
      <c r="L89" s="75"/>
      <c r="M89" s="75"/>
      <c r="N89" s="72"/>
    </row>
    <row r="90" spans="1:14" ht="16.5" customHeight="1">
      <c r="G90" s="4"/>
      <c r="I90" s="4"/>
      <c r="J90" s="77"/>
      <c r="K90" s="78"/>
      <c r="L90" s="77"/>
      <c r="M90" s="78"/>
      <c r="N90" s="72"/>
    </row>
    <row r="91" spans="1:14" ht="16.5" customHeight="1">
      <c r="G91" s="4"/>
      <c r="I91" s="4"/>
      <c r="J91" s="77"/>
      <c r="K91" s="78"/>
      <c r="L91" s="77"/>
      <c r="M91" s="78"/>
      <c r="N91" s="72"/>
    </row>
    <row r="92" spans="1:14" ht="16.5" customHeight="1">
      <c r="G92" s="4"/>
      <c r="I92" s="4"/>
      <c r="J92" s="77"/>
      <c r="K92" s="78"/>
      <c r="L92" s="77"/>
      <c r="M92" s="78"/>
      <c r="N92" s="72"/>
    </row>
    <row r="93" spans="1:14" ht="16.5" customHeight="1">
      <c r="G93" s="4"/>
      <c r="I93" s="4"/>
      <c r="J93" s="77"/>
      <c r="K93" s="78"/>
      <c r="L93" s="77"/>
      <c r="M93" s="78"/>
      <c r="N93" s="72"/>
    </row>
    <row r="94" spans="1:14" ht="16.5" customHeight="1">
      <c r="G94" s="4"/>
      <c r="I94" s="4"/>
      <c r="J94" s="77"/>
      <c r="K94" s="78"/>
      <c r="L94" s="77"/>
      <c r="M94" s="78"/>
      <c r="N94" s="72"/>
    </row>
    <row r="95" spans="1:14" ht="16.5" customHeight="1">
      <c r="G95" s="4"/>
      <c r="I95" s="4"/>
      <c r="J95" s="77"/>
      <c r="K95" s="78"/>
      <c r="L95" s="77"/>
      <c r="M95" s="78"/>
      <c r="N95" s="72"/>
    </row>
    <row r="96" spans="1:14" ht="16.5" customHeight="1">
      <c r="G96" s="4"/>
      <c r="I96" s="4"/>
      <c r="J96" s="77"/>
      <c r="K96" s="78"/>
      <c r="L96" s="77"/>
      <c r="M96" s="78"/>
      <c r="N96" s="72"/>
    </row>
    <row r="97" spans="1:14" ht="16.5" customHeight="1">
      <c r="G97" s="4"/>
      <c r="I97" s="4"/>
      <c r="J97" s="77"/>
      <c r="K97" s="78"/>
      <c r="L97" s="77"/>
      <c r="M97" s="78"/>
      <c r="N97" s="72"/>
    </row>
    <row r="98" spans="1:14" ht="16.5" customHeight="1">
      <c r="G98" s="4"/>
      <c r="I98" s="4"/>
      <c r="J98" s="77"/>
      <c r="K98" s="78"/>
      <c r="L98" s="77"/>
      <c r="M98" s="78"/>
      <c r="N98" s="72"/>
    </row>
    <row r="99" spans="1:14" ht="16.5" customHeight="1">
      <c r="G99" s="4"/>
      <c r="I99" s="4"/>
      <c r="J99" s="77"/>
      <c r="K99" s="78"/>
      <c r="L99" s="77"/>
      <c r="M99" s="78"/>
      <c r="N99" s="72"/>
    </row>
    <row r="100" spans="1:14" ht="16.5" customHeight="1">
      <c r="G100" s="4"/>
      <c r="I100" s="4"/>
      <c r="J100" s="77"/>
      <c r="K100" s="78"/>
      <c r="L100" s="77"/>
      <c r="M100" s="78"/>
      <c r="N100" s="72"/>
    </row>
    <row r="101" spans="1:14" ht="16.5" customHeight="1">
      <c r="G101" s="4"/>
      <c r="I101" s="4"/>
      <c r="J101" s="77"/>
      <c r="K101" s="78"/>
      <c r="L101" s="77"/>
      <c r="M101" s="78"/>
      <c r="N101" s="72"/>
    </row>
    <row r="102" spans="1:14" ht="16.5" customHeight="1">
      <c r="G102" s="4"/>
      <c r="I102" s="4"/>
      <c r="J102" s="77"/>
      <c r="K102" s="78"/>
      <c r="L102" s="77"/>
      <c r="M102" s="78"/>
      <c r="N102" s="72"/>
    </row>
    <row r="106" spans="1:14" ht="11.25" customHeight="1"/>
    <row r="107" spans="1:14" ht="7.5" customHeight="1"/>
    <row r="108" spans="1:14" ht="21.95" customHeight="1">
      <c r="A108" s="264" t="str">
        <f>A55</f>
        <v>The accompanying notes on pages 14 to 60 are an integral part of these consolidated and separate financial statements.</v>
      </c>
      <c r="B108" s="265"/>
      <c r="C108" s="265"/>
      <c r="D108" s="265"/>
      <c r="E108" s="265"/>
      <c r="F108" s="265"/>
      <c r="G108" s="265"/>
      <c r="H108" s="265"/>
      <c r="I108" s="268"/>
      <c r="J108" s="265"/>
      <c r="K108" s="268"/>
      <c r="L108" s="265"/>
      <c r="M108" s="268"/>
      <c r="N108" s="2"/>
    </row>
  </sheetData>
  <mergeCells count="10">
    <mergeCell ref="G63:I63"/>
    <mergeCell ref="K63:M63"/>
    <mergeCell ref="A108:M108"/>
    <mergeCell ref="G7:I7"/>
    <mergeCell ref="K7:M7"/>
    <mergeCell ref="G8:I8"/>
    <mergeCell ref="K8:M8"/>
    <mergeCell ref="A55:M55"/>
    <mergeCell ref="G62:I62"/>
    <mergeCell ref="K62:M6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1BBF-288C-4C1A-AA1A-92F377A141A1}">
  <sheetPr>
    <tabColor theme="5" tint="0.79998168889431442"/>
  </sheetPr>
  <dimension ref="A1:X49"/>
  <sheetViews>
    <sheetView topLeftCell="A9" zoomScaleNormal="100" zoomScaleSheetLayoutView="90" workbookViewId="0">
      <selection activeCell="T32" sqref="T32"/>
    </sheetView>
  </sheetViews>
  <sheetFormatPr defaultColWidth="0.5703125" defaultRowHeight="16.5" customHeight="1"/>
  <cols>
    <col min="1" max="1" width="40" style="138" customWidth="1"/>
    <col min="2" max="2" width="4.85546875" style="139" customWidth="1"/>
    <col min="3" max="3" width="0.7109375" style="139" customWidth="1"/>
    <col min="4" max="4" width="10.42578125" style="140" customWidth="1"/>
    <col min="5" max="5" width="0.7109375" style="140" customWidth="1"/>
    <col min="6" max="6" width="15.7109375" style="140" bestFit="1" customWidth="1"/>
    <col min="7" max="7" width="0.7109375" style="140" customWidth="1"/>
    <col min="8" max="8" width="15.85546875" style="140" bestFit="1" customWidth="1"/>
    <col min="9" max="9" width="0.7109375" style="140" customWidth="1"/>
    <col min="10" max="10" width="11.42578125" style="140" customWidth="1"/>
    <col min="11" max="11" width="0.7109375" style="140" customWidth="1"/>
    <col min="12" max="12" width="12" style="140" customWidth="1"/>
    <col min="13" max="13" width="0.7109375" style="141" customWidth="1"/>
    <col min="14" max="14" width="21.140625" style="141" customWidth="1"/>
    <col min="15" max="15" width="0.7109375" style="141" customWidth="1"/>
    <col min="16" max="16" width="15.140625" style="141" customWidth="1"/>
    <col min="17" max="17" width="0.7109375" style="141" customWidth="1"/>
    <col min="18" max="18" width="11.42578125" style="141" customWidth="1"/>
    <col min="19" max="19" width="0.7109375" style="141" customWidth="1"/>
    <col min="20" max="20" width="10.140625" style="140" customWidth="1"/>
    <col min="21" max="21" width="0.7109375" style="141" customWidth="1"/>
    <col min="22" max="22" width="9.5703125" style="141" customWidth="1"/>
    <col min="23" max="23" width="0.7109375" style="141" customWidth="1"/>
    <col min="24" max="24" width="11.42578125" style="140" customWidth="1"/>
    <col min="25" max="25" width="10.42578125" style="138" customWidth="1"/>
    <col min="26" max="26" width="12.140625" style="138" customWidth="1"/>
    <col min="27" max="27" width="13.5703125" style="138" customWidth="1"/>
    <col min="28" max="254" width="9.140625" style="138" customWidth="1"/>
    <col min="255" max="255" width="33.42578125" style="138" customWidth="1"/>
    <col min="256" max="256" width="8.85546875" style="138" bestFit="1" customWidth="1"/>
    <col min="257" max="257" width="11.140625" style="138" customWidth="1"/>
    <col min="258" max="16384" width="0.5703125" style="138"/>
  </cols>
  <sheetData>
    <row r="1" spans="1:24" s="83" customFormat="1" ht="16.5" customHeight="1">
      <c r="A1" s="1" t="s">
        <v>0</v>
      </c>
      <c r="B1" s="79"/>
      <c r="C1" s="79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2"/>
    </row>
    <row r="2" spans="1:24" s="83" customFormat="1" ht="16.5" customHeight="1">
      <c r="A2" s="1" t="s">
        <v>122</v>
      </c>
      <c r="B2" s="79"/>
      <c r="C2" s="79"/>
      <c r="D2" s="80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2"/>
    </row>
    <row r="3" spans="1:24" s="83" customFormat="1" ht="16.5" customHeight="1">
      <c r="A3" s="84" t="s">
        <v>123</v>
      </c>
      <c r="B3" s="85"/>
      <c r="C3" s="85"/>
      <c r="D3" s="8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6"/>
    </row>
    <row r="4" spans="1:24" s="83" customFormat="1" ht="16.5" customHeight="1">
      <c r="A4" s="7" t="str">
        <f>+'EN 8-9'!A4</f>
        <v>For the year ended 31 December 2021</v>
      </c>
      <c r="B4" s="87"/>
      <c r="C4" s="87"/>
      <c r="D4" s="87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s="92" customFormat="1" ht="15.95" customHeight="1">
      <c r="A5" s="89"/>
      <c r="B5" s="90"/>
      <c r="C5" s="90"/>
      <c r="D5" s="90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s="92" customFormat="1" ht="15.95" customHeight="1">
      <c r="A6" s="90"/>
      <c r="B6" s="90"/>
      <c r="C6" s="90"/>
      <c r="D6" s="90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</row>
    <row r="7" spans="1:24" s="92" customFormat="1" ht="15.95" customHeight="1">
      <c r="A7" s="93"/>
      <c r="B7" s="94"/>
      <c r="C7" s="94"/>
      <c r="D7" s="269" t="s">
        <v>124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</row>
    <row r="8" spans="1:24" s="92" customFormat="1" ht="15.95" customHeight="1">
      <c r="A8" s="93"/>
      <c r="B8" s="94"/>
      <c r="C8" s="94"/>
      <c r="D8" s="270" t="s">
        <v>125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95"/>
      <c r="V8" s="95"/>
      <c r="W8" s="95"/>
      <c r="X8" s="95"/>
    </row>
    <row r="9" spans="1:24" s="92" customFormat="1" ht="15.95" customHeight="1">
      <c r="A9" s="93"/>
      <c r="B9" s="93"/>
      <c r="C9" s="93"/>
      <c r="D9" s="95"/>
      <c r="E9" s="95"/>
      <c r="F9" s="95"/>
      <c r="G9" s="95"/>
      <c r="H9" s="95"/>
      <c r="I9" s="95"/>
      <c r="M9" s="271" t="s">
        <v>80</v>
      </c>
      <c r="N9" s="271"/>
      <c r="O9" s="271"/>
      <c r="P9" s="271"/>
      <c r="Q9" s="271"/>
      <c r="R9" s="271"/>
      <c r="S9" s="95"/>
      <c r="T9" s="96"/>
      <c r="U9" s="95"/>
      <c r="V9" s="97"/>
      <c r="W9" s="95"/>
      <c r="X9" s="95"/>
    </row>
    <row r="10" spans="1:24" s="92" customFormat="1" ht="15.95" customHeight="1">
      <c r="A10" s="93"/>
      <c r="B10" s="93"/>
      <c r="C10" s="93"/>
      <c r="D10" s="95"/>
      <c r="E10" s="95"/>
      <c r="F10" s="95"/>
      <c r="G10" s="95"/>
      <c r="H10" s="95"/>
      <c r="I10" s="95"/>
      <c r="M10" s="98"/>
      <c r="N10" s="99" t="s">
        <v>126</v>
      </c>
      <c r="O10" s="98"/>
      <c r="P10" s="98"/>
      <c r="Q10" s="98"/>
      <c r="R10" s="98"/>
      <c r="S10" s="95"/>
      <c r="T10" s="96"/>
      <c r="U10" s="95"/>
      <c r="V10" s="97"/>
      <c r="W10" s="95"/>
      <c r="X10" s="95"/>
    </row>
    <row r="11" spans="1:24" s="92" customFormat="1" ht="15.95" customHeight="1">
      <c r="A11" s="93"/>
      <c r="B11" s="93"/>
      <c r="C11" s="93"/>
      <c r="D11" s="269" t="s">
        <v>127</v>
      </c>
      <c r="E11" s="269"/>
      <c r="F11" s="269"/>
      <c r="G11" s="269"/>
      <c r="H11" s="269"/>
      <c r="I11" s="95"/>
      <c r="J11" s="272" t="s">
        <v>77</v>
      </c>
      <c r="K11" s="272"/>
      <c r="L11" s="272"/>
      <c r="M11" s="98"/>
      <c r="N11" s="100" t="s">
        <v>128</v>
      </c>
      <c r="O11" s="98"/>
      <c r="P11" s="98"/>
      <c r="Q11" s="98"/>
      <c r="R11" s="98"/>
      <c r="S11" s="95"/>
      <c r="T11" s="96"/>
      <c r="U11" s="95"/>
      <c r="V11" s="95"/>
      <c r="W11" s="95"/>
      <c r="X11" s="95"/>
    </row>
    <row r="12" spans="1:24" s="92" customFormat="1" ht="15.95" customHeight="1">
      <c r="A12" s="101"/>
      <c r="B12" s="93"/>
      <c r="C12" s="93"/>
      <c r="D12" s="99"/>
      <c r="E12" s="99"/>
      <c r="F12" s="99"/>
      <c r="G12" s="99"/>
      <c r="H12" s="99" t="s">
        <v>129</v>
      </c>
      <c r="I12" s="99"/>
      <c r="J12" s="99"/>
      <c r="K12" s="99"/>
      <c r="L12" s="99"/>
      <c r="M12" s="99"/>
      <c r="N12" s="99"/>
      <c r="O12" s="99"/>
      <c r="P12" s="99" t="s">
        <v>130</v>
      </c>
      <c r="Q12" s="99"/>
      <c r="R12" s="99" t="s">
        <v>131</v>
      </c>
      <c r="S12" s="99"/>
      <c r="T12" s="99" t="s">
        <v>132</v>
      </c>
      <c r="U12" s="99"/>
      <c r="V12" s="99" t="s">
        <v>133</v>
      </c>
      <c r="W12" s="99"/>
      <c r="X12" s="99"/>
    </row>
    <row r="13" spans="1:24" s="92" customFormat="1" ht="15.95" customHeight="1">
      <c r="A13" s="101"/>
      <c r="B13" s="93"/>
      <c r="C13" s="93"/>
      <c r="D13" s="99" t="s">
        <v>134</v>
      </c>
      <c r="E13" s="99"/>
      <c r="F13" s="102" t="s">
        <v>135</v>
      </c>
      <c r="G13" s="99"/>
      <c r="H13" s="99" t="s">
        <v>136</v>
      </c>
      <c r="I13" s="99"/>
      <c r="J13" s="99" t="s">
        <v>137</v>
      </c>
      <c r="K13" s="99"/>
      <c r="L13" s="99"/>
      <c r="M13" s="99"/>
      <c r="N13" s="99" t="s">
        <v>138</v>
      </c>
      <c r="O13" s="99"/>
      <c r="P13" s="99" t="s">
        <v>139</v>
      </c>
      <c r="Q13" s="99"/>
      <c r="R13" s="99" t="s">
        <v>140</v>
      </c>
      <c r="S13" s="99"/>
      <c r="T13" s="99" t="s">
        <v>141</v>
      </c>
      <c r="U13" s="99"/>
      <c r="V13" s="103" t="s">
        <v>142</v>
      </c>
      <c r="W13" s="99"/>
      <c r="X13" s="99" t="s">
        <v>143</v>
      </c>
    </row>
    <row r="14" spans="1:24" s="92" customFormat="1" ht="15.95" customHeight="1">
      <c r="A14" s="101"/>
      <c r="B14" s="104"/>
      <c r="C14" s="104"/>
      <c r="D14" s="99" t="s">
        <v>144</v>
      </c>
      <c r="E14" s="99"/>
      <c r="F14" s="105" t="s">
        <v>145</v>
      </c>
      <c r="G14" s="99"/>
      <c r="H14" s="99" t="s">
        <v>76</v>
      </c>
      <c r="I14" s="99"/>
      <c r="J14" s="99" t="s">
        <v>146</v>
      </c>
      <c r="K14" s="99"/>
      <c r="L14" s="99" t="s">
        <v>79</v>
      </c>
      <c r="M14" s="99"/>
      <c r="N14" s="99" t="s">
        <v>147</v>
      </c>
      <c r="O14" s="99"/>
      <c r="P14" s="99" t="s">
        <v>148</v>
      </c>
      <c r="Q14" s="99"/>
      <c r="R14" s="99" t="s">
        <v>149</v>
      </c>
      <c r="S14" s="99"/>
      <c r="T14" s="99" t="s">
        <v>150</v>
      </c>
      <c r="U14" s="99"/>
      <c r="V14" s="99" t="s">
        <v>151</v>
      </c>
      <c r="W14" s="99"/>
      <c r="X14" s="99" t="s">
        <v>149</v>
      </c>
    </row>
    <row r="15" spans="1:24" s="92" customFormat="1" ht="15.95" customHeight="1">
      <c r="A15" s="101"/>
      <c r="B15" s="106" t="s">
        <v>10</v>
      </c>
      <c r="C15" s="98"/>
      <c r="D15" s="100" t="s">
        <v>11</v>
      </c>
      <c r="E15" s="107"/>
      <c r="F15" s="108" t="s">
        <v>11</v>
      </c>
      <c r="G15" s="107"/>
      <c r="H15" s="100" t="s">
        <v>11</v>
      </c>
      <c r="I15" s="107"/>
      <c r="J15" s="100" t="s">
        <v>11</v>
      </c>
      <c r="K15" s="107"/>
      <c r="L15" s="100" t="s">
        <v>11</v>
      </c>
      <c r="M15" s="99"/>
      <c r="N15" s="100" t="s">
        <v>11</v>
      </c>
      <c r="O15" s="107"/>
      <c r="P15" s="100" t="s">
        <v>11</v>
      </c>
      <c r="Q15" s="107"/>
      <c r="R15" s="100" t="s">
        <v>11</v>
      </c>
      <c r="S15" s="107"/>
      <c r="T15" s="100" t="s">
        <v>11</v>
      </c>
      <c r="U15" s="107"/>
      <c r="V15" s="100" t="s">
        <v>11</v>
      </c>
      <c r="W15" s="107"/>
      <c r="X15" s="100" t="s">
        <v>11</v>
      </c>
    </row>
    <row r="16" spans="1:24" s="92" customFormat="1" ht="9" customHeight="1">
      <c r="A16" s="101"/>
      <c r="B16" s="109"/>
      <c r="C16" s="98"/>
      <c r="D16" s="99"/>
      <c r="E16" s="107"/>
      <c r="F16" s="107"/>
      <c r="G16" s="107"/>
      <c r="H16" s="107"/>
      <c r="I16" s="107"/>
      <c r="J16" s="99"/>
      <c r="K16" s="107"/>
      <c r="L16" s="99"/>
      <c r="M16" s="99"/>
      <c r="N16" s="99"/>
      <c r="O16" s="107"/>
      <c r="P16" s="99"/>
      <c r="Q16" s="107"/>
      <c r="R16" s="99"/>
      <c r="S16" s="107"/>
      <c r="T16" s="99"/>
      <c r="U16" s="107"/>
      <c r="V16" s="99"/>
      <c r="W16" s="107"/>
      <c r="X16" s="99"/>
    </row>
    <row r="17" spans="1:24" s="113" customFormat="1" ht="15.95" customHeight="1">
      <c r="A17" s="104" t="s">
        <v>152</v>
      </c>
      <c r="B17" s="110"/>
      <c r="C17" s="110"/>
      <c r="D17" s="111">
        <v>200000000</v>
      </c>
      <c r="E17" s="112"/>
      <c r="F17" s="112">
        <v>0</v>
      </c>
      <c r="G17" s="112"/>
      <c r="H17" s="111">
        <v>1298566</v>
      </c>
      <c r="I17" s="112"/>
      <c r="J17" s="111">
        <v>14000000</v>
      </c>
      <c r="K17" s="112"/>
      <c r="L17" s="111">
        <v>41267604</v>
      </c>
      <c r="M17" s="112"/>
      <c r="N17" s="111">
        <v>-4440800</v>
      </c>
      <c r="O17" s="112"/>
      <c r="P17" s="111">
        <v>14992567</v>
      </c>
      <c r="Q17" s="112"/>
      <c r="R17" s="111">
        <f>SUM(N17:P17)</f>
        <v>10551767</v>
      </c>
      <c r="S17" s="112"/>
      <c r="T17" s="111">
        <f>SUM(D17:P17)</f>
        <v>267117937</v>
      </c>
      <c r="U17" s="112"/>
      <c r="V17" s="111">
        <v>9470347</v>
      </c>
      <c r="W17" s="112"/>
      <c r="X17" s="111">
        <f>SUM(T17:V17)</f>
        <v>276588284</v>
      </c>
    </row>
    <row r="18" spans="1:24" s="113" customFormat="1" ht="8.1" customHeight="1">
      <c r="A18" s="104"/>
      <c r="B18" s="110"/>
      <c r="C18" s="110"/>
      <c r="D18" s="111"/>
      <c r="E18" s="112"/>
      <c r="F18" s="112"/>
      <c r="G18" s="112"/>
      <c r="H18" s="111"/>
      <c r="I18" s="112"/>
      <c r="J18" s="111"/>
      <c r="K18" s="112"/>
      <c r="L18" s="111"/>
      <c r="M18" s="112"/>
      <c r="N18" s="111"/>
      <c r="O18" s="112"/>
      <c r="P18" s="111"/>
      <c r="Q18" s="112"/>
      <c r="R18" s="111"/>
      <c r="S18" s="112"/>
      <c r="T18" s="111"/>
      <c r="U18" s="112"/>
      <c r="V18" s="111"/>
      <c r="W18" s="112"/>
      <c r="X18" s="111"/>
    </row>
    <row r="19" spans="1:24" s="113" customFormat="1" ht="15.95" customHeight="1">
      <c r="A19" s="104" t="s">
        <v>153</v>
      </c>
      <c r="B19" s="110"/>
      <c r="C19" s="110"/>
      <c r="D19" s="111"/>
      <c r="E19" s="112"/>
      <c r="F19" s="112"/>
      <c r="G19" s="112"/>
      <c r="H19" s="111"/>
      <c r="I19" s="112"/>
      <c r="J19" s="111"/>
      <c r="K19" s="112"/>
      <c r="L19" s="111"/>
      <c r="M19" s="112"/>
      <c r="N19" s="111"/>
      <c r="O19" s="112"/>
      <c r="P19" s="111"/>
      <c r="Q19" s="112"/>
      <c r="R19" s="111"/>
      <c r="S19" s="112"/>
      <c r="T19" s="111"/>
      <c r="U19" s="112"/>
      <c r="V19" s="111"/>
      <c r="W19" s="112"/>
      <c r="X19" s="111"/>
    </row>
    <row r="20" spans="1:24" s="113" customFormat="1" ht="15.95" customHeight="1">
      <c r="A20" s="114" t="s">
        <v>154</v>
      </c>
      <c r="B20" s="115">
        <v>33</v>
      </c>
      <c r="C20" s="110"/>
      <c r="D20" s="111">
        <v>0</v>
      </c>
      <c r="E20" s="112"/>
      <c r="F20" s="112">
        <v>0</v>
      </c>
      <c r="G20" s="112"/>
      <c r="H20" s="111">
        <v>0</v>
      </c>
      <c r="I20" s="112"/>
      <c r="J20" s="111">
        <v>0</v>
      </c>
      <c r="K20" s="112"/>
      <c r="L20" s="111">
        <v>-23000000</v>
      </c>
      <c r="M20" s="112"/>
      <c r="N20" s="111">
        <v>0</v>
      </c>
      <c r="O20" s="112"/>
      <c r="P20" s="111">
        <v>0</v>
      </c>
      <c r="Q20" s="112"/>
      <c r="R20" s="111">
        <f>SUM(N20:P20)</f>
        <v>0</v>
      </c>
      <c r="S20" s="112"/>
      <c r="T20" s="111">
        <f>SUM(D20:P20)</f>
        <v>-23000000</v>
      </c>
      <c r="U20" s="112"/>
      <c r="V20" s="116">
        <v>-5075999.9999999991</v>
      </c>
      <c r="W20" s="112"/>
      <c r="X20" s="111">
        <f>SUM(T20:V20)</f>
        <v>-28076000</v>
      </c>
    </row>
    <row r="21" spans="1:24" s="113" customFormat="1" ht="15.95" customHeight="1">
      <c r="A21" s="114" t="s">
        <v>155</v>
      </c>
      <c r="B21" s="115">
        <v>27</v>
      </c>
      <c r="C21" s="110"/>
      <c r="D21" s="111">
        <v>0</v>
      </c>
      <c r="E21" s="112"/>
      <c r="F21" s="112">
        <v>0</v>
      </c>
      <c r="G21" s="112"/>
      <c r="H21" s="111">
        <v>0</v>
      </c>
      <c r="I21" s="112"/>
      <c r="J21" s="111">
        <v>4086000</v>
      </c>
      <c r="K21" s="112"/>
      <c r="L21" s="111">
        <v>-4086000</v>
      </c>
      <c r="M21" s="112"/>
      <c r="N21" s="111">
        <v>0</v>
      </c>
      <c r="O21" s="112"/>
      <c r="P21" s="111">
        <v>0</v>
      </c>
      <c r="Q21" s="112"/>
      <c r="R21" s="111">
        <f>SUM(N21:P21)</f>
        <v>0</v>
      </c>
      <c r="S21" s="112"/>
      <c r="T21" s="111">
        <f>SUM(D21:P21)</f>
        <v>0</v>
      </c>
      <c r="U21" s="112"/>
      <c r="V21" s="111">
        <v>0</v>
      </c>
      <c r="W21" s="112"/>
      <c r="X21" s="111">
        <f>SUM(T21:V21)</f>
        <v>0</v>
      </c>
    </row>
    <row r="22" spans="1:24" s="113" customFormat="1" ht="15.95" customHeight="1">
      <c r="A22" s="114" t="s">
        <v>118</v>
      </c>
      <c r="B22" s="110"/>
      <c r="C22" s="110"/>
      <c r="D22" s="111"/>
      <c r="E22" s="112"/>
      <c r="F22" s="112"/>
      <c r="G22" s="112"/>
      <c r="H22" s="111"/>
      <c r="I22" s="112"/>
      <c r="J22" s="111"/>
      <c r="K22" s="112"/>
      <c r="L22" s="111"/>
      <c r="M22" s="112"/>
      <c r="N22" s="111"/>
      <c r="O22" s="112"/>
      <c r="P22" s="111"/>
      <c r="Q22" s="112"/>
      <c r="R22" s="111"/>
      <c r="S22" s="112"/>
      <c r="T22" s="111"/>
      <c r="U22" s="112"/>
      <c r="V22" s="111"/>
      <c r="W22" s="112"/>
      <c r="X22" s="111"/>
    </row>
    <row r="23" spans="1:24" s="113" customFormat="1" ht="15.95" customHeight="1">
      <c r="A23" s="117" t="s">
        <v>156</v>
      </c>
      <c r="B23" s="115"/>
      <c r="C23" s="110"/>
      <c r="D23" s="118">
        <v>0</v>
      </c>
      <c r="E23" s="112"/>
      <c r="F23" s="112">
        <v>0</v>
      </c>
      <c r="G23" s="112"/>
      <c r="H23" s="118">
        <v>0</v>
      </c>
      <c r="I23" s="112"/>
      <c r="J23" s="118">
        <v>0</v>
      </c>
      <c r="K23" s="112"/>
      <c r="L23" s="118">
        <v>48762167</v>
      </c>
      <c r="M23" s="112"/>
      <c r="N23" s="118">
        <v>0</v>
      </c>
      <c r="O23" s="112"/>
      <c r="P23" s="118">
        <v>0</v>
      </c>
      <c r="Q23" s="112"/>
      <c r="R23" s="118">
        <f>SUM(N23:P23)</f>
        <v>0</v>
      </c>
      <c r="S23" s="112"/>
      <c r="T23" s="118">
        <f>SUM(D23:P23)</f>
        <v>48762167</v>
      </c>
      <c r="U23" s="112"/>
      <c r="V23" s="118">
        <v>2363402</v>
      </c>
      <c r="W23" s="112"/>
      <c r="X23" s="118">
        <f>SUM(T23:V23)</f>
        <v>51125569</v>
      </c>
    </row>
    <row r="24" spans="1:24" s="113" customFormat="1" ht="15.95" customHeight="1">
      <c r="A24" s="119"/>
      <c r="B24" s="98"/>
      <c r="C24" s="98"/>
      <c r="D24" s="111"/>
      <c r="E24" s="112"/>
      <c r="F24" s="120"/>
      <c r="G24" s="112"/>
      <c r="H24" s="111"/>
      <c r="I24" s="112"/>
      <c r="J24" s="111"/>
      <c r="K24" s="112"/>
      <c r="L24" s="111"/>
      <c r="M24" s="112"/>
      <c r="N24" s="111"/>
      <c r="O24" s="112"/>
      <c r="P24" s="111"/>
      <c r="Q24" s="112"/>
      <c r="R24" s="111"/>
      <c r="S24" s="112"/>
      <c r="T24" s="111"/>
      <c r="U24" s="112"/>
      <c r="V24" s="111"/>
      <c r="W24" s="112"/>
      <c r="X24" s="111"/>
    </row>
    <row r="25" spans="1:24" s="113" customFormat="1" ht="15.95" customHeight="1" thickBot="1">
      <c r="A25" s="121" t="s">
        <v>157</v>
      </c>
      <c r="B25" s="110"/>
      <c r="C25" s="110"/>
      <c r="D25" s="122">
        <f>SUM(D17:D24)</f>
        <v>200000000</v>
      </c>
      <c r="E25" s="112"/>
      <c r="F25" s="122">
        <v>0</v>
      </c>
      <c r="G25" s="112"/>
      <c r="H25" s="122">
        <f>SUM(H17:H23)</f>
        <v>1298566</v>
      </c>
      <c r="I25" s="112"/>
      <c r="J25" s="122">
        <f>SUM(J17:J23)</f>
        <v>18086000</v>
      </c>
      <c r="K25" s="112"/>
      <c r="L25" s="122">
        <f>SUM(L17:L23)</f>
        <v>62943771</v>
      </c>
      <c r="M25" s="112"/>
      <c r="N25" s="122">
        <f>SUM(N17:N23)</f>
        <v>-4440800</v>
      </c>
      <c r="O25" s="112"/>
      <c r="P25" s="122">
        <f>SUM(P17:P24)</f>
        <v>14992567</v>
      </c>
      <c r="Q25" s="112"/>
      <c r="R25" s="122">
        <f>SUM(R17:R24)</f>
        <v>10551767</v>
      </c>
      <c r="S25" s="112"/>
      <c r="T25" s="122">
        <f>SUM(T17:T24)</f>
        <v>292880104</v>
      </c>
      <c r="U25" s="112"/>
      <c r="V25" s="122">
        <f>SUM(V17:V24)</f>
        <v>6757749.0000000009</v>
      </c>
      <c r="W25" s="112"/>
      <c r="X25" s="122">
        <f>SUM(X17:X24)</f>
        <v>299637853</v>
      </c>
    </row>
    <row r="26" spans="1:24" s="113" customFormat="1" ht="15.95" customHeight="1" thickTop="1">
      <c r="A26" s="121"/>
      <c r="B26" s="110"/>
      <c r="C26" s="110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4"/>
      <c r="V26" s="124"/>
      <c r="W26" s="124"/>
      <c r="X26" s="124"/>
    </row>
    <row r="27" spans="1:24" s="113" customFormat="1" ht="15.95" customHeight="1">
      <c r="A27" s="121"/>
      <c r="B27" s="110"/>
      <c r="C27" s="110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4"/>
      <c r="V27" s="124"/>
      <c r="W27" s="124"/>
      <c r="X27" s="124"/>
    </row>
    <row r="28" spans="1:24" s="113" customFormat="1" ht="15.95" customHeight="1">
      <c r="A28" s="104" t="s">
        <v>158</v>
      </c>
      <c r="B28" s="110"/>
      <c r="C28" s="110"/>
      <c r="D28" s="125">
        <f>+D25</f>
        <v>200000000</v>
      </c>
      <c r="E28" s="112"/>
      <c r="F28" s="125">
        <v>0</v>
      </c>
      <c r="G28" s="112"/>
      <c r="H28" s="125">
        <f>+H25</f>
        <v>1298566</v>
      </c>
      <c r="I28" s="112"/>
      <c r="J28" s="125">
        <f>+J25</f>
        <v>18086000</v>
      </c>
      <c r="K28" s="112"/>
      <c r="L28" s="125">
        <f>+L25</f>
        <v>62943771</v>
      </c>
      <c r="M28" s="112"/>
      <c r="N28" s="125">
        <f>+N25</f>
        <v>-4440800</v>
      </c>
      <c r="O28" s="112"/>
      <c r="P28" s="125">
        <f>+P25</f>
        <v>14992567</v>
      </c>
      <c r="Q28" s="112"/>
      <c r="R28" s="125">
        <f>SUM(N28:P28)</f>
        <v>10551767</v>
      </c>
      <c r="S28" s="112"/>
      <c r="T28" s="125">
        <f>SUM(D28:P28)</f>
        <v>292880104</v>
      </c>
      <c r="U28" s="112"/>
      <c r="V28" s="125">
        <f>+V25</f>
        <v>6757749.0000000009</v>
      </c>
      <c r="W28" s="112"/>
      <c r="X28" s="125">
        <f>SUM(T28:V28)</f>
        <v>299637853</v>
      </c>
    </row>
    <row r="29" spans="1:24" s="113" customFormat="1" ht="8.1" customHeight="1">
      <c r="A29" s="104"/>
      <c r="B29" s="110"/>
      <c r="C29" s="110"/>
      <c r="D29" s="125"/>
      <c r="E29" s="112"/>
      <c r="F29" s="125"/>
      <c r="G29" s="112"/>
      <c r="H29" s="125"/>
      <c r="I29" s="112"/>
      <c r="J29" s="125"/>
      <c r="K29" s="112"/>
      <c r="L29" s="125"/>
      <c r="M29" s="112"/>
      <c r="N29" s="125"/>
      <c r="O29" s="112"/>
      <c r="P29" s="125"/>
      <c r="Q29" s="112"/>
      <c r="R29" s="125"/>
      <c r="S29" s="112"/>
      <c r="T29" s="125"/>
      <c r="U29" s="112"/>
      <c r="V29" s="125"/>
      <c r="W29" s="112"/>
      <c r="X29" s="125">
        <f t="shared" ref="X29:X34" si="0">SUM(T29:V29)</f>
        <v>0</v>
      </c>
    </row>
    <row r="30" spans="1:24" s="113" customFormat="1" ht="15.95" customHeight="1">
      <c r="A30" s="104" t="s">
        <v>153</v>
      </c>
      <c r="B30" s="110"/>
      <c r="C30" s="110"/>
      <c r="D30" s="125"/>
      <c r="E30" s="112"/>
      <c r="F30" s="125"/>
      <c r="G30" s="112"/>
      <c r="H30" s="125"/>
      <c r="I30" s="112"/>
      <c r="J30" s="125"/>
      <c r="K30" s="112"/>
      <c r="L30" s="125"/>
      <c r="M30" s="112"/>
      <c r="N30" s="125"/>
      <c r="O30" s="112"/>
      <c r="P30" s="125"/>
      <c r="Q30" s="112"/>
      <c r="R30" s="125"/>
      <c r="S30" s="112"/>
      <c r="T30" s="125"/>
      <c r="U30" s="112"/>
      <c r="V30" s="125"/>
      <c r="W30" s="112"/>
      <c r="X30" s="125">
        <f t="shared" si="0"/>
        <v>0</v>
      </c>
    </row>
    <row r="31" spans="1:24" s="113" customFormat="1" ht="15.95" customHeight="1">
      <c r="A31" s="126" t="s">
        <v>159</v>
      </c>
      <c r="B31" s="110"/>
      <c r="C31" s="110"/>
      <c r="D31" s="125">
        <v>70000000</v>
      </c>
      <c r="E31" s="112"/>
      <c r="F31" s="125">
        <v>202418193</v>
      </c>
      <c r="G31" s="112"/>
      <c r="H31" s="125">
        <v>0</v>
      </c>
      <c r="I31" s="112"/>
      <c r="J31" s="125">
        <v>0</v>
      </c>
      <c r="K31" s="112"/>
      <c r="L31" s="125">
        <v>0</v>
      </c>
      <c r="M31" s="112"/>
      <c r="N31" s="125">
        <v>0</v>
      </c>
      <c r="O31" s="112"/>
      <c r="P31" s="125">
        <v>0</v>
      </c>
      <c r="Q31" s="112"/>
      <c r="R31" s="125">
        <f t="shared" ref="R31:R34" si="1">SUM(N31:P31)</f>
        <v>0</v>
      </c>
      <c r="S31" s="112"/>
      <c r="T31" s="125">
        <f>SUM(D31:P31)</f>
        <v>272418193</v>
      </c>
      <c r="U31" s="112"/>
      <c r="V31" s="125">
        <v>0</v>
      </c>
      <c r="W31" s="112"/>
      <c r="X31" s="125">
        <f t="shared" si="0"/>
        <v>272418193</v>
      </c>
    </row>
    <row r="32" spans="1:24" s="113" customFormat="1" ht="15.95" customHeight="1">
      <c r="A32" s="114" t="s">
        <v>154</v>
      </c>
      <c r="B32" s="115">
        <v>33</v>
      </c>
      <c r="C32" s="110"/>
      <c r="D32" s="125">
        <v>0</v>
      </c>
      <c r="E32" s="112"/>
      <c r="F32" s="125">
        <v>0</v>
      </c>
      <c r="G32" s="112"/>
      <c r="H32" s="125">
        <v>0</v>
      </c>
      <c r="I32" s="112"/>
      <c r="J32" s="125">
        <v>0</v>
      </c>
      <c r="K32" s="112"/>
      <c r="L32" s="125">
        <v>-75896463</v>
      </c>
      <c r="M32" s="112"/>
      <c r="N32" s="125">
        <v>0</v>
      </c>
      <c r="O32" s="112"/>
      <c r="P32" s="125">
        <v>0</v>
      </c>
      <c r="Q32" s="112"/>
      <c r="R32" s="125">
        <f t="shared" si="1"/>
        <v>0</v>
      </c>
      <c r="S32" s="112"/>
      <c r="T32" s="125">
        <f t="shared" ref="T32:T34" si="2">SUM(D32:P32)</f>
        <v>-75896463</v>
      </c>
      <c r="U32" s="112"/>
      <c r="V32" s="127">
        <v>0</v>
      </c>
      <c r="W32" s="112"/>
      <c r="X32" s="125">
        <f t="shared" si="0"/>
        <v>-75896463</v>
      </c>
    </row>
    <row r="33" spans="1:24" s="113" customFormat="1" ht="15.95" customHeight="1">
      <c r="A33" s="114" t="s">
        <v>155</v>
      </c>
      <c r="B33" s="115">
        <v>27</v>
      </c>
      <c r="C33" s="110"/>
      <c r="D33" s="125">
        <v>0</v>
      </c>
      <c r="E33" s="112"/>
      <c r="F33" s="125">
        <v>0</v>
      </c>
      <c r="G33" s="112"/>
      <c r="H33" s="125">
        <v>0</v>
      </c>
      <c r="I33" s="112"/>
      <c r="J33" s="125">
        <v>2210450</v>
      </c>
      <c r="K33" s="112"/>
      <c r="L33" s="125">
        <v>-2210450</v>
      </c>
      <c r="M33" s="112"/>
      <c r="N33" s="125">
        <v>0</v>
      </c>
      <c r="O33" s="112"/>
      <c r="P33" s="125">
        <v>0</v>
      </c>
      <c r="Q33" s="112"/>
      <c r="R33" s="125">
        <f t="shared" si="1"/>
        <v>0</v>
      </c>
      <c r="S33" s="112"/>
      <c r="T33" s="125">
        <f t="shared" si="2"/>
        <v>0</v>
      </c>
      <c r="U33" s="112"/>
      <c r="V33" s="125">
        <v>0</v>
      </c>
      <c r="W33" s="112"/>
      <c r="X33" s="125">
        <f t="shared" si="0"/>
        <v>0</v>
      </c>
    </row>
    <row r="34" spans="1:24" s="113" customFormat="1" ht="15.95" customHeight="1">
      <c r="A34" s="114" t="s">
        <v>118</v>
      </c>
      <c r="B34" s="110"/>
      <c r="C34" s="110"/>
      <c r="D34" s="125">
        <v>0</v>
      </c>
      <c r="E34" s="112"/>
      <c r="F34" s="125">
        <v>0</v>
      </c>
      <c r="G34" s="112"/>
      <c r="H34" s="125">
        <v>0</v>
      </c>
      <c r="I34" s="112"/>
      <c r="J34" s="125">
        <v>0</v>
      </c>
      <c r="K34" s="112"/>
      <c r="L34" s="125">
        <v>36675306</v>
      </c>
      <c r="M34" s="112"/>
      <c r="N34" s="125">
        <v>1332880</v>
      </c>
      <c r="O34" s="112"/>
      <c r="P34" s="125">
        <v>0</v>
      </c>
      <c r="Q34" s="112"/>
      <c r="R34" s="125">
        <f t="shared" si="1"/>
        <v>1332880</v>
      </c>
      <c r="S34" s="112"/>
      <c r="T34" s="125">
        <f t="shared" si="2"/>
        <v>38008186</v>
      </c>
      <c r="U34" s="112"/>
      <c r="V34" s="125">
        <v>454698</v>
      </c>
      <c r="W34" s="112"/>
      <c r="X34" s="125">
        <f t="shared" si="0"/>
        <v>38462884</v>
      </c>
    </row>
    <row r="35" spans="1:24" s="113" customFormat="1" ht="15.95" customHeight="1">
      <c r="A35" s="117" t="s">
        <v>156</v>
      </c>
      <c r="B35" s="115"/>
      <c r="C35" s="110"/>
      <c r="D35" s="128"/>
      <c r="E35" s="112"/>
      <c r="F35" s="128"/>
      <c r="G35" s="112"/>
      <c r="H35" s="128"/>
      <c r="I35" s="112"/>
      <c r="J35" s="128"/>
      <c r="K35" s="112"/>
      <c r="L35" s="128"/>
      <c r="M35" s="112"/>
      <c r="N35" s="128"/>
      <c r="O35" s="112"/>
      <c r="P35" s="128"/>
      <c r="Q35" s="112"/>
      <c r="R35" s="125"/>
      <c r="S35" s="112"/>
      <c r="T35" s="125"/>
      <c r="U35" s="112"/>
      <c r="V35" s="128"/>
      <c r="W35" s="112"/>
      <c r="X35" s="128"/>
    </row>
    <row r="36" spans="1:24" s="92" customFormat="1" ht="15.95" customHeight="1">
      <c r="A36" s="119"/>
      <c r="B36" s="98"/>
      <c r="C36" s="98"/>
      <c r="D36" s="125"/>
      <c r="E36" s="112"/>
      <c r="F36" s="129"/>
      <c r="G36" s="112"/>
      <c r="H36" s="125"/>
      <c r="I36" s="112"/>
      <c r="J36" s="125"/>
      <c r="K36" s="112"/>
      <c r="L36" s="125"/>
      <c r="M36" s="112"/>
      <c r="N36" s="125"/>
      <c r="O36" s="112"/>
      <c r="P36" s="125"/>
      <c r="Q36" s="112"/>
      <c r="R36" s="129"/>
      <c r="S36" s="112"/>
      <c r="T36" s="129"/>
      <c r="U36" s="112"/>
      <c r="V36" s="125"/>
      <c r="W36" s="112"/>
      <c r="X36" s="125"/>
    </row>
    <row r="37" spans="1:24" s="113" customFormat="1" ht="15.95" customHeight="1" thickBot="1">
      <c r="A37" s="121" t="s">
        <v>160</v>
      </c>
      <c r="B37" s="110"/>
      <c r="C37" s="110"/>
      <c r="D37" s="130">
        <f>SUM(D28:D36)</f>
        <v>270000000</v>
      </c>
      <c r="E37" s="112"/>
      <c r="F37" s="130">
        <f>SUM(F28:F36)</f>
        <v>202418193</v>
      </c>
      <c r="G37" s="112"/>
      <c r="H37" s="130">
        <f>SUM(H28:H35)</f>
        <v>1298566</v>
      </c>
      <c r="I37" s="112"/>
      <c r="J37" s="130">
        <f>SUM(J28:J35)</f>
        <v>20296450</v>
      </c>
      <c r="K37" s="112"/>
      <c r="L37" s="130">
        <f>SUM(L28:L35)</f>
        <v>21512164</v>
      </c>
      <c r="M37" s="112"/>
      <c r="N37" s="130">
        <f>SUM(N28:N35)</f>
        <v>-3107920</v>
      </c>
      <c r="O37" s="112"/>
      <c r="P37" s="130">
        <f>SUM(P28:P36)</f>
        <v>14992567</v>
      </c>
      <c r="Q37" s="112"/>
      <c r="R37" s="130">
        <f>SUM(R28:R36)</f>
        <v>11884647</v>
      </c>
      <c r="S37" s="112"/>
      <c r="T37" s="130">
        <f>SUM(T28:T36)</f>
        <v>527410020</v>
      </c>
      <c r="U37" s="112"/>
      <c r="V37" s="130">
        <f>SUM(V28:V36)</f>
        <v>7212447.0000000009</v>
      </c>
      <c r="W37" s="112"/>
      <c r="X37" s="130">
        <f>SUM(X28:X36)</f>
        <v>534622467</v>
      </c>
    </row>
    <row r="38" spans="1:24" s="113" customFormat="1" ht="15.95" customHeight="1" thickTop="1">
      <c r="A38" s="121"/>
      <c r="B38" s="110"/>
      <c r="C38" s="110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07"/>
      <c r="V38" s="107"/>
      <c r="W38" s="107"/>
      <c r="X38" s="107"/>
    </row>
    <row r="39" spans="1:24" s="113" customFormat="1" ht="15.95" customHeight="1">
      <c r="A39" s="121"/>
      <c r="B39" s="110"/>
      <c r="C39" s="110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07"/>
      <c r="V39" s="107"/>
      <c r="W39" s="107"/>
      <c r="X39" s="107"/>
    </row>
    <row r="40" spans="1:24" s="113" customFormat="1" ht="15.95" customHeight="1">
      <c r="A40" s="121"/>
      <c r="B40" s="110"/>
      <c r="C40" s="110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07"/>
      <c r="V40" s="107"/>
      <c r="W40" s="107"/>
      <c r="X40" s="107"/>
    </row>
    <row r="41" spans="1:24" s="113" customFormat="1" ht="15.95" customHeight="1">
      <c r="A41" s="121"/>
      <c r="B41" s="110"/>
      <c r="C41" s="110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07"/>
      <c r="V41" s="107"/>
      <c r="W41" s="107"/>
      <c r="X41" s="107"/>
    </row>
    <row r="42" spans="1:24" s="113" customFormat="1" ht="15.95" customHeight="1">
      <c r="A42" s="121"/>
      <c r="B42" s="110"/>
      <c r="C42" s="110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07"/>
      <c r="V42" s="107"/>
      <c r="W42" s="107"/>
      <c r="X42" s="107"/>
    </row>
    <row r="43" spans="1:24" s="113" customFormat="1" ht="15.95" customHeight="1">
      <c r="A43" s="121"/>
      <c r="B43" s="110"/>
      <c r="C43" s="110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07"/>
      <c r="V43" s="107"/>
      <c r="W43" s="107"/>
      <c r="X43" s="107"/>
    </row>
    <row r="44" spans="1:24" s="113" customFormat="1" ht="15.95" customHeight="1">
      <c r="A44" s="121"/>
      <c r="B44" s="110"/>
      <c r="C44" s="110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07"/>
      <c r="V44" s="107"/>
      <c r="W44" s="107"/>
      <c r="X44" s="107"/>
    </row>
    <row r="45" spans="1:24" s="113" customFormat="1" ht="15.95" customHeight="1">
      <c r="A45" s="121"/>
      <c r="B45" s="110"/>
      <c r="C45" s="110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07"/>
      <c r="V45" s="107"/>
      <c r="W45" s="107"/>
      <c r="X45" s="107"/>
    </row>
    <row r="46" spans="1:24" s="113" customFormat="1" ht="15.95" customHeight="1">
      <c r="A46" s="121"/>
      <c r="B46" s="110"/>
      <c r="C46" s="110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07"/>
      <c r="V46" s="107"/>
      <c r="W46" s="107"/>
      <c r="X46" s="107"/>
    </row>
    <row r="47" spans="1:24" s="113" customFormat="1" ht="15.95" customHeight="1">
      <c r="A47" s="121"/>
      <c r="B47" s="110"/>
      <c r="C47" s="110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07"/>
      <c r="V47" s="107"/>
      <c r="W47" s="107"/>
      <c r="X47" s="107"/>
    </row>
    <row r="48" spans="1:24" s="113" customFormat="1" ht="17.25" customHeight="1">
      <c r="A48" s="114"/>
      <c r="B48" s="132"/>
      <c r="C48" s="132"/>
      <c r="D48" s="133"/>
      <c r="E48" s="133"/>
      <c r="F48" s="133"/>
      <c r="G48" s="133"/>
      <c r="H48" s="133"/>
      <c r="I48" s="133"/>
      <c r="J48" s="133"/>
      <c r="K48" s="133"/>
      <c r="L48" s="133"/>
      <c r="M48" s="134"/>
      <c r="N48" s="134"/>
      <c r="O48" s="134"/>
      <c r="P48" s="134"/>
      <c r="Q48" s="134"/>
      <c r="R48" s="134"/>
      <c r="S48" s="134"/>
      <c r="T48" s="133"/>
      <c r="U48" s="135"/>
      <c r="V48" s="135"/>
      <c r="W48" s="135"/>
      <c r="X48" s="136"/>
    </row>
    <row r="49" spans="1:24" s="113" customFormat="1" ht="21.95" customHeight="1">
      <c r="A49" s="273" t="str">
        <f>'EN 8-9'!A108:M108</f>
        <v>The accompanying notes on pages 14 to 60 are an integral part of these consolidated and separate financial statements.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137"/>
      <c r="S49" s="137"/>
      <c r="T49" s="137"/>
      <c r="U49" s="137"/>
      <c r="V49" s="137"/>
      <c r="W49" s="137"/>
      <c r="X49" s="137"/>
    </row>
  </sheetData>
  <mergeCells count="6">
    <mergeCell ref="A49:Q49"/>
    <mergeCell ref="D7:X7"/>
    <mergeCell ref="D8:T8"/>
    <mergeCell ref="M9:R9"/>
    <mergeCell ref="D11:H11"/>
    <mergeCell ref="J11:L11"/>
  </mergeCells>
  <pageMargins left="0.5" right="0.5" top="0.5" bottom="0.6" header="0.49" footer="0.4"/>
  <pageSetup paperSize="9" scale="70" firstPageNumber="10" orientation="landscape" cellComments="asDisplayed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A339-7EA2-420D-BDEA-530AF59437D2}">
  <sheetPr>
    <tabColor theme="5" tint="0.79998168889431442"/>
  </sheetPr>
  <dimension ref="A1:X45"/>
  <sheetViews>
    <sheetView topLeftCell="A22" zoomScaleNormal="100" zoomScaleSheetLayoutView="100" workbookViewId="0">
      <selection activeCell="M41" sqref="M41"/>
    </sheetView>
  </sheetViews>
  <sheetFormatPr defaultColWidth="10.5703125" defaultRowHeight="16.5" customHeight="1"/>
  <cols>
    <col min="1" max="1" width="1.5703125" style="146" customWidth="1"/>
    <col min="2" max="2" width="41.7109375" style="146" customWidth="1"/>
    <col min="3" max="3" width="7.42578125" style="146" customWidth="1"/>
    <col min="4" max="4" width="0.85546875" style="146" customWidth="1"/>
    <col min="5" max="5" width="12.7109375" style="171" customWidth="1"/>
    <col min="6" max="6" width="0.85546875" style="171" customWidth="1"/>
    <col min="7" max="7" width="13.7109375" style="171" customWidth="1"/>
    <col min="8" max="8" width="0.85546875" style="171" customWidth="1"/>
    <col min="9" max="9" width="20.28515625" style="171" customWidth="1"/>
    <col min="10" max="10" width="0.85546875" style="171" customWidth="1"/>
    <col min="11" max="11" width="15.7109375" style="171" bestFit="1" customWidth="1"/>
    <col min="12" max="12" width="0.85546875" style="171" customWidth="1"/>
    <col min="13" max="13" width="15.140625" style="171" customWidth="1"/>
    <col min="14" max="14" width="0.85546875" style="171" customWidth="1"/>
    <col min="15" max="15" width="20" style="171" customWidth="1"/>
    <col min="16" max="16" width="0.85546875" style="171" customWidth="1"/>
    <col min="17" max="17" width="14.85546875" style="171" customWidth="1"/>
    <col min="18" max="18" width="0.85546875" style="171" customWidth="1"/>
    <col min="19" max="19" width="12.85546875" style="171" customWidth="1"/>
    <col min="20" max="16384" width="10.5703125" style="146"/>
  </cols>
  <sheetData>
    <row r="1" spans="1:24" ht="15.95" customHeight="1">
      <c r="A1" s="1" t="s">
        <v>0</v>
      </c>
      <c r="B1" s="142"/>
      <c r="C1" s="143"/>
      <c r="D1" s="143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5"/>
    </row>
    <row r="2" spans="1:24" ht="15.95" customHeight="1">
      <c r="A2" s="1" t="s">
        <v>122</v>
      </c>
      <c r="B2" s="1" t="s">
        <v>1</v>
      </c>
      <c r="C2" s="143"/>
      <c r="D2" s="143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5"/>
    </row>
    <row r="3" spans="1:24" ht="15.95" customHeight="1">
      <c r="A3" s="142" t="s">
        <v>161</v>
      </c>
      <c r="B3" s="142"/>
      <c r="C3" s="143"/>
      <c r="D3" s="143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4" ht="15.95" customHeight="1">
      <c r="A4" s="7" t="str">
        <f>'EN 10'!A4</f>
        <v>For the year ended 31 December 2021</v>
      </c>
      <c r="B4" s="147"/>
      <c r="C4" s="148"/>
      <c r="D4" s="148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0"/>
    </row>
    <row r="5" spans="1:24" ht="15.95" customHeight="1">
      <c r="A5" s="143"/>
      <c r="B5" s="143"/>
      <c r="C5" s="143"/>
      <c r="D5" s="143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</row>
    <row r="6" spans="1:24" ht="15.95" customHeight="1">
      <c r="A6" s="143"/>
      <c r="B6" s="143"/>
      <c r="C6" s="143"/>
      <c r="D6" s="143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4" s="152" customFormat="1" ht="15.95" customHeight="1">
      <c r="A7" s="151"/>
      <c r="B7" s="151"/>
      <c r="C7" s="151"/>
      <c r="D7" s="151"/>
      <c r="E7" s="275" t="s">
        <v>162</v>
      </c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24" s="152" customFormat="1" ht="15.95" customHeight="1">
      <c r="A8" s="151"/>
      <c r="B8" s="151"/>
      <c r="C8" s="151"/>
      <c r="D8" s="151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276" t="s">
        <v>163</v>
      </c>
      <c r="P8" s="276"/>
      <c r="Q8" s="276"/>
      <c r="R8" s="153"/>
      <c r="S8" s="153"/>
    </row>
    <row r="9" spans="1:24" s="152" customFormat="1" ht="15.95" customHeight="1">
      <c r="A9" s="151"/>
      <c r="B9" s="151"/>
      <c r="C9" s="151"/>
      <c r="D9" s="151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 t="s">
        <v>164</v>
      </c>
      <c r="P9" s="155"/>
      <c r="Q9" s="155"/>
      <c r="R9" s="153"/>
      <c r="S9" s="153"/>
    </row>
    <row r="10" spans="1:24" s="156" customFormat="1" ht="15.95" customHeight="1">
      <c r="E10" s="277" t="s">
        <v>127</v>
      </c>
      <c r="F10" s="277"/>
      <c r="G10" s="277"/>
      <c r="H10" s="277"/>
      <c r="I10" s="277"/>
      <c r="J10" s="157"/>
      <c r="K10" s="278" t="s">
        <v>77</v>
      </c>
      <c r="L10" s="278"/>
      <c r="M10" s="278"/>
      <c r="N10" s="158"/>
      <c r="O10" s="159" t="s">
        <v>165</v>
      </c>
      <c r="P10" s="160"/>
      <c r="Q10" s="160"/>
      <c r="R10" s="153"/>
      <c r="S10" s="157"/>
    </row>
    <row r="11" spans="1:24" s="156" customFormat="1" ht="15.95" customHeight="1">
      <c r="E11" s="161"/>
      <c r="F11" s="157"/>
      <c r="G11" s="157"/>
      <c r="H11" s="157"/>
      <c r="I11" s="161" t="s">
        <v>129</v>
      </c>
      <c r="J11" s="157"/>
      <c r="K11" s="162"/>
      <c r="L11" s="161"/>
      <c r="M11" s="161"/>
      <c r="N11" s="161"/>
      <c r="O11" s="163" t="s">
        <v>166</v>
      </c>
      <c r="P11" s="153"/>
      <c r="Q11" s="163" t="s">
        <v>143</v>
      </c>
      <c r="R11" s="153"/>
      <c r="S11" s="157"/>
    </row>
    <row r="12" spans="1:24" s="156" customFormat="1" ht="15.95" customHeight="1">
      <c r="B12" s="164"/>
      <c r="E12" s="163" t="s">
        <v>134</v>
      </c>
      <c r="F12" s="157"/>
      <c r="G12" s="163" t="s">
        <v>135</v>
      </c>
      <c r="H12" s="157"/>
      <c r="I12" s="165" t="s">
        <v>136</v>
      </c>
      <c r="J12" s="157"/>
      <c r="K12" s="157" t="s">
        <v>137</v>
      </c>
      <c r="L12" s="157"/>
      <c r="M12" s="165"/>
      <c r="N12" s="165"/>
      <c r="O12" s="163" t="s">
        <v>167</v>
      </c>
      <c r="P12" s="153"/>
      <c r="Q12" s="163" t="s">
        <v>168</v>
      </c>
      <c r="R12" s="153"/>
      <c r="S12" s="157" t="s">
        <v>143</v>
      </c>
    </row>
    <row r="13" spans="1:24" s="156" customFormat="1" ht="15.95" customHeight="1">
      <c r="E13" s="157" t="s">
        <v>144</v>
      </c>
      <c r="F13" s="157"/>
      <c r="G13" s="157" t="s">
        <v>145</v>
      </c>
      <c r="H13" s="157"/>
      <c r="I13" s="163" t="s">
        <v>76</v>
      </c>
      <c r="J13" s="157"/>
      <c r="K13" s="157" t="s">
        <v>146</v>
      </c>
      <c r="L13" s="157"/>
      <c r="M13" s="163" t="s">
        <v>79</v>
      </c>
      <c r="N13" s="163"/>
      <c r="O13" s="163" t="s">
        <v>147</v>
      </c>
      <c r="P13" s="157"/>
      <c r="Q13" s="163" t="s">
        <v>169</v>
      </c>
      <c r="R13" s="157"/>
      <c r="S13" s="157" t="s">
        <v>149</v>
      </c>
      <c r="U13" s="166" t="s">
        <v>32</v>
      </c>
      <c r="V13" s="166"/>
      <c r="W13" s="166"/>
      <c r="X13" s="146"/>
    </row>
    <row r="14" spans="1:24" s="156" customFormat="1" ht="15.95" customHeight="1">
      <c r="C14" s="167" t="s">
        <v>10</v>
      </c>
      <c r="D14" s="168"/>
      <c r="E14" s="169" t="s">
        <v>11</v>
      </c>
      <c r="F14" s="157"/>
      <c r="G14" s="169" t="s">
        <v>11</v>
      </c>
      <c r="H14" s="157"/>
      <c r="I14" s="169" t="s">
        <v>11</v>
      </c>
      <c r="J14" s="157"/>
      <c r="K14" s="169" t="s">
        <v>11</v>
      </c>
      <c r="L14" s="157"/>
      <c r="M14" s="169" t="s">
        <v>11</v>
      </c>
      <c r="N14" s="161"/>
      <c r="O14" s="170" t="s">
        <v>11</v>
      </c>
      <c r="P14" s="157"/>
      <c r="Q14" s="170" t="s">
        <v>11</v>
      </c>
      <c r="R14" s="157"/>
      <c r="S14" s="169" t="s">
        <v>11</v>
      </c>
      <c r="U14" s="166"/>
      <c r="V14" s="166"/>
      <c r="W14" s="166"/>
      <c r="X14" s="146"/>
    </row>
    <row r="15" spans="1:24" ht="15.95" customHeight="1"/>
    <row r="16" spans="1:24" ht="15.95" customHeight="1">
      <c r="A16" s="83" t="s">
        <v>152</v>
      </c>
      <c r="B16" s="172"/>
      <c r="C16" s="172"/>
      <c r="D16" s="173"/>
      <c r="E16" s="174">
        <v>200000000</v>
      </c>
      <c r="F16" s="175"/>
      <c r="G16" s="175">
        <v>0</v>
      </c>
      <c r="H16" s="175"/>
      <c r="I16" s="174">
        <v>1298566</v>
      </c>
      <c r="J16" s="175"/>
      <c r="K16" s="174">
        <v>14000000</v>
      </c>
      <c r="L16" s="175"/>
      <c r="M16" s="174">
        <v>35701139</v>
      </c>
      <c r="N16" s="174"/>
      <c r="O16" s="174">
        <v>-4440800</v>
      </c>
      <c r="P16" s="175"/>
      <c r="Q16" s="174">
        <f>SUM(O16:P16)</f>
        <v>-4440800</v>
      </c>
      <c r="R16" s="175"/>
      <c r="S16" s="174">
        <f>SUM(E16:O16)</f>
        <v>246558905</v>
      </c>
      <c r="T16" s="176"/>
    </row>
    <row r="17" spans="1:20" ht="8.1" customHeight="1">
      <c r="A17" s="83"/>
      <c r="B17" s="172"/>
      <c r="C17" s="172"/>
      <c r="D17" s="173"/>
      <c r="E17" s="174"/>
      <c r="F17" s="175"/>
      <c r="G17" s="175"/>
      <c r="H17" s="175"/>
      <c r="I17" s="174"/>
      <c r="J17" s="175"/>
      <c r="K17" s="174"/>
      <c r="L17" s="175"/>
      <c r="M17" s="174"/>
      <c r="N17" s="174"/>
      <c r="O17" s="174"/>
      <c r="P17" s="175"/>
      <c r="Q17" s="174"/>
      <c r="R17" s="175"/>
      <c r="S17" s="174"/>
      <c r="T17" s="176"/>
    </row>
    <row r="18" spans="1:20" ht="15.95" customHeight="1">
      <c r="A18" s="83" t="s">
        <v>153</v>
      </c>
      <c r="B18" s="172"/>
      <c r="C18" s="172"/>
      <c r="D18" s="173"/>
      <c r="E18" s="174"/>
      <c r="F18" s="175"/>
      <c r="G18" s="175"/>
      <c r="H18" s="175"/>
      <c r="I18" s="174"/>
      <c r="J18" s="175"/>
      <c r="K18" s="174"/>
      <c r="L18" s="175"/>
      <c r="M18" s="174"/>
      <c r="N18" s="174"/>
      <c r="O18" s="174"/>
      <c r="P18" s="175"/>
      <c r="Q18" s="174"/>
      <c r="R18" s="175"/>
      <c r="S18" s="174"/>
      <c r="T18" s="176"/>
    </row>
    <row r="19" spans="1:20" ht="15.95" customHeight="1">
      <c r="A19" s="138" t="s">
        <v>170</v>
      </c>
      <c r="B19" s="139"/>
      <c r="C19" s="177">
        <v>33</v>
      </c>
      <c r="D19" s="173"/>
      <c r="E19" s="174">
        <v>0</v>
      </c>
      <c r="F19" s="175"/>
      <c r="G19" s="175">
        <v>0</v>
      </c>
      <c r="H19" s="175"/>
      <c r="I19" s="174">
        <v>0</v>
      </c>
      <c r="J19" s="175"/>
      <c r="K19" s="174">
        <v>0</v>
      </c>
      <c r="L19" s="175"/>
      <c r="M19" s="174">
        <v>-23000000</v>
      </c>
      <c r="N19" s="174"/>
      <c r="O19" s="174">
        <v>0</v>
      </c>
      <c r="P19" s="175"/>
      <c r="Q19" s="174">
        <f>SUM(O19:P19)</f>
        <v>0</v>
      </c>
      <c r="R19" s="175"/>
      <c r="S19" s="174">
        <f>SUM(E19:O19)</f>
        <v>-23000000</v>
      </c>
      <c r="T19" s="176"/>
    </row>
    <row r="20" spans="1:20" ht="15.95" customHeight="1">
      <c r="A20" s="138" t="s">
        <v>155</v>
      </c>
      <c r="B20" s="139"/>
      <c r="C20" s="177">
        <v>27</v>
      </c>
      <c r="D20" s="173"/>
      <c r="E20" s="174">
        <v>0</v>
      </c>
      <c r="F20" s="175"/>
      <c r="G20" s="175">
        <v>0</v>
      </c>
      <c r="H20" s="175"/>
      <c r="I20" s="174">
        <v>0</v>
      </c>
      <c r="J20" s="175"/>
      <c r="K20" s="174">
        <v>4086000</v>
      </c>
      <c r="L20" s="175"/>
      <c r="M20" s="174">
        <v>-4086000</v>
      </c>
      <c r="N20" s="174"/>
      <c r="O20" s="174">
        <v>0</v>
      </c>
      <c r="P20" s="175"/>
      <c r="Q20" s="174">
        <f>SUM(O20:P20)</f>
        <v>0</v>
      </c>
      <c r="R20" s="175"/>
      <c r="S20" s="174">
        <f>SUM(E20:O20)</f>
        <v>0</v>
      </c>
      <c r="T20" s="176"/>
    </row>
    <row r="21" spans="1:20" ht="15.95" customHeight="1">
      <c r="A21" s="138" t="s">
        <v>113</v>
      </c>
      <c r="E21" s="178">
        <v>0</v>
      </c>
      <c r="F21" s="175"/>
      <c r="G21" s="175">
        <v>0</v>
      </c>
      <c r="H21" s="175"/>
      <c r="I21" s="179">
        <v>0</v>
      </c>
      <c r="J21" s="175"/>
      <c r="K21" s="178">
        <v>0</v>
      </c>
      <c r="L21" s="175"/>
      <c r="M21" s="178">
        <v>55670648</v>
      </c>
      <c r="N21" s="174"/>
      <c r="O21" s="178">
        <v>0</v>
      </c>
      <c r="P21" s="175"/>
      <c r="Q21" s="178">
        <f>SUM(O21:P21)</f>
        <v>0</v>
      </c>
      <c r="R21" s="175"/>
      <c r="S21" s="178">
        <f>SUM(E21:O21)</f>
        <v>55670648</v>
      </c>
      <c r="T21" s="176"/>
    </row>
    <row r="22" spans="1:20" ht="15.95" customHeight="1">
      <c r="E22" s="174"/>
      <c r="F22" s="175"/>
      <c r="G22" s="180"/>
      <c r="H22" s="175"/>
      <c r="I22" s="174"/>
      <c r="J22" s="175"/>
      <c r="K22" s="174"/>
      <c r="L22" s="175"/>
      <c r="M22" s="174"/>
      <c r="N22" s="174"/>
      <c r="O22" s="174"/>
      <c r="P22" s="175"/>
      <c r="Q22" s="174"/>
      <c r="R22" s="175"/>
      <c r="S22" s="174"/>
      <c r="T22" s="176"/>
    </row>
    <row r="23" spans="1:20" ht="15.75" customHeight="1" thickBot="1">
      <c r="A23" s="181" t="s">
        <v>157</v>
      </c>
      <c r="B23" s="181"/>
      <c r="E23" s="182">
        <f>SUM(E16:E22)</f>
        <v>200000000</v>
      </c>
      <c r="F23" s="175"/>
      <c r="G23" s="182">
        <v>0</v>
      </c>
      <c r="H23" s="175"/>
      <c r="I23" s="182">
        <f>SUM(I16:I22)</f>
        <v>1298566</v>
      </c>
      <c r="J23" s="175"/>
      <c r="K23" s="182">
        <f>SUM(K16:K22)</f>
        <v>18086000</v>
      </c>
      <c r="L23" s="175"/>
      <c r="M23" s="182">
        <f>SUM(M16:M22)</f>
        <v>64285787</v>
      </c>
      <c r="N23" s="174"/>
      <c r="O23" s="182">
        <f>SUM(O16:O22)</f>
        <v>-4440800</v>
      </c>
      <c r="P23" s="175"/>
      <c r="Q23" s="182">
        <f>SUM(Q16:Q22)</f>
        <v>-4440800</v>
      </c>
      <c r="R23" s="175"/>
      <c r="S23" s="182">
        <f>SUM(S16:S22)</f>
        <v>279229553</v>
      </c>
      <c r="T23" s="176"/>
    </row>
    <row r="24" spans="1:20" ht="15" customHeight="1" thickTop="1">
      <c r="A24" s="181"/>
      <c r="B24" s="181"/>
      <c r="E24" s="174"/>
      <c r="F24" s="176"/>
      <c r="G24" s="176"/>
      <c r="H24" s="176"/>
      <c r="I24" s="174"/>
      <c r="J24" s="176"/>
      <c r="K24" s="174"/>
      <c r="L24" s="176"/>
      <c r="M24" s="174"/>
      <c r="N24" s="174"/>
      <c r="O24" s="174"/>
      <c r="P24" s="176"/>
      <c r="Q24" s="174"/>
      <c r="R24" s="176"/>
      <c r="S24" s="174"/>
      <c r="T24" s="176"/>
    </row>
    <row r="25" spans="1:20" ht="15" customHeight="1">
      <c r="A25" s="181"/>
      <c r="B25" s="181"/>
      <c r="E25" s="174"/>
      <c r="F25" s="176"/>
      <c r="G25" s="176"/>
      <c r="H25" s="176"/>
      <c r="I25" s="174"/>
      <c r="J25" s="176"/>
      <c r="K25" s="174"/>
      <c r="L25" s="176"/>
      <c r="M25" s="174"/>
      <c r="N25" s="174"/>
      <c r="O25" s="174"/>
      <c r="P25" s="176"/>
      <c r="Q25" s="174"/>
      <c r="R25" s="176"/>
      <c r="S25" s="174"/>
      <c r="T25" s="176"/>
    </row>
    <row r="26" spans="1:20" ht="15.95" customHeight="1">
      <c r="A26" s="83" t="s">
        <v>158</v>
      </c>
      <c r="B26" s="172"/>
      <c r="C26" s="172"/>
      <c r="D26" s="173"/>
      <c r="E26" s="183">
        <f>+E23</f>
        <v>200000000</v>
      </c>
      <c r="F26" s="175"/>
      <c r="G26" s="183">
        <v>0</v>
      </c>
      <c r="H26" s="175"/>
      <c r="I26" s="183">
        <f>+I23</f>
        <v>1298566</v>
      </c>
      <c r="J26" s="175"/>
      <c r="K26" s="183">
        <f>+K23</f>
        <v>18086000</v>
      </c>
      <c r="L26" s="175"/>
      <c r="M26" s="183">
        <f>+M23</f>
        <v>64285787</v>
      </c>
      <c r="N26" s="174"/>
      <c r="O26" s="183">
        <f>+O23</f>
        <v>-4440800</v>
      </c>
      <c r="P26" s="175"/>
      <c r="Q26" s="183">
        <f>SUM(O26:P26)</f>
        <v>-4440800</v>
      </c>
      <c r="R26" s="175"/>
      <c r="S26" s="183">
        <f>SUM(E26:O26)</f>
        <v>279229553</v>
      </c>
      <c r="T26" s="176"/>
    </row>
    <row r="27" spans="1:20" ht="8.1" customHeight="1">
      <c r="A27" s="83"/>
      <c r="B27" s="172"/>
      <c r="C27" s="172"/>
      <c r="D27" s="173"/>
      <c r="E27" s="183"/>
      <c r="F27" s="175"/>
      <c r="G27" s="183"/>
      <c r="H27" s="175"/>
      <c r="I27" s="183"/>
      <c r="J27" s="175"/>
      <c r="K27" s="183"/>
      <c r="L27" s="175"/>
      <c r="M27" s="183"/>
      <c r="N27" s="174"/>
      <c r="O27" s="183"/>
      <c r="P27" s="175"/>
      <c r="Q27" s="183"/>
      <c r="R27" s="175"/>
      <c r="S27" s="183"/>
      <c r="T27" s="176"/>
    </row>
    <row r="28" spans="1:20" ht="15.95" customHeight="1">
      <c r="A28" s="83" t="s">
        <v>153</v>
      </c>
      <c r="B28" s="172"/>
      <c r="C28" s="172"/>
      <c r="D28" s="173"/>
      <c r="E28" s="183"/>
      <c r="F28" s="175"/>
      <c r="G28" s="183"/>
      <c r="H28" s="175"/>
      <c r="I28" s="183"/>
      <c r="J28" s="175"/>
      <c r="K28" s="183"/>
      <c r="L28" s="175"/>
      <c r="M28" s="183"/>
      <c r="N28" s="174"/>
      <c r="O28" s="183"/>
      <c r="P28" s="175"/>
      <c r="Q28" s="183"/>
      <c r="R28" s="175"/>
      <c r="S28" s="183"/>
      <c r="T28" s="176"/>
    </row>
    <row r="29" spans="1:20" ht="15.95" customHeight="1">
      <c r="A29" s="138" t="s">
        <v>159</v>
      </c>
      <c r="B29" s="172"/>
      <c r="C29" s="172"/>
      <c r="D29" s="173"/>
      <c r="E29" s="183">
        <v>70000000</v>
      </c>
      <c r="F29" s="175"/>
      <c r="G29" s="183">
        <v>202418193</v>
      </c>
      <c r="H29" s="175"/>
      <c r="I29" s="183">
        <v>0</v>
      </c>
      <c r="J29" s="175"/>
      <c r="K29" s="183">
        <v>0</v>
      </c>
      <c r="L29" s="175"/>
      <c r="M29" s="183">
        <v>0</v>
      </c>
      <c r="N29" s="174"/>
      <c r="O29" s="183">
        <v>0</v>
      </c>
      <c r="P29" s="175"/>
      <c r="Q29" s="183">
        <f>SUM(O29:P29)</f>
        <v>0</v>
      </c>
      <c r="R29" s="175"/>
      <c r="S29" s="183">
        <f t="shared" ref="S29:S32" si="0">SUM(E29:O29)</f>
        <v>272418193</v>
      </c>
      <c r="T29" s="176" t="s">
        <v>32</v>
      </c>
    </row>
    <row r="30" spans="1:20" ht="15.95" customHeight="1">
      <c r="A30" s="138" t="s">
        <v>170</v>
      </c>
      <c r="B30" s="139"/>
      <c r="C30" s="177">
        <v>33</v>
      </c>
      <c r="D30" s="173"/>
      <c r="E30" s="183">
        <v>0</v>
      </c>
      <c r="F30" s="175"/>
      <c r="G30" s="183">
        <v>0</v>
      </c>
      <c r="H30" s="175"/>
      <c r="I30" s="183">
        <v>0</v>
      </c>
      <c r="J30" s="175"/>
      <c r="K30" s="183">
        <v>0</v>
      </c>
      <c r="L30" s="175"/>
      <c r="M30" s="183">
        <v>-75896463</v>
      </c>
      <c r="N30" s="174"/>
      <c r="O30" s="183">
        <v>0</v>
      </c>
      <c r="P30" s="175"/>
      <c r="Q30" s="183">
        <f>SUM(O30:P30)</f>
        <v>0</v>
      </c>
      <c r="R30" s="175"/>
      <c r="S30" s="183">
        <f t="shared" si="0"/>
        <v>-75896463</v>
      </c>
      <c r="T30" s="176"/>
    </row>
    <row r="31" spans="1:20" ht="15.95" customHeight="1">
      <c r="A31" s="138" t="s">
        <v>155</v>
      </c>
      <c r="B31" s="139"/>
      <c r="C31" s="177">
        <v>27</v>
      </c>
      <c r="D31" s="173"/>
      <c r="E31" s="183">
        <v>0</v>
      </c>
      <c r="F31" s="175"/>
      <c r="G31" s="183">
        <v>0</v>
      </c>
      <c r="H31" s="175"/>
      <c r="I31" s="183">
        <v>0</v>
      </c>
      <c r="J31" s="175"/>
      <c r="K31" s="183">
        <v>2210450</v>
      </c>
      <c r="L31" s="175"/>
      <c r="M31" s="183">
        <v>-2210450</v>
      </c>
      <c r="N31" s="174"/>
      <c r="O31" s="183">
        <v>0</v>
      </c>
      <c r="P31" s="175"/>
      <c r="Q31" s="183">
        <f>SUM(O31:P31)</f>
        <v>0</v>
      </c>
      <c r="R31" s="175"/>
      <c r="S31" s="183">
        <f t="shared" si="0"/>
        <v>0</v>
      </c>
      <c r="T31" s="176"/>
    </row>
    <row r="32" spans="1:20" ht="15.95" customHeight="1">
      <c r="A32" s="138" t="s">
        <v>113</v>
      </c>
      <c r="E32" s="184">
        <v>0</v>
      </c>
      <c r="F32" s="175"/>
      <c r="G32" s="184">
        <v>0</v>
      </c>
      <c r="H32" s="175"/>
      <c r="I32" s="185">
        <v>0</v>
      </c>
      <c r="J32" s="175"/>
      <c r="K32" s="184">
        <v>0</v>
      </c>
      <c r="L32" s="175"/>
      <c r="M32" s="184">
        <v>35519535</v>
      </c>
      <c r="N32" s="174"/>
      <c r="O32" s="184">
        <v>1332880</v>
      </c>
      <c r="P32" s="175"/>
      <c r="Q32" s="184">
        <f>SUM(O32:P32)</f>
        <v>1332880</v>
      </c>
      <c r="R32" s="175"/>
      <c r="S32" s="183">
        <f t="shared" si="0"/>
        <v>36852415</v>
      </c>
      <c r="T32" s="176"/>
    </row>
    <row r="33" spans="1:20" ht="15.95" customHeight="1">
      <c r="C33" s="146" t="s">
        <v>32</v>
      </c>
      <c r="E33" s="183"/>
      <c r="F33" s="175"/>
      <c r="G33" s="186"/>
      <c r="H33" s="175"/>
      <c r="I33" s="183"/>
      <c r="J33" s="175"/>
      <c r="K33" s="183"/>
      <c r="L33" s="175"/>
      <c r="M33" s="183"/>
      <c r="N33" s="174"/>
      <c r="O33" s="183"/>
      <c r="P33" s="175"/>
      <c r="Q33" s="183"/>
      <c r="R33" s="175"/>
      <c r="S33" s="186"/>
      <c r="T33" s="176"/>
    </row>
    <row r="34" spans="1:20" ht="15.95" customHeight="1" thickBot="1">
      <c r="A34" s="181" t="s">
        <v>160</v>
      </c>
      <c r="B34" s="181"/>
      <c r="E34" s="187">
        <f>SUM(E26:E33)</f>
        <v>270000000</v>
      </c>
      <c r="F34" s="175"/>
      <c r="G34" s="187">
        <f>SUM(G26:G33)</f>
        <v>202418193</v>
      </c>
      <c r="H34" s="175"/>
      <c r="I34" s="187">
        <f>SUM(I26:I33)</f>
        <v>1298566</v>
      </c>
      <c r="J34" s="175"/>
      <c r="K34" s="187">
        <f>SUM(K26:K33)</f>
        <v>20296450</v>
      </c>
      <c r="L34" s="175"/>
      <c r="M34" s="187">
        <f>SUM(M26:M33)</f>
        <v>21698409</v>
      </c>
      <c r="N34" s="174"/>
      <c r="O34" s="187">
        <f>SUM(O26:O33)</f>
        <v>-3107920</v>
      </c>
      <c r="P34" s="175"/>
      <c r="Q34" s="187">
        <f>SUM(Q26:Q33)</f>
        <v>-3107920</v>
      </c>
      <c r="R34" s="175"/>
      <c r="S34" s="187">
        <f>SUM(S26:S33)</f>
        <v>512603698</v>
      </c>
      <c r="T34" s="176"/>
    </row>
    <row r="35" spans="1:20" ht="15.95" customHeight="1" thickTop="1">
      <c r="A35" s="181"/>
      <c r="B35" s="181"/>
      <c r="E35" s="174"/>
      <c r="F35" s="175"/>
      <c r="G35" s="175"/>
      <c r="H35" s="175"/>
      <c r="I35" s="174"/>
      <c r="J35" s="175"/>
      <c r="K35" s="174"/>
      <c r="L35" s="175"/>
      <c r="M35" s="174"/>
      <c r="N35" s="174"/>
      <c r="O35" s="174"/>
      <c r="P35" s="175"/>
      <c r="Q35" s="174"/>
      <c r="R35" s="175"/>
      <c r="S35" s="174"/>
      <c r="T35" s="176"/>
    </row>
    <row r="36" spans="1:20" ht="15.95" customHeight="1">
      <c r="A36" s="181"/>
      <c r="B36" s="181"/>
      <c r="E36" s="174"/>
      <c r="F36" s="175"/>
      <c r="G36" s="175"/>
      <c r="H36" s="175"/>
      <c r="I36" s="174"/>
      <c r="J36" s="175"/>
      <c r="K36" s="174"/>
      <c r="L36" s="175"/>
      <c r="M36" s="174"/>
      <c r="N36" s="174"/>
      <c r="O36" s="174"/>
      <c r="P36" s="175"/>
      <c r="Q36" s="174"/>
      <c r="R36" s="175"/>
      <c r="S36" s="174"/>
      <c r="T36" s="176"/>
    </row>
    <row r="37" spans="1:20" ht="15.95" customHeight="1">
      <c r="A37" s="181"/>
      <c r="B37" s="181"/>
      <c r="E37" s="174"/>
      <c r="F37" s="175"/>
      <c r="G37" s="175"/>
      <c r="H37" s="175"/>
      <c r="I37" s="174"/>
      <c r="J37" s="175"/>
      <c r="K37" s="174"/>
      <c r="L37" s="175"/>
      <c r="M37" s="174"/>
      <c r="N37" s="174"/>
      <c r="O37" s="174"/>
      <c r="P37" s="175"/>
      <c r="Q37" s="174"/>
      <c r="R37" s="175"/>
      <c r="S37" s="174"/>
      <c r="T37" s="176"/>
    </row>
    <row r="38" spans="1:20" ht="15.95" customHeight="1">
      <c r="A38" s="181"/>
      <c r="B38" s="181"/>
      <c r="E38" s="174"/>
      <c r="F38" s="175"/>
      <c r="G38" s="175"/>
      <c r="H38" s="175"/>
      <c r="I38" s="174"/>
      <c r="J38" s="175"/>
      <c r="K38" s="174"/>
      <c r="L38" s="175"/>
      <c r="M38" s="174"/>
      <c r="N38" s="174"/>
      <c r="O38" s="174"/>
      <c r="P38" s="175"/>
      <c r="Q38" s="174"/>
      <c r="R38" s="175"/>
      <c r="S38" s="174"/>
      <c r="T38" s="176"/>
    </row>
    <row r="39" spans="1:20" ht="15.95" customHeight="1">
      <c r="A39" s="181"/>
      <c r="B39" s="181"/>
      <c r="E39" s="174"/>
      <c r="F39" s="175"/>
      <c r="G39" s="175"/>
      <c r="H39" s="175"/>
      <c r="I39" s="174"/>
      <c r="J39" s="175"/>
      <c r="K39" s="174"/>
      <c r="L39" s="175"/>
      <c r="M39" s="174"/>
      <c r="N39" s="174"/>
      <c r="O39" s="174"/>
      <c r="P39" s="175"/>
      <c r="Q39" s="174"/>
      <c r="R39" s="175"/>
      <c r="S39" s="174"/>
      <c r="T39" s="176"/>
    </row>
    <row r="40" spans="1:20" ht="15.95" customHeight="1">
      <c r="A40" s="181"/>
      <c r="B40" s="181"/>
      <c r="E40" s="174"/>
      <c r="F40" s="175"/>
      <c r="G40" s="175"/>
      <c r="H40" s="175"/>
      <c r="I40" s="174"/>
      <c r="J40" s="175"/>
      <c r="K40" s="174"/>
      <c r="L40" s="175"/>
      <c r="M40" s="174"/>
      <c r="N40" s="174"/>
      <c r="O40" s="174"/>
      <c r="P40" s="175"/>
      <c r="Q40" s="174"/>
      <c r="R40" s="175"/>
      <c r="S40" s="174"/>
      <c r="T40" s="176"/>
    </row>
    <row r="41" spans="1:20" ht="15.95" customHeight="1">
      <c r="A41" s="181"/>
      <c r="B41" s="181"/>
      <c r="E41" s="174"/>
      <c r="F41" s="175"/>
      <c r="G41" s="175"/>
      <c r="H41" s="175"/>
      <c r="I41" s="174"/>
      <c r="J41" s="175"/>
      <c r="K41" s="174"/>
      <c r="L41" s="175"/>
      <c r="M41" s="174"/>
      <c r="N41" s="174"/>
      <c r="O41" s="174"/>
      <c r="P41" s="175"/>
      <c r="Q41" s="174"/>
      <c r="R41" s="175"/>
      <c r="S41" s="174"/>
      <c r="T41" s="176"/>
    </row>
    <row r="42" spans="1:20" ht="15.95" customHeight="1">
      <c r="A42" s="181"/>
      <c r="B42" s="181"/>
      <c r="E42" s="174"/>
      <c r="F42" s="175"/>
      <c r="G42" s="175"/>
      <c r="H42" s="175"/>
      <c r="I42" s="174"/>
      <c r="J42" s="175"/>
      <c r="K42" s="174"/>
      <c r="L42" s="175"/>
      <c r="M42" s="174"/>
      <c r="N42" s="174"/>
      <c r="O42" s="174"/>
      <c r="P42" s="175"/>
      <c r="Q42" s="174"/>
      <c r="R42" s="175"/>
      <c r="S42" s="174"/>
      <c r="T42" s="176"/>
    </row>
    <row r="43" spans="1:20" ht="15.95" customHeight="1">
      <c r="A43" s="181"/>
      <c r="B43" s="181"/>
      <c r="E43" s="174"/>
      <c r="F43" s="175"/>
      <c r="G43" s="175"/>
      <c r="H43" s="175"/>
      <c r="I43" s="174"/>
      <c r="J43" s="175"/>
      <c r="K43" s="174"/>
      <c r="L43" s="175"/>
      <c r="M43" s="174"/>
      <c r="N43" s="174"/>
      <c r="O43" s="174"/>
      <c r="P43" s="175"/>
      <c r="Q43" s="174"/>
      <c r="R43" s="175"/>
      <c r="S43" s="174"/>
      <c r="T43" s="176"/>
    </row>
    <row r="44" spans="1:20" ht="21" customHeight="1">
      <c r="A44" s="181"/>
      <c r="B44" s="181"/>
      <c r="E44" s="174"/>
      <c r="F44" s="176"/>
      <c r="G44" s="176"/>
      <c r="H44" s="176"/>
      <c r="I44" s="176"/>
      <c r="J44" s="176"/>
      <c r="K44" s="174"/>
      <c r="L44" s="176"/>
      <c r="M44" s="174"/>
      <c r="N44" s="174"/>
      <c r="O44" s="174"/>
      <c r="P44" s="176"/>
      <c r="Q44" s="174"/>
      <c r="R44" s="176"/>
      <c r="S44" s="174"/>
      <c r="T44" s="176"/>
    </row>
    <row r="45" spans="1:20" s="2" customFormat="1" ht="21.95" customHeight="1">
      <c r="A45" s="264" t="str">
        <f>'EN 10'!A49:Q49</f>
        <v>The accompanying notes on pages 14 to 60 are an integral part of these consolidated and separate financial statements.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</row>
  </sheetData>
  <mergeCells count="5">
    <mergeCell ref="E7:S7"/>
    <mergeCell ref="O8:Q8"/>
    <mergeCell ref="E10:I10"/>
    <mergeCell ref="K10:M10"/>
    <mergeCell ref="A45:S45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B158-FF28-45DF-A1ED-6B9CF11905C0}">
  <sheetPr>
    <tabColor theme="5" tint="0.79998168889431442"/>
  </sheetPr>
  <dimension ref="A1:DT114"/>
  <sheetViews>
    <sheetView tabSelected="1" topLeftCell="A37" zoomScaleNormal="100" zoomScaleSheetLayoutView="90" workbookViewId="0">
      <selection activeCell="D45" sqref="D45"/>
    </sheetView>
  </sheetViews>
  <sheetFormatPr defaultColWidth="9.140625" defaultRowHeight="16.5" customHeight="1"/>
  <cols>
    <col min="1" max="3" width="1.5703125" style="216" customWidth="1"/>
    <col min="4" max="4" width="35.42578125" style="216" customWidth="1"/>
    <col min="5" max="5" width="5" style="216" customWidth="1"/>
    <col min="6" max="6" width="5.5703125" style="228" customWidth="1"/>
    <col min="7" max="7" width="0.5703125" style="229" customWidth="1"/>
    <col min="8" max="8" width="11.5703125" style="261" customWidth="1"/>
    <col min="9" max="9" width="0.5703125" style="261" customWidth="1"/>
    <col min="10" max="10" width="11.5703125" style="261" customWidth="1"/>
    <col min="11" max="11" width="0.5703125" style="261" customWidth="1"/>
    <col min="12" max="12" width="11.5703125" style="262" customWidth="1"/>
    <col min="13" max="13" width="0.5703125" style="262" customWidth="1"/>
    <col min="14" max="14" width="11.5703125" style="262" customWidth="1"/>
    <col min="15" max="16384" width="9.140625" style="216"/>
  </cols>
  <sheetData>
    <row r="1" spans="1:124" s="193" customFormat="1" ht="16.5" customHeight="1">
      <c r="A1" s="89" t="s">
        <v>0</v>
      </c>
      <c r="B1" s="188"/>
      <c r="C1" s="189"/>
      <c r="D1" s="189"/>
      <c r="E1" s="189"/>
      <c r="F1" s="190"/>
      <c r="G1" s="189"/>
      <c r="H1" s="191" t="s">
        <v>32</v>
      </c>
      <c r="I1" s="191"/>
      <c r="J1" s="191" t="s">
        <v>32</v>
      </c>
      <c r="K1" s="191"/>
      <c r="L1" s="192"/>
      <c r="M1" s="192"/>
      <c r="N1" s="192"/>
    </row>
    <row r="2" spans="1:124" s="193" customFormat="1" ht="16.5" customHeight="1">
      <c r="A2" s="89" t="s">
        <v>122</v>
      </c>
      <c r="B2" s="89" t="s">
        <v>1</v>
      </c>
      <c r="C2" s="189"/>
      <c r="D2" s="189"/>
      <c r="E2" s="189"/>
      <c r="F2" s="190"/>
      <c r="G2" s="189"/>
      <c r="H2" s="191"/>
      <c r="I2" s="191"/>
      <c r="J2" s="191"/>
      <c r="K2" s="191"/>
      <c r="L2" s="192"/>
      <c r="M2" s="192"/>
      <c r="N2" s="192"/>
    </row>
    <row r="3" spans="1:124" s="193" customFormat="1" ht="16.5" customHeight="1">
      <c r="A3" s="189" t="s">
        <v>171</v>
      </c>
      <c r="B3" s="189"/>
      <c r="C3" s="189"/>
      <c r="D3" s="189"/>
      <c r="E3" s="189"/>
      <c r="F3" s="190"/>
      <c r="G3" s="189"/>
      <c r="H3" s="191"/>
      <c r="I3" s="191"/>
      <c r="J3" s="191"/>
      <c r="K3" s="191"/>
      <c r="L3" s="192"/>
      <c r="M3" s="192"/>
      <c r="N3" s="192"/>
    </row>
    <row r="4" spans="1:124" s="193" customFormat="1" ht="16.5" customHeight="1">
      <c r="A4" s="194" t="str">
        <f>+'EN 11'!A4</f>
        <v>For the year ended 31 December 2021</v>
      </c>
      <c r="B4" s="195"/>
      <c r="C4" s="195"/>
      <c r="D4" s="195"/>
      <c r="E4" s="195"/>
      <c r="F4" s="196"/>
      <c r="G4" s="195"/>
      <c r="H4" s="197"/>
      <c r="I4" s="197"/>
      <c r="J4" s="197"/>
      <c r="K4" s="197"/>
      <c r="L4" s="198"/>
      <c r="M4" s="198"/>
      <c r="N4" s="198"/>
    </row>
    <row r="5" spans="1:124" s="193" customFormat="1" ht="16.5" customHeight="1">
      <c r="A5" s="89"/>
      <c r="B5" s="189"/>
      <c r="C5" s="189"/>
      <c r="D5" s="189"/>
      <c r="E5" s="189"/>
      <c r="F5" s="190"/>
      <c r="G5" s="189"/>
      <c r="H5" s="191"/>
      <c r="I5" s="191"/>
      <c r="J5" s="191"/>
      <c r="K5" s="191"/>
      <c r="L5" s="192"/>
      <c r="M5" s="192"/>
      <c r="N5" s="192"/>
    </row>
    <row r="6" spans="1:124" s="193" customFormat="1" ht="16.5" customHeight="1">
      <c r="A6" s="89"/>
      <c r="B6" s="189"/>
      <c r="C6" s="189"/>
      <c r="D6" s="189"/>
      <c r="E6" s="189"/>
      <c r="F6" s="190"/>
      <c r="G6" s="189"/>
      <c r="H6" s="191"/>
      <c r="I6" s="191"/>
      <c r="J6" s="191"/>
      <c r="K6" s="191"/>
      <c r="L6" s="192"/>
      <c r="M6" s="192"/>
      <c r="N6" s="192"/>
    </row>
    <row r="7" spans="1:124" s="193" customFormat="1" ht="16.5" customHeight="1">
      <c r="A7" s="89"/>
      <c r="B7" s="189"/>
      <c r="C7" s="189"/>
      <c r="D7" s="189"/>
      <c r="E7" s="189"/>
      <c r="F7" s="199"/>
      <c r="G7" s="199"/>
      <c r="H7" s="280" t="s">
        <v>4</v>
      </c>
      <c r="I7" s="280"/>
      <c r="J7" s="280"/>
      <c r="K7" s="200"/>
      <c r="L7" s="280" t="s">
        <v>5</v>
      </c>
      <c r="M7" s="280"/>
      <c r="N7" s="280"/>
    </row>
    <row r="8" spans="1:124" s="193" customFormat="1" ht="16.5" customHeight="1">
      <c r="A8" s="89"/>
      <c r="B8" s="189"/>
      <c r="C8" s="189"/>
      <c r="D8" s="189"/>
      <c r="E8" s="189"/>
      <c r="F8" s="199"/>
      <c r="G8" s="199"/>
      <c r="H8" s="279" t="s">
        <v>6</v>
      </c>
      <c r="I8" s="279"/>
      <c r="J8" s="279"/>
      <c r="K8" s="201"/>
      <c r="L8" s="279" t="s">
        <v>6</v>
      </c>
      <c r="M8" s="279"/>
      <c r="N8" s="279"/>
    </row>
    <row r="9" spans="1:124" s="193" customFormat="1" ht="16.5" customHeight="1">
      <c r="A9" s="89"/>
      <c r="B9" s="189"/>
      <c r="C9" s="189"/>
      <c r="D9" s="189"/>
      <c r="E9" s="189"/>
      <c r="F9" s="199"/>
      <c r="G9" s="202"/>
      <c r="H9" s="203" t="s">
        <v>8</v>
      </c>
      <c r="I9" s="203"/>
      <c r="J9" s="203" t="s">
        <v>9</v>
      </c>
      <c r="K9" s="203"/>
      <c r="L9" s="203" t="s">
        <v>8</v>
      </c>
      <c r="M9" s="203"/>
      <c r="N9" s="203" t="s">
        <v>9</v>
      </c>
    </row>
    <row r="10" spans="1:124" s="193" customFormat="1" ht="16.5" customHeight="1">
      <c r="A10" s="89"/>
      <c r="B10" s="189"/>
      <c r="C10" s="189"/>
      <c r="D10" s="189"/>
      <c r="E10" s="189"/>
      <c r="F10" s="204" t="s">
        <v>10</v>
      </c>
      <c r="G10" s="202"/>
      <c r="H10" s="205" t="s">
        <v>11</v>
      </c>
      <c r="I10" s="200"/>
      <c r="J10" s="205" t="s">
        <v>11</v>
      </c>
      <c r="K10" s="200"/>
      <c r="L10" s="205" t="s">
        <v>11</v>
      </c>
      <c r="M10" s="200"/>
      <c r="N10" s="205" t="s">
        <v>11</v>
      </c>
    </row>
    <row r="11" spans="1:124" s="193" customFormat="1" ht="16.5" customHeight="1">
      <c r="F11" s="206"/>
      <c r="G11" s="207"/>
      <c r="H11" s="208"/>
      <c r="I11" s="209"/>
      <c r="J11" s="210"/>
      <c r="K11" s="211"/>
      <c r="L11" s="208"/>
      <c r="M11" s="211"/>
      <c r="N11" s="210"/>
    </row>
    <row r="12" spans="1:124" ht="16.5" customHeight="1">
      <c r="A12" s="212" t="s">
        <v>172</v>
      </c>
      <c r="B12" s="213"/>
      <c r="C12" s="213"/>
      <c r="D12" s="213"/>
      <c r="E12" s="213"/>
      <c r="F12" s="214"/>
      <c r="G12" s="215"/>
      <c r="H12" s="208"/>
      <c r="I12" s="209"/>
      <c r="J12" s="210"/>
      <c r="K12" s="211"/>
      <c r="L12" s="208"/>
      <c r="M12" s="211"/>
      <c r="N12" s="210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</row>
    <row r="13" spans="1:124" ht="16.5" customHeight="1">
      <c r="A13" s="217" t="s">
        <v>101</v>
      </c>
      <c r="B13" s="213"/>
      <c r="C13" s="213"/>
      <c r="D13" s="213"/>
      <c r="E13" s="213"/>
      <c r="F13" s="214"/>
      <c r="G13" s="215"/>
      <c r="H13" s="208">
        <v>45726686</v>
      </c>
      <c r="I13" s="209"/>
      <c r="J13" s="210">
        <v>65756830</v>
      </c>
      <c r="K13" s="211"/>
      <c r="L13" s="208">
        <v>43717051</v>
      </c>
      <c r="M13" s="211"/>
      <c r="N13" s="210">
        <v>67360524</v>
      </c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</row>
    <row r="14" spans="1:124" ht="16.5" customHeight="1">
      <c r="A14" s="217" t="s">
        <v>173</v>
      </c>
      <c r="B14" s="213"/>
      <c r="C14" s="213"/>
      <c r="D14" s="213"/>
      <c r="E14" s="213"/>
      <c r="F14" s="218"/>
      <c r="G14" s="219"/>
      <c r="H14" s="208"/>
      <c r="I14" s="209"/>
      <c r="J14" s="210"/>
      <c r="K14" s="211"/>
      <c r="L14" s="208"/>
      <c r="M14" s="211"/>
      <c r="N14" s="210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  <c r="CT14" s="213"/>
      <c r="CU14" s="213"/>
      <c r="CV14" s="213"/>
      <c r="CW14" s="213"/>
      <c r="CX14" s="213"/>
      <c r="CY14" s="213"/>
      <c r="CZ14" s="213"/>
      <c r="DA14" s="213"/>
      <c r="DB14" s="213"/>
      <c r="DC14" s="213"/>
      <c r="DD14" s="213"/>
      <c r="DE14" s="213"/>
      <c r="DF14" s="213"/>
      <c r="DG14" s="213"/>
      <c r="DH14" s="213"/>
      <c r="DI14" s="213"/>
      <c r="DJ14" s="213"/>
      <c r="DK14" s="213"/>
      <c r="DL14" s="213"/>
      <c r="DM14" s="213"/>
      <c r="DN14" s="213"/>
      <c r="DO14" s="213"/>
      <c r="DP14" s="213"/>
      <c r="DQ14" s="213"/>
      <c r="DR14" s="213"/>
      <c r="DS14" s="213"/>
      <c r="DT14" s="213"/>
    </row>
    <row r="15" spans="1:124" ht="16.5" customHeight="1">
      <c r="A15" s="220"/>
      <c r="B15" s="217" t="s">
        <v>174</v>
      </c>
      <c r="C15" s="217"/>
      <c r="D15" s="217"/>
      <c r="E15" s="213"/>
      <c r="F15" s="214"/>
      <c r="G15" s="219"/>
      <c r="H15" s="208">
        <v>-549978</v>
      </c>
      <c r="I15" s="209"/>
      <c r="J15" s="210">
        <v>-21943</v>
      </c>
      <c r="K15" s="211"/>
      <c r="L15" s="208">
        <v>-591488</v>
      </c>
      <c r="M15" s="211"/>
      <c r="N15" s="210">
        <v>-15468</v>
      </c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  <c r="CI15" s="213"/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3"/>
      <c r="CZ15" s="213"/>
      <c r="DA15" s="213"/>
      <c r="DB15" s="213"/>
      <c r="DC15" s="213"/>
      <c r="DD15" s="213"/>
      <c r="DE15" s="213"/>
      <c r="DF15" s="213"/>
      <c r="DG15" s="213"/>
      <c r="DH15" s="213"/>
      <c r="DI15" s="213"/>
      <c r="DJ15" s="213"/>
      <c r="DK15" s="213"/>
      <c r="DL15" s="213"/>
      <c r="DM15" s="213"/>
      <c r="DN15" s="213"/>
      <c r="DO15" s="213"/>
      <c r="DP15" s="213"/>
      <c r="DQ15" s="213"/>
      <c r="DR15" s="213"/>
      <c r="DS15" s="213"/>
      <c r="DT15" s="213"/>
    </row>
    <row r="16" spans="1:124" ht="16.5" customHeight="1">
      <c r="A16" s="213"/>
      <c r="B16" s="217" t="s">
        <v>175</v>
      </c>
      <c r="C16" s="217"/>
      <c r="D16" s="217"/>
      <c r="E16" s="213"/>
      <c r="F16" s="214">
        <v>29</v>
      </c>
      <c r="G16" s="219"/>
      <c r="H16" s="208">
        <v>1111452</v>
      </c>
      <c r="I16" s="209"/>
      <c r="J16" s="210">
        <v>703564</v>
      </c>
      <c r="K16" s="211"/>
      <c r="L16" s="208">
        <v>77857</v>
      </c>
      <c r="M16" s="211"/>
      <c r="N16" s="210">
        <v>464084</v>
      </c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</row>
    <row r="17" spans="1:124" ht="16.5" customHeight="1">
      <c r="A17" s="213"/>
      <c r="B17" s="217" t="s">
        <v>176</v>
      </c>
      <c r="C17" s="217"/>
      <c r="D17" s="217"/>
      <c r="E17" s="213"/>
      <c r="F17" s="214">
        <v>17</v>
      </c>
      <c r="G17" s="219"/>
      <c r="H17" s="208">
        <v>7649694</v>
      </c>
      <c r="I17" s="209"/>
      <c r="J17" s="210">
        <v>7792324</v>
      </c>
      <c r="K17" s="211"/>
      <c r="L17" s="208">
        <v>5866094</v>
      </c>
      <c r="M17" s="211"/>
      <c r="N17" s="210">
        <v>5936197</v>
      </c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3"/>
      <c r="CL17" s="213"/>
      <c r="CM17" s="213"/>
      <c r="CN17" s="213"/>
      <c r="CO17" s="213"/>
      <c r="CP17" s="213"/>
      <c r="CQ17" s="213"/>
      <c r="CR17" s="213"/>
      <c r="CS17" s="213"/>
      <c r="CT17" s="213"/>
      <c r="CU17" s="213"/>
      <c r="CV17" s="213"/>
      <c r="CW17" s="213"/>
      <c r="CX17" s="213"/>
      <c r="CY17" s="213"/>
      <c r="CZ17" s="213"/>
      <c r="DA17" s="213"/>
      <c r="DB17" s="213"/>
      <c r="DC17" s="213"/>
      <c r="DD17" s="213"/>
      <c r="DE17" s="213"/>
      <c r="DF17" s="213"/>
      <c r="DG17" s="213"/>
      <c r="DH17" s="213"/>
      <c r="DI17" s="213"/>
      <c r="DJ17" s="213"/>
      <c r="DK17" s="213"/>
      <c r="DL17" s="213"/>
      <c r="DM17" s="213"/>
      <c r="DN17" s="213"/>
      <c r="DO17" s="213"/>
      <c r="DP17" s="213"/>
      <c r="DQ17" s="213"/>
      <c r="DR17" s="213"/>
      <c r="DS17" s="213"/>
      <c r="DT17" s="213"/>
    </row>
    <row r="18" spans="1:124" ht="16.5" customHeight="1">
      <c r="A18" s="213"/>
      <c r="B18" s="217" t="s">
        <v>177</v>
      </c>
      <c r="C18" s="217"/>
      <c r="D18" s="217"/>
      <c r="E18" s="213"/>
      <c r="F18" s="214">
        <v>18</v>
      </c>
      <c r="G18" s="219"/>
      <c r="H18" s="208">
        <v>564318</v>
      </c>
      <c r="I18" s="209"/>
      <c r="J18" s="210">
        <v>640779</v>
      </c>
      <c r="K18" s="211"/>
      <c r="L18" s="208">
        <v>461327</v>
      </c>
      <c r="M18" s="211"/>
      <c r="N18" s="210">
        <v>560863</v>
      </c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  <c r="CT18" s="213"/>
      <c r="CU18" s="213"/>
      <c r="CV18" s="213"/>
      <c r="CW18" s="213"/>
      <c r="CX18" s="213"/>
      <c r="CY18" s="213"/>
      <c r="CZ18" s="213"/>
      <c r="DA18" s="213"/>
      <c r="DB18" s="213"/>
      <c r="DC18" s="213"/>
      <c r="DD18" s="213"/>
      <c r="DE18" s="213"/>
      <c r="DF18" s="213"/>
      <c r="DG18" s="213"/>
      <c r="DH18" s="213"/>
      <c r="DI18" s="213"/>
      <c r="DJ18" s="213"/>
      <c r="DK18" s="213"/>
      <c r="DL18" s="213"/>
      <c r="DM18" s="213"/>
      <c r="DN18" s="213"/>
      <c r="DO18" s="213"/>
      <c r="DP18" s="213"/>
      <c r="DQ18" s="213"/>
      <c r="DR18" s="213"/>
      <c r="DS18" s="213"/>
      <c r="DT18" s="213"/>
    </row>
    <row r="19" spans="1:124" ht="16.5" customHeight="1">
      <c r="A19" s="213"/>
      <c r="B19" s="217" t="s">
        <v>178</v>
      </c>
      <c r="C19" s="217"/>
      <c r="D19" s="217"/>
      <c r="E19" s="213"/>
      <c r="F19" s="214">
        <v>19</v>
      </c>
      <c r="G19" s="219"/>
      <c r="H19" s="208">
        <v>361109</v>
      </c>
      <c r="I19" s="209"/>
      <c r="J19" s="210">
        <v>424934</v>
      </c>
      <c r="K19" s="211"/>
      <c r="L19" s="208">
        <v>313424</v>
      </c>
      <c r="M19" s="211"/>
      <c r="N19" s="210">
        <v>410116</v>
      </c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  <c r="BY19" s="213"/>
      <c r="BZ19" s="213"/>
      <c r="CA19" s="213"/>
      <c r="CB19" s="213"/>
      <c r="CC19" s="213"/>
      <c r="CD19" s="213"/>
      <c r="CE19" s="213"/>
      <c r="CF19" s="213"/>
      <c r="CG19" s="213"/>
      <c r="CH19" s="213"/>
      <c r="CI19" s="213"/>
      <c r="CJ19" s="213"/>
      <c r="CK19" s="213"/>
      <c r="CL19" s="213"/>
      <c r="CM19" s="213"/>
      <c r="CN19" s="213"/>
      <c r="CO19" s="213"/>
      <c r="CP19" s="213"/>
      <c r="CQ19" s="213"/>
      <c r="CR19" s="213"/>
      <c r="CS19" s="213"/>
      <c r="CT19" s="213"/>
      <c r="CU19" s="213"/>
      <c r="CV19" s="213"/>
      <c r="CW19" s="213"/>
      <c r="CX19" s="213"/>
      <c r="CY19" s="213"/>
      <c r="CZ19" s="213"/>
      <c r="DA19" s="213"/>
      <c r="DB19" s="213"/>
      <c r="DC19" s="213"/>
      <c r="DD19" s="213"/>
      <c r="DE19" s="213"/>
      <c r="DF19" s="213"/>
      <c r="DG19" s="213"/>
      <c r="DH19" s="213"/>
      <c r="DI19" s="213"/>
      <c r="DJ19" s="213"/>
      <c r="DK19" s="213"/>
      <c r="DL19" s="213"/>
      <c r="DM19" s="213"/>
      <c r="DN19" s="213"/>
      <c r="DO19" s="213"/>
      <c r="DP19" s="213"/>
      <c r="DQ19" s="213"/>
      <c r="DR19" s="213"/>
      <c r="DS19" s="213"/>
      <c r="DT19" s="213"/>
    </row>
    <row r="20" spans="1:124" ht="16.5" customHeight="1">
      <c r="A20" s="213"/>
      <c r="B20" s="217" t="s">
        <v>59</v>
      </c>
      <c r="C20" s="217"/>
      <c r="D20" s="217"/>
      <c r="E20" s="213"/>
      <c r="F20" s="214">
        <v>25</v>
      </c>
      <c r="G20" s="219"/>
      <c r="H20" s="208">
        <v>1967364</v>
      </c>
      <c r="I20" s="209"/>
      <c r="J20" s="210">
        <v>3098646</v>
      </c>
      <c r="K20" s="211"/>
      <c r="L20" s="208">
        <v>2817410</v>
      </c>
      <c r="M20" s="211"/>
      <c r="N20" s="210">
        <v>2793995</v>
      </c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3"/>
      <c r="CG20" s="213"/>
      <c r="CH20" s="213"/>
      <c r="CI20" s="213"/>
      <c r="CJ20" s="213"/>
      <c r="CK20" s="213"/>
      <c r="CL20" s="213"/>
      <c r="CM20" s="213"/>
      <c r="CN20" s="213"/>
      <c r="CO20" s="213"/>
      <c r="CP20" s="213"/>
      <c r="CQ20" s="213"/>
      <c r="CR20" s="213"/>
      <c r="CS20" s="213"/>
      <c r="CT20" s="213"/>
      <c r="CU20" s="213"/>
      <c r="CV20" s="213"/>
      <c r="CW20" s="213"/>
      <c r="CX20" s="213"/>
      <c r="CY20" s="213"/>
      <c r="CZ20" s="213"/>
      <c r="DA20" s="213"/>
      <c r="DB20" s="213"/>
      <c r="DC20" s="213"/>
      <c r="DD20" s="213"/>
      <c r="DE20" s="213"/>
      <c r="DF20" s="213"/>
      <c r="DG20" s="213"/>
      <c r="DH20" s="213"/>
      <c r="DI20" s="213"/>
      <c r="DJ20" s="213"/>
      <c r="DK20" s="213"/>
      <c r="DL20" s="213"/>
      <c r="DM20" s="213"/>
      <c r="DN20" s="213"/>
      <c r="DO20" s="213"/>
      <c r="DP20" s="213"/>
      <c r="DQ20" s="213"/>
      <c r="DR20" s="213"/>
      <c r="DS20" s="213"/>
      <c r="DT20" s="213"/>
    </row>
    <row r="21" spans="1:124" ht="16.5" customHeight="1">
      <c r="A21" s="213"/>
      <c r="B21" s="217" t="s">
        <v>52</v>
      </c>
      <c r="C21" s="217"/>
      <c r="D21" s="217"/>
      <c r="E21" s="213"/>
      <c r="F21" s="214">
        <v>23</v>
      </c>
      <c r="G21" s="219"/>
      <c r="H21" s="208">
        <v>8214007</v>
      </c>
      <c r="I21" s="209"/>
      <c r="J21" s="210">
        <v>4438616</v>
      </c>
      <c r="K21" s="211"/>
      <c r="L21" s="208">
        <v>7689343</v>
      </c>
      <c r="M21" s="211"/>
      <c r="N21" s="210">
        <v>3737978</v>
      </c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  <c r="BW21" s="213"/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</row>
    <row r="22" spans="1:124" ht="16.5" customHeight="1">
      <c r="A22" s="213"/>
      <c r="B22" s="217" t="s">
        <v>179</v>
      </c>
      <c r="C22" s="217"/>
      <c r="D22" s="217"/>
      <c r="E22" s="213"/>
      <c r="F22" s="221"/>
      <c r="G22" s="216"/>
      <c r="H22" s="208"/>
      <c r="I22" s="209"/>
      <c r="J22" s="210"/>
      <c r="K22" s="211"/>
      <c r="L22" s="208"/>
      <c r="M22" s="211"/>
      <c r="N22" s="210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</row>
    <row r="23" spans="1:124" ht="16.5" customHeight="1">
      <c r="A23" s="213"/>
      <c r="B23" s="217"/>
      <c r="C23" s="217" t="s">
        <v>180</v>
      </c>
      <c r="D23" s="217"/>
      <c r="E23" s="213"/>
      <c r="F23" s="214">
        <v>23</v>
      </c>
      <c r="G23" s="219"/>
      <c r="H23" s="208">
        <v>-473568</v>
      </c>
      <c r="I23" s="209"/>
      <c r="J23" s="210">
        <v>-2162172</v>
      </c>
      <c r="K23" s="211"/>
      <c r="L23" s="208">
        <v>-133568</v>
      </c>
      <c r="M23" s="211"/>
      <c r="N23" s="210">
        <v>-1545674</v>
      </c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3"/>
      <c r="DS23" s="213"/>
      <c r="DT23" s="213"/>
    </row>
    <row r="24" spans="1:124" ht="16.5" customHeight="1">
      <c r="A24" s="213"/>
      <c r="B24" s="217" t="s">
        <v>181</v>
      </c>
      <c r="C24" s="217"/>
      <c r="D24" s="217"/>
      <c r="E24" s="213"/>
      <c r="F24" s="214">
        <v>13</v>
      </c>
      <c r="G24" s="219"/>
      <c r="H24" s="208">
        <v>681455</v>
      </c>
      <c r="I24" s="209"/>
      <c r="J24" s="210">
        <v>879417</v>
      </c>
      <c r="K24" s="211"/>
      <c r="L24" s="208">
        <v>642235</v>
      </c>
      <c r="M24" s="211"/>
      <c r="N24" s="210">
        <v>735574</v>
      </c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  <c r="CY24" s="213"/>
      <c r="CZ24" s="213"/>
      <c r="DA24" s="213"/>
      <c r="DB24" s="213"/>
      <c r="DC24" s="213"/>
      <c r="DD24" s="213"/>
      <c r="DE24" s="213"/>
      <c r="DF24" s="213"/>
      <c r="DG24" s="213"/>
      <c r="DH24" s="213"/>
      <c r="DI24" s="213"/>
      <c r="DJ24" s="213"/>
      <c r="DK24" s="213"/>
      <c r="DL24" s="213"/>
      <c r="DM24" s="213"/>
      <c r="DN24" s="213"/>
      <c r="DO24" s="213"/>
      <c r="DP24" s="213"/>
      <c r="DQ24" s="213"/>
      <c r="DR24" s="213"/>
      <c r="DS24" s="213"/>
      <c r="DT24" s="213"/>
    </row>
    <row r="25" spans="1:124" ht="16.5" customHeight="1">
      <c r="A25" s="213"/>
      <c r="B25" s="217" t="s">
        <v>182</v>
      </c>
      <c r="C25" s="217"/>
      <c r="D25" s="217"/>
      <c r="E25" s="213"/>
      <c r="F25" s="214"/>
      <c r="G25" s="219"/>
      <c r="H25" s="208">
        <v>-1699585</v>
      </c>
      <c r="I25" s="209"/>
      <c r="J25" s="210">
        <v>-422957</v>
      </c>
      <c r="K25" s="211"/>
      <c r="L25" s="208">
        <v>-1699390</v>
      </c>
      <c r="M25" s="211"/>
      <c r="N25" s="210">
        <v>-409145</v>
      </c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  <c r="CT25" s="213"/>
      <c r="CU25" s="213"/>
      <c r="CV25" s="213"/>
      <c r="CW25" s="213"/>
      <c r="CX25" s="213"/>
      <c r="CY25" s="213"/>
      <c r="CZ25" s="213"/>
      <c r="DA25" s="213"/>
      <c r="DB25" s="213"/>
      <c r="DC25" s="213"/>
      <c r="DD25" s="213"/>
      <c r="DE25" s="213"/>
      <c r="DF25" s="213"/>
      <c r="DG25" s="213"/>
      <c r="DH25" s="213"/>
      <c r="DI25" s="213"/>
      <c r="DJ25" s="213"/>
      <c r="DK25" s="213"/>
      <c r="DL25" s="213"/>
      <c r="DM25" s="213"/>
      <c r="DN25" s="213"/>
      <c r="DO25" s="213"/>
      <c r="DP25" s="213"/>
      <c r="DQ25" s="213"/>
      <c r="DR25" s="213"/>
      <c r="DS25" s="213"/>
      <c r="DT25" s="213"/>
    </row>
    <row r="26" spans="1:124" ht="16.5" customHeight="1">
      <c r="A26" s="213"/>
      <c r="B26" s="217" t="s">
        <v>183</v>
      </c>
      <c r="C26" s="217"/>
      <c r="D26" s="217"/>
      <c r="E26" s="213"/>
      <c r="F26" s="214"/>
      <c r="G26" s="219"/>
      <c r="H26" s="208">
        <v>-285117</v>
      </c>
      <c r="I26" s="209"/>
      <c r="J26" s="210">
        <v>-122338</v>
      </c>
      <c r="K26" s="211"/>
      <c r="L26" s="208">
        <v>-285117</v>
      </c>
      <c r="M26" s="211"/>
      <c r="N26" s="210">
        <v>-122338</v>
      </c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3"/>
      <c r="CL26" s="213"/>
      <c r="CM26" s="213"/>
      <c r="CN26" s="213"/>
      <c r="CO26" s="213"/>
      <c r="CP26" s="213"/>
      <c r="CQ26" s="213"/>
      <c r="CR26" s="213"/>
      <c r="CS26" s="213"/>
      <c r="CT26" s="213"/>
      <c r="CU26" s="213"/>
      <c r="CV26" s="213"/>
      <c r="CW26" s="213"/>
      <c r="CX26" s="213"/>
      <c r="CY26" s="213"/>
      <c r="CZ26" s="213"/>
      <c r="DA26" s="213"/>
      <c r="DB26" s="213"/>
      <c r="DC26" s="213"/>
      <c r="DD26" s="213"/>
      <c r="DE26" s="213"/>
      <c r="DF26" s="213"/>
      <c r="DG26" s="213"/>
      <c r="DH26" s="213"/>
      <c r="DI26" s="213"/>
      <c r="DJ26" s="213"/>
      <c r="DK26" s="213"/>
      <c r="DL26" s="213"/>
      <c r="DM26" s="213"/>
      <c r="DN26" s="213"/>
      <c r="DO26" s="213"/>
      <c r="DP26" s="213"/>
      <c r="DQ26" s="213"/>
      <c r="DR26" s="213"/>
      <c r="DS26" s="213"/>
      <c r="DT26" s="213"/>
    </row>
    <row r="27" spans="1:124" ht="16.5" customHeight="1">
      <c r="A27" s="213"/>
      <c r="B27" s="217" t="s">
        <v>184</v>
      </c>
      <c r="C27" s="217"/>
      <c r="D27" s="217"/>
      <c r="E27" s="213"/>
      <c r="F27" s="214"/>
      <c r="G27" s="219"/>
      <c r="H27" s="208"/>
      <c r="I27" s="209"/>
      <c r="J27" s="210"/>
      <c r="K27" s="211"/>
      <c r="L27" s="208"/>
      <c r="M27" s="211"/>
      <c r="N27" s="210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  <c r="BW27" s="213"/>
      <c r="BX27" s="213"/>
      <c r="BY27" s="213"/>
      <c r="BZ27" s="213"/>
      <c r="CA27" s="213"/>
      <c r="CB27" s="213"/>
      <c r="CC27" s="213"/>
      <c r="CD27" s="213"/>
      <c r="CE27" s="213"/>
      <c r="CF27" s="213"/>
      <c r="CG27" s="213"/>
      <c r="CH27" s="213"/>
      <c r="CI27" s="213"/>
      <c r="CJ27" s="213"/>
      <c r="CK27" s="213"/>
      <c r="CL27" s="213"/>
      <c r="CM27" s="213"/>
      <c r="CN27" s="213"/>
      <c r="CO27" s="213"/>
      <c r="CP27" s="213"/>
      <c r="CQ27" s="213"/>
      <c r="CR27" s="213"/>
      <c r="CS27" s="213"/>
      <c r="CT27" s="213"/>
      <c r="CU27" s="213"/>
      <c r="CV27" s="213"/>
      <c r="CW27" s="213"/>
      <c r="CX27" s="213"/>
      <c r="CY27" s="213"/>
      <c r="CZ27" s="213"/>
      <c r="DA27" s="213"/>
      <c r="DB27" s="213"/>
      <c r="DC27" s="213"/>
      <c r="DD27" s="213"/>
      <c r="DE27" s="213"/>
      <c r="DF27" s="213"/>
      <c r="DG27" s="213"/>
      <c r="DH27" s="213"/>
      <c r="DI27" s="213"/>
      <c r="DJ27" s="213"/>
      <c r="DK27" s="213"/>
      <c r="DL27" s="213"/>
      <c r="DM27" s="213"/>
      <c r="DN27" s="213"/>
      <c r="DO27" s="213"/>
      <c r="DP27" s="213"/>
      <c r="DQ27" s="213"/>
      <c r="DR27" s="213"/>
      <c r="DS27" s="213"/>
      <c r="DT27" s="213"/>
    </row>
    <row r="28" spans="1:124" ht="16.350000000000001" customHeight="1">
      <c r="A28" s="213"/>
      <c r="B28" s="217"/>
      <c r="C28" s="217" t="s">
        <v>185</v>
      </c>
      <c r="D28" s="217"/>
      <c r="E28" s="213"/>
      <c r="F28" s="214"/>
      <c r="G28" s="219"/>
      <c r="H28" s="208">
        <v>3221</v>
      </c>
      <c r="I28" s="209"/>
      <c r="J28" s="210">
        <v>-18917</v>
      </c>
      <c r="K28" s="211"/>
      <c r="L28" s="208">
        <v>3221</v>
      </c>
      <c r="M28" s="211"/>
      <c r="N28" s="210">
        <v>-18917</v>
      </c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3"/>
      <c r="CL28" s="213"/>
      <c r="CM28" s="213"/>
      <c r="CN28" s="213"/>
      <c r="CO28" s="213"/>
      <c r="CP28" s="213"/>
      <c r="CQ28" s="213"/>
      <c r="CR28" s="213"/>
      <c r="CS28" s="213"/>
      <c r="CT28" s="213"/>
      <c r="CU28" s="213"/>
      <c r="CV28" s="213"/>
      <c r="CW28" s="213"/>
      <c r="CX28" s="213"/>
      <c r="CY28" s="213"/>
      <c r="CZ28" s="213"/>
      <c r="DA28" s="213"/>
      <c r="DB28" s="213"/>
      <c r="DC28" s="213"/>
      <c r="DD28" s="213"/>
      <c r="DE28" s="213"/>
      <c r="DF28" s="213"/>
      <c r="DG28" s="213"/>
      <c r="DH28" s="213"/>
      <c r="DI28" s="213"/>
      <c r="DJ28" s="213"/>
      <c r="DK28" s="213"/>
      <c r="DL28" s="213"/>
      <c r="DM28" s="213"/>
      <c r="DN28" s="213"/>
      <c r="DO28" s="213"/>
      <c r="DP28" s="213"/>
      <c r="DQ28" s="213"/>
      <c r="DR28" s="213"/>
      <c r="DS28" s="213"/>
      <c r="DT28" s="213"/>
    </row>
    <row r="29" spans="1:124" ht="16.5" customHeight="1">
      <c r="A29" s="217" t="s">
        <v>186</v>
      </c>
      <c r="B29" s="213"/>
      <c r="C29" s="213"/>
      <c r="D29" s="213"/>
      <c r="E29" s="213"/>
      <c r="F29" s="214"/>
      <c r="G29" s="215"/>
      <c r="H29" s="208"/>
      <c r="I29" s="209"/>
      <c r="J29" s="210"/>
      <c r="K29" s="211"/>
      <c r="L29" s="208"/>
      <c r="M29" s="211"/>
      <c r="N29" s="210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3"/>
      <c r="CL29" s="213"/>
      <c r="CM29" s="213"/>
      <c r="CN29" s="213"/>
      <c r="CO29" s="213"/>
      <c r="CP29" s="213"/>
      <c r="CQ29" s="213"/>
      <c r="CR29" s="213"/>
      <c r="CS29" s="213"/>
      <c r="CT29" s="213"/>
      <c r="CU29" s="213"/>
      <c r="CV29" s="213"/>
      <c r="CW29" s="213"/>
      <c r="CX29" s="213"/>
      <c r="CY29" s="213"/>
      <c r="CZ29" s="213"/>
      <c r="DA29" s="213"/>
      <c r="DB29" s="213"/>
      <c r="DC29" s="213"/>
      <c r="DD29" s="213"/>
      <c r="DE29" s="213"/>
      <c r="DF29" s="213"/>
      <c r="DG29" s="213"/>
      <c r="DH29" s="213"/>
      <c r="DI29" s="213"/>
      <c r="DJ29" s="213"/>
      <c r="DK29" s="213"/>
      <c r="DL29" s="213"/>
      <c r="DM29" s="213"/>
      <c r="DN29" s="213"/>
      <c r="DO29" s="213"/>
      <c r="DP29" s="213"/>
      <c r="DQ29" s="213"/>
      <c r="DR29" s="213"/>
      <c r="DS29" s="213"/>
      <c r="DT29" s="213"/>
    </row>
    <row r="30" spans="1:124" ht="16.5" customHeight="1">
      <c r="B30" s="222" t="s">
        <v>187</v>
      </c>
      <c r="C30" s="213"/>
      <c r="D30" s="213"/>
      <c r="E30" s="213"/>
      <c r="F30" s="214"/>
      <c r="G30" s="219"/>
      <c r="H30" s="208">
        <v>-97221100</v>
      </c>
      <c r="I30" s="209"/>
      <c r="J30" s="210">
        <v>-42779942</v>
      </c>
      <c r="K30" s="211"/>
      <c r="L30" s="208">
        <v>-103507878</v>
      </c>
      <c r="M30" s="211"/>
      <c r="N30" s="210">
        <v>-38727245</v>
      </c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  <c r="CL30" s="213"/>
      <c r="CM30" s="213"/>
      <c r="CN30" s="213"/>
      <c r="CO30" s="213"/>
      <c r="CP30" s="213"/>
      <c r="CQ30" s="213"/>
      <c r="CR30" s="213"/>
      <c r="CS30" s="213"/>
      <c r="CT30" s="213"/>
      <c r="CU30" s="213"/>
      <c r="CV30" s="213"/>
      <c r="CW30" s="213"/>
      <c r="CX30" s="213"/>
      <c r="CY30" s="213"/>
      <c r="CZ30" s="213"/>
      <c r="DA30" s="213"/>
      <c r="DB30" s="213"/>
      <c r="DC30" s="213"/>
      <c r="DD30" s="213"/>
      <c r="DE30" s="213"/>
      <c r="DF30" s="213"/>
      <c r="DG30" s="213"/>
      <c r="DH30" s="213"/>
      <c r="DI30" s="213"/>
      <c r="DJ30" s="213"/>
      <c r="DK30" s="213"/>
      <c r="DL30" s="213"/>
      <c r="DM30" s="213"/>
      <c r="DN30" s="213"/>
      <c r="DO30" s="213"/>
      <c r="DP30" s="213"/>
      <c r="DQ30" s="213"/>
      <c r="DR30" s="213"/>
      <c r="DS30" s="213"/>
      <c r="DT30" s="213"/>
    </row>
    <row r="31" spans="1:124" ht="16.5" customHeight="1">
      <c r="B31" s="222" t="s">
        <v>188</v>
      </c>
      <c r="C31" s="213"/>
      <c r="D31" s="213"/>
      <c r="E31" s="213"/>
      <c r="F31" s="214"/>
      <c r="G31" s="219"/>
      <c r="H31" s="208">
        <v>-117295752</v>
      </c>
      <c r="I31" s="209"/>
      <c r="J31" s="210">
        <v>11592781</v>
      </c>
      <c r="K31" s="211"/>
      <c r="L31" s="208">
        <v>-123035804</v>
      </c>
      <c r="M31" s="211"/>
      <c r="N31" s="210">
        <v>16374433</v>
      </c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  <c r="CY31" s="213"/>
      <c r="CZ31" s="213"/>
      <c r="DA31" s="213"/>
      <c r="DB31" s="213"/>
      <c r="DC31" s="213"/>
      <c r="DD31" s="213"/>
      <c r="DE31" s="213"/>
      <c r="DF31" s="213"/>
      <c r="DG31" s="213"/>
      <c r="DH31" s="213"/>
      <c r="DI31" s="213"/>
      <c r="DJ31" s="213"/>
      <c r="DK31" s="213"/>
      <c r="DL31" s="213"/>
      <c r="DM31" s="213"/>
      <c r="DN31" s="213"/>
      <c r="DO31" s="213"/>
      <c r="DP31" s="213"/>
      <c r="DQ31" s="213"/>
      <c r="DR31" s="213"/>
      <c r="DS31" s="213"/>
      <c r="DT31" s="213"/>
    </row>
    <row r="32" spans="1:124" ht="16.5" customHeight="1">
      <c r="B32" s="222" t="s">
        <v>189</v>
      </c>
      <c r="C32" s="213"/>
      <c r="D32" s="213"/>
      <c r="E32" s="213"/>
      <c r="F32" s="214"/>
      <c r="G32" s="219"/>
      <c r="H32" s="208">
        <v>-29229296</v>
      </c>
      <c r="I32" s="209"/>
      <c r="J32" s="210">
        <v>572926</v>
      </c>
      <c r="K32" s="211"/>
      <c r="L32" s="208">
        <v>-32577388</v>
      </c>
      <c r="M32" s="211"/>
      <c r="N32" s="210">
        <v>2644205</v>
      </c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3"/>
      <c r="CL32" s="213"/>
      <c r="CM32" s="213"/>
      <c r="CN32" s="213"/>
      <c r="CO32" s="213"/>
      <c r="CP32" s="213"/>
      <c r="CQ32" s="213"/>
      <c r="CR32" s="213"/>
      <c r="CS32" s="213"/>
      <c r="CT32" s="213"/>
      <c r="CU32" s="213"/>
      <c r="CV32" s="213"/>
      <c r="CW32" s="213"/>
      <c r="CX32" s="213"/>
      <c r="CY32" s="213"/>
      <c r="CZ32" s="213"/>
      <c r="DA32" s="213"/>
      <c r="DB32" s="213"/>
      <c r="DC32" s="213"/>
      <c r="DD32" s="213"/>
      <c r="DE32" s="213"/>
      <c r="DF32" s="213"/>
      <c r="DG32" s="213"/>
      <c r="DH32" s="213"/>
      <c r="DI32" s="213"/>
      <c r="DJ32" s="213"/>
      <c r="DK32" s="213"/>
      <c r="DL32" s="213"/>
      <c r="DM32" s="213"/>
      <c r="DN32" s="213"/>
      <c r="DO32" s="213"/>
      <c r="DP32" s="213"/>
      <c r="DQ32" s="213"/>
      <c r="DR32" s="213"/>
      <c r="DS32" s="213"/>
      <c r="DT32" s="213"/>
    </row>
    <row r="33" spans="1:124" ht="16.5" customHeight="1">
      <c r="B33" s="222" t="s">
        <v>190</v>
      </c>
      <c r="C33" s="213"/>
      <c r="D33" s="213"/>
      <c r="E33" s="213"/>
      <c r="F33" s="214"/>
      <c r="G33" s="215"/>
      <c r="H33" s="208">
        <v>-3502503</v>
      </c>
      <c r="I33" s="209"/>
      <c r="J33" s="210">
        <v>3049792</v>
      </c>
      <c r="K33" s="211"/>
      <c r="L33" s="208">
        <v>-3535131</v>
      </c>
      <c r="M33" s="211"/>
      <c r="N33" s="210">
        <v>3952262</v>
      </c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13"/>
      <c r="BW33" s="213"/>
      <c r="BX33" s="213"/>
      <c r="BY33" s="213"/>
      <c r="BZ33" s="213"/>
      <c r="CA33" s="213"/>
      <c r="CB33" s="213"/>
      <c r="CC33" s="213"/>
      <c r="CD33" s="213"/>
      <c r="CE33" s="213"/>
      <c r="CF33" s="213"/>
      <c r="CG33" s="213"/>
      <c r="CH33" s="213"/>
      <c r="CI33" s="213"/>
      <c r="CJ33" s="213"/>
      <c r="CK33" s="213"/>
      <c r="CL33" s="213"/>
      <c r="CM33" s="213"/>
      <c r="CN33" s="213"/>
      <c r="CO33" s="213"/>
      <c r="CP33" s="213"/>
      <c r="CQ33" s="213"/>
      <c r="CR33" s="213"/>
      <c r="CS33" s="213"/>
      <c r="CT33" s="213"/>
      <c r="CU33" s="213"/>
      <c r="CV33" s="213"/>
      <c r="CW33" s="213"/>
      <c r="CX33" s="213"/>
      <c r="CY33" s="213"/>
      <c r="CZ33" s="213"/>
      <c r="DA33" s="213"/>
      <c r="DB33" s="213"/>
      <c r="DC33" s="213"/>
      <c r="DD33" s="213"/>
      <c r="DE33" s="213"/>
      <c r="DF33" s="213"/>
      <c r="DG33" s="213"/>
      <c r="DH33" s="213"/>
      <c r="DI33" s="213"/>
      <c r="DJ33" s="213"/>
      <c r="DK33" s="213"/>
      <c r="DL33" s="213"/>
      <c r="DM33" s="213"/>
      <c r="DN33" s="213"/>
      <c r="DO33" s="213"/>
      <c r="DP33" s="213"/>
      <c r="DQ33" s="213"/>
      <c r="DR33" s="213"/>
      <c r="DS33" s="213"/>
      <c r="DT33" s="213"/>
    </row>
    <row r="34" spans="1:124" ht="16.5" customHeight="1">
      <c r="B34" s="222" t="s">
        <v>191</v>
      </c>
      <c r="C34" s="213"/>
      <c r="D34" s="213"/>
      <c r="E34" s="213"/>
      <c r="F34" s="214"/>
      <c r="G34" s="215"/>
      <c r="H34" s="208">
        <v>97352551</v>
      </c>
      <c r="I34" s="209"/>
      <c r="J34" s="210">
        <v>31901030</v>
      </c>
      <c r="K34" s="211"/>
      <c r="L34" s="208">
        <v>104846715</v>
      </c>
      <c r="M34" s="211"/>
      <c r="N34" s="210">
        <v>35257110</v>
      </c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13"/>
      <c r="CR34" s="213"/>
      <c r="CS34" s="213"/>
      <c r="CT34" s="213"/>
      <c r="CU34" s="213"/>
      <c r="CV34" s="213"/>
      <c r="CW34" s="213"/>
      <c r="CX34" s="213"/>
      <c r="CY34" s="213"/>
      <c r="CZ34" s="213"/>
      <c r="DA34" s="213"/>
      <c r="DB34" s="213"/>
      <c r="DC34" s="213"/>
      <c r="DD34" s="213"/>
      <c r="DE34" s="213"/>
      <c r="DF34" s="213"/>
      <c r="DG34" s="213"/>
      <c r="DH34" s="213"/>
      <c r="DI34" s="213"/>
      <c r="DJ34" s="213"/>
      <c r="DK34" s="213"/>
      <c r="DL34" s="213"/>
      <c r="DM34" s="213"/>
      <c r="DN34" s="213"/>
      <c r="DO34" s="213"/>
      <c r="DP34" s="213"/>
      <c r="DQ34" s="213"/>
      <c r="DR34" s="213"/>
      <c r="DS34" s="213"/>
      <c r="DT34" s="213"/>
    </row>
    <row r="35" spans="1:124" ht="16.5" customHeight="1">
      <c r="B35" s="222" t="s">
        <v>192</v>
      </c>
      <c r="C35" s="213"/>
      <c r="D35" s="213"/>
      <c r="E35" s="213"/>
      <c r="F35" s="214">
        <v>23</v>
      </c>
      <c r="G35" s="215"/>
      <c r="H35" s="208">
        <v>-2649457</v>
      </c>
      <c r="I35" s="209"/>
      <c r="J35" s="210">
        <v>-4390907</v>
      </c>
      <c r="K35" s="211"/>
      <c r="L35" s="208">
        <v>-2371575</v>
      </c>
      <c r="M35" s="211"/>
      <c r="N35" s="210">
        <v>-4269902</v>
      </c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3"/>
      <c r="CZ35" s="213"/>
      <c r="DA35" s="213"/>
      <c r="DB35" s="213"/>
      <c r="DC35" s="213"/>
      <c r="DD35" s="213"/>
      <c r="DE35" s="213"/>
      <c r="DF35" s="213"/>
      <c r="DG35" s="213"/>
      <c r="DH35" s="213"/>
      <c r="DI35" s="213"/>
      <c r="DJ35" s="213"/>
      <c r="DK35" s="213"/>
      <c r="DL35" s="213"/>
      <c r="DM35" s="213"/>
      <c r="DN35" s="213"/>
      <c r="DO35" s="213"/>
      <c r="DP35" s="213"/>
      <c r="DQ35" s="213"/>
      <c r="DR35" s="213"/>
      <c r="DS35" s="213"/>
      <c r="DT35" s="213"/>
    </row>
    <row r="36" spans="1:124" ht="16.5" customHeight="1">
      <c r="B36" s="223" t="s">
        <v>193</v>
      </c>
      <c r="C36" s="213"/>
      <c r="D36" s="213"/>
      <c r="E36" s="213"/>
      <c r="F36" s="214"/>
      <c r="G36" s="215"/>
      <c r="H36" s="208">
        <v>6180064</v>
      </c>
      <c r="I36" s="209"/>
      <c r="J36" s="210">
        <v>2204212</v>
      </c>
      <c r="K36" s="211"/>
      <c r="L36" s="208">
        <v>5056402</v>
      </c>
      <c r="M36" s="211"/>
      <c r="N36" s="210">
        <v>1242244</v>
      </c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  <c r="CB36" s="213"/>
      <c r="CC36" s="213"/>
      <c r="CD36" s="213"/>
      <c r="CE36" s="213"/>
      <c r="CF36" s="213"/>
      <c r="CG36" s="213"/>
      <c r="CH36" s="213"/>
      <c r="CI36" s="213"/>
      <c r="CJ36" s="213"/>
      <c r="CK36" s="213"/>
      <c r="CL36" s="213"/>
      <c r="CM36" s="213"/>
      <c r="CN36" s="213"/>
      <c r="CO36" s="213"/>
      <c r="CP36" s="213"/>
      <c r="CQ36" s="213"/>
      <c r="CR36" s="213"/>
      <c r="CS36" s="213"/>
      <c r="CT36" s="213"/>
      <c r="CU36" s="213"/>
      <c r="CV36" s="213"/>
      <c r="CW36" s="213"/>
      <c r="CX36" s="213"/>
      <c r="CY36" s="213"/>
      <c r="CZ36" s="213"/>
      <c r="DA36" s="213"/>
      <c r="DB36" s="213"/>
      <c r="DC36" s="213"/>
      <c r="DD36" s="213"/>
      <c r="DE36" s="213"/>
      <c r="DF36" s="213"/>
      <c r="DG36" s="213"/>
      <c r="DH36" s="213"/>
      <c r="DI36" s="213"/>
      <c r="DJ36" s="213"/>
      <c r="DK36" s="213"/>
      <c r="DL36" s="213"/>
      <c r="DM36" s="213"/>
      <c r="DN36" s="213"/>
      <c r="DO36" s="213"/>
      <c r="DP36" s="213"/>
      <c r="DQ36" s="213"/>
      <c r="DR36" s="213"/>
      <c r="DS36" s="213"/>
      <c r="DT36" s="213"/>
    </row>
    <row r="37" spans="1:124" ht="16.5" customHeight="1">
      <c r="B37" s="223" t="s">
        <v>194</v>
      </c>
      <c r="C37" s="213"/>
      <c r="D37" s="213"/>
      <c r="E37" s="213"/>
      <c r="F37" s="214"/>
      <c r="G37" s="215"/>
      <c r="H37" s="208">
        <v>-63802</v>
      </c>
      <c r="I37" s="209"/>
      <c r="J37" s="210">
        <v>1361248</v>
      </c>
      <c r="K37" s="211"/>
      <c r="L37" s="208">
        <v>-63802</v>
      </c>
      <c r="M37" s="211"/>
      <c r="N37" s="210">
        <v>1361248</v>
      </c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213"/>
      <c r="CS37" s="213"/>
      <c r="CT37" s="213"/>
      <c r="CU37" s="213"/>
      <c r="CV37" s="213"/>
      <c r="CW37" s="213"/>
      <c r="CX37" s="213"/>
      <c r="CY37" s="213"/>
      <c r="CZ37" s="213"/>
      <c r="DA37" s="213"/>
      <c r="DB37" s="213"/>
      <c r="DC37" s="213"/>
      <c r="DD37" s="213"/>
      <c r="DE37" s="213"/>
      <c r="DF37" s="213"/>
      <c r="DG37" s="213"/>
      <c r="DH37" s="213"/>
      <c r="DI37" s="213"/>
      <c r="DJ37" s="213"/>
      <c r="DK37" s="213"/>
      <c r="DL37" s="213"/>
      <c r="DM37" s="213"/>
      <c r="DN37" s="213"/>
      <c r="DO37" s="213"/>
      <c r="DP37" s="213"/>
      <c r="DQ37" s="213"/>
      <c r="DR37" s="213"/>
      <c r="DS37" s="213"/>
      <c r="DT37" s="213"/>
    </row>
    <row r="38" spans="1:124" ht="16.5" customHeight="1">
      <c r="B38" s="223" t="s">
        <v>195</v>
      </c>
      <c r="C38" s="213"/>
      <c r="D38" s="213"/>
      <c r="E38" s="213"/>
      <c r="F38" s="214">
        <v>25</v>
      </c>
      <c r="G38" s="215"/>
      <c r="H38" s="224">
        <v>-513000</v>
      </c>
      <c r="I38" s="209"/>
      <c r="J38" s="225">
        <v>-848550</v>
      </c>
      <c r="K38" s="211"/>
      <c r="L38" s="224">
        <v>-513000</v>
      </c>
      <c r="M38" s="211"/>
      <c r="N38" s="225">
        <v>-818400</v>
      </c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  <c r="BY38" s="213"/>
      <c r="BZ38" s="213"/>
      <c r="CA38" s="213"/>
      <c r="CB38" s="213"/>
      <c r="CC38" s="213"/>
      <c r="CD38" s="213"/>
      <c r="CE38" s="213"/>
      <c r="CF38" s="213"/>
      <c r="CG38" s="213"/>
      <c r="CH38" s="213"/>
      <c r="CI38" s="213"/>
      <c r="CJ38" s="213"/>
      <c r="CK38" s="213"/>
      <c r="CL38" s="213"/>
      <c r="CM38" s="213"/>
      <c r="CN38" s="213"/>
      <c r="CO38" s="213"/>
      <c r="CP38" s="213"/>
      <c r="CQ38" s="213"/>
      <c r="CR38" s="213"/>
      <c r="CS38" s="213"/>
      <c r="CT38" s="213"/>
      <c r="CU38" s="213"/>
      <c r="CV38" s="213"/>
      <c r="CW38" s="213"/>
      <c r="CX38" s="213"/>
      <c r="CY38" s="213"/>
      <c r="CZ38" s="213"/>
      <c r="DA38" s="213"/>
      <c r="DB38" s="213"/>
      <c r="DC38" s="213"/>
      <c r="DD38" s="213"/>
      <c r="DE38" s="213"/>
      <c r="DF38" s="213"/>
      <c r="DG38" s="213"/>
      <c r="DH38" s="213"/>
      <c r="DI38" s="213"/>
      <c r="DJ38" s="213"/>
      <c r="DK38" s="213"/>
      <c r="DL38" s="213"/>
      <c r="DM38" s="213"/>
      <c r="DN38" s="213"/>
      <c r="DO38" s="213"/>
      <c r="DP38" s="213"/>
      <c r="DQ38" s="213"/>
      <c r="DR38" s="213"/>
      <c r="DS38" s="213"/>
      <c r="DT38" s="213"/>
    </row>
    <row r="39" spans="1:124" ht="16.5" customHeight="1">
      <c r="A39" s="213"/>
      <c r="B39" s="213"/>
      <c r="C39" s="213"/>
      <c r="D39" s="213"/>
      <c r="E39" s="213"/>
      <c r="F39" s="214"/>
      <c r="G39" s="215"/>
      <c r="H39" s="208"/>
      <c r="I39" s="209"/>
      <c r="J39" s="210"/>
      <c r="K39" s="211"/>
      <c r="L39" s="208"/>
      <c r="M39" s="211"/>
      <c r="N39" s="210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3"/>
      <c r="CD39" s="213"/>
      <c r="CE39" s="213"/>
      <c r="CF39" s="213"/>
      <c r="CG39" s="213"/>
      <c r="CH39" s="213"/>
      <c r="CI39" s="213"/>
      <c r="CJ39" s="213"/>
      <c r="CK39" s="213"/>
      <c r="CL39" s="213"/>
      <c r="CM39" s="213"/>
      <c r="CN39" s="213"/>
      <c r="CO39" s="213"/>
      <c r="CP39" s="213"/>
      <c r="CQ39" s="213"/>
      <c r="CR39" s="213"/>
      <c r="CS39" s="213"/>
      <c r="CT39" s="213"/>
      <c r="CU39" s="213"/>
      <c r="CV39" s="213"/>
      <c r="CW39" s="213"/>
      <c r="CX39" s="213"/>
      <c r="CY39" s="213"/>
      <c r="CZ39" s="213"/>
      <c r="DA39" s="213"/>
      <c r="DB39" s="213"/>
      <c r="DC39" s="213"/>
      <c r="DD39" s="213"/>
      <c r="DE39" s="213"/>
      <c r="DF39" s="213"/>
      <c r="DG39" s="213"/>
      <c r="DH39" s="213"/>
      <c r="DI39" s="213"/>
      <c r="DJ39" s="213"/>
      <c r="DK39" s="213"/>
      <c r="DL39" s="213"/>
      <c r="DM39" s="213"/>
      <c r="DN39" s="213"/>
      <c r="DO39" s="213"/>
      <c r="DP39" s="213"/>
      <c r="DQ39" s="213"/>
      <c r="DR39" s="213"/>
      <c r="DS39" s="213"/>
      <c r="DT39" s="213"/>
    </row>
    <row r="40" spans="1:124" ht="16.5" customHeight="1">
      <c r="A40" s="217" t="s">
        <v>196</v>
      </c>
      <c r="B40" s="213"/>
      <c r="C40" s="213"/>
      <c r="D40" s="213"/>
      <c r="E40" s="213"/>
      <c r="F40" s="214"/>
      <c r="G40" s="215"/>
      <c r="H40" s="208">
        <f>SUM(H13:H38)</f>
        <v>-83671237</v>
      </c>
      <c r="I40" s="209"/>
      <c r="J40" s="210">
        <f>SUM(J13:J38)</f>
        <v>83649373</v>
      </c>
      <c r="K40" s="211"/>
      <c r="L40" s="208">
        <f>SUM(L13:L38)</f>
        <v>-96823062</v>
      </c>
      <c r="M40" s="211"/>
      <c r="N40" s="210">
        <f>SUM(N13:N38)</f>
        <v>96903744</v>
      </c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3"/>
      <c r="CO40" s="213"/>
      <c r="CP40" s="213"/>
      <c r="CQ40" s="213"/>
      <c r="CR40" s="213"/>
      <c r="CS40" s="213"/>
      <c r="CT40" s="213"/>
      <c r="CU40" s="213"/>
      <c r="CV40" s="213"/>
      <c r="CW40" s="213"/>
      <c r="CX40" s="213"/>
      <c r="CY40" s="213"/>
      <c r="CZ40" s="213"/>
      <c r="DA40" s="213"/>
      <c r="DB40" s="213"/>
      <c r="DC40" s="213"/>
      <c r="DD40" s="213"/>
      <c r="DE40" s="213"/>
      <c r="DF40" s="213"/>
      <c r="DG40" s="213"/>
      <c r="DH40" s="213"/>
      <c r="DI40" s="213"/>
      <c r="DJ40" s="213"/>
      <c r="DK40" s="213"/>
      <c r="DL40" s="213"/>
      <c r="DM40" s="213"/>
      <c r="DN40" s="213"/>
      <c r="DO40" s="213"/>
      <c r="DP40" s="213"/>
      <c r="DQ40" s="213"/>
      <c r="DR40" s="213"/>
      <c r="DS40" s="213"/>
      <c r="DT40" s="213"/>
    </row>
    <row r="41" spans="1:124" ht="16.5" customHeight="1">
      <c r="A41" s="226" t="s">
        <v>197</v>
      </c>
      <c r="B41" s="213"/>
      <c r="C41" s="213"/>
      <c r="D41" s="213"/>
      <c r="E41" s="213"/>
      <c r="F41" s="214"/>
      <c r="G41" s="215"/>
      <c r="H41" s="208"/>
      <c r="I41" s="209"/>
      <c r="J41" s="210"/>
      <c r="K41" s="211"/>
      <c r="L41" s="208"/>
      <c r="M41" s="211"/>
      <c r="N41" s="210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  <c r="CT41" s="213"/>
      <c r="CU41" s="213"/>
      <c r="CV41" s="213"/>
      <c r="CW41" s="213"/>
      <c r="CX41" s="213"/>
      <c r="CY41" s="213"/>
      <c r="CZ41" s="213"/>
      <c r="DA41" s="213"/>
      <c r="DB41" s="213"/>
      <c r="DC41" s="213"/>
      <c r="DD41" s="213"/>
      <c r="DE41" s="213"/>
      <c r="DF41" s="213"/>
      <c r="DG41" s="213"/>
      <c r="DH41" s="213"/>
      <c r="DI41" s="213"/>
      <c r="DJ41" s="213"/>
      <c r="DK41" s="213"/>
      <c r="DL41" s="213"/>
      <c r="DM41" s="213"/>
      <c r="DN41" s="213"/>
      <c r="DO41" s="213"/>
      <c r="DP41" s="213"/>
      <c r="DQ41" s="213"/>
      <c r="DR41" s="213"/>
      <c r="DS41" s="213"/>
      <c r="DT41" s="213"/>
    </row>
    <row r="42" spans="1:124" ht="16.5" customHeight="1">
      <c r="A42" s="213"/>
      <c r="B42" s="213"/>
      <c r="C42" s="213"/>
      <c r="D42" s="227" t="s">
        <v>198</v>
      </c>
      <c r="E42" s="213"/>
      <c r="F42" s="214"/>
      <c r="G42" s="215"/>
      <c r="H42" s="208">
        <v>433809</v>
      </c>
      <c r="I42" s="209"/>
      <c r="J42" s="210">
        <v>16905</v>
      </c>
      <c r="K42" s="211"/>
      <c r="L42" s="208">
        <v>475319</v>
      </c>
      <c r="M42" s="211"/>
      <c r="N42" s="210">
        <v>10430</v>
      </c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13"/>
      <c r="BP42" s="213"/>
      <c r="BQ42" s="213"/>
      <c r="BR42" s="213"/>
      <c r="BS42" s="213"/>
      <c r="BT42" s="213"/>
      <c r="BU42" s="213"/>
      <c r="BV42" s="213"/>
      <c r="BW42" s="213"/>
      <c r="BX42" s="213"/>
      <c r="BY42" s="213"/>
      <c r="BZ42" s="213"/>
      <c r="CA42" s="213"/>
      <c r="CB42" s="213"/>
      <c r="CC42" s="213"/>
      <c r="CD42" s="213"/>
      <c r="CE42" s="213"/>
      <c r="CF42" s="213"/>
      <c r="CG42" s="213"/>
      <c r="CH42" s="213"/>
      <c r="CI42" s="213"/>
      <c r="CJ42" s="213"/>
      <c r="CK42" s="213"/>
      <c r="CL42" s="213"/>
      <c r="CM42" s="213"/>
      <c r="CN42" s="213"/>
      <c r="CO42" s="213"/>
      <c r="CP42" s="213"/>
      <c r="CQ42" s="213"/>
      <c r="CR42" s="213"/>
      <c r="CS42" s="213"/>
      <c r="CT42" s="213"/>
      <c r="CU42" s="213"/>
      <c r="CV42" s="213"/>
      <c r="CW42" s="213"/>
      <c r="CX42" s="213"/>
      <c r="CY42" s="213"/>
      <c r="CZ42" s="213"/>
      <c r="DA42" s="213"/>
      <c r="DB42" s="213"/>
      <c r="DC42" s="213"/>
      <c r="DD42" s="213"/>
      <c r="DE42" s="213"/>
      <c r="DF42" s="213"/>
      <c r="DG42" s="213"/>
      <c r="DH42" s="213"/>
      <c r="DI42" s="213"/>
      <c r="DJ42" s="213"/>
      <c r="DK42" s="213"/>
      <c r="DL42" s="213"/>
      <c r="DM42" s="213"/>
      <c r="DN42" s="213"/>
      <c r="DO42" s="213"/>
      <c r="DP42" s="213"/>
      <c r="DQ42" s="213"/>
      <c r="DR42" s="213"/>
      <c r="DS42" s="213"/>
      <c r="DT42" s="213"/>
    </row>
    <row r="43" spans="1:124" ht="16.5" customHeight="1">
      <c r="A43" s="213"/>
      <c r="B43" s="213"/>
      <c r="C43" s="213"/>
      <c r="D43" s="227" t="s">
        <v>199</v>
      </c>
      <c r="E43" s="213"/>
      <c r="F43" s="214"/>
      <c r="G43" s="215"/>
      <c r="H43" s="208">
        <v>2965316</v>
      </c>
      <c r="I43" s="209"/>
      <c r="J43" s="210">
        <v>40313571</v>
      </c>
      <c r="K43" s="211"/>
      <c r="L43" s="208">
        <v>0</v>
      </c>
      <c r="M43" s="211"/>
      <c r="N43" s="210">
        <v>33602715</v>
      </c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3"/>
      <c r="CZ43" s="213"/>
      <c r="DA43" s="213"/>
      <c r="DB43" s="213"/>
      <c r="DC43" s="213"/>
      <c r="DD43" s="213"/>
      <c r="DE43" s="213"/>
      <c r="DF43" s="213"/>
      <c r="DG43" s="213"/>
      <c r="DH43" s="213"/>
      <c r="DI43" s="213"/>
      <c r="DJ43" s="213"/>
      <c r="DK43" s="213"/>
      <c r="DL43" s="213"/>
      <c r="DM43" s="213"/>
      <c r="DN43" s="213"/>
      <c r="DO43" s="213"/>
      <c r="DP43" s="213"/>
      <c r="DQ43" s="213"/>
      <c r="DR43" s="213"/>
      <c r="DS43" s="213"/>
      <c r="DT43" s="213"/>
    </row>
    <row r="44" spans="1:124" ht="16.5" customHeight="1">
      <c r="A44" s="226" t="s">
        <v>200</v>
      </c>
      <c r="B44" s="213"/>
      <c r="C44" s="213"/>
      <c r="D44" s="213"/>
      <c r="E44" s="213"/>
      <c r="F44" s="214"/>
      <c r="G44" s="215"/>
      <c r="H44" s="208"/>
      <c r="I44" s="209"/>
      <c r="J44" s="210"/>
      <c r="K44" s="211"/>
      <c r="L44" s="208"/>
      <c r="M44" s="211"/>
      <c r="N44" s="210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  <c r="DF44" s="213"/>
      <c r="DG44" s="213"/>
      <c r="DH44" s="213"/>
      <c r="DI44" s="213"/>
      <c r="DJ44" s="213"/>
      <c r="DK44" s="213"/>
      <c r="DL44" s="213"/>
      <c r="DM44" s="213"/>
      <c r="DN44" s="213"/>
      <c r="DO44" s="213"/>
      <c r="DP44" s="213"/>
      <c r="DQ44" s="213"/>
      <c r="DR44" s="213"/>
      <c r="DS44" s="213"/>
      <c r="DT44" s="213"/>
    </row>
    <row r="45" spans="1:124" ht="16.5" customHeight="1">
      <c r="A45" s="226"/>
      <c r="B45" s="213"/>
      <c r="C45" s="213"/>
      <c r="D45" s="227" t="s">
        <v>198</v>
      </c>
      <c r="E45" s="213"/>
      <c r="F45" s="214"/>
      <c r="G45" s="215"/>
      <c r="H45" s="208">
        <v>-1127377</v>
      </c>
      <c r="I45" s="209"/>
      <c r="J45" s="210">
        <v>-656023</v>
      </c>
      <c r="K45" s="211"/>
      <c r="L45" s="208">
        <v>-77857</v>
      </c>
      <c r="M45" s="211"/>
      <c r="N45" s="210">
        <v>-464317</v>
      </c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213"/>
      <c r="BY45" s="213"/>
      <c r="BZ45" s="213"/>
      <c r="CA45" s="213"/>
      <c r="CB45" s="213"/>
      <c r="CC45" s="213"/>
      <c r="CD45" s="213"/>
      <c r="CE45" s="213"/>
      <c r="CF45" s="213"/>
      <c r="CG45" s="213"/>
      <c r="CH45" s="213"/>
      <c r="CI45" s="213"/>
      <c r="CJ45" s="213"/>
      <c r="CK45" s="213"/>
      <c r="CL45" s="213"/>
      <c r="CM45" s="213"/>
      <c r="CN45" s="213"/>
      <c r="CO45" s="213"/>
      <c r="CP45" s="213"/>
      <c r="CQ45" s="213"/>
      <c r="CR45" s="213"/>
      <c r="CS45" s="213"/>
      <c r="CT45" s="213"/>
      <c r="CU45" s="213"/>
      <c r="CV45" s="213"/>
      <c r="CW45" s="213"/>
      <c r="CX45" s="213"/>
      <c r="CY45" s="213"/>
      <c r="CZ45" s="213"/>
      <c r="DA45" s="213"/>
      <c r="DB45" s="213"/>
      <c r="DC45" s="213"/>
      <c r="DD45" s="213"/>
      <c r="DE45" s="213"/>
      <c r="DF45" s="213"/>
      <c r="DG45" s="213"/>
      <c r="DH45" s="213"/>
      <c r="DI45" s="213"/>
      <c r="DJ45" s="213"/>
      <c r="DK45" s="213"/>
      <c r="DL45" s="213"/>
      <c r="DM45" s="213"/>
      <c r="DN45" s="213"/>
      <c r="DO45" s="213"/>
      <c r="DP45" s="213"/>
      <c r="DQ45" s="213"/>
      <c r="DR45" s="213"/>
      <c r="DS45" s="213"/>
      <c r="DT45" s="213"/>
    </row>
    <row r="46" spans="1:124" ht="16.5" customHeight="1">
      <c r="A46" s="226"/>
      <c r="B46" s="213"/>
      <c r="C46" s="213"/>
      <c r="D46" s="227" t="s">
        <v>201</v>
      </c>
      <c r="E46" s="213"/>
      <c r="F46" s="214"/>
      <c r="G46" s="215"/>
      <c r="H46" s="224">
        <v>-28294823</v>
      </c>
      <c r="I46" s="209"/>
      <c r="J46" s="225">
        <v>-22378890</v>
      </c>
      <c r="K46" s="211"/>
      <c r="L46" s="224">
        <v>-23712181</v>
      </c>
      <c r="M46" s="211"/>
      <c r="N46" s="225">
        <v>-18864667</v>
      </c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3"/>
      <c r="BU46" s="213"/>
      <c r="BV46" s="213"/>
      <c r="BW46" s="213"/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213"/>
      <c r="CI46" s="213"/>
      <c r="CJ46" s="213"/>
      <c r="CK46" s="213"/>
      <c r="CL46" s="213"/>
      <c r="CM46" s="213"/>
      <c r="CN46" s="213"/>
      <c r="CO46" s="213"/>
      <c r="CP46" s="213"/>
      <c r="CQ46" s="213"/>
      <c r="CR46" s="213"/>
      <c r="CS46" s="213"/>
      <c r="CT46" s="213"/>
      <c r="CU46" s="213"/>
      <c r="CV46" s="213"/>
      <c r="CW46" s="213"/>
      <c r="CX46" s="213"/>
      <c r="CY46" s="213"/>
      <c r="CZ46" s="213"/>
      <c r="DA46" s="213"/>
      <c r="DB46" s="213"/>
      <c r="DC46" s="213"/>
      <c r="DD46" s="213"/>
      <c r="DE46" s="213"/>
      <c r="DF46" s="213"/>
      <c r="DG46" s="213"/>
      <c r="DH46" s="213"/>
      <c r="DI46" s="213"/>
      <c r="DJ46" s="213"/>
      <c r="DK46" s="213"/>
      <c r="DL46" s="213"/>
      <c r="DM46" s="213"/>
      <c r="DN46" s="213"/>
      <c r="DO46" s="213"/>
      <c r="DP46" s="213"/>
      <c r="DQ46" s="213"/>
      <c r="DR46" s="213"/>
      <c r="DS46" s="213"/>
      <c r="DT46" s="213"/>
    </row>
    <row r="47" spans="1:124" ht="16.5" customHeight="1">
      <c r="H47" s="208"/>
      <c r="I47" s="209"/>
      <c r="J47" s="210"/>
      <c r="K47" s="211"/>
      <c r="L47" s="208"/>
      <c r="M47" s="211"/>
      <c r="N47" s="210"/>
    </row>
    <row r="48" spans="1:124" ht="16.5" customHeight="1">
      <c r="A48" s="217" t="s">
        <v>202</v>
      </c>
      <c r="B48" s="213"/>
      <c r="C48" s="213"/>
      <c r="D48" s="213"/>
      <c r="F48" s="230"/>
      <c r="G48" s="231"/>
      <c r="H48" s="224">
        <f>SUM(H40:H46)</f>
        <v>-109694312</v>
      </c>
      <c r="I48" s="209"/>
      <c r="J48" s="225">
        <f>SUM(J40:J46)</f>
        <v>100944936</v>
      </c>
      <c r="K48" s="211"/>
      <c r="L48" s="224">
        <f>SUM(L40:L46)</f>
        <v>-120137781</v>
      </c>
      <c r="M48" s="211"/>
      <c r="N48" s="225">
        <f>SUM(N40:N46)</f>
        <v>111187905</v>
      </c>
    </row>
    <row r="49" spans="1:14" ht="16.5" customHeight="1">
      <c r="A49" s="232"/>
      <c r="F49" s="233"/>
      <c r="G49" s="234"/>
      <c r="H49" s="235"/>
      <c r="I49" s="236"/>
      <c r="J49" s="235"/>
      <c r="K49" s="235"/>
      <c r="L49" s="237"/>
      <c r="M49" s="237"/>
      <c r="N49" s="237"/>
    </row>
    <row r="50" spans="1:14" ht="16.5" customHeight="1">
      <c r="A50" s="232"/>
      <c r="F50" s="233"/>
      <c r="G50" s="234"/>
      <c r="H50" s="235"/>
      <c r="I50" s="236"/>
      <c r="J50" s="235"/>
      <c r="K50" s="235"/>
      <c r="L50" s="237"/>
      <c r="M50" s="237"/>
      <c r="N50" s="237"/>
    </row>
    <row r="51" spans="1:14" ht="16.5" customHeight="1">
      <c r="A51" s="232"/>
      <c r="F51" s="233"/>
      <c r="G51" s="234"/>
      <c r="H51" s="235"/>
      <c r="I51" s="236"/>
      <c r="J51" s="235"/>
      <c r="K51" s="235"/>
      <c r="L51" s="237"/>
      <c r="M51" s="237"/>
      <c r="N51" s="237"/>
    </row>
    <row r="52" spans="1:14" ht="16.5" customHeight="1">
      <c r="A52" s="232"/>
      <c r="F52" s="233"/>
      <c r="G52" s="234"/>
      <c r="H52" s="235"/>
      <c r="I52" s="236"/>
      <c r="J52" s="235"/>
      <c r="K52" s="235"/>
      <c r="L52" s="237"/>
      <c r="M52" s="237"/>
      <c r="N52" s="237"/>
    </row>
    <row r="53" spans="1:14" ht="21.95" customHeight="1">
      <c r="A53" s="238" t="str">
        <f>'EN 11'!A45:S45</f>
        <v>The accompanying notes on pages 14 to 60 are an integral part of these consolidated and separate financial statements.</v>
      </c>
      <c r="B53" s="239"/>
      <c r="C53" s="239"/>
      <c r="D53" s="239"/>
      <c r="E53" s="239"/>
      <c r="F53" s="240"/>
      <c r="G53" s="241"/>
      <c r="H53" s="242"/>
      <c r="I53" s="242"/>
      <c r="J53" s="242"/>
      <c r="K53" s="242"/>
      <c r="L53" s="243"/>
      <c r="M53" s="243"/>
      <c r="N53" s="243"/>
    </row>
    <row r="54" spans="1:14" s="193" customFormat="1" ht="16.5" customHeight="1">
      <c r="A54" s="193" t="str">
        <f>A1</f>
        <v>Prosper Engineering Public Company Limited</v>
      </c>
      <c r="F54" s="244"/>
      <c r="G54" s="245"/>
      <c r="H54" s="191"/>
      <c r="I54" s="191"/>
      <c r="J54" s="191"/>
      <c r="K54" s="191"/>
      <c r="L54" s="192"/>
      <c r="M54" s="192"/>
      <c r="N54" s="192"/>
    </row>
    <row r="55" spans="1:14" s="193" customFormat="1" ht="16.5" customHeight="1">
      <c r="B55" s="89" t="s">
        <v>1</v>
      </c>
      <c r="F55" s="244"/>
      <c r="G55" s="245"/>
      <c r="H55" s="191"/>
      <c r="I55" s="191"/>
      <c r="J55" s="191"/>
      <c r="K55" s="191"/>
      <c r="L55" s="192"/>
      <c r="M55" s="192"/>
      <c r="N55" s="192"/>
    </row>
    <row r="56" spans="1:14" s="193" customFormat="1" ht="16.5" customHeight="1">
      <c r="A56" s="189" t="s">
        <v>203</v>
      </c>
      <c r="B56" s="189"/>
      <c r="C56" s="189"/>
      <c r="D56" s="189"/>
      <c r="E56" s="189"/>
      <c r="F56" s="190"/>
      <c r="G56" s="189"/>
      <c r="H56" s="191"/>
      <c r="I56" s="191"/>
      <c r="J56" s="191"/>
      <c r="K56" s="191"/>
      <c r="L56" s="192"/>
      <c r="M56" s="192"/>
      <c r="N56" s="192"/>
    </row>
    <row r="57" spans="1:14" s="193" customFormat="1" ht="16.5" customHeight="1">
      <c r="A57" s="246" t="str">
        <f>A4</f>
        <v>For the year ended 31 December 2021</v>
      </c>
      <c r="B57" s="246"/>
      <c r="C57" s="246"/>
      <c r="D57" s="246"/>
      <c r="E57" s="246"/>
      <c r="F57" s="247"/>
      <c r="G57" s="248"/>
      <c r="H57" s="197"/>
      <c r="I57" s="197"/>
      <c r="J57" s="197"/>
      <c r="K57" s="197"/>
      <c r="L57" s="198"/>
      <c r="M57" s="198"/>
      <c r="N57" s="198"/>
    </row>
    <row r="58" spans="1:14" s="193" customFormat="1" ht="15" customHeight="1">
      <c r="F58" s="244"/>
      <c r="G58" s="245"/>
      <c r="H58" s="191"/>
      <c r="I58" s="191"/>
      <c r="J58" s="191"/>
      <c r="K58" s="191"/>
      <c r="L58" s="192"/>
      <c r="M58" s="192"/>
      <c r="N58" s="192"/>
    </row>
    <row r="59" spans="1:14" s="193" customFormat="1" ht="15" customHeight="1">
      <c r="F59" s="244"/>
      <c r="G59" s="245"/>
      <c r="H59" s="191"/>
      <c r="I59" s="191"/>
      <c r="J59" s="191"/>
      <c r="K59" s="191"/>
      <c r="L59" s="192"/>
      <c r="M59" s="192"/>
      <c r="N59" s="192"/>
    </row>
    <row r="60" spans="1:14" s="193" customFormat="1" ht="15" customHeight="1">
      <c r="F60" s="199"/>
      <c r="G60" s="199"/>
      <c r="H60" s="280" t="s">
        <v>4</v>
      </c>
      <c r="I60" s="280"/>
      <c r="J60" s="280"/>
      <c r="K60" s="200"/>
      <c r="L60" s="280" t="s">
        <v>5</v>
      </c>
      <c r="M60" s="280"/>
      <c r="N60" s="280"/>
    </row>
    <row r="61" spans="1:14" s="193" customFormat="1" ht="15" customHeight="1">
      <c r="F61" s="199"/>
      <c r="G61" s="199"/>
      <c r="H61" s="279" t="s">
        <v>6</v>
      </c>
      <c r="I61" s="279"/>
      <c r="J61" s="279"/>
      <c r="K61" s="201"/>
      <c r="L61" s="279" t="s">
        <v>6</v>
      </c>
      <c r="M61" s="279"/>
      <c r="N61" s="279"/>
    </row>
    <row r="62" spans="1:14" s="193" customFormat="1" ht="15" customHeight="1">
      <c r="F62" s="199"/>
      <c r="G62" s="202"/>
      <c r="H62" s="203" t="s">
        <v>8</v>
      </c>
      <c r="I62" s="203"/>
      <c r="J62" s="203" t="s">
        <v>9</v>
      </c>
      <c r="K62" s="203"/>
      <c r="L62" s="203" t="s">
        <v>8</v>
      </c>
      <c r="M62" s="203"/>
      <c r="N62" s="203" t="s">
        <v>9</v>
      </c>
    </row>
    <row r="63" spans="1:14" s="193" customFormat="1" ht="15" customHeight="1">
      <c r="F63" s="204" t="s">
        <v>10</v>
      </c>
      <c r="G63" s="202"/>
      <c r="H63" s="205" t="s">
        <v>11</v>
      </c>
      <c r="I63" s="200"/>
      <c r="J63" s="205" t="s">
        <v>11</v>
      </c>
      <c r="K63" s="200"/>
      <c r="L63" s="205" t="s">
        <v>11</v>
      </c>
      <c r="M63" s="200"/>
      <c r="N63" s="205" t="s">
        <v>11</v>
      </c>
    </row>
    <row r="64" spans="1:14" s="193" customFormat="1" ht="15" customHeight="1">
      <c r="F64" s="244"/>
      <c r="G64" s="245"/>
      <c r="H64" s="208"/>
      <c r="I64" s="209"/>
      <c r="J64" s="210"/>
      <c r="K64" s="211"/>
      <c r="L64" s="208"/>
      <c r="M64" s="211"/>
      <c r="N64" s="210"/>
    </row>
    <row r="65" spans="1:124" ht="15" customHeight="1">
      <c r="A65" s="212" t="s">
        <v>204</v>
      </c>
      <c r="B65" s="213"/>
      <c r="C65" s="213"/>
      <c r="D65" s="213"/>
      <c r="E65" s="213"/>
      <c r="F65" s="214"/>
      <c r="G65" s="215"/>
      <c r="H65" s="208"/>
      <c r="I65" s="209"/>
      <c r="J65" s="210"/>
      <c r="K65" s="211"/>
      <c r="L65" s="208"/>
      <c r="M65" s="211"/>
      <c r="N65" s="210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3"/>
      <c r="BV65" s="213"/>
      <c r="BW65" s="213"/>
      <c r="BX65" s="213"/>
      <c r="BY65" s="213"/>
      <c r="BZ65" s="213"/>
      <c r="CA65" s="213"/>
      <c r="CB65" s="213"/>
      <c r="CC65" s="213"/>
      <c r="CD65" s="213"/>
      <c r="CE65" s="213"/>
      <c r="CF65" s="213"/>
      <c r="CG65" s="213"/>
      <c r="CH65" s="213"/>
      <c r="CI65" s="213"/>
      <c r="CJ65" s="213"/>
      <c r="CK65" s="213"/>
      <c r="CL65" s="213"/>
      <c r="CM65" s="213"/>
      <c r="CN65" s="213"/>
      <c r="CO65" s="213"/>
      <c r="CP65" s="213"/>
      <c r="CQ65" s="213"/>
      <c r="CR65" s="213"/>
      <c r="CS65" s="213"/>
      <c r="CT65" s="213"/>
      <c r="CU65" s="213"/>
      <c r="CV65" s="213"/>
      <c r="CW65" s="213"/>
      <c r="CX65" s="213"/>
      <c r="CY65" s="213"/>
      <c r="CZ65" s="213"/>
      <c r="DA65" s="213"/>
      <c r="DB65" s="213"/>
      <c r="DC65" s="213"/>
      <c r="DD65" s="213"/>
      <c r="DE65" s="213"/>
      <c r="DF65" s="213"/>
      <c r="DG65" s="213"/>
      <c r="DH65" s="213"/>
      <c r="DI65" s="213"/>
      <c r="DJ65" s="213"/>
      <c r="DK65" s="213"/>
      <c r="DL65" s="213"/>
      <c r="DM65" s="213"/>
      <c r="DN65" s="213"/>
      <c r="DO65" s="213"/>
      <c r="DP65" s="213"/>
      <c r="DQ65" s="213"/>
      <c r="DR65" s="213"/>
      <c r="DS65" s="213"/>
      <c r="DT65" s="213"/>
    </row>
    <row r="66" spans="1:124" ht="15" customHeight="1">
      <c r="A66" s="217" t="s">
        <v>205</v>
      </c>
      <c r="B66" s="213"/>
      <c r="C66" s="227"/>
      <c r="D66" s="213"/>
      <c r="E66" s="213"/>
      <c r="F66" s="214">
        <v>35</v>
      </c>
      <c r="G66" s="215"/>
      <c r="H66" s="208">
        <v>0</v>
      </c>
      <c r="I66" s="209"/>
      <c r="J66" s="210">
        <v>0</v>
      </c>
      <c r="K66" s="211"/>
      <c r="L66" s="208">
        <v>5000000</v>
      </c>
      <c r="M66" s="211"/>
      <c r="N66" s="210">
        <v>0</v>
      </c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P66" s="213"/>
      <c r="BQ66" s="213"/>
      <c r="BR66" s="213"/>
      <c r="BS66" s="213"/>
      <c r="BT66" s="213"/>
      <c r="BU66" s="213"/>
      <c r="BV66" s="213"/>
      <c r="BW66" s="213"/>
      <c r="BX66" s="213"/>
      <c r="BY66" s="213"/>
      <c r="BZ66" s="213"/>
      <c r="CA66" s="213"/>
      <c r="CB66" s="213"/>
      <c r="CC66" s="213"/>
      <c r="CD66" s="213"/>
      <c r="CE66" s="213"/>
      <c r="CF66" s="213"/>
      <c r="CG66" s="213"/>
      <c r="CH66" s="213"/>
      <c r="CI66" s="213"/>
      <c r="CJ66" s="213"/>
      <c r="CK66" s="213"/>
      <c r="CL66" s="213"/>
      <c r="CM66" s="213"/>
      <c r="CN66" s="213"/>
      <c r="CO66" s="213"/>
      <c r="CP66" s="213"/>
      <c r="CQ66" s="213"/>
      <c r="CR66" s="213"/>
      <c r="CS66" s="213"/>
      <c r="CT66" s="213"/>
      <c r="CU66" s="213"/>
      <c r="CV66" s="213"/>
      <c r="CW66" s="213"/>
      <c r="CX66" s="213"/>
      <c r="CY66" s="213"/>
      <c r="CZ66" s="213"/>
      <c r="DA66" s="213"/>
      <c r="DB66" s="213"/>
      <c r="DC66" s="213"/>
      <c r="DD66" s="213"/>
      <c r="DE66" s="213"/>
      <c r="DF66" s="213"/>
      <c r="DG66" s="213"/>
      <c r="DH66" s="213"/>
      <c r="DI66" s="213"/>
      <c r="DJ66" s="213"/>
      <c r="DK66" s="213"/>
      <c r="DL66" s="213"/>
      <c r="DM66" s="213"/>
      <c r="DN66" s="213"/>
      <c r="DO66" s="213"/>
      <c r="DP66" s="213"/>
      <c r="DQ66" s="213"/>
      <c r="DR66" s="213"/>
      <c r="DS66" s="213"/>
      <c r="DT66" s="213"/>
    </row>
    <row r="67" spans="1:124" ht="15" customHeight="1">
      <c r="A67" s="249" t="s">
        <v>206</v>
      </c>
      <c r="B67" s="213"/>
      <c r="C67" s="227"/>
      <c r="D67" s="213"/>
      <c r="E67" s="213"/>
      <c r="F67" s="214">
        <v>35</v>
      </c>
      <c r="G67" s="215"/>
      <c r="H67" s="208">
        <v>0</v>
      </c>
      <c r="I67" s="209"/>
      <c r="J67" s="210">
        <v>0</v>
      </c>
      <c r="K67" s="211"/>
      <c r="L67" s="208">
        <v>-5000000</v>
      </c>
      <c r="M67" s="211"/>
      <c r="N67" s="210">
        <v>0</v>
      </c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BM67" s="213"/>
      <c r="BN67" s="213"/>
      <c r="BO67" s="213"/>
      <c r="BP67" s="213"/>
      <c r="BQ67" s="213"/>
      <c r="BR67" s="213"/>
      <c r="BS67" s="213"/>
      <c r="BT67" s="213"/>
      <c r="BU67" s="213"/>
      <c r="BV67" s="213"/>
      <c r="BW67" s="213"/>
      <c r="BX67" s="213"/>
      <c r="BY67" s="213"/>
      <c r="BZ67" s="213"/>
      <c r="CA67" s="213"/>
      <c r="CB67" s="213"/>
      <c r="CC67" s="213"/>
      <c r="CD67" s="213"/>
      <c r="CE67" s="213"/>
      <c r="CF67" s="213"/>
      <c r="CG67" s="213"/>
      <c r="CH67" s="213"/>
      <c r="CI67" s="213"/>
      <c r="CJ67" s="213"/>
      <c r="CK67" s="213"/>
      <c r="CL67" s="213"/>
      <c r="CM67" s="213"/>
      <c r="CN67" s="213"/>
      <c r="CO67" s="213"/>
      <c r="CP67" s="213"/>
      <c r="CQ67" s="213"/>
      <c r="CR67" s="213"/>
      <c r="CS67" s="213"/>
      <c r="CT67" s="213"/>
      <c r="CU67" s="213"/>
      <c r="CV67" s="213"/>
      <c r="CW67" s="213"/>
      <c r="CX67" s="213"/>
      <c r="CY67" s="213"/>
      <c r="CZ67" s="213"/>
      <c r="DA67" s="213"/>
      <c r="DB67" s="213"/>
      <c r="DC67" s="213"/>
      <c r="DD67" s="213"/>
      <c r="DE67" s="213"/>
      <c r="DF67" s="213"/>
      <c r="DG67" s="213"/>
      <c r="DH67" s="213"/>
      <c r="DI67" s="213"/>
      <c r="DJ67" s="213"/>
      <c r="DK67" s="213"/>
      <c r="DL67" s="213"/>
      <c r="DM67" s="213"/>
      <c r="DN67" s="213"/>
      <c r="DO67" s="213"/>
      <c r="DP67" s="213"/>
      <c r="DQ67" s="213"/>
      <c r="DR67" s="213"/>
      <c r="DS67" s="213"/>
      <c r="DT67" s="213"/>
    </row>
    <row r="68" spans="1:124" ht="15" customHeight="1">
      <c r="A68" s="249" t="s">
        <v>207</v>
      </c>
      <c r="B68" s="213"/>
      <c r="C68" s="227"/>
      <c r="D68" s="213"/>
      <c r="E68" s="213"/>
      <c r="F68" s="214"/>
      <c r="G68" s="215"/>
      <c r="H68" s="208"/>
      <c r="I68" s="209"/>
      <c r="J68" s="210"/>
      <c r="K68" s="211"/>
      <c r="L68" s="208"/>
      <c r="M68" s="211"/>
      <c r="N68" s="210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213"/>
      <c r="BM68" s="213"/>
      <c r="BN68" s="213"/>
      <c r="BO68" s="213"/>
      <c r="BP68" s="213"/>
      <c r="BQ68" s="213"/>
      <c r="BR68" s="213"/>
      <c r="BS68" s="213"/>
      <c r="BT68" s="213"/>
      <c r="BU68" s="213"/>
      <c r="BV68" s="213"/>
      <c r="BW68" s="213"/>
      <c r="BX68" s="213"/>
      <c r="BY68" s="213"/>
      <c r="BZ68" s="213"/>
      <c r="CA68" s="213"/>
      <c r="CB68" s="213"/>
      <c r="CC68" s="213"/>
      <c r="CD68" s="213"/>
      <c r="CE68" s="213"/>
      <c r="CF68" s="213"/>
      <c r="CG68" s="213"/>
      <c r="CH68" s="213"/>
      <c r="CI68" s="213"/>
      <c r="CJ68" s="213"/>
      <c r="CK68" s="213"/>
      <c r="CL68" s="213"/>
      <c r="CM68" s="213"/>
      <c r="CN68" s="213"/>
      <c r="CO68" s="213"/>
      <c r="CP68" s="213"/>
      <c r="CQ68" s="213"/>
      <c r="CR68" s="213"/>
      <c r="CS68" s="213"/>
      <c r="CT68" s="213"/>
      <c r="CU68" s="213"/>
      <c r="CV68" s="213"/>
      <c r="CW68" s="213"/>
      <c r="CX68" s="213"/>
      <c r="CY68" s="213"/>
      <c r="CZ68" s="213"/>
      <c r="DA68" s="213"/>
      <c r="DB68" s="213"/>
      <c r="DC68" s="213"/>
      <c r="DD68" s="213"/>
      <c r="DE68" s="213"/>
      <c r="DF68" s="213"/>
      <c r="DG68" s="213"/>
      <c r="DH68" s="213"/>
      <c r="DI68" s="213"/>
      <c r="DJ68" s="213"/>
      <c r="DK68" s="213"/>
      <c r="DL68" s="213"/>
      <c r="DM68" s="213"/>
      <c r="DN68" s="213"/>
      <c r="DO68" s="213"/>
      <c r="DP68" s="213"/>
      <c r="DQ68" s="213"/>
      <c r="DR68" s="213"/>
      <c r="DS68" s="213"/>
      <c r="DT68" s="213"/>
    </row>
    <row r="69" spans="1:124" ht="15" customHeight="1">
      <c r="A69" s="249"/>
      <c r="B69" s="213" t="s">
        <v>208</v>
      </c>
      <c r="C69" s="227"/>
      <c r="D69" s="213"/>
      <c r="E69" s="213"/>
      <c r="F69" s="214"/>
      <c r="G69" s="215"/>
      <c r="H69" s="208">
        <v>-30000000</v>
      </c>
      <c r="I69" s="209"/>
      <c r="J69" s="210">
        <v>0</v>
      </c>
      <c r="K69" s="211"/>
      <c r="L69" s="208">
        <v>-30000000</v>
      </c>
      <c r="M69" s="211"/>
      <c r="N69" s="210">
        <v>0</v>
      </c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13"/>
      <c r="CE69" s="213"/>
      <c r="CF69" s="213"/>
      <c r="CG69" s="213"/>
      <c r="CH69" s="213"/>
      <c r="CI69" s="213"/>
      <c r="CJ69" s="213"/>
      <c r="CK69" s="213"/>
      <c r="CL69" s="213"/>
      <c r="CM69" s="213"/>
      <c r="CN69" s="213"/>
      <c r="CO69" s="213"/>
      <c r="CP69" s="213"/>
      <c r="CQ69" s="213"/>
      <c r="CR69" s="213"/>
      <c r="CS69" s="213"/>
      <c r="CT69" s="213"/>
      <c r="CU69" s="213"/>
      <c r="CV69" s="213"/>
      <c r="CW69" s="213"/>
      <c r="CX69" s="213"/>
      <c r="CY69" s="213"/>
      <c r="CZ69" s="213"/>
      <c r="DA69" s="213"/>
      <c r="DB69" s="213"/>
      <c r="DC69" s="213"/>
      <c r="DD69" s="213"/>
      <c r="DE69" s="213"/>
      <c r="DF69" s="213"/>
      <c r="DG69" s="213"/>
      <c r="DH69" s="213"/>
      <c r="DI69" s="213"/>
      <c r="DJ69" s="213"/>
      <c r="DK69" s="213"/>
      <c r="DL69" s="213"/>
      <c r="DM69" s="213"/>
      <c r="DN69" s="213"/>
      <c r="DO69" s="213"/>
      <c r="DP69" s="213"/>
      <c r="DQ69" s="213"/>
      <c r="DR69" s="213"/>
      <c r="DS69" s="213"/>
      <c r="DT69" s="213"/>
    </row>
    <row r="70" spans="1:124" ht="15" customHeight="1">
      <c r="A70" s="249" t="s">
        <v>209</v>
      </c>
      <c r="B70" s="213"/>
      <c r="C70" s="227"/>
      <c r="D70" s="213"/>
      <c r="E70" s="213"/>
      <c r="F70" s="214"/>
      <c r="G70" s="215"/>
      <c r="H70" s="208">
        <v>-607343000</v>
      </c>
      <c r="I70" s="209"/>
      <c r="J70" s="210">
        <v>-331800000</v>
      </c>
      <c r="K70" s="211"/>
      <c r="L70" s="208">
        <v>-607343000</v>
      </c>
      <c r="M70" s="211"/>
      <c r="N70" s="210">
        <v>-331800000</v>
      </c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M70" s="213"/>
      <c r="BN70" s="213"/>
      <c r="BO70" s="213"/>
      <c r="BP70" s="213"/>
      <c r="BQ70" s="213"/>
      <c r="BR70" s="213"/>
      <c r="BS70" s="213"/>
      <c r="BT70" s="213"/>
      <c r="BU70" s="213"/>
      <c r="BV70" s="213"/>
      <c r="BW70" s="213"/>
      <c r="BX70" s="213"/>
      <c r="BY70" s="213"/>
      <c r="BZ70" s="213"/>
      <c r="CA70" s="213"/>
      <c r="CB70" s="213"/>
      <c r="CC70" s="213"/>
      <c r="CD70" s="213"/>
      <c r="CE70" s="213"/>
      <c r="CF70" s="213"/>
      <c r="CG70" s="213"/>
      <c r="CH70" s="213"/>
      <c r="CI70" s="213"/>
      <c r="CJ70" s="213"/>
      <c r="CK70" s="213"/>
      <c r="CL70" s="213"/>
      <c r="CM70" s="213"/>
      <c r="CN70" s="213"/>
      <c r="CO70" s="213"/>
      <c r="CP70" s="213"/>
      <c r="CQ70" s="213"/>
      <c r="CR70" s="213"/>
      <c r="CS70" s="213"/>
      <c r="CT70" s="213"/>
      <c r="CU70" s="213"/>
      <c r="CV70" s="213"/>
      <c r="CW70" s="213"/>
      <c r="CX70" s="213"/>
      <c r="CY70" s="213"/>
      <c r="CZ70" s="213"/>
      <c r="DA70" s="213"/>
      <c r="DB70" s="213"/>
      <c r="DC70" s="213"/>
      <c r="DD70" s="213"/>
      <c r="DE70" s="213"/>
      <c r="DF70" s="213"/>
      <c r="DG70" s="213"/>
      <c r="DH70" s="213"/>
      <c r="DI70" s="213"/>
      <c r="DJ70" s="213"/>
      <c r="DK70" s="213"/>
      <c r="DL70" s="213"/>
      <c r="DM70" s="213"/>
      <c r="DN70" s="213"/>
      <c r="DO70" s="213"/>
      <c r="DP70" s="213"/>
      <c r="DQ70" s="213"/>
      <c r="DR70" s="213"/>
      <c r="DS70" s="213"/>
      <c r="DT70" s="213"/>
    </row>
    <row r="71" spans="1:124" ht="15" customHeight="1">
      <c r="A71" s="249" t="s">
        <v>210</v>
      </c>
      <c r="B71" s="213"/>
      <c r="C71" s="227"/>
      <c r="D71" s="213"/>
      <c r="E71" s="213"/>
      <c r="F71" s="214"/>
      <c r="G71" s="215"/>
      <c r="H71" s="208"/>
      <c r="I71" s="209"/>
      <c r="J71" s="210"/>
      <c r="K71" s="211"/>
      <c r="L71" s="208"/>
      <c r="M71" s="211"/>
      <c r="N71" s="210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  <c r="BV71" s="213"/>
      <c r="BW71" s="213"/>
      <c r="BX71" s="213"/>
      <c r="BY71" s="213"/>
      <c r="BZ71" s="213"/>
      <c r="CA71" s="213"/>
      <c r="CB71" s="213"/>
      <c r="CC71" s="213"/>
      <c r="CD71" s="213"/>
      <c r="CE71" s="213"/>
      <c r="CF71" s="213"/>
      <c r="CG71" s="213"/>
      <c r="CH71" s="213"/>
      <c r="CI71" s="213"/>
      <c r="CJ71" s="213"/>
      <c r="CK71" s="213"/>
      <c r="CL71" s="213"/>
      <c r="CM71" s="213"/>
      <c r="CN71" s="213"/>
      <c r="CO71" s="213"/>
      <c r="CP71" s="213"/>
      <c r="CQ71" s="213"/>
      <c r="CR71" s="213"/>
      <c r="CS71" s="213"/>
      <c r="CT71" s="213"/>
      <c r="CU71" s="213"/>
      <c r="CV71" s="213"/>
      <c r="CW71" s="213"/>
      <c r="CX71" s="213"/>
      <c r="CY71" s="213"/>
      <c r="CZ71" s="213"/>
      <c r="DA71" s="213"/>
      <c r="DB71" s="213"/>
      <c r="DC71" s="213"/>
      <c r="DD71" s="213"/>
      <c r="DE71" s="213"/>
      <c r="DF71" s="213"/>
      <c r="DG71" s="213"/>
      <c r="DH71" s="213"/>
      <c r="DI71" s="213"/>
      <c r="DJ71" s="213"/>
      <c r="DK71" s="213"/>
      <c r="DL71" s="213"/>
      <c r="DM71" s="213"/>
      <c r="DN71" s="213"/>
      <c r="DO71" s="213"/>
      <c r="DP71" s="213"/>
      <c r="DQ71" s="213"/>
      <c r="DR71" s="213"/>
      <c r="DS71" s="213"/>
      <c r="DT71" s="213"/>
    </row>
    <row r="72" spans="1:124" ht="15" customHeight="1">
      <c r="A72" s="249"/>
      <c r="B72" s="213" t="s">
        <v>211</v>
      </c>
      <c r="C72" s="227"/>
      <c r="D72" s="213"/>
      <c r="E72" s="213"/>
      <c r="F72" s="214"/>
      <c r="G72" s="215"/>
      <c r="H72" s="208">
        <v>674350911</v>
      </c>
      <c r="I72" s="209"/>
      <c r="J72" s="210">
        <v>256922338</v>
      </c>
      <c r="K72" s="211"/>
      <c r="L72" s="208">
        <v>674350911</v>
      </c>
      <c r="M72" s="211"/>
      <c r="N72" s="210">
        <v>256922338</v>
      </c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  <c r="BV72" s="213"/>
      <c r="BW72" s="213"/>
      <c r="BX72" s="213"/>
      <c r="BY72" s="213"/>
      <c r="BZ72" s="213"/>
      <c r="CA72" s="213"/>
      <c r="CB72" s="213"/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3"/>
      <c r="CR72" s="213"/>
      <c r="CS72" s="213"/>
      <c r="CT72" s="213"/>
      <c r="CU72" s="213"/>
      <c r="CV72" s="213"/>
      <c r="CW72" s="213"/>
      <c r="CX72" s="213"/>
      <c r="CY72" s="213"/>
      <c r="CZ72" s="213"/>
      <c r="DA72" s="213"/>
      <c r="DB72" s="213"/>
      <c r="DC72" s="213"/>
      <c r="DD72" s="213"/>
      <c r="DE72" s="213"/>
      <c r="DF72" s="213"/>
      <c r="DG72" s="213"/>
      <c r="DH72" s="213"/>
      <c r="DI72" s="213"/>
      <c r="DJ72" s="213"/>
      <c r="DK72" s="213"/>
      <c r="DL72" s="213"/>
      <c r="DM72" s="213"/>
      <c r="DN72" s="213"/>
      <c r="DO72" s="213"/>
      <c r="DP72" s="213"/>
      <c r="DQ72" s="213"/>
      <c r="DR72" s="213"/>
      <c r="DS72" s="213"/>
      <c r="DT72" s="213"/>
    </row>
    <row r="73" spans="1:124" ht="15" customHeight="1">
      <c r="A73" s="249" t="s">
        <v>212</v>
      </c>
      <c r="B73" s="213"/>
      <c r="C73" s="227"/>
      <c r="D73" s="213"/>
      <c r="E73" s="213"/>
      <c r="F73" s="214"/>
      <c r="G73" s="215"/>
      <c r="H73" s="208">
        <v>-20000000</v>
      </c>
      <c r="I73" s="209"/>
      <c r="J73" s="210">
        <v>-15000000</v>
      </c>
      <c r="K73" s="211"/>
      <c r="L73" s="208">
        <v>-20000000</v>
      </c>
      <c r="M73" s="211"/>
      <c r="N73" s="210">
        <v>-15000000</v>
      </c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  <c r="BI73" s="213"/>
      <c r="BJ73" s="213"/>
      <c r="BK73" s="213"/>
      <c r="BL73" s="213"/>
      <c r="BM73" s="213"/>
      <c r="BN73" s="213"/>
      <c r="BO73" s="213"/>
      <c r="BP73" s="213"/>
      <c r="BQ73" s="213"/>
      <c r="BR73" s="213"/>
      <c r="BS73" s="213"/>
      <c r="BT73" s="213"/>
      <c r="BU73" s="213"/>
      <c r="BV73" s="213"/>
      <c r="BW73" s="213"/>
      <c r="BX73" s="213"/>
      <c r="BY73" s="213"/>
      <c r="BZ73" s="213"/>
      <c r="CA73" s="213"/>
      <c r="CB73" s="213"/>
      <c r="CC73" s="213"/>
      <c r="CD73" s="213"/>
      <c r="CE73" s="213"/>
      <c r="CF73" s="213"/>
      <c r="CG73" s="213"/>
      <c r="CH73" s="213"/>
      <c r="CI73" s="213"/>
      <c r="CJ73" s="213"/>
      <c r="CK73" s="213"/>
      <c r="CL73" s="213"/>
      <c r="CM73" s="213"/>
      <c r="CN73" s="213"/>
      <c r="CO73" s="213"/>
      <c r="CP73" s="213"/>
      <c r="CQ73" s="213"/>
      <c r="CR73" s="213"/>
      <c r="CS73" s="213"/>
      <c r="CT73" s="213"/>
      <c r="CU73" s="213"/>
      <c r="CV73" s="213"/>
      <c r="CW73" s="213"/>
      <c r="CX73" s="213"/>
      <c r="CY73" s="213"/>
      <c r="CZ73" s="213"/>
      <c r="DA73" s="213"/>
      <c r="DB73" s="213"/>
      <c r="DC73" s="213"/>
      <c r="DD73" s="213"/>
      <c r="DE73" s="213"/>
      <c r="DF73" s="213"/>
      <c r="DG73" s="213"/>
      <c r="DH73" s="213"/>
      <c r="DI73" s="213"/>
      <c r="DJ73" s="213"/>
      <c r="DK73" s="213"/>
      <c r="DL73" s="213"/>
      <c r="DM73" s="213"/>
      <c r="DN73" s="213"/>
      <c r="DO73" s="213"/>
      <c r="DP73" s="213"/>
      <c r="DQ73" s="213"/>
      <c r="DR73" s="213"/>
      <c r="DS73" s="213"/>
      <c r="DT73" s="213"/>
    </row>
    <row r="74" spans="1:124" ht="15" customHeight="1">
      <c r="A74" s="217" t="s">
        <v>213</v>
      </c>
      <c r="B74" s="213"/>
      <c r="C74" s="213"/>
      <c r="D74" s="213"/>
      <c r="E74" s="213"/>
      <c r="F74" s="214"/>
      <c r="G74" s="215"/>
      <c r="H74" s="208">
        <v>15000000</v>
      </c>
      <c r="I74" s="209"/>
      <c r="J74" s="210"/>
      <c r="K74" s="211"/>
      <c r="L74" s="208">
        <v>15000000</v>
      </c>
      <c r="M74" s="211"/>
      <c r="N74" s="210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  <c r="BI74" s="213"/>
      <c r="BJ74" s="213"/>
      <c r="BK74" s="213"/>
      <c r="BL74" s="213"/>
      <c r="BM74" s="213"/>
      <c r="BN74" s="213"/>
      <c r="BO74" s="213"/>
      <c r="BP74" s="213"/>
      <c r="BQ74" s="213"/>
      <c r="BR74" s="213"/>
      <c r="BS74" s="213"/>
      <c r="BT74" s="213"/>
      <c r="BU74" s="213"/>
      <c r="BV74" s="213"/>
      <c r="BW74" s="213"/>
      <c r="BX74" s="213"/>
      <c r="BY74" s="213"/>
      <c r="BZ74" s="213"/>
      <c r="CA74" s="213"/>
      <c r="CB74" s="213"/>
      <c r="CC74" s="213"/>
      <c r="CD74" s="213"/>
      <c r="CE74" s="213"/>
      <c r="CF74" s="213"/>
      <c r="CG74" s="213"/>
      <c r="CH74" s="213"/>
      <c r="CI74" s="213"/>
      <c r="CJ74" s="213"/>
      <c r="CK74" s="213"/>
      <c r="CL74" s="213"/>
      <c r="CM74" s="213"/>
      <c r="CN74" s="213"/>
      <c r="CO74" s="213"/>
      <c r="CP74" s="213"/>
      <c r="CQ74" s="213"/>
      <c r="CR74" s="213"/>
      <c r="CS74" s="213"/>
      <c r="CT74" s="213"/>
      <c r="CU74" s="213"/>
      <c r="CV74" s="213"/>
      <c r="CW74" s="213"/>
      <c r="CX74" s="213"/>
      <c r="CY74" s="213"/>
      <c r="CZ74" s="213"/>
      <c r="DA74" s="213"/>
      <c r="DB74" s="213"/>
      <c r="DC74" s="213"/>
      <c r="DD74" s="213"/>
      <c r="DE74" s="213"/>
      <c r="DF74" s="213"/>
      <c r="DG74" s="213"/>
      <c r="DH74" s="213"/>
      <c r="DI74" s="213"/>
      <c r="DJ74" s="213"/>
      <c r="DK74" s="213"/>
      <c r="DL74" s="213"/>
      <c r="DM74" s="213"/>
      <c r="DN74" s="213"/>
      <c r="DO74" s="213"/>
      <c r="DP74" s="213"/>
      <c r="DQ74" s="213"/>
      <c r="DR74" s="213"/>
      <c r="DS74" s="213"/>
      <c r="DT74" s="213"/>
    </row>
    <row r="75" spans="1:124" ht="15" customHeight="1">
      <c r="A75" s="250" t="s">
        <v>214</v>
      </c>
      <c r="B75" s="213"/>
      <c r="C75" s="213"/>
      <c r="D75" s="213"/>
      <c r="E75" s="213"/>
      <c r="F75" s="214"/>
      <c r="G75" s="215"/>
      <c r="H75" s="208">
        <v>1047459</v>
      </c>
      <c r="I75" s="209"/>
      <c r="J75" s="210">
        <v>-9276</v>
      </c>
      <c r="K75" s="211"/>
      <c r="L75" s="208">
        <v>1047459</v>
      </c>
      <c r="M75" s="211"/>
      <c r="N75" s="210">
        <v>-9276</v>
      </c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  <c r="AF75" s="213"/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J75" s="213"/>
      <c r="BK75" s="213"/>
      <c r="BL75" s="213"/>
      <c r="BM75" s="213"/>
      <c r="BN75" s="213"/>
      <c r="BO75" s="213"/>
      <c r="BP75" s="213"/>
      <c r="BQ75" s="213"/>
      <c r="BR75" s="213"/>
      <c r="BS75" s="213"/>
      <c r="BT75" s="213"/>
      <c r="BU75" s="213"/>
      <c r="BV75" s="213"/>
      <c r="BW75" s="213"/>
      <c r="BX75" s="213"/>
      <c r="BY75" s="213"/>
      <c r="BZ75" s="213"/>
      <c r="CA75" s="213"/>
      <c r="CB75" s="213"/>
      <c r="CC75" s="213"/>
      <c r="CD75" s="213"/>
      <c r="CE75" s="213"/>
      <c r="CF75" s="213"/>
      <c r="CG75" s="213"/>
      <c r="CH75" s="213"/>
      <c r="CI75" s="213"/>
      <c r="CJ75" s="213"/>
      <c r="CK75" s="213"/>
      <c r="CL75" s="213"/>
      <c r="CM75" s="213"/>
      <c r="CN75" s="213"/>
      <c r="CO75" s="213"/>
      <c r="CP75" s="213"/>
      <c r="CQ75" s="213"/>
      <c r="CR75" s="213"/>
      <c r="CS75" s="213"/>
      <c r="CT75" s="213"/>
      <c r="CU75" s="213"/>
      <c r="CV75" s="213"/>
      <c r="CW75" s="213"/>
      <c r="CX75" s="213"/>
      <c r="CY75" s="213"/>
      <c r="CZ75" s="213"/>
      <c r="DA75" s="213"/>
      <c r="DB75" s="213"/>
      <c r="DC75" s="213"/>
      <c r="DD75" s="213"/>
      <c r="DE75" s="213"/>
      <c r="DF75" s="213"/>
      <c r="DG75" s="213"/>
      <c r="DH75" s="213"/>
      <c r="DI75" s="213"/>
      <c r="DJ75" s="213"/>
      <c r="DK75" s="213"/>
      <c r="DL75" s="213"/>
      <c r="DM75" s="213"/>
      <c r="DN75" s="213"/>
      <c r="DO75" s="213"/>
      <c r="DP75" s="213"/>
      <c r="DQ75" s="213"/>
      <c r="DR75" s="213"/>
      <c r="DS75" s="213"/>
      <c r="DT75" s="213"/>
    </row>
    <row r="76" spans="1:124" ht="15" customHeight="1">
      <c r="A76" s="213" t="s">
        <v>215</v>
      </c>
      <c r="B76" s="220"/>
      <c r="C76" s="213"/>
      <c r="D76" s="213"/>
      <c r="E76" s="213"/>
      <c r="F76" s="214"/>
      <c r="G76" s="215"/>
      <c r="H76" s="208">
        <v>-7405572</v>
      </c>
      <c r="I76" s="209"/>
      <c r="J76" s="210">
        <v>-3256077</v>
      </c>
      <c r="K76" s="211"/>
      <c r="L76" s="208">
        <v>-6810314</v>
      </c>
      <c r="M76" s="211"/>
      <c r="N76" s="210">
        <v>-2108200</v>
      </c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  <c r="BI76" s="213"/>
      <c r="BJ76" s="213"/>
      <c r="BK76" s="213"/>
      <c r="BL76" s="213"/>
      <c r="BM76" s="213"/>
      <c r="BN76" s="213"/>
      <c r="BO76" s="213"/>
      <c r="BP76" s="213"/>
      <c r="BQ76" s="213"/>
      <c r="BR76" s="213"/>
      <c r="BS76" s="213"/>
      <c r="BT76" s="213"/>
      <c r="BU76" s="213"/>
      <c r="BV76" s="213"/>
      <c r="BW76" s="213"/>
      <c r="BX76" s="213"/>
      <c r="BY76" s="213"/>
      <c r="BZ76" s="213"/>
      <c r="CA76" s="213"/>
      <c r="CB76" s="213"/>
      <c r="CC76" s="213"/>
      <c r="CD76" s="213"/>
      <c r="CE76" s="213"/>
      <c r="CF76" s="213"/>
      <c r="CG76" s="213"/>
      <c r="CH76" s="213"/>
      <c r="CI76" s="213"/>
      <c r="CJ76" s="213"/>
      <c r="CK76" s="213"/>
      <c r="CL76" s="213"/>
      <c r="CM76" s="213"/>
      <c r="CN76" s="213"/>
      <c r="CO76" s="213"/>
      <c r="CP76" s="213"/>
      <c r="CQ76" s="213"/>
      <c r="CR76" s="213"/>
      <c r="CS76" s="213"/>
      <c r="CT76" s="213"/>
      <c r="CU76" s="213"/>
      <c r="CV76" s="213"/>
      <c r="CW76" s="213"/>
      <c r="CX76" s="213"/>
      <c r="CY76" s="213"/>
      <c r="CZ76" s="213"/>
      <c r="DA76" s="213"/>
      <c r="DB76" s="213"/>
      <c r="DC76" s="213"/>
      <c r="DD76" s="213"/>
      <c r="DE76" s="213"/>
      <c r="DF76" s="213"/>
      <c r="DG76" s="213"/>
      <c r="DH76" s="213"/>
      <c r="DI76" s="213"/>
      <c r="DJ76" s="213"/>
      <c r="DK76" s="213"/>
      <c r="DL76" s="213"/>
      <c r="DM76" s="213"/>
      <c r="DN76" s="213"/>
      <c r="DO76" s="213"/>
      <c r="DP76" s="213"/>
      <c r="DQ76" s="213"/>
      <c r="DR76" s="213"/>
      <c r="DS76" s="213"/>
      <c r="DT76" s="213"/>
    </row>
    <row r="77" spans="1:124" ht="15" customHeight="1">
      <c r="A77" s="217" t="s">
        <v>216</v>
      </c>
      <c r="B77" s="213"/>
      <c r="C77" s="227"/>
      <c r="D77" s="213"/>
      <c r="E77" s="213"/>
      <c r="F77" s="214"/>
      <c r="G77" s="215"/>
      <c r="H77" s="208">
        <v>1742348</v>
      </c>
      <c r="I77" s="209"/>
      <c r="J77" s="210">
        <v>497899</v>
      </c>
      <c r="K77" s="211"/>
      <c r="L77" s="208">
        <v>1740148</v>
      </c>
      <c r="M77" s="211"/>
      <c r="N77" s="210">
        <v>453507</v>
      </c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  <c r="BI77" s="213"/>
      <c r="BJ77" s="213"/>
      <c r="BK77" s="213"/>
      <c r="BL77" s="213"/>
      <c r="BM77" s="213"/>
      <c r="BN77" s="213"/>
      <c r="BO77" s="213"/>
      <c r="BP77" s="213"/>
      <c r="BQ77" s="213"/>
      <c r="BR77" s="213"/>
      <c r="BS77" s="213"/>
      <c r="BT77" s="213"/>
      <c r="BU77" s="213"/>
      <c r="BV77" s="213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  <c r="CT77" s="213"/>
      <c r="CU77" s="213"/>
      <c r="CV77" s="213"/>
      <c r="CW77" s="213"/>
      <c r="CX77" s="213"/>
      <c r="CY77" s="213"/>
      <c r="CZ77" s="213"/>
      <c r="DA77" s="213"/>
      <c r="DB77" s="213"/>
      <c r="DC77" s="213"/>
      <c r="DD77" s="213"/>
      <c r="DE77" s="213"/>
      <c r="DF77" s="213"/>
      <c r="DG77" s="213"/>
      <c r="DH77" s="213"/>
      <c r="DI77" s="213"/>
      <c r="DJ77" s="213"/>
      <c r="DK77" s="213"/>
      <c r="DL77" s="213"/>
      <c r="DM77" s="213"/>
      <c r="DN77" s="213"/>
      <c r="DO77" s="213"/>
      <c r="DP77" s="213"/>
      <c r="DQ77" s="213"/>
      <c r="DR77" s="213"/>
      <c r="DS77" s="213"/>
      <c r="DT77" s="213"/>
    </row>
    <row r="78" spans="1:124" ht="15" customHeight="1">
      <c r="A78" s="213" t="s">
        <v>217</v>
      </c>
      <c r="B78" s="213"/>
      <c r="C78" s="213"/>
      <c r="D78" s="213"/>
      <c r="E78" s="213"/>
      <c r="F78" s="214"/>
      <c r="G78" s="215"/>
      <c r="H78" s="224">
        <v>-232430</v>
      </c>
      <c r="I78" s="209"/>
      <c r="J78" s="225">
        <v>-450250</v>
      </c>
      <c r="K78" s="211"/>
      <c r="L78" s="224">
        <v>-114800</v>
      </c>
      <c r="M78" s="211"/>
      <c r="N78" s="225">
        <v>-344850</v>
      </c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  <c r="BI78" s="213"/>
      <c r="BJ78" s="213"/>
      <c r="BK78" s="213"/>
      <c r="BL78" s="213"/>
      <c r="BM78" s="213"/>
      <c r="BN78" s="213"/>
      <c r="BO78" s="213"/>
      <c r="BP78" s="213"/>
      <c r="BQ78" s="213"/>
      <c r="BR78" s="213"/>
      <c r="BS78" s="213"/>
      <c r="BT78" s="213"/>
      <c r="BU78" s="213"/>
      <c r="BV78" s="213"/>
      <c r="BW78" s="213"/>
      <c r="BX78" s="213"/>
      <c r="BY78" s="213"/>
      <c r="BZ78" s="213"/>
      <c r="CA78" s="213"/>
      <c r="CB78" s="213"/>
      <c r="CC78" s="213"/>
      <c r="CD78" s="213"/>
      <c r="CE78" s="213"/>
      <c r="CF78" s="213"/>
      <c r="CG78" s="213"/>
      <c r="CH78" s="213"/>
      <c r="CI78" s="213"/>
      <c r="CJ78" s="213"/>
      <c r="CK78" s="213"/>
      <c r="CL78" s="213"/>
      <c r="CM78" s="213"/>
      <c r="CN78" s="213"/>
      <c r="CO78" s="213"/>
      <c r="CP78" s="213"/>
      <c r="CQ78" s="213"/>
      <c r="CR78" s="213"/>
      <c r="CS78" s="213"/>
      <c r="CT78" s="213"/>
      <c r="CU78" s="213"/>
      <c r="CV78" s="213"/>
      <c r="CW78" s="213"/>
      <c r="CX78" s="213"/>
      <c r="CY78" s="213"/>
      <c r="CZ78" s="213"/>
      <c r="DA78" s="213"/>
      <c r="DB78" s="213"/>
      <c r="DC78" s="213"/>
      <c r="DD78" s="213"/>
      <c r="DE78" s="213"/>
      <c r="DF78" s="213"/>
      <c r="DG78" s="213"/>
      <c r="DH78" s="213"/>
      <c r="DI78" s="213"/>
      <c r="DJ78" s="213"/>
      <c r="DK78" s="213"/>
      <c r="DL78" s="213"/>
      <c r="DM78" s="213"/>
      <c r="DN78" s="213"/>
      <c r="DO78" s="213"/>
      <c r="DP78" s="213"/>
      <c r="DQ78" s="213"/>
      <c r="DR78" s="213"/>
      <c r="DS78" s="213"/>
      <c r="DT78" s="213"/>
    </row>
    <row r="79" spans="1:124" ht="6" customHeight="1">
      <c r="A79" s="213"/>
      <c r="B79" s="213"/>
      <c r="C79" s="227"/>
      <c r="D79" s="213"/>
      <c r="E79" s="213"/>
      <c r="F79" s="214"/>
      <c r="G79" s="215"/>
      <c r="H79" s="208"/>
      <c r="I79" s="209"/>
      <c r="J79" s="210"/>
      <c r="K79" s="211"/>
      <c r="L79" s="208"/>
      <c r="M79" s="211"/>
      <c r="N79" s="210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  <c r="BI79" s="213"/>
      <c r="BJ79" s="213"/>
      <c r="BK79" s="213"/>
      <c r="BL79" s="213"/>
      <c r="BM79" s="213"/>
      <c r="BN79" s="213"/>
      <c r="BO79" s="213"/>
      <c r="BP79" s="213"/>
      <c r="BQ79" s="213"/>
      <c r="BR79" s="213"/>
      <c r="BS79" s="213"/>
      <c r="BT79" s="213"/>
      <c r="BU79" s="213"/>
      <c r="BV79" s="213"/>
      <c r="BW79" s="213"/>
      <c r="BX79" s="213"/>
      <c r="BY79" s="213"/>
      <c r="BZ79" s="213"/>
      <c r="CA79" s="213"/>
      <c r="CB79" s="213"/>
      <c r="CC79" s="213"/>
      <c r="CD79" s="213"/>
      <c r="CE79" s="213"/>
      <c r="CF79" s="213"/>
      <c r="CG79" s="213"/>
      <c r="CH79" s="213"/>
      <c r="CI79" s="213"/>
      <c r="CJ79" s="213"/>
      <c r="CK79" s="213"/>
      <c r="CL79" s="213"/>
      <c r="CM79" s="213"/>
      <c r="CN79" s="213"/>
      <c r="CO79" s="213"/>
      <c r="CP79" s="213"/>
      <c r="CQ79" s="213"/>
      <c r="CR79" s="213"/>
      <c r="CS79" s="213"/>
      <c r="CT79" s="213"/>
      <c r="CU79" s="213"/>
      <c r="CV79" s="213"/>
      <c r="CW79" s="213"/>
      <c r="CX79" s="213"/>
      <c r="CY79" s="213"/>
      <c r="CZ79" s="213"/>
      <c r="DA79" s="213"/>
      <c r="DB79" s="213"/>
      <c r="DC79" s="213"/>
      <c r="DD79" s="213"/>
      <c r="DE79" s="213"/>
      <c r="DF79" s="213"/>
      <c r="DG79" s="213"/>
      <c r="DH79" s="213"/>
      <c r="DI79" s="213"/>
      <c r="DJ79" s="213"/>
      <c r="DK79" s="213"/>
      <c r="DL79" s="213"/>
      <c r="DM79" s="213"/>
      <c r="DN79" s="213"/>
      <c r="DO79" s="213"/>
      <c r="DP79" s="213"/>
      <c r="DQ79" s="213"/>
      <c r="DR79" s="213"/>
      <c r="DS79" s="213"/>
      <c r="DT79" s="213"/>
    </row>
    <row r="80" spans="1:124" ht="15" customHeight="1">
      <c r="A80" s="217" t="s">
        <v>218</v>
      </c>
      <c r="B80" s="213"/>
      <c r="C80" s="227"/>
      <c r="D80" s="213"/>
      <c r="E80" s="213"/>
      <c r="F80" s="214"/>
      <c r="G80" s="215"/>
      <c r="H80" s="224">
        <f>SUM(H66:H79)</f>
        <v>27159716</v>
      </c>
      <c r="I80" s="209"/>
      <c r="J80" s="225">
        <f>SUM(J66:J79)</f>
        <v>-93095366</v>
      </c>
      <c r="K80" s="211"/>
      <c r="L80" s="224">
        <f>SUM(L66:L79)</f>
        <v>27870404</v>
      </c>
      <c r="M80" s="211"/>
      <c r="N80" s="225">
        <f>SUM(N66:N79)</f>
        <v>-91886481</v>
      </c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  <c r="BI80" s="213"/>
      <c r="BJ80" s="213"/>
      <c r="BK80" s="213"/>
      <c r="BL80" s="213"/>
      <c r="BM80" s="213"/>
      <c r="BN80" s="213"/>
      <c r="BO80" s="213"/>
      <c r="BP80" s="213"/>
      <c r="BQ80" s="213"/>
      <c r="BR80" s="213"/>
      <c r="BS80" s="213"/>
      <c r="BT80" s="213"/>
      <c r="BU80" s="213"/>
      <c r="BV80" s="213"/>
      <c r="BW80" s="213"/>
      <c r="BX80" s="213"/>
      <c r="BY80" s="213"/>
      <c r="BZ80" s="213"/>
      <c r="CA80" s="213"/>
      <c r="CB80" s="213"/>
      <c r="CC80" s="213"/>
      <c r="CD80" s="213"/>
      <c r="CE80" s="213"/>
      <c r="CF80" s="213"/>
      <c r="CG80" s="213"/>
      <c r="CH80" s="213"/>
      <c r="CI80" s="213"/>
      <c r="CJ80" s="213"/>
      <c r="CK80" s="213"/>
      <c r="CL80" s="213"/>
      <c r="CM80" s="213"/>
      <c r="CN80" s="213"/>
      <c r="CO80" s="213"/>
      <c r="CP80" s="213"/>
      <c r="CQ80" s="213"/>
      <c r="CR80" s="213"/>
      <c r="CS80" s="213"/>
      <c r="CT80" s="213"/>
      <c r="CU80" s="213"/>
      <c r="CV80" s="213"/>
      <c r="CW80" s="213"/>
      <c r="CX80" s="213"/>
      <c r="CY80" s="213"/>
      <c r="CZ80" s="213"/>
      <c r="DA80" s="213"/>
      <c r="DB80" s="213"/>
      <c r="DC80" s="213"/>
      <c r="DD80" s="213"/>
      <c r="DE80" s="213"/>
      <c r="DF80" s="213"/>
      <c r="DG80" s="213"/>
      <c r="DH80" s="213"/>
      <c r="DI80" s="213"/>
      <c r="DJ80" s="213"/>
      <c r="DK80" s="213"/>
      <c r="DL80" s="213"/>
      <c r="DM80" s="213"/>
      <c r="DN80" s="213"/>
      <c r="DO80" s="213"/>
      <c r="DP80" s="213"/>
      <c r="DQ80" s="213"/>
      <c r="DR80" s="213"/>
      <c r="DS80" s="213"/>
      <c r="DT80" s="213"/>
    </row>
    <row r="81" spans="1:124" ht="15" customHeight="1">
      <c r="A81" s="220"/>
      <c r="B81" s="213"/>
      <c r="C81" s="213"/>
      <c r="D81" s="213"/>
      <c r="E81" s="213"/>
      <c r="F81" s="214"/>
      <c r="G81" s="215"/>
      <c r="H81" s="208"/>
      <c r="I81" s="209"/>
      <c r="J81" s="210"/>
      <c r="K81" s="211"/>
      <c r="L81" s="208"/>
      <c r="M81" s="211"/>
      <c r="N81" s="210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  <c r="BI81" s="213"/>
      <c r="BJ81" s="213"/>
      <c r="BK81" s="213"/>
      <c r="BL81" s="213"/>
      <c r="BM81" s="213"/>
      <c r="BN81" s="213"/>
      <c r="BO81" s="213"/>
      <c r="BP81" s="213"/>
      <c r="BQ81" s="213"/>
      <c r="BR81" s="213"/>
      <c r="BS81" s="213"/>
      <c r="BT81" s="213"/>
      <c r="BU81" s="213"/>
      <c r="BV81" s="213"/>
      <c r="BW81" s="213"/>
      <c r="BX81" s="213"/>
      <c r="BY81" s="213"/>
      <c r="BZ81" s="213"/>
      <c r="CA81" s="213"/>
      <c r="CB81" s="213"/>
      <c r="CC81" s="213"/>
      <c r="CD81" s="213"/>
      <c r="CE81" s="213"/>
      <c r="CF81" s="213"/>
      <c r="CG81" s="213"/>
      <c r="CH81" s="213"/>
      <c r="CI81" s="213"/>
      <c r="CJ81" s="213"/>
      <c r="CK81" s="213"/>
      <c r="CL81" s="213"/>
      <c r="CM81" s="213"/>
      <c r="CN81" s="213"/>
      <c r="CO81" s="213"/>
      <c r="CP81" s="213"/>
      <c r="CQ81" s="213"/>
      <c r="CR81" s="213"/>
      <c r="CS81" s="213"/>
      <c r="CT81" s="213"/>
      <c r="CU81" s="213"/>
      <c r="CV81" s="213"/>
      <c r="CW81" s="213"/>
      <c r="CX81" s="213"/>
      <c r="CY81" s="213"/>
      <c r="CZ81" s="213"/>
      <c r="DA81" s="213"/>
      <c r="DB81" s="213"/>
      <c r="DC81" s="213"/>
      <c r="DD81" s="213"/>
      <c r="DE81" s="213"/>
      <c r="DF81" s="213"/>
      <c r="DG81" s="213"/>
      <c r="DH81" s="213"/>
      <c r="DI81" s="213"/>
      <c r="DJ81" s="213"/>
      <c r="DK81" s="213"/>
      <c r="DL81" s="213"/>
      <c r="DM81" s="213"/>
      <c r="DN81" s="213"/>
      <c r="DO81" s="213"/>
      <c r="DP81" s="213"/>
      <c r="DQ81" s="213"/>
      <c r="DR81" s="213"/>
      <c r="DS81" s="213"/>
      <c r="DT81" s="213"/>
    </row>
    <row r="82" spans="1:124" ht="15" customHeight="1">
      <c r="A82" s="212" t="s">
        <v>219</v>
      </c>
      <c r="B82" s="213"/>
      <c r="C82" s="227"/>
      <c r="D82" s="213"/>
      <c r="E82" s="213"/>
      <c r="F82" s="214"/>
      <c r="G82" s="215"/>
      <c r="H82" s="208"/>
      <c r="I82" s="209"/>
      <c r="J82" s="210"/>
      <c r="K82" s="211"/>
      <c r="L82" s="208"/>
      <c r="M82" s="211"/>
      <c r="N82" s="210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  <c r="BV82" s="213"/>
      <c r="BW82" s="213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213"/>
      <c r="CL82" s="213"/>
      <c r="CM82" s="213"/>
      <c r="CN82" s="213"/>
      <c r="CO82" s="213"/>
      <c r="CP82" s="213"/>
      <c r="CQ82" s="213"/>
      <c r="CR82" s="213"/>
      <c r="CS82" s="213"/>
      <c r="CT82" s="213"/>
      <c r="CU82" s="213"/>
      <c r="CV82" s="213"/>
      <c r="CW82" s="213"/>
      <c r="CX82" s="213"/>
      <c r="CY82" s="213"/>
      <c r="CZ82" s="213"/>
      <c r="DA82" s="213"/>
      <c r="DB82" s="213"/>
      <c r="DC82" s="213"/>
      <c r="DD82" s="213"/>
      <c r="DE82" s="213"/>
      <c r="DF82" s="213"/>
      <c r="DG82" s="213"/>
      <c r="DH82" s="213"/>
      <c r="DI82" s="213"/>
      <c r="DJ82" s="213"/>
      <c r="DK82" s="213"/>
      <c r="DL82" s="213"/>
      <c r="DM82" s="213"/>
      <c r="DN82" s="213"/>
      <c r="DO82" s="213"/>
      <c r="DP82" s="213"/>
      <c r="DQ82" s="213"/>
      <c r="DR82" s="213"/>
      <c r="DS82" s="213"/>
      <c r="DT82" s="213"/>
    </row>
    <row r="83" spans="1:124" ht="15" customHeight="1">
      <c r="A83" s="213" t="s">
        <v>220</v>
      </c>
      <c r="B83" s="213"/>
      <c r="C83" s="227"/>
      <c r="D83" s="213"/>
      <c r="E83" s="213"/>
      <c r="F83" s="251"/>
      <c r="G83" s="215"/>
      <c r="H83" s="208">
        <v>-5000000</v>
      </c>
      <c r="I83" s="209"/>
      <c r="J83" s="210">
        <v>9200000</v>
      </c>
      <c r="K83" s="211"/>
      <c r="L83" s="208">
        <v>0</v>
      </c>
      <c r="M83" s="211"/>
      <c r="N83" s="210">
        <v>-2500000</v>
      </c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  <c r="BI83" s="213"/>
      <c r="BJ83" s="213"/>
      <c r="BK83" s="213"/>
      <c r="BL83" s="213"/>
      <c r="BM83" s="213"/>
      <c r="BN83" s="213"/>
      <c r="BO83" s="213"/>
      <c r="BP83" s="213"/>
      <c r="BQ83" s="213"/>
      <c r="BR83" s="213"/>
      <c r="BS83" s="213"/>
      <c r="BT83" s="213"/>
      <c r="BU83" s="213"/>
      <c r="BV83" s="213"/>
      <c r="BW83" s="213"/>
      <c r="BX83" s="213"/>
      <c r="BY83" s="213"/>
      <c r="BZ83" s="213"/>
      <c r="CA83" s="213"/>
      <c r="CB83" s="213"/>
      <c r="CC83" s="213"/>
      <c r="CD83" s="213"/>
      <c r="CE83" s="213"/>
      <c r="CF83" s="213"/>
      <c r="CG83" s="213"/>
      <c r="CH83" s="213"/>
      <c r="CI83" s="213"/>
      <c r="CJ83" s="213"/>
      <c r="CK83" s="213"/>
      <c r="CL83" s="213"/>
      <c r="CM83" s="213"/>
      <c r="CN83" s="213"/>
      <c r="CO83" s="213"/>
      <c r="CP83" s="213"/>
      <c r="CQ83" s="213"/>
      <c r="CR83" s="213"/>
      <c r="CS83" s="213"/>
      <c r="CT83" s="213"/>
      <c r="CU83" s="213"/>
      <c r="CV83" s="213"/>
      <c r="CW83" s="213"/>
      <c r="CX83" s="213"/>
      <c r="CY83" s="213"/>
      <c r="CZ83" s="213"/>
      <c r="DA83" s="213"/>
      <c r="DB83" s="213"/>
      <c r="DC83" s="213"/>
      <c r="DD83" s="213"/>
      <c r="DE83" s="213"/>
      <c r="DF83" s="213"/>
      <c r="DG83" s="213"/>
      <c r="DH83" s="213"/>
      <c r="DI83" s="213"/>
      <c r="DJ83" s="213"/>
      <c r="DK83" s="213"/>
      <c r="DL83" s="213"/>
      <c r="DM83" s="213"/>
      <c r="DN83" s="213"/>
      <c r="DO83" s="213"/>
      <c r="DP83" s="213"/>
      <c r="DQ83" s="213"/>
      <c r="DR83" s="213"/>
      <c r="DS83" s="213"/>
      <c r="DT83" s="213"/>
    </row>
    <row r="84" spans="1:124" ht="15" customHeight="1">
      <c r="A84" s="213" t="s">
        <v>221</v>
      </c>
      <c r="B84" s="213"/>
      <c r="C84" s="227"/>
      <c r="D84" s="213"/>
      <c r="E84" s="213"/>
      <c r="F84" s="251"/>
      <c r="G84" s="215"/>
      <c r="H84" s="208"/>
      <c r="I84" s="209"/>
      <c r="J84" s="210"/>
      <c r="K84" s="211"/>
      <c r="L84" s="208"/>
      <c r="M84" s="211"/>
      <c r="N84" s="210"/>
      <c r="O84" s="213"/>
      <c r="P84" s="213"/>
      <c r="Q84" s="213"/>
      <c r="R84" s="213"/>
      <c r="S84" s="213"/>
      <c r="T84" s="213"/>
      <c r="U84" s="213"/>
      <c r="V84" s="213"/>
      <c r="W84" s="213"/>
      <c r="X84" s="213"/>
      <c r="Y84" s="213"/>
      <c r="Z84" s="213"/>
      <c r="AA84" s="213"/>
      <c r="AB84" s="213"/>
      <c r="AC84" s="213"/>
      <c r="AD84" s="213"/>
      <c r="AE84" s="213"/>
      <c r="AF84" s="213"/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  <c r="BI84" s="213"/>
      <c r="BJ84" s="213"/>
      <c r="BK84" s="213"/>
      <c r="BL84" s="213"/>
      <c r="BM84" s="213"/>
      <c r="BN84" s="213"/>
      <c r="BO84" s="213"/>
      <c r="BP84" s="213"/>
      <c r="BQ84" s="213"/>
      <c r="BR84" s="213"/>
      <c r="BS84" s="213"/>
      <c r="BT84" s="213"/>
      <c r="BU84" s="213"/>
      <c r="BV84" s="213"/>
      <c r="BW84" s="213"/>
      <c r="BX84" s="213"/>
      <c r="BY84" s="213"/>
      <c r="BZ84" s="213"/>
      <c r="CA84" s="213"/>
      <c r="CB84" s="213"/>
      <c r="CC84" s="213"/>
      <c r="CD84" s="213"/>
      <c r="CE84" s="213"/>
      <c r="CF84" s="213"/>
      <c r="CG84" s="213"/>
      <c r="CH84" s="213"/>
      <c r="CI84" s="213"/>
      <c r="CJ84" s="213"/>
      <c r="CK84" s="213"/>
      <c r="CL84" s="213"/>
      <c r="CM84" s="213"/>
      <c r="CN84" s="213"/>
      <c r="CO84" s="213"/>
      <c r="CP84" s="213"/>
      <c r="CQ84" s="213"/>
      <c r="CR84" s="213"/>
      <c r="CS84" s="213"/>
      <c r="CT84" s="213"/>
      <c r="CU84" s="213"/>
      <c r="CV84" s="213"/>
      <c r="CW84" s="213"/>
      <c r="CX84" s="213"/>
      <c r="CY84" s="213"/>
      <c r="CZ84" s="213"/>
      <c r="DA84" s="213"/>
      <c r="DB84" s="213"/>
      <c r="DC84" s="213"/>
      <c r="DD84" s="213"/>
      <c r="DE84" s="213"/>
      <c r="DF84" s="213"/>
      <c r="DG84" s="213"/>
      <c r="DH84" s="213"/>
      <c r="DI84" s="213"/>
      <c r="DJ84" s="213"/>
      <c r="DK84" s="213"/>
      <c r="DL84" s="213"/>
      <c r="DM84" s="213"/>
      <c r="DN84" s="213"/>
      <c r="DO84" s="213"/>
      <c r="DP84" s="213"/>
      <c r="DQ84" s="213"/>
      <c r="DR84" s="213"/>
      <c r="DS84" s="213"/>
      <c r="DT84" s="213"/>
    </row>
    <row r="85" spans="1:124" ht="15" customHeight="1">
      <c r="B85" s="213" t="s">
        <v>222</v>
      </c>
      <c r="C85" s="227"/>
      <c r="D85" s="213"/>
      <c r="E85" s="213"/>
      <c r="F85" s="251"/>
      <c r="G85" s="215"/>
      <c r="H85" s="208">
        <v>0</v>
      </c>
      <c r="I85" s="209"/>
      <c r="J85" s="210">
        <v>3800000</v>
      </c>
      <c r="K85" s="211"/>
      <c r="L85" s="208">
        <v>0</v>
      </c>
      <c r="M85" s="211"/>
      <c r="N85" s="210">
        <v>3800000</v>
      </c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  <c r="BI85" s="213"/>
      <c r="BJ85" s="213"/>
      <c r="BK85" s="213"/>
      <c r="BL85" s="213"/>
      <c r="BM85" s="213"/>
      <c r="BN85" s="213"/>
      <c r="BO85" s="213"/>
      <c r="BP85" s="213"/>
      <c r="BQ85" s="213"/>
      <c r="BR85" s="213"/>
      <c r="BS85" s="213"/>
      <c r="BT85" s="213"/>
      <c r="BU85" s="213"/>
      <c r="BV85" s="213"/>
      <c r="BW85" s="213"/>
      <c r="BX85" s="213"/>
      <c r="BY85" s="213"/>
      <c r="BZ85" s="213"/>
      <c r="CA85" s="213"/>
      <c r="CB85" s="213"/>
      <c r="CC85" s="213"/>
      <c r="CD85" s="213"/>
      <c r="CE85" s="213"/>
      <c r="CF85" s="213"/>
      <c r="CG85" s="213"/>
      <c r="CH85" s="213"/>
      <c r="CI85" s="213"/>
      <c r="CJ85" s="213"/>
      <c r="CK85" s="213"/>
      <c r="CL85" s="213"/>
      <c r="CM85" s="213"/>
      <c r="CN85" s="213"/>
      <c r="CO85" s="213"/>
      <c r="CP85" s="213"/>
      <c r="CQ85" s="213"/>
      <c r="CR85" s="213"/>
      <c r="CS85" s="213"/>
      <c r="CT85" s="213"/>
      <c r="CU85" s="213"/>
      <c r="CV85" s="213"/>
      <c r="CW85" s="213"/>
      <c r="CX85" s="213"/>
      <c r="CY85" s="213"/>
      <c r="CZ85" s="213"/>
      <c r="DA85" s="213"/>
      <c r="DB85" s="213"/>
      <c r="DC85" s="213"/>
      <c r="DD85" s="213"/>
      <c r="DE85" s="213"/>
      <c r="DF85" s="213"/>
      <c r="DG85" s="213"/>
      <c r="DH85" s="213"/>
      <c r="DI85" s="213"/>
      <c r="DJ85" s="213"/>
      <c r="DK85" s="213"/>
      <c r="DL85" s="213"/>
      <c r="DM85" s="213"/>
      <c r="DN85" s="213"/>
      <c r="DO85" s="213"/>
      <c r="DP85" s="213"/>
      <c r="DQ85" s="213"/>
      <c r="DR85" s="213"/>
      <c r="DS85" s="213"/>
      <c r="DT85" s="213"/>
    </row>
    <row r="86" spans="1:124" ht="15" customHeight="1">
      <c r="A86" s="213" t="s">
        <v>223</v>
      </c>
      <c r="B86" s="213"/>
      <c r="C86" s="227"/>
      <c r="D86" s="213"/>
      <c r="E86" s="213"/>
      <c r="F86" s="251"/>
      <c r="G86" s="215"/>
      <c r="H86" s="208"/>
      <c r="I86" s="209"/>
      <c r="J86" s="210"/>
      <c r="K86" s="211"/>
      <c r="L86" s="208"/>
      <c r="M86" s="211"/>
      <c r="N86" s="210"/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213"/>
      <c r="AD86" s="213"/>
      <c r="AE86" s="213"/>
      <c r="AF86" s="213"/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  <c r="BI86" s="213"/>
      <c r="BJ86" s="213"/>
      <c r="BK86" s="213"/>
      <c r="BL86" s="213"/>
      <c r="BM86" s="213"/>
      <c r="BN86" s="213"/>
      <c r="BO86" s="213"/>
      <c r="BP86" s="213"/>
      <c r="BQ86" s="213"/>
      <c r="BR86" s="213"/>
      <c r="BS86" s="213"/>
      <c r="BT86" s="213"/>
      <c r="BU86" s="213"/>
      <c r="BV86" s="213"/>
      <c r="BW86" s="213"/>
      <c r="BX86" s="213"/>
      <c r="BY86" s="213"/>
      <c r="BZ86" s="213"/>
      <c r="CA86" s="213"/>
      <c r="CB86" s="213"/>
      <c r="CC86" s="213"/>
      <c r="CD86" s="213"/>
      <c r="CE86" s="213"/>
      <c r="CF86" s="213"/>
      <c r="CG86" s="213"/>
      <c r="CH86" s="213"/>
      <c r="CI86" s="213"/>
      <c r="CJ86" s="213"/>
      <c r="CK86" s="213"/>
      <c r="CL86" s="213"/>
      <c r="CM86" s="213"/>
      <c r="CN86" s="213"/>
      <c r="CO86" s="213"/>
      <c r="CP86" s="213"/>
      <c r="CQ86" s="213"/>
      <c r="CR86" s="213"/>
      <c r="CS86" s="213"/>
      <c r="CT86" s="213"/>
      <c r="CU86" s="213"/>
      <c r="CV86" s="213"/>
      <c r="CW86" s="213"/>
      <c r="CX86" s="213"/>
      <c r="CY86" s="213"/>
      <c r="CZ86" s="213"/>
      <c r="DA86" s="213"/>
      <c r="DB86" s="213"/>
      <c r="DC86" s="213"/>
      <c r="DD86" s="213"/>
      <c r="DE86" s="213"/>
      <c r="DF86" s="213"/>
      <c r="DG86" s="213"/>
      <c r="DH86" s="213"/>
      <c r="DI86" s="213"/>
      <c r="DJ86" s="213"/>
      <c r="DK86" s="213"/>
      <c r="DL86" s="213"/>
      <c r="DM86" s="213"/>
      <c r="DN86" s="213"/>
      <c r="DO86" s="213"/>
      <c r="DP86" s="213"/>
      <c r="DQ86" s="213"/>
      <c r="DR86" s="213"/>
      <c r="DS86" s="213"/>
      <c r="DT86" s="213"/>
    </row>
    <row r="87" spans="1:124" ht="15" customHeight="1">
      <c r="B87" s="213" t="s">
        <v>222</v>
      </c>
      <c r="C87" s="227"/>
      <c r="D87" s="213"/>
      <c r="E87" s="213"/>
      <c r="F87" s="251"/>
      <c r="G87" s="215"/>
      <c r="H87" s="208">
        <v>0</v>
      </c>
      <c r="I87" s="209"/>
      <c r="J87" s="210">
        <v>-20525000</v>
      </c>
      <c r="K87" s="211"/>
      <c r="L87" s="208">
        <v>0</v>
      </c>
      <c r="M87" s="211"/>
      <c r="N87" s="210">
        <v>-20525000</v>
      </c>
      <c r="O87" s="213"/>
      <c r="P87" s="213"/>
      <c r="Q87" s="213"/>
      <c r="R87" s="213"/>
      <c r="S87" s="213"/>
      <c r="T87" s="213"/>
      <c r="U87" s="213"/>
      <c r="V87" s="213"/>
      <c r="W87" s="213"/>
      <c r="X87" s="213"/>
      <c r="Y87" s="213"/>
      <c r="Z87" s="213"/>
      <c r="AA87" s="213"/>
      <c r="AB87" s="213"/>
      <c r="AC87" s="213"/>
      <c r="AD87" s="213"/>
      <c r="AE87" s="213"/>
      <c r="AF87" s="213"/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  <c r="BI87" s="213"/>
      <c r="BJ87" s="213"/>
      <c r="BK87" s="213"/>
      <c r="BL87" s="213"/>
      <c r="BM87" s="213"/>
      <c r="BN87" s="213"/>
      <c r="BO87" s="213"/>
      <c r="BP87" s="213"/>
      <c r="BQ87" s="213"/>
      <c r="BR87" s="213"/>
      <c r="BS87" s="213"/>
      <c r="BT87" s="213"/>
      <c r="BU87" s="213"/>
      <c r="BV87" s="213"/>
      <c r="BW87" s="213"/>
      <c r="BX87" s="213"/>
      <c r="BY87" s="213"/>
      <c r="BZ87" s="213"/>
      <c r="CA87" s="213"/>
      <c r="CB87" s="213"/>
      <c r="CC87" s="213"/>
      <c r="CD87" s="213"/>
      <c r="CE87" s="213"/>
      <c r="CF87" s="213"/>
      <c r="CG87" s="213"/>
      <c r="CH87" s="213"/>
      <c r="CI87" s="213"/>
      <c r="CJ87" s="213"/>
      <c r="CK87" s="213"/>
      <c r="CL87" s="213"/>
      <c r="CM87" s="213"/>
      <c r="CN87" s="213"/>
      <c r="CO87" s="213"/>
      <c r="CP87" s="213"/>
      <c r="CQ87" s="213"/>
      <c r="CR87" s="213"/>
      <c r="CS87" s="213"/>
      <c r="CT87" s="213"/>
      <c r="CU87" s="213"/>
      <c r="CV87" s="213"/>
      <c r="CW87" s="213"/>
      <c r="CX87" s="213"/>
      <c r="CY87" s="213"/>
      <c r="CZ87" s="213"/>
      <c r="DA87" s="213"/>
      <c r="DB87" s="213"/>
      <c r="DC87" s="213"/>
      <c r="DD87" s="213"/>
      <c r="DE87" s="213"/>
      <c r="DF87" s="213"/>
      <c r="DG87" s="213"/>
      <c r="DH87" s="213"/>
      <c r="DI87" s="213"/>
      <c r="DJ87" s="213"/>
      <c r="DK87" s="213"/>
      <c r="DL87" s="213"/>
      <c r="DM87" s="213"/>
      <c r="DN87" s="213"/>
      <c r="DO87" s="213"/>
      <c r="DP87" s="213"/>
      <c r="DQ87" s="213"/>
      <c r="DR87" s="213"/>
      <c r="DS87" s="213"/>
      <c r="DT87" s="213"/>
    </row>
    <row r="88" spans="1:124" ht="15" customHeight="1">
      <c r="A88" s="252" t="s">
        <v>224</v>
      </c>
      <c r="B88" s="213"/>
      <c r="C88" s="227"/>
      <c r="D88" s="213"/>
      <c r="E88" s="213"/>
      <c r="F88" s="251"/>
      <c r="G88" s="215"/>
      <c r="H88" s="208">
        <v>-925581</v>
      </c>
      <c r="I88" s="209"/>
      <c r="J88" s="210">
        <v>-667294</v>
      </c>
      <c r="K88" s="211"/>
      <c r="L88" s="208">
        <v>-825893</v>
      </c>
      <c r="M88" s="211"/>
      <c r="N88" s="210">
        <v>-505691</v>
      </c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  <c r="BI88" s="213"/>
      <c r="BJ88" s="213"/>
      <c r="BK88" s="213"/>
      <c r="BL88" s="213"/>
      <c r="BM88" s="213"/>
      <c r="BN88" s="213"/>
      <c r="BO88" s="213"/>
      <c r="BP88" s="213"/>
      <c r="BQ88" s="213"/>
      <c r="BR88" s="213"/>
      <c r="BS88" s="213"/>
      <c r="BT88" s="213"/>
      <c r="BU88" s="213"/>
      <c r="BV88" s="213"/>
      <c r="BW88" s="213"/>
      <c r="BX88" s="213"/>
      <c r="BY88" s="213"/>
      <c r="BZ88" s="213"/>
      <c r="CA88" s="213"/>
      <c r="CB88" s="213"/>
      <c r="CC88" s="213"/>
      <c r="CD88" s="213"/>
      <c r="CE88" s="213"/>
      <c r="CF88" s="213"/>
      <c r="CG88" s="213"/>
      <c r="CH88" s="213"/>
      <c r="CI88" s="213"/>
      <c r="CJ88" s="213"/>
      <c r="CK88" s="213"/>
      <c r="CL88" s="213"/>
      <c r="CM88" s="213"/>
      <c r="CN88" s="213"/>
      <c r="CO88" s="213"/>
      <c r="CP88" s="213"/>
      <c r="CQ88" s="213"/>
      <c r="CR88" s="213"/>
      <c r="CS88" s="213"/>
      <c r="CT88" s="213"/>
      <c r="CU88" s="213"/>
      <c r="CV88" s="213"/>
      <c r="CW88" s="213"/>
      <c r="CX88" s="213"/>
      <c r="CY88" s="213"/>
      <c r="CZ88" s="213"/>
      <c r="DA88" s="213"/>
      <c r="DB88" s="213"/>
      <c r="DC88" s="213"/>
      <c r="DD88" s="213"/>
      <c r="DE88" s="213"/>
      <c r="DF88" s="213"/>
      <c r="DG88" s="213"/>
      <c r="DH88" s="213"/>
      <c r="DI88" s="213"/>
      <c r="DJ88" s="213"/>
      <c r="DK88" s="213"/>
      <c r="DL88" s="213"/>
      <c r="DM88" s="213"/>
      <c r="DN88" s="213"/>
      <c r="DO88" s="213"/>
      <c r="DP88" s="213"/>
      <c r="DQ88" s="213"/>
      <c r="DR88" s="213"/>
      <c r="DS88" s="213"/>
      <c r="DT88" s="213"/>
    </row>
    <row r="89" spans="1:124" ht="15" customHeight="1">
      <c r="A89" s="213" t="s">
        <v>225</v>
      </c>
      <c r="B89" s="213"/>
      <c r="C89" s="227"/>
      <c r="D89" s="213"/>
      <c r="E89" s="213"/>
      <c r="F89" s="251"/>
      <c r="G89" s="215"/>
      <c r="H89" s="208">
        <v>272418193</v>
      </c>
      <c r="I89" s="209"/>
      <c r="J89" s="210">
        <v>0</v>
      </c>
      <c r="K89" s="211"/>
      <c r="L89" s="208">
        <v>272418193</v>
      </c>
      <c r="M89" s="211"/>
      <c r="N89" s="210">
        <v>0</v>
      </c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  <c r="BI89" s="213"/>
      <c r="BJ89" s="213"/>
      <c r="BK89" s="213"/>
      <c r="BL89" s="213"/>
      <c r="BM89" s="213"/>
      <c r="BN89" s="213"/>
      <c r="BO89" s="213"/>
      <c r="BP89" s="213"/>
      <c r="BQ89" s="213"/>
      <c r="BR89" s="213"/>
      <c r="BS89" s="213"/>
      <c r="BT89" s="213"/>
      <c r="BU89" s="213"/>
      <c r="BV89" s="213"/>
      <c r="BW89" s="213"/>
      <c r="BX89" s="213"/>
      <c r="BY89" s="213"/>
      <c r="BZ89" s="213"/>
      <c r="CA89" s="213"/>
      <c r="CB89" s="213"/>
      <c r="CC89" s="213"/>
      <c r="CD89" s="213"/>
      <c r="CE89" s="213"/>
      <c r="CF89" s="213"/>
      <c r="CG89" s="213"/>
      <c r="CH89" s="213"/>
      <c r="CI89" s="213"/>
      <c r="CJ89" s="213"/>
      <c r="CK89" s="213"/>
      <c r="CL89" s="213"/>
      <c r="CM89" s="213"/>
      <c r="CN89" s="213"/>
      <c r="CO89" s="213"/>
      <c r="CP89" s="213"/>
      <c r="CQ89" s="213"/>
      <c r="CR89" s="213"/>
      <c r="CS89" s="213"/>
      <c r="CT89" s="213"/>
      <c r="CU89" s="213"/>
      <c r="CV89" s="213"/>
      <c r="CW89" s="213"/>
      <c r="CX89" s="213"/>
      <c r="CY89" s="213"/>
      <c r="CZ89" s="213"/>
      <c r="DA89" s="213"/>
      <c r="DB89" s="213"/>
      <c r="DC89" s="213"/>
      <c r="DD89" s="213"/>
      <c r="DE89" s="213"/>
      <c r="DF89" s="213"/>
      <c r="DG89" s="213"/>
      <c r="DH89" s="213"/>
      <c r="DI89" s="213"/>
      <c r="DJ89" s="213"/>
      <c r="DK89" s="213"/>
      <c r="DL89" s="213"/>
      <c r="DM89" s="213"/>
      <c r="DN89" s="213"/>
      <c r="DO89" s="213"/>
      <c r="DP89" s="213"/>
      <c r="DQ89" s="213"/>
      <c r="DR89" s="213"/>
      <c r="DS89" s="213"/>
      <c r="DT89" s="213"/>
    </row>
    <row r="90" spans="1:124" ht="15" customHeight="1">
      <c r="A90" s="213" t="s">
        <v>226</v>
      </c>
      <c r="B90" s="213"/>
      <c r="C90" s="227"/>
      <c r="D90" s="213"/>
      <c r="E90" s="213"/>
      <c r="F90" s="251">
        <v>33</v>
      </c>
      <c r="G90" s="215"/>
      <c r="H90" s="224">
        <v>-80972463</v>
      </c>
      <c r="I90" s="209"/>
      <c r="J90" s="225">
        <v>-23000000</v>
      </c>
      <c r="K90" s="211"/>
      <c r="L90" s="224">
        <v>-75896463</v>
      </c>
      <c r="M90" s="211"/>
      <c r="N90" s="225">
        <v>-23000000</v>
      </c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3"/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  <c r="BI90" s="213"/>
      <c r="BJ90" s="213"/>
      <c r="BK90" s="213"/>
      <c r="BL90" s="213"/>
      <c r="BM90" s="213"/>
      <c r="BN90" s="213"/>
      <c r="BO90" s="213"/>
      <c r="BP90" s="213"/>
      <c r="BQ90" s="213"/>
      <c r="BR90" s="213"/>
      <c r="BS90" s="213"/>
      <c r="BT90" s="213"/>
      <c r="BU90" s="213"/>
      <c r="BV90" s="213"/>
      <c r="BW90" s="213"/>
      <c r="BX90" s="213"/>
      <c r="BY90" s="213"/>
      <c r="BZ90" s="213"/>
      <c r="CA90" s="213"/>
      <c r="CB90" s="213"/>
      <c r="CC90" s="213"/>
      <c r="CD90" s="213"/>
      <c r="CE90" s="213"/>
      <c r="CF90" s="213"/>
      <c r="CG90" s="213"/>
      <c r="CH90" s="213"/>
      <c r="CI90" s="213"/>
      <c r="CJ90" s="213"/>
      <c r="CK90" s="213"/>
      <c r="CL90" s="213"/>
      <c r="CM90" s="213"/>
      <c r="CN90" s="213"/>
      <c r="CO90" s="213"/>
      <c r="CP90" s="213"/>
      <c r="CQ90" s="213"/>
      <c r="CR90" s="213"/>
      <c r="CS90" s="213"/>
      <c r="CT90" s="213"/>
      <c r="CU90" s="213"/>
      <c r="CV90" s="213"/>
      <c r="CW90" s="213"/>
      <c r="CX90" s="213"/>
      <c r="CY90" s="213"/>
      <c r="CZ90" s="213"/>
      <c r="DA90" s="213"/>
      <c r="DB90" s="213"/>
      <c r="DC90" s="213"/>
      <c r="DD90" s="213"/>
      <c r="DE90" s="213"/>
      <c r="DF90" s="213"/>
      <c r="DG90" s="213"/>
      <c r="DH90" s="213"/>
      <c r="DI90" s="213"/>
      <c r="DJ90" s="213"/>
      <c r="DK90" s="213"/>
      <c r="DL90" s="213"/>
      <c r="DM90" s="213"/>
      <c r="DN90" s="213"/>
      <c r="DO90" s="213"/>
      <c r="DP90" s="213"/>
      <c r="DQ90" s="213"/>
      <c r="DR90" s="213"/>
      <c r="DS90" s="213"/>
      <c r="DT90" s="213"/>
    </row>
    <row r="91" spans="1:124" ht="6" customHeight="1">
      <c r="A91" s="213"/>
      <c r="B91" s="213"/>
      <c r="C91" s="213"/>
      <c r="D91" s="213"/>
      <c r="E91" s="213"/>
      <c r="F91" s="214"/>
      <c r="G91" s="215"/>
      <c r="H91" s="208"/>
      <c r="I91" s="209"/>
      <c r="J91" s="210"/>
      <c r="K91" s="211"/>
      <c r="L91" s="208"/>
      <c r="M91" s="211"/>
      <c r="N91" s="210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  <c r="BI91" s="213"/>
      <c r="BJ91" s="213"/>
      <c r="BK91" s="213"/>
      <c r="BL91" s="213"/>
      <c r="BM91" s="213"/>
      <c r="BN91" s="213"/>
      <c r="BO91" s="213"/>
      <c r="BP91" s="213"/>
      <c r="BQ91" s="213"/>
      <c r="BR91" s="213"/>
      <c r="BS91" s="213"/>
      <c r="BT91" s="213"/>
      <c r="BU91" s="213"/>
      <c r="BV91" s="213"/>
      <c r="BW91" s="213"/>
      <c r="BX91" s="213"/>
      <c r="BY91" s="213"/>
      <c r="BZ91" s="213"/>
      <c r="CA91" s="213"/>
      <c r="CB91" s="213"/>
      <c r="CC91" s="213"/>
      <c r="CD91" s="213"/>
      <c r="CE91" s="213"/>
      <c r="CF91" s="213"/>
      <c r="CG91" s="213"/>
      <c r="CH91" s="213"/>
      <c r="CI91" s="213"/>
      <c r="CJ91" s="213"/>
      <c r="CK91" s="213"/>
      <c r="CL91" s="213"/>
      <c r="CM91" s="213"/>
      <c r="CN91" s="213"/>
      <c r="CO91" s="213"/>
      <c r="CP91" s="213"/>
      <c r="CQ91" s="213"/>
      <c r="CR91" s="213"/>
      <c r="CS91" s="213"/>
      <c r="CT91" s="213"/>
      <c r="CU91" s="213"/>
      <c r="CV91" s="213"/>
      <c r="CW91" s="213"/>
      <c r="CX91" s="213"/>
      <c r="CY91" s="213"/>
      <c r="CZ91" s="213"/>
      <c r="DA91" s="213"/>
      <c r="DB91" s="213"/>
      <c r="DC91" s="213"/>
      <c r="DD91" s="213"/>
      <c r="DE91" s="213"/>
      <c r="DF91" s="213"/>
      <c r="DG91" s="213"/>
      <c r="DH91" s="213"/>
      <c r="DI91" s="213"/>
      <c r="DJ91" s="213"/>
      <c r="DK91" s="213"/>
      <c r="DL91" s="213"/>
      <c r="DM91" s="213"/>
      <c r="DN91" s="213"/>
      <c r="DO91" s="213"/>
      <c r="DP91" s="213"/>
      <c r="DQ91" s="213"/>
      <c r="DR91" s="213"/>
      <c r="DS91" s="213"/>
      <c r="DT91" s="213"/>
    </row>
    <row r="92" spans="1:124" s="193" customFormat="1" ht="15" customHeight="1">
      <c r="A92" s="217" t="s">
        <v>227</v>
      </c>
      <c r="B92" s="220"/>
      <c r="C92" s="220"/>
      <c r="D92" s="220"/>
      <c r="E92" s="220"/>
      <c r="F92" s="218"/>
      <c r="G92" s="219"/>
      <c r="H92" s="224">
        <f>SUM(H83:H91)</f>
        <v>185520149</v>
      </c>
      <c r="I92" s="209"/>
      <c r="J92" s="225">
        <f>SUM(J83:J91)</f>
        <v>-31192294</v>
      </c>
      <c r="K92" s="211"/>
      <c r="L92" s="224">
        <f>SUM(L83:L91)</f>
        <v>195695837</v>
      </c>
      <c r="M92" s="211"/>
      <c r="N92" s="225">
        <f>SUM(N83:N91)</f>
        <v>-42730691</v>
      </c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  <c r="AM92" s="220"/>
      <c r="AN92" s="220"/>
      <c r="AO92" s="220"/>
      <c r="AP92" s="220"/>
      <c r="AQ92" s="220"/>
      <c r="AR92" s="220"/>
      <c r="AS92" s="220"/>
      <c r="AT92" s="220"/>
      <c r="AU92" s="220"/>
      <c r="AV92" s="220"/>
      <c r="AW92" s="220"/>
      <c r="AX92" s="220"/>
      <c r="AY92" s="220"/>
      <c r="AZ92" s="220"/>
      <c r="BA92" s="220"/>
      <c r="BB92" s="220"/>
      <c r="BC92" s="220"/>
      <c r="BD92" s="220"/>
      <c r="BE92" s="220"/>
      <c r="BF92" s="220"/>
      <c r="BG92" s="220"/>
      <c r="BH92" s="220"/>
      <c r="BI92" s="220"/>
      <c r="BJ92" s="220"/>
      <c r="BK92" s="220"/>
      <c r="BL92" s="220"/>
      <c r="BM92" s="220"/>
      <c r="BN92" s="220"/>
      <c r="BO92" s="220"/>
      <c r="BP92" s="220"/>
      <c r="BQ92" s="220"/>
      <c r="BR92" s="220"/>
      <c r="BS92" s="220"/>
      <c r="BT92" s="220"/>
      <c r="BU92" s="220"/>
      <c r="BV92" s="220"/>
      <c r="BW92" s="220"/>
      <c r="BX92" s="220"/>
      <c r="BY92" s="220"/>
      <c r="BZ92" s="220"/>
      <c r="CA92" s="220"/>
      <c r="CB92" s="220"/>
      <c r="CC92" s="220"/>
      <c r="CD92" s="220"/>
      <c r="CE92" s="220"/>
      <c r="CF92" s="220"/>
      <c r="CG92" s="220"/>
      <c r="CH92" s="220"/>
      <c r="CI92" s="220"/>
      <c r="CJ92" s="220"/>
      <c r="CK92" s="220"/>
      <c r="CL92" s="220"/>
      <c r="CM92" s="220"/>
      <c r="CN92" s="220"/>
      <c r="CO92" s="220"/>
      <c r="CP92" s="220"/>
      <c r="CQ92" s="220"/>
      <c r="CR92" s="220"/>
      <c r="CS92" s="220"/>
      <c r="CT92" s="220"/>
      <c r="CU92" s="220"/>
      <c r="CV92" s="220"/>
      <c r="CW92" s="220"/>
      <c r="CX92" s="220"/>
      <c r="CY92" s="220"/>
      <c r="CZ92" s="220"/>
      <c r="DA92" s="220"/>
      <c r="DB92" s="220"/>
      <c r="DC92" s="220"/>
      <c r="DD92" s="220"/>
      <c r="DE92" s="220"/>
      <c r="DF92" s="220"/>
      <c r="DG92" s="220"/>
      <c r="DH92" s="220"/>
      <c r="DI92" s="220"/>
      <c r="DJ92" s="220"/>
      <c r="DK92" s="220"/>
      <c r="DL92" s="220"/>
      <c r="DM92" s="220"/>
      <c r="DN92" s="220"/>
      <c r="DO92" s="220"/>
      <c r="DP92" s="220"/>
      <c r="DQ92" s="220"/>
      <c r="DR92" s="220"/>
      <c r="DS92" s="220"/>
      <c r="DT92" s="220"/>
    </row>
    <row r="93" spans="1:124" ht="6" customHeight="1">
      <c r="A93" s="213"/>
      <c r="B93" s="213"/>
      <c r="C93" s="213"/>
      <c r="D93" s="213"/>
      <c r="E93" s="213"/>
      <c r="F93" s="214"/>
      <c r="G93" s="215"/>
      <c r="H93" s="208"/>
      <c r="I93" s="209"/>
      <c r="J93" s="210"/>
      <c r="K93" s="211"/>
      <c r="L93" s="208"/>
      <c r="M93" s="211"/>
      <c r="N93" s="210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  <c r="BI93" s="213"/>
      <c r="BJ93" s="213"/>
      <c r="BK93" s="213"/>
      <c r="BL93" s="213"/>
      <c r="BM93" s="213"/>
      <c r="BN93" s="213"/>
      <c r="BO93" s="213"/>
      <c r="BP93" s="213"/>
      <c r="BQ93" s="213"/>
      <c r="BR93" s="213"/>
      <c r="BS93" s="213"/>
      <c r="BT93" s="213"/>
      <c r="BU93" s="213"/>
      <c r="BV93" s="213"/>
      <c r="BW93" s="213"/>
      <c r="BX93" s="213"/>
      <c r="BY93" s="213"/>
      <c r="BZ93" s="213"/>
      <c r="CA93" s="213"/>
      <c r="CB93" s="213"/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3"/>
      <c r="CN93" s="213"/>
      <c r="CO93" s="213"/>
      <c r="CP93" s="213"/>
      <c r="CQ93" s="213"/>
      <c r="CR93" s="213"/>
      <c r="CS93" s="213"/>
      <c r="CT93" s="213"/>
      <c r="CU93" s="213"/>
      <c r="CV93" s="213"/>
      <c r="CW93" s="213"/>
      <c r="CX93" s="213"/>
      <c r="CY93" s="213"/>
      <c r="CZ93" s="213"/>
      <c r="DA93" s="213"/>
      <c r="DB93" s="213"/>
      <c r="DC93" s="213"/>
      <c r="DD93" s="213"/>
      <c r="DE93" s="213"/>
      <c r="DF93" s="213"/>
      <c r="DG93" s="213"/>
      <c r="DH93" s="213"/>
      <c r="DI93" s="213"/>
      <c r="DJ93" s="213"/>
      <c r="DK93" s="213"/>
      <c r="DL93" s="213"/>
      <c r="DM93" s="213"/>
      <c r="DN93" s="213"/>
      <c r="DO93" s="213"/>
      <c r="DP93" s="213"/>
      <c r="DQ93" s="213"/>
      <c r="DR93" s="213"/>
      <c r="DS93" s="213"/>
      <c r="DT93" s="213"/>
    </row>
    <row r="94" spans="1:124" ht="15" customHeight="1">
      <c r="A94" s="212" t="s">
        <v>228</v>
      </c>
      <c r="B94" s="213"/>
      <c r="C94" s="213"/>
      <c r="D94" s="213"/>
      <c r="E94" s="213"/>
      <c r="F94" s="214"/>
      <c r="G94" s="215"/>
      <c r="H94" s="208">
        <f>H92+H80+H48</f>
        <v>102985553</v>
      </c>
      <c r="I94" s="209"/>
      <c r="J94" s="210">
        <f>J92+J80+J48</f>
        <v>-23342724</v>
      </c>
      <c r="K94" s="211"/>
      <c r="L94" s="208">
        <f>L92+L80+L48</f>
        <v>103428460</v>
      </c>
      <c r="M94" s="211"/>
      <c r="N94" s="210">
        <f>N92+N80+N48</f>
        <v>-23429267</v>
      </c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  <c r="AB94" s="213"/>
      <c r="AC94" s="213"/>
      <c r="AD94" s="213"/>
      <c r="AE94" s="213"/>
      <c r="AF94" s="213"/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  <c r="BI94" s="213"/>
      <c r="BJ94" s="213"/>
      <c r="BK94" s="213"/>
      <c r="BL94" s="213"/>
      <c r="BM94" s="213"/>
      <c r="BN94" s="213"/>
      <c r="BO94" s="213"/>
      <c r="BP94" s="213"/>
      <c r="BQ94" s="213"/>
      <c r="BR94" s="213"/>
      <c r="BS94" s="213"/>
      <c r="BT94" s="213"/>
      <c r="BU94" s="213"/>
      <c r="BV94" s="213"/>
      <c r="BW94" s="213"/>
      <c r="BX94" s="213"/>
      <c r="BY94" s="213"/>
      <c r="BZ94" s="213"/>
      <c r="CA94" s="213"/>
      <c r="CB94" s="213"/>
      <c r="CC94" s="213"/>
      <c r="CD94" s="213"/>
      <c r="CE94" s="213"/>
      <c r="CF94" s="213"/>
      <c r="CG94" s="213"/>
      <c r="CH94" s="213"/>
      <c r="CI94" s="213"/>
      <c r="CJ94" s="213"/>
      <c r="CK94" s="213"/>
      <c r="CL94" s="213"/>
      <c r="CM94" s="213"/>
      <c r="CN94" s="213"/>
      <c r="CO94" s="213"/>
      <c r="CP94" s="213"/>
      <c r="CQ94" s="213"/>
      <c r="CR94" s="213"/>
      <c r="CS94" s="213"/>
      <c r="CT94" s="213"/>
      <c r="CU94" s="213"/>
      <c r="CV94" s="213"/>
      <c r="CW94" s="213"/>
      <c r="CX94" s="213"/>
      <c r="CY94" s="213"/>
      <c r="CZ94" s="213"/>
      <c r="DA94" s="213"/>
      <c r="DB94" s="213"/>
      <c r="DC94" s="213"/>
      <c r="DD94" s="213"/>
      <c r="DE94" s="213"/>
      <c r="DF94" s="213"/>
      <c r="DG94" s="213"/>
      <c r="DH94" s="213"/>
      <c r="DI94" s="213"/>
      <c r="DJ94" s="213"/>
      <c r="DK94" s="213"/>
      <c r="DL94" s="213"/>
      <c r="DM94" s="213"/>
      <c r="DN94" s="213"/>
      <c r="DO94" s="213"/>
      <c r="DP94" s="213"/>
      <c r="DQ94" s="213"/>
      <c r="DR94" s="213"/>
      <c r="DS94" s="213"/>
      <c r="DT94" s="213"/>
    </row>
    <row r="95" spans="1:124" ht="15" customHeight="1">
      <c r="A95" s="217" t="s">
        <v>229</v>
      </c>
      <c r="B95" s="213"/>
      <c r="C95" s="213"/>
      <c r="D95" s="213"/>
      <c r="E95" s="213"/>
      <c r="F95" s="214"/>
      <c r="G95" s="215"/>
      <c r="H95" s="224">
        <f>'EN5-7'!I17</f>
        <v>52192066</v>
      </c>
      <c r="I95" s="209"/>
      <c r="J95" s="225">
        <v>75534790</v>
      </c>
      <c r="K95" s="211"/>
      <c r="L95" s="224">
        <v>37591968</v>
      </c>
      <c r="M95" s="211"/>
      <c r="N95" s="225">
        <v>61021235</v>
      </c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  <c r="BI95" s="213"/>
      <c r="BJ95" s="213"/>
      <c r="BK95" s="213"/>
      <c r="BL95" s="213"/>
      <c r="BM95" s="213"/>
      <c r="BN95" s="213"/>
      <c r="BO95" s="213"/>
      <c r="BP95" s="213"/>
      <c r="BQ95" s="213"/>
      <c r="BR95" s="213"/>
      <c r="BS95" s="213"/>
      <c r="BT95" s="213"/>
      <c r="BU95" s="213"/>
      <c r="BV95" s="213"/>
      <c r="BW95" s="213"/>
      <c r="BX95" s="213"/>
      <c r="BY95" s="213"/>
      <c r="BZ95" s="213"/>
      <c r="CA95" s="213"/>
      <c r="CB95" s="213"/>
      <c r="CC95" s="213"/>
      <c r="CD95" s="213"/>
      <c r="CE95" s="213"/>
      <c r="CF95" s="213"/>
      <c r="CG95" s="213"/>
      <c r="CH95" s="213"/>
      <c r="CI95" s="213"/>
      <c r="CJ95" s="213"/>
      <c r="CK95" s="213"/>
      <c r="CL95" s="213"/>
      <c r="CM95" s="213"/>
      <c r="CN95" s="213"/>
      <c r="CO95" s="213"/>
      <c r="CP95" s="213"/>
      <c r="CQ95" s="213"/>
      <c r="CR95" s="213"/>
      <c r="CS95" s="213"/>
      <c r="CT95" s="213"/>
      <c r="CU95" s="213"/>
      <c r="CV95" s="213"/>
      <c r="CW95" s="213"/>
      <c r="CX95" s="213"/>
      <c r="CY95" s="213"/>
      <c r="CZ95" s="213"/>
      <c r="DA95" s="213"/>
      <c r="DB95" s="213"/>
      <c r="DC95" s="213"/>
      <c r="DD95" s="213"/>
      <c r="DE95" s="213"/>
      <c r="DF95" s="213"/>
      <c r="DG95" s="213"/>
      <c r="DH95" s="213"/>
      <c r="DI95" s="213"/>
      <c r="DJ95" s="213"/>
      <c r="DK95" s="213"/>
      <c r="DL95" s="213"/>
      <c r="DM95" s="213"/>
      <c r="DN95" s="213"/>
      <c r="DO95" s="213"/>
      <c r="DP95" s="213"/>
      <c r="DQ95" s="213"/>
      <c r="DR95" s="213"/>
      <c r="DS95" s="213"/>
      <c r="DT95" s="213"/>
    </row>
    <row r="96" spans="1:124" ht="6" customHeight="1">
      <c r="A96" s="213"/>
      <c r="B96" s="213"/>
      <c r="C96" s="213"/>
      <c r="D96" s="213"/>
      <c r="E96" s="213"/>
      <c r="F96" s="214"/>
      <c r="G96" s="215"/>
      <c r="H96" s="208"/>
      <c r="I96" s="209"/>
      <c r="J96" s="210"/>
      <c r="K96" s="211"/>
      <c r="L96" s="208"/>
      <c r="M96" s="211"/>
      <c r="N96" s="210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  <c r="BI96" s="213"/>
      <c r="BJ96" s="213"/>
      <c r="BK96" s="213"/>
      <c r="BL96" s="213"/>
      <c r="BM96" s="213"/>
      <c r="BN96" s="213"/>
      <c r="BO96" s="213"/>
      <c r="BP96" s="213"/>
      <c r="BQ96" s="213"/>
      <c r="BR96" s="213"/>
      <c r="BS96" s="213"/>
      <c r="BT96" s="213"/>
      <c r="BU96" s="213"/>
      <c r="BV96" s="213"/>
      <c r="BW96" s="213"/>
      <c r="BX96" s="213"/>
      <c r="BY96" s="213"/>
      <c r="BZ96" s="213"/>
      <c r="CA96" s="213"/>
      <c r="CB96" s="213"/>
      <c r="CC96" s="213"/>
      <c r="CD96" s="213"/>
      <c r="CE96" s="213"/>
      <c r="CF96" s="213"/>
      <c r="CG96" s="213"/>
      <c r="CH96" s="213"/>
      <c r="CI96" s="213"/>
      <c r="CJ96" s="213"/>
      <c r="CK96" s="213"/>
      <c r="CL96" s="213"/>
      <c r="CM96" s="213"/>
      <c r="CN96" s="213"/>
      <c r="CO96" s="213"/>
      <c r="CP96" s="213"/>
      <c r="CQ96" s="213"/>
      <c r="CR96" s="213"/>
      <c r="CS96" s="213"/>
      <c r="CT96" s="213"/>
      <c r="CU96" s="213"/>
      <c r="CV96" s="213"/>
      <c r="CW96" s="213"/>
      <c r="CX96" s="213"/>
      <c r="CY96" s="213"/>
      <c r="CZ96" s="213"/>
      <c r="DA96" s="213"/>
      <c r="DB96" s="213"/>
      <c r="DC96" s="213"/>
      <c r="DD96" s="213"/>
      <c r="DE96" s="213"/>
      <c r="DF96" s="213"/>
      <c r="DG96" s="213"/>
      <c r="DH96" s="213"/>
      <c r="DI96" s="213"/>
      <c r="DJ96" s="213"/>
      <c r="DK96" s="213"/>
      <c r="DL96" s="213"/>
      <c r="DM96" s="213"/>
      <c r="DN96" s="213"/>
      <c r="DO96" s="213"/>
      <c r="DP96" s="213"/>
      <c r="DQ96" s="213"/>
      <c r="DR96" s="213"/>
      <c r="DS96" s="213"/>
      <c r="DT96" s="213"/>
    </row>
    <row r="97" spans="1:124" ht="15" customHeight="1" thickBot="1">
      <c r="A97" s="212" t="s">
        <v>230</v>
      </c>
      <c r="B97" s="213"/>
      <c r="C97" s="213"/>
      <c r="D97" s="213"/>
      <c r="E97" s="213"/>
      <c r="F97" s="214"/>
      <c r="G97" s="219"/>
      <c r="H97" s="253">
        <f>H94+H95</f>
        <v>155177619</v>
      </c>
      <c r="I97" s="209"/>
      <c r="J97" s="254">
        <f>J94+J95</f>
        <v>52192066</v>
      </c>
      <c r="K97" s="211"/>
      <c r="L97" s="253">
        <f>L94+L95</f>
        <v>141020428</v>
      </c>
      <c r="M97" s="211"/>
      <c r="N97" s="254">
        <f>N94+N95</f>
        <v>37591968</v>
      </c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  <c r="BI97" s="213"/>
      <c r="BJ97" s="213"/>
      <c r="BK97" s="213"/>
      <c r="BL97" s="213"/>
      <c r="BM97" s="213"/>
      <c r="BN97" s="213"/>
      <c r="BO97" s="213"/>
      <c r="BP97" s="213"/>
      <c r="BQ97" s="213"/>
      <c r="BR97" s="213"/>
      <c r="BS97" s="213"/>
      <c r="BT97" s="213"/>
      <c r="BU97" s="213"/>
      <c r="BV97" s="213"/>
      <c r="BW97" s="213"/>
      <c r="BX97" s="213"/>
      <c r="BY97" s="213"/>
      <c r="BZ97" s="213"/>
      <c r="CA97" s="213"/>
      <c r="CB97" s="213"/>
      <c r="CC97" s="213"/>
      <c r="CD97" s="213"/>
      <c r="CE97" s="213"/>
      <c r="CF97" s="213"/>
      <c r="CG97" s="213"/>
      <c r="CH97" s="213"/>
      <c r="CI97" s="213"/>
      <c r="CJ97" s="213"/>
      <c r="CK97" s="213"/>
      <c r="CL97" s="213"/>
      <c r="CM97" s="213"/>
      <c r="CN97" s="213"/>
      <c r="CO97" s="213"/>
      <c r="CP97" s="213"/>
      <c r="CQ97" s="213"/>
      <c r="CR97" s="213"/>
      <c r="CS97" s="213"/>
      <c r="CT97" s="213"/>
      <c r="CU97" s="213"/>
      <c r="CV97" s="213"/>
      <c r="CW97" s="213"/>
      <c r="CX97" s="213"/>
      <c r="CY97" s="213"/>
      <c r="CZ97" s="213"/>
      <c r="DA97" s="213"/>
      <c r="DB97" s="213"/>
      <c r="DC97" s="213"/>
      <c r="DD97" s="213"/>
      <c r="DE97" s="213"/>
      <c r="DF97" s="213"/>
      <c r="DG97" s="213"/>
      <c r="DH97" s="213"/>
      <c r="DI97" s="213"/>
      <c r="DJ97" s="213"/>
      <c r="DK97" s="213"/>
      <c r="DL97" s="213"/>
      <c r="DM97" s="213"/>
      <c r="DN97" s="213"/>
      <c r="DO97" s="213"/>
      <c r="DP97" s="213"/>
      <c r="DQ97" s="213"/>
      <c r="DR97" s="213"/>
      <c r="DS97" s="213"/>
      <c r="DT97" s="213"/>
    </row>
    <row r="98" spans="1:124" ht="15" customHeight="1" thickTop="1">
      <c r="H98" s="208"/>
      <c r="I98" s="209"/>
      <c r="J98" s="210"/>
      <c r="K98" s="211"/>
      <c r="L98" s="208"/>
      <c r="M98" s="211"/>
      <c r="N98" s="210"/>
    </row>
    <row r="99" spans="1:124" ht="15" customHeight="1">
      <c r="A99" s="255" t="s">
        <v>231</v>
      </c>
      <c r="H99" s="208"/>
      <c r="I99" s="209"/>
      <c r="J99" s="210"/>
      <c r="K99" s="211"/>
      <c r="L99" s="208"/>
      <c r="M99" s="211"/>
      <c r="N99" s="210"/>
    </row>
    <row r="100" spans="1:124" ht="6" customHeight="1">
      <c r="H100" s="208"/>
      <c r="I100" s="209"/>
      <c r="J100" s="210"/>
      <c r="K100" s="211"/>
      <c r="L100" s="208"/>
      <c r="M100" s="211"/>
      <c r="N100" s="210"/>
    </row>
    <row r="101" spans="1:124" ht="15" customHeight="1">
      <c r="A101" s="256" t="s">
        <v>215</v>
      </c>
      <c r="H101" s="208">
        <v>231975</v>
      </c>
      <c r="I101" s="209"/>
      <c r="J101" s="210">
        <v>29305</v>
      </c>
      <c r="K101" s="211"/>
      <c r="L101" s="208">
        <v>137426</v>
      </c>
      <c r="M101" s="211"/>
      <c r="N101" s="210">
        <v>7068</v>
      </c>
    </row>
    <row r="102" spans="1:124" ht="15" customHeight="1">
      <c r="A102" s="256" t="s">
        <v>217</v>
      </c>
      <c r="H102" s="208">
        <v>0</v>
      </c>
      <c r="I102" s="209"/>
      <c r="J102" s="210">
        <v>64800</v>
      </c>
      <c r="K102" s="211"/>
      <c r="L102" s="208">
        <v>0</v>
      </c>
      <c r="M102" s="211"/>
      <c r="N102" s="210">
        <v>64800</v>
      </c>
    </row>
    <row r="103" spans="1:124" ht="15" customHeight="1">
      <c r="A103" s="221" t="s">
        <v>232</v>
      </c>
      <c r="H103" s="208">
        <v>0</v>
      </c>
      <c r="I103" s="209"/>
      <c r="J103" s="210">
        <v>1135672</v>
      </c>
      <c r="K103" s="211"/>
      <c r="L103" s="208">
        <v>0</v>
      </c>
      <c r="M103" s="211"/>
      <c r="N103" s="210">
        <v>620719</v>
      </c>
    </row>
    <row r="104" spans="1:124" ht="15" customHeight="1">
      <c r="A104" s="221" t="s">
        <v>50</v>
      </c>
      <c r="H104" s="208">
        <v>0</v>
      </c>
      <c r="I104" s="209"/>
      <c r="J104" s="210">
        <v>5076000</v>
      </c>
      <c r="K104" s="211"/>
      <c r="L104" s="208">
        <v>0</v>
      </c>
      <c r="M104" s="211"/>
      <c r="N104" s="210">
        <v>0</v>
      </c>
    </row>
    <row r="105" spans="1:124" ht="15" customHeight="1">
      <c r="A105" s="221"/>
      <c r="H105" s="210"/>
      <c r="I105" s="209"/>
      <c r="J105" s="210"/>
      <c r="K105" s="211"/>
      <c r="L105" s="210"/>
      <c r="M105" s="211"/>
      <c r="N105" s="210"/>
    </row>
    <row r="112" spans="1:124" ht="15" customHeight="1">
      <c r="A112" s="221"/>
      <c r="H112" s="210"/>
      <c r="I112" s="209"/>
      <c r="J112" s="210"/>
      <c r="K112" s="211"/>
      <c r="L112" s="210"/>
      <c r="M112" s="211"/>
      <c r="N112" s="210"/>
    </row>
    <row r="113" spans="1:14" ht="3.75" customHeight="1">
      <c r="A113" s="221"/>
      <c r="H113" s="210"/>
      <c r="I113" s="209"/>
      <c r="J113" s="210"/>
      <c r="K113" s="211"/>
      <c r="L113" s="210"/>
      <c r="M113" s="211"/>
      <c r="N113" s="210"/>
    </row>
    <row r="114" spans="1:14" ht="21.95" customHeight="1">
      <c r="A114" s="238" t="str">
        <f>A53</f>
        <v>The accompanying notes on pages 14 to 60 are an integral part of these consolidated and separate financial statements.</v>
      </c>
      <c r="B114" s="239"/>
      <c r="C114" s="239"/>
      <c r="D114" s="239"/>
      <c r="E114" s="239"/>
      <c r="F114" s="257"/>
      <c r="G114" s="258"/>
      <c r="H114" s="259"/>
      <c r="I114" s="259"/>
      <c r="J114" s="259"/>
      <c r="K114" s="259"/>
      <c r="L114" s="260"/>
      <c r="M114" s="260"/>
      <c r="N114" s="260"/>
    </row>
  </sheetData>
  <mergeCells count="8">
    <mergeCell ref="H61:J61"/>
    <mergeCell ref="L61:N61"/>
    <mergeCell ref="H7:J7"/>
    <mergeCell ref="L7:N7"/>
    <mergeCell ref="H8:J8"/>
    <mergeCell ref="L8:N8"/>
    <mergeCell ref="H60:J60"/>
    <mergeCell ref="L60:N6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EN5-7</vt:lpstr>
      <vt:lpstr>EN 8-9</vt:lpstr>
      <vt:lpstr>EN 10</vt:lpstr>
      <vt:lpstr>EN 11</vt:lpstr>
      <vt:lpstr>12-13 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2022-02-24T09:24:21Z</cp:lastPrinted>
  <dcterms:created xsi:type="dcterms:W3CDTF">2022-02-24T09:15:21Z</dcterms:created>
  <dcterms:modified xsi:type="dcterms:W3CDTF">2022-02-24T09:24:27Z</dcterms:modified>
</cp:coreProperties>
</file>