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Dec21\"/>
    </mc:Choice>
  </mc:AlternateContent>
  <xr:revisionPtr revIDLastSave="0" documentId="13_ncr:1_{4ADDCCAF-3F9A-40A0-8E15-5CD472C32DAF}" xr6:coauthVersionLast="46" xr6:coauthVersionMax="46" xr10:uidLastSave="{00000000-0000-0000-0000-000000000000}"/>
  <bookViews>
    <workbookView xWindow="-120" yWindow="-120" windowWidth="24240" windowHeight="13140" tabRatio="705" activeTab="4" xr2:uid="{00000000-000D-0000-FFFF-FFFF00000000}"/>
  </bookViews>
  <sheets>
    <sheet name="7-10 Th" sheetId="1" r:id="rId1"/>
    <sheet name="11-12 Th" sheetId="2" r:id="rId2"/>
    <sheet name="13 Th" sheetId="3" r:id="rId3"/>
    <sheet name="14 Th" sheetId="4" r:id="rId4"/>
    <sheet name="15-17 Th" sheetId="6" r:id="rId5"/>
  </sheets>
  <definedNames>
    <definedName name="_xlnm.Print_Area" localSheetId="2">'13 Th'!$A$1:$AB$38</definedName>
    <definedName name="_xlnm.Print_Area" localSheetId="4">'15-17 Th'!$A$1:$L$149</definedName>
  </definedNames>
  <calcPr calcId="162913"/>
</workbook>
</file>

<file path=xl/calcChain.xml><?xml version="1.0" encoding="utf-8"?>
<calcChain xmlns="http://schemas.openxmlformats.org/spreadsheetml/2006/main">
  <c r="L81" i="6" l="1"/>
  <c r="F81" i="6"/>
  <c r="M66" i="1" l="1"/>
  <c r="L66" i="1"/>
  <c r="K66" i="1"/>
  <c r="J66" i="1"/>
  <c r="I66" i="1"/>
  <c r="G66" i="1"/>
  <c r="J64" i="6" l="1"/>
  <c r="J81" i="6" s="1"/>
  <c r="J12" i="6"/>
  <c r="F24" i="6"/>
  <c r="G103" i="1" l="1"/>
  <c r="E84" i="2" l="1"/>
  <c r="V32" i="3" l="1"/>
  <c r="X32" i="3" s="1"/>
  <c r="AB32" i="3" s="1"/>
  <c r="Z33" i="3" l="1"/>
  <c r="R34" i="3"/>
  <c r="N25" i="4"/>
  <c r="N18" i="4"/>
  <c r="N17" i="4"/>
  <c r="V34" i="3" l="1"/>
  <c r="V33" i="3"/>
  <c r="X33" i="3" s="1"/>
  <c r="AB33" i="3" s="1"/>
  <c r="Z34" i="3"/>
  <c r="L22" i="4" l="1"/>
  <c r="J22" i="4"/>
  <c r="H22" i="4"/>
  <c r="F22" i="4"/>
  <c r="L119" i="6" l="1"/>
  <c r="L99" i="6"/>
  <c r="L34" i="6"/>
  <c r="L43" i="6" s="1"/>
  <c r="L48" i="6" s="1"/>
  <c r="H99" i="6"/>
  <c r="H67" i="6"/>
  <c r="H63" i="6"/>
  <c r="H81" i="6" s="1"/>
  <c r="H34" i="6"/>
  <c r="H43" i="6" s="1"/>
  <c r="H48" i="6" s="1"/>
  <c r="N12" i="4"/>
  <c r="N11" i="4"/>
  <c r="H110" i="6" l="1"/>
  <c r="H113" i="6" s="1"/>
  <c r="H117" i="6" s="1"/>
  <c r="H119" i="6" s="1"/>
  <c r="L110" i="6"/>
  <c r="L113" i="6" s="1"/>
  <c r="J28" i="4"/>
  <c r="H28" i="4"/>
  <c r="F28" i="4"/>
  <c r="K75" i="2"/>
  <c r="K68" i="2"/>
  <c r="K12" i="2"/>
  <c r="K24" i="2" s="1"/>
  <c r="K27" i="2" s="1"/>
  <c r="K33" i="2" s="1"/>
  <c r="G75" i="2"/>
  <c r="G68" i="2"/>
  <c r="G12" i="2"/>
  <c r="G24" i="2" s="1"/>
  <c r="G27" i="2" s="1"/>
  <c r="G33" i="2" s="1"/>
  <c r="M150" i="1"/>
  <c r="M153" i="1" s="1"/>
  <c r="M118" i="1"/>
  <c r="M103" i="1"/>
  <c r="M22" i="1"/>
  <c r="I150" i="1"/>
  <c r="I153" i="1" s="1"/>
  <c r="I118" i="1"/>
  <c r="I103" i="1"/>
  <c r="I13" i="1"/>
  <c r="I22" i="1" s="1"/>
  <c r="G77" i="2" l="1"/>
  <c r="K77" i="2"/>
  <c r="K30" i="2"/>
  <c r="K37" i="2" s="1"/>
  <c r="K52" i="2"/>
  <c r="G30" i="2"/>
  <c r="G37" i="2" s="1"/>
  <c r="G52" i="2"/>
  <c r="M68" i="1"/>
  <c r="I68" i="1"/>
  <c r="I120" i="1"/>
  <c r="I155" i="1" s="1"/>
  <c r="M120" i="1"/>
  <c r="M155" i="1" s="1"/>
  <c r="A77" i="1"/>
  <c r="G79" i="2" l="1"/>
  <c r="G86" i="2" s="1"/>
  <c r="G83" i="2" s="1"/>
  <c r="K79" i="2"/>
  <c r="K86" i="2" s="1"/>
  <c r="K83" i="2" s="1"/>
  <c r="F99" i="6"/>
  <c r="T25" i="3"/>
  <c r="V25" i="3" s="1"/>
  <c r="X25" i="3" s="1"/>
  <c r="AB25" i="3" s="1"/>
  <c r="V18" i="3"/>
  <c r="V21" i="3" s="1"/>
  <c r="E75" i="2"/>
  <c r="E68" i="2"/>
  <c r="AB24" i="3"/>
  <c r="V26" i="3"/>
  <c r="X26" i="3" s="1"/>
  <c r="AB26" i="3" s="1"/>
  <c r="N21" i="3"/>
  <c r="G118" i="1"/>
  <c r="A41" i="1"/>
  <c r="A40" i="1"/>
  <c r="A39" i="1"/>
  <c r="V24" i="3"/>
  <c r="N14" i="4"/>
  <c r="Z21" i="3"/>
  <c r="T21" i="3"/>
  <c r="R21" i="3"/>
  <c r="P21" i="3"/>
  <c r="L21" i="3"/>
  <c r="J21" i="3"/>
  <c r="H21" i="3"/>
  <c r="F21" i="3"/>
  <c r="K103" i="1"/>
  <c r="I68" i="2"/>
  <c r="K118" i="1"/>
  <c r="I12" i="2"/>
  <c r="I24" i="2" s="1"/>
  <c r="A1" i="3"/>
  <c r="E12" i="2"/>
  <c r="E24" i="2" s="1"/>
  <c r="K22" i="1"/>
  <c r="A3" i="6"/>
  <c r="A55" i="6" s="1"/>
  <c r="I75" i="2"/>
  <c r="J119" i="6"/>
  <c r="J99" i="6"/>
  <c r="A1" i="6"/>
  <c r="A102" i="6" s="1"/>
  <c r="A1" i="2"/>
  <c r="A44" i="2" s="1"/>
  <c r="A1" i="4"/>
  <c r="A38" i="3"/>
  <c r="A30" i="4" s="1"/>
  <c r="A3" i="3"/>
  <c r="A3" i="4" s="1"/>
  <c r="A43" i="2"/>
  <c r="A90" i="2" s="1"/>
  <c r="A46" i="2"/>
  <c r="A162" i="1"/>
  <c r="A125" i="1"/>
  <c r="A124" i="1"/>
  <c r="A123" i="1"/>
  <c r="A122" i="1"/>
  <c r="A80" i="1"/>
  <c r="A79" i="1"/>
  <c r="A78" i="1"/>
  <c r="G22" i="1"/>
  <c r="I27" i="2" l="1"/>
  <c r="I33" i="2" s="1"/>
  <c r="I30" i="2" s="1"/>
  <c r="I37" i="2" s="1"/>
  <c r="J9" i="6"/>
  <c r="J34" i="6" s="1"/>
  <c r="J43" i="6" s="1"/>
  <c r="J48" i="6" s="1"/>
  <c r="J110" i="6" s="1"/>
  <c r="J113" i="6" s="1"/>
  <c r="E27" i="2"/>
  <c r="E33" i="2" s="1"/>
  <c r="F9" i="6"/>
  <c r="F34" i="6" s="1"/>
  <c r="L28" i="3"/>
  <c r="L30" i="3" s="1"/>
  <c r="P28" i="3"/>
  <c r="N28" i="3"/>
  <c r="H28" i="3"/>
  <c r="J28" i="3"/>
  <c r="J30" i="3" s="1"/>
  <c r="J36" i="3" s="1"/>
  <c r="R28" i="3"/>
  <c r="Z28" i="3"/>
  <c r="Z30" i="3" s="1"/>
  <c r="Z36" i="3" s="1"/>
  <c r="G151" i="1" s="1"/>
  <c r="F28" i="3"/>
  <c r="F30" i="3" s="1"/>
  <c r="F36" i="3" s="1"/>
  <c r="T28" i="3"/>
  <c r="V28" i="3"/>
  <c r="K120" i="1"/>
  <c r="G68" i="1"/>
  <c r="E77" i="2"/>
  <c r="G120" i="1"/>
  <c r="K68" i="1"/>
  <c r="A52" i="6"/>
  <c r="A101" i="6" s="1"/>
  <c r="A53" i="6"/>
  <c r="X18" i="3"/>
  <c r="I77" i="2"/>
  <c r="A104" i="6"/>
  <c r="I52" i="2" l="1"/>
  <c r="I79" i="2" s="1"/>
  <c r="I86" i="2" s="1"/>
  <c r="E30" i="2"/>
  <c r="E37" i="2" s="1"/>
  <c r="F43" i="6"/>
  <c r="F48" i="6" s="1"/>
  <c r="E52" i="2"/>
  <c r="E79" i="2" s="1"/>
  <c r="E86" i="2" s="1"/>
  <c r="E83" i="2" s="1"/>
  <c r="V30" i="3"/>
  <c r="V36" i="3" s="1"/>
  <c r="G148" i="1" s="1"/>
  <c r="R30" i="3"/>
  <c r="R36" i="3" s="1"/>
  <c r="T30" i="3"/>
  <c r="T36" i="3" s="1"/>
  <c r="H30" i="3"/>
  <c r="H36" i="3" s="1"/>
  <c r="N30" i="3"/>
  <c r="N36" i="3" s="1"/>
  <c r="P30" i="3"/>
  <c r="P36" i="3" s="1"/>
  <c r="AB18" i="3"/>
  <c r="A149" i="6"/>
  <c r="X21" i="3"/>
  <c r="X28" i="3" s="1"/>
  <c r="X30" i="3" s="1"/>
  <c r="F110" i="6" l="1"/>
  <c r="F113" i="6" s="1"/>
  <c r="L34" i="3"/>
  <c r="X34" i="3" s="1"/>
  <c r="AB34" i="3" s="1"/>
  <c r="I83" i="2"/>
  <c r="L26" i="4"/>
  <c r="F119" i="6"/>
  <c r="AB21" i="3"/>
  <c r="AB28" i="3" s="1"/>
  <c r="AB30" i="3" s="1"/>
  <c r="N20" i="4"/>
  <c r="N22" i="4" s="1"/>
  <c r="L36" i="3" l="1"/>
  <c r="G147" i="1" s="1"/>
  <c r="G150" i="1" s="1"/>
  <c r="G153" i="1" s="1"/>
  <c r="G155" i="1" s="1"/>
  <c r="X36" i="3"/>
  <c r="N26" i="4"/>
  <c r="N28" i="4" s="1"/>
  <c r="L28" i="4"/>
  <c r="K147" i="1" s="1"/>
  <c r="K150" i="1" s="1"/>
  <c r="K153" i="1" s="1"/>
  <c r="K155" i="1" s="1"/>
  <c r="AB36" i="3"/>
</calcChain>
</file>

<file path=xl/sharedStrings.xml><?xml version="1.0" encoding="utf-8"?>
<sst xmlns="http://schemas.openxmlformats.org/spreadsheetml/2006/main" count="434" uniqueCount="269">
  <si>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</si>
  <si>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</si>
  <si>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</si>
  <si>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</si>
  <si>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</si>
  <si>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</si>
  <si>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</si>
  <si>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</si>
  <si>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เงินให้กู้ยืมระยะยาวแก่กิจการอื่นที่ถึงกำหนด</t>
  </si>
  <si>
    <t>รับชำระภายในหนึ่งปี</t>
  </si>
  <si>
    <t>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</si>
  <si>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</si>
  <si>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</si>
  <si>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</si>
  <si>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</si>
  <si>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</si>
  <si>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อสังหาริมทรัพย์เพื่อการลงทุน สุทธิ</t>
  </si>
  <si>
    <t>สินทรัพย์ไม่มีตัวตน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</si>
  <si>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</si>
  <si>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</si>
  <si>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</si>
  <si>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</si>
  <si>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</si>
  <si>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</si>
  <si>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</si>
  <si>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ที่ถึงกำหนดชำระภายในหนึ่งปี สุทธิ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</si>
  <si>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</si>
  <si>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</si>
  <si>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</si>
  <si>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</si>
  <si>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</si>
  <si>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>หลังการเกษียณอายุ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</si>
  <si>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</si>
  <si>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</si>
  <si>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</si>
  <si>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</si>
  <si>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</si>
  <si>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</si>
  <si>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</si>
  <si>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</si>
  <si>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</si>
  <si>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</si>
  <si>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</si>
  <si>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</si>
  <si>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</si>
  <si>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</si>
  <si>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</si>
  <si>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</si>
  <si>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</si>
  <si>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</si>
  <si>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</si>
  <si>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</si>
  <si>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</si>
  <si>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</si>
  <si>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</si>
  <si>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</si>
  <si>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</si>
  <si>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</si>
  <si>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</si>
  <si>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</si>
  <si>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</si>
  <si>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งบกำไรขาดทุนเบ็ดเสร็จ</t>
  </si>
  <si>
    <t>กำไรเบ็ดเสร็จรวมสำหรับปี</t>
  </si>
  <si>
    <t>ส่วนที่เป็นของส่วนได้เสียที่ไม่มีอำนาจควบคุม</t>
  </si>
  <si>
    <t xml:space="preserve">งบการเงินรวม </t>
  </si>
  <si>
    <t>เบ็ดเสร็จอื่น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</si>
  <si>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</si>
  <si>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</si>
  <si>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</si>
  <si>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</si>
  <si>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</si>
  <si>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</si>
  <si>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</si>
  <si>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</si>
  <si>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เงินลงทุนเผื่อขาย</t>
  </si>
  <si>
    <t>อำนาจควบคุม</t>
  </si>
  <si>
    <t>เงินปันผลจ่าย</t>
  </si>
  <si>
    <t xml:space="preserve"> ส่วนเกินมูลค่าหุ้น</t>
  </si>
  <si>
    <t>งบกระแสเงินสด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</si>
  <si>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</si>
  <si>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</si>
  <si>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</si>
  <si>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</si>
  <si>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</si>
  <si>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</si>
  <si>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ประมาณการหนี้สินค่ารื้อถอน</t>
  </si>
  <si>
    <t>- ค่าใช้จ่ายผลประโยชน์พนักงานหลังการเกษียณอายุ</t>
  </si>
  <si>
    <t>- ดอกเบี้ยรับ</t>
  </si>
  <si>
    <t>- ดอกเบี้ยจ่าย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</si>
  <si>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</si>
  <si>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</si>
  <si>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</si>
  <si>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</si>
  <si>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</si>
  <si>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</si>
  <si>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</si>
  <si>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</si>
  <si>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</si>
  <si>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</si>
  <si>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</si>
  <si>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</si>
  <si>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</si>
  <si>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</si>
  <si>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</si>
  <si>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</si>
  <si>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</si>
  <si>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</si>
  <si>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</si>
  <si>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</si>
  <si>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</si>
  <si>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</si>
  <si>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เงินปันผลจ่ายให้แก่ส่วนได้เสียที่ไม่มีอำนาจควบคุมของบริษัทย่อย</t>
  </si>
  <si>
    <t>ยอดคงเหลือต้นปี</t>
  </si>
  <si>
    <t>ยอดคงเหลือปลายปี</t>
  </si>
  <si>
    <t>เงินสดและรายการเทียบเท่าเงินสด ประกอบด้วย</t>
  </si>
  <si>
    <t>- ซื้อสินทรัพย์ไม่มีตัวตนโดยยังไม่ได้ชำระเงิน</t>
  </si>
  <si>
    <t>บาท</t>
  </si>
  <si>
    <t>เงินลงทุนในการร่วมค้า</t>
  </si>
  <si>
    <t>เงินกู้ยืมระยะยาวจากสถาบันการเงิน</t>
  </si>
  <si>
    <t xml:space="preserve">   เข้าไปไว้ในกำไรหรือขาดทุนในภายหลัง</t>
  </si>
  <si>
    <t>เงินสดรับจากเงินกู้ยืมระยะยาวจากสถาบันการเงิน</t>
  </si>
  <si>
    <t>เงินสดรับจากเงินให้กู้ยืมระยะยาวแก่กิจการอื่น</t>
  </si>
  <si>
    <t xml:space="preserve">บริษัท พีทีจี เอ็นเนอยี จำกัด (มหาชน) </t>
  </si>
  <si>
    <t>เงินสดรับจากการจำหน่ายอาคารและอุปกรณ์</t>
  </si>
  <si>
    <t>- ขาดทุนจากการตัดจำหน่ายสินทรัพย์</t>
  </si>
  <si>
    <t>กำไรต่อหุ้นขั้นพื้นฐาน</t>
  </si>
  <si>
    <t>เงินลงทุนในบริษัทร่วม</t>
  </si>
  <si>
    <t>สินทรัพย์ภาษีเงินได้รอการตัดบัญชี สุทธิ</t>
  </si>
  <si>
    <t>หุ้นกู้ สุทธิ</t>
  </si>
  <si>
    <t>และบริษัทร่วม</t>
  </si>
  <si>
    <t>- รายได้จากเงินปันผลรับ</t>
  </si>
  <si>
    <t>เงินสดจ่ายซื้ออสังหาริมทรัพย์เพื่อการลงทุน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</si>
  <si>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</si>
  <si>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</si>
  <si>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</si>
  <si>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</si>
  <si>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</si>
  <si>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</si>
  <si>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</si>
  <si>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</si>
  <si>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</si>
  <si>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</si>
  <si>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</si>
  <si>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</si>
  <si>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</si>
  <si>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</t>
  </si>
  <si>
    <t>องค์ประกอบอื่นของ</t>
  </si>
  <si>
    <t>การเปลี่ยนแปลงส่วนของเจ้าของสำหรับปี</t>
  </si>
  <si>
    <t>จากการร่วมค้า</t>
  </si>
  <si>
    <t xml:space="preserve"> รวมส่วนของเจ้าของ</t>
  </si>
  <si>
    <t>เงินปันผลจ่ายให้แก่ผู้ถือหุ้นของกลุ่มกิจการ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</si>
  <si>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</si>
  <si>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</si>
  <si>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กำไร (ขาดทุน) เบ็ดเสร็จรวมสำหรับปี</t>
  </si>
  <si>
    <t>ค่าความนิยม</t>
  </si>
  <si>
    <t>เงินให้กู้ยืมระยะยาวแก่กิจการที่เกี่ยวข้องกัน สุทธิ</t>
  </si>
  <si>
    <t>กรรมการ…………………………………………..…………….   กรรมการ…………………………………………………………………..</t>
  </si>
  <si>
    <t>เงินสดจ่ายจากเงินให้กู้ยืมระยะยาวแก่กิจการที่เกี่ยวข้องกัน</t>
  </si>
  <si>
    <t>กำไร (ขาดทุน) เบ็ดเสร็จอื่น</t>
  </si>
  <si>
    <t>รายการที่จะจัดประเภทรายการใหม่</t>
  </si>
  <si>
    <t xml:space="preserve">         เข้าไปไว้ในกำไรหรือขาดทุนในภายหลัง</t>
  </si>
  <si>
    <t xml:space="preserve">         และบริษัทร่วมตามวิธีส่วนได้เสีย</t>
  </si>
  <si>
    <t xml:space="preserve">   รวมรายการที่จะจัดประเภทรายการใหม่</t>
  </si>
  <si>
    <t>เงินสดจ่ายค่าธรรมเนียมในการจัดหาหุ้นกู้และเงินกู้</t>
  </si>
  <si>
    <t xml:space="preserve">   - ส่วนแบ่งขาดทุนเบ็ดเสร็จอื่นจากการร่วมค้า</t>
  </si>
  <si>
    <t>ส่วนเกินจาก</t>
  </si>
  <si>
    <t>การเพิ่มสัดส่วน</t>
  </si>
  <si>
    <t>การถือหุ้น</t>
  </si>
  <si>
    <t>ในบริษัทย่อย</t>
  </si>
  <si>
    <t>เงินเบิกเกินบัญชีจากสถาบันการเงินสุทธิ</t>
  </si>
  <si>
    <t>กำไรต่อหุ้น</t>
  </si>
  <si>
    <t>ในการร่วมค้าและบริษัทร่วม</t>
  </si>
  <si>
    <t xml:space="preserve">         รายการใหม่เข้าไปไว้ในกำไร</t>
  </si>
  <si>
    <t xml:space="preserve">         หรือขาดทุนในภายหลัง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</si>
  <si>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</si>
  <si>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</si>
  <si>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เงินสดจ่ายเพื่อไถ่ถอนหุ้นกู้</t>
  </si>
  <si>
    <t>เงินสดรับจากเงินลงทุนระยะสั้นสุทธิ</t>
  </si>
  <si>
    <t>เงินสดรับจากการจำหน่ายเงินลงทุนในบริษัทย่อย</t>
  </si>
  <si>
    <t>เงินสดและรายการเทียบเท่าเงินสดเพิ่มขึ้น (ลดลง) สุทธิ</t>
  </si>
  <si>
    <t xml:space="preserve">   มูลค่าสินค้าคงเหลือและค่าเผื่อสินค้าล้าสมัย</t>
  </si>
  <si>
    <t>- เงินสดในมือและเงินฝากสถาบันการเงิน</t>
  </si>
  <si>
    <t>ที่ครบกำหนดภายในสามเดือน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</si>
  <si>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</si>
  <si>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</t>
  </si>
  <si>
    <t xml:space="preserve">   - ภาษีเงินได้ของรายการที่จะไม่จัดประเภท</t>
  </si>
  <si>
    <t xml:space="preserve">   รวมรายการที่จะไม่จัดประเภทรายการใหม่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</si>
  <si>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</si>
  <si>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</si>
  <si>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พ.ศ. 2563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</si>
  <si>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</si>
  <si>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</si>
  <si>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สุทธิ</t>
  </si>
  <si>
    <t>เงินเบิกเกินบัญชีจากสถาบันการเงิน</t>
  </si>
  <si>
    <t>หนี้สินอนุพันธ์ทางการเงิน</t>
  </si>
  <si>
    <t>หนี้สินตามสัญญาเช่า สุทธิ</t>
  </si>
  <si>
    <t>กำไรจากการวัดมูลค่าเครื่องมือทางการเงิน สุทธิ</t>
  </si>
  <si>
    <t xml:space="preserve">   - การวัดมูลค่าใหม่ของภาระผูกพัน</t>
  </si>
  <si>
    <t xml:space="preserve">         ผลประโยชน์พนักงานหลังการเกษียณอายุ</t>
  </si>
  <si>
    <t>ผลกระทบจากการนำมาตรฐานการรายงาน</t>
  </si>
  <si>
    <t>ทางการเงินใหม่มาใช้ครั้งแรก</t>
  </si>
  <si>
    <t>การวัดมูลค่า</t>
  </si>
  <si>
    <t>เงินลงทุนใน</t>
  </si>
  <si>
    <t>ตราสารทุน</t>
  </si>
  <si>
    <t>ผ่านกำไรขาดทุน</t>
  </si>
  <si>
    <t>- กำไรจากการวัดมูลค่าเครื่องมือทางการเงิน สุทธิ</t>
  </si>
  <si>
    <t>เงินสดจ่ายสำหรับสินทรัพย์สิทธิการใช้</t>
  </si>
  <si>
    <t>ส่วนของหนี้สินตามสัญญาเช่า</t>
  </si>
  <si>
    <t>- กำไรจากการจำหน่ายเงินลงทุนในบริษัทย่อย</t>
  </si>
  <si>
    <t>- การเพิ่มขึ้นของสินทรัพย์สิทธิการใช้โดยไม่ได้ชำระเงิน</t>
  </si>
  <si>
    <t>-</t>
  </si>
  <si>
    <t>ส่วนแบ่งกำไรสุทธิจากเงินลงทุน</t>
  </si>
  <si>
    <t>ส่วนได้เสียที่ไม่มีอำนาจควบคุมจากการรวมธุรกิจ</t>
  </si>
  <si>
    <t>- โอนเปลี่ยนประเภทเงินลงทุนในการร่วมค้าเป็นบริษัทย่อย</t>
  </si>
  <si>
    <t>ข้อมูลเพิ่มเติมเกี่ยวกับกระแสเงินสด</t>
  </si>
  <si>
    <r>
      <t>สินทรัพย์</t>
    </r>
    <r>
      <rPr>
        <sz val="13"/>
        <rFont val="Browallia New"/>
        <family val="2"/>
      </rPr>
      <t xml:space="preserve"> (ต่อ)</t>
    </r>
  </si>
  <si>
    <t>- จ่ายชำระภาระผูกพันผลประโยชน์พนักงานหลังการเกษียณอายุ</t>
  </si>
  <si>
    <t>การแบ่งปันกำไร</t>
  </si>
  <si>
    <t>การแบ่งปันกำไรเบ็ดเสร็จรวม</t>
  </si>
  <si>
    <t>ส่วนแบ่ง</t>
  </si>
  <si>
    <t>- การกลับรายการค่าเผื่อการลดลงของ</t>
  </si>
  <si>
    <t>ที่ดิน อาคารและอุปกรณ์ สุทธิ</t>
  </si>
  <si>
    <t>เงินกู้ยืมระยะยาวจากกิจการที่เกี่ยวข้องกัน</t>
  </si>
  <si>
    <t xml:space="preserve">   - ส่วนแบ่งกำไร (ขาดทุน) เบ็ดเสร็จอื่นจากการร่วมค้า</t>
  </si>
  <si>
    <t>- (กำไร) ขาดทุนจากการจำหน่ายสินทรัพย์ สุทธิ</t>
  </si>
  <si>
    <t>เงินสดรับจากการดำเนินงาน</t>
  </si>
  <si>
    <t>- ส่วนแบ่งกำไรสุทธิจากเงินลงทุนในการร่วมค้าและบริษัทร่วม</t>
  </si>
  <si>
    <t>เงินสดรับชำระค่าหุ้นจากส่วนได้เสียที่ไม่มีอำนาจควบคุมของบริษัทย่อย</t>
  </si>
  <si>
    <t>กำไรทางบัญชีที่เกิดจากการรวมธุรกิจ</t>
  </si>
  <si>
    <t>- กำไรทางบัญชีที่เกิดจากการรวมธุรกิจ</t>
  </si>
  <si>
    <t>ที่ถึงกำหนดชำระภายในหนึ่งปี</t>
  </si>
  <si>
    <t>พ.ศ. 2564</t>
  </si>
  <si>
    <t>ณ วันที่ 31 ธันวาคม พ.ศ. 2564</t>
  </si>
  <si>
    <t>ส่วนของหุ้นกู้ที่ถึงกำหนดไถ่ถอนภายในหนึ่งปี สุทธิ</t>
  </si>
  <si>
    <t>สำหรับปีสิ้นสุดวันที่ 31 ธันวาคม พ.ศ. 2564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</si>
  <si>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</si>
  <si>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</si>
  <si>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ยอดคงเหลือต้นปี ณ วันที่ 1 มกราคม พ.ศ. 2563 ที่ปรับปรุงแล้ว</t>
  </si>
  <si>
    <t>เงินกู้ยืมระยะยาวจากกิจการอื่น</t>
  </si>
  <si>
    <t xml:space="preserve">   - การเปลี่ยนแปลงในมูลค่ายุติธรรมของเงินลงทุน</t>
  </si>
  <si>
    <t xml:space="preserve">         ในตราสารทุนด้วยมูลค่ายุติธรรมผ่าน</t>
  </si>
  <si>
    <t xml:space="preserve">         กำไรขาดทุนเบ็ดเสร็จอื่น</t>
  </si>
  <si>
    <t>ส่วนได้เสียที่ไม่มีอำนาจควบคุมจากเงินลงทุนในบริษัทย่อย</t>
  </si>
  <si>
    <t>- (กำไร) ขาดทุนจากการจำหน่ายเงินลงทุนในบริษัทร่วม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</si>
  <si>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</si>
  <si>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- (กำไร) ขาดทุนจากการประเมินหนี้สินตามสัญญาเช่าใหม่</t>
  </si>
  <si>
    <t>เงินกู้ยืมระยะยาวจากกิจการอื่น สุทธิ</t>
  </si>
  <si>
    <t>กำไรเบ็ดเสร็จอื่นสำหรับปีสุทธิจากภาษีเงินได้</t>
  </si>
  <si>
    <t>กำไร (ขาดทุน)</t>
  </si>
  <si>
    <t>เงินฝากธนาคารที่ติดภาระค้ำประกัน</t>
  </si>
  <si>
    <t>23, 24</t>
  </si>
  <si>
    <t>16, 18</t>
  </si>
  <si>
    <t>14.2, 14.4</t>
  </si>
  <si>
    <t>เงินสดจ่ายจากเงินฝากธนาคารที่ติดภาระค้ำประกัน</t>
  </si>
  <si>
    <t>- (การกลับรายการ) ผลขาดทุนจากการด้อยค่าของสินทรัพย์ทางการเงิน</t>
  </si>
  <si>
    <t>เงินสดจ่ายจากการซื้อเงินลงทุนและชำระค่าหุ้นเพิ่มทุนในบริษัทย่อย</t>
  </si>
  <si>
    <t>เงินสดจ่ายจากการจัดตั้งบริษัทย่อยใหม่</t>
  </si>
  <si>
    <t>เงินสดรับสุทธิจากการรวมธุรกิจ</t>
  </si>
  <si>
    <t>เงินสดสุทธิ (ใช้ไปใน) ได้มาจากกิจกรรมลงทุน</t>
  </si>
  <si>
    <t>เงินสดรับ(จ่าย)สุทธิจากเงินกู้ยืมระยะสั้นจากสถาบันการเงิน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</si>
  <si>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</si>
  <si>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</si>
  <si>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เงินสดสุทธิ (ใช้ไปใน) ได้มาจากกิจกรรมจัดหาเงิน</t>
  </si>
  <si>
    <t>เงินสดจ่ายจากการซื้อเงินลงทุนและชำระค่าหุ้นเพิ่มทุนในบริษัทร่วม</t>
  </si>
  <si>
    <t>- การกลับรายการค่าเผื่อการด้อยค่าของสินทรัพย์</t>
  </si>
  <si>
    <t xml:space="preserve">   ที่ปรับปรุงแล้ว</t>
  </si>
  <si>
    <t>ผลกระทบจากการนำมาตรฐานการรายงานทางการเงินใหม่มาใช้ครั้งแรก</t>
  </si>
  <si>
    <t>เงินสดรับจากเงินกู้ยืมระยะยาวจากกิจการอื่น</t>
  </si>
  <si>
    <t>หมายเหตุประกอบงบการเงินรวมและงบการเงินเฉพาะกิจการในหน้า 18 ถึง 104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</si>
</sst>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0.0"/>
    <numFmt numFmtId="169" formatCode="#,##0.00;\(#,##0.00\);\-"/>
    <numFmt numFmtId="170" formatCode="#,##0.0;\(#,##0.0\)"/>
  </numFmts>
  <fonts count="24" x14ac:knownFonts="1">
    <font>
      <sz val="10"/>
      <color indexed="8"/>
      <name val="Calibri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Calibri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UPC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9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3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32" borderId="14" applyNumberFormat="0" applyFont="0" applyAlignment="0" applyProtection="0"/>
    <xf numFmtId="0" fontId="20" fillId="27" borderId="15" applyNumberFormat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6" fillId="0" borderId="0"/>
  </cellStyleXfs>
  <cellXfs count="262">
    <xf numFmtId="0" fontId="0" fillId="0" borderId="0" xfId="0"/>
    <xf numFmtId="166" fontId="5" fillId="0" borderId="1" xfId="0" applyNumberFormat="1" applyFont="1" applyFill="1" applyBorder="1" applyAlignment="1">
      <alignment horizontal="right" vertical="center"/>
    </xf>
    <xf numFmtId="167" fontId="4" fillId="0" borderId="0" xfId="43" applyNumberFormat="1" applyFont="1" applyFill="1" applyBorder="1" applyAlignment="1">
      <alignment vertical="center"/>
    </xf>
    <xf numFmtId="167" fontId="5" fillId="0" borderId="0" xfId="43" applyNumberFormat="1" applyFont="1" applyFill="1" applyBorder="1" applyAlignment="1">
      <alignment vertical="center"/>
    </xf>
    <xf numFmtId="167" fontId="5" fillId="0" borderId="0" xfId="43" applyNumberFormat="1" applyFont="1" applyFill="1" applyBorder="1" applyAlignment="1">
      <alignment horizontal="left" vertical="center"/>
    </xf>
    <xf numFmtId="166" fontId="5" fillId="0" borderId="0" xfId="43" applyNumberFormat="1" applyFont="1" applyFill="1" applyBorder="1" applyAlignment="1">
      <alignment horizontal="right" vertical="center"/>
    </xf>
    <xf numFmtId="167" fontId="4" fillId="0" borderId="0" xfId="43" applyNumberFormat="1" applyFont="1" applyFill="1" applyBorder="1" applyAlignment="1">
      <alignment horizontal="left" vertical="center"/>
    </xf>
    <xf numFmtId="167" fontId="4" fillId="0" borderId="0" xfId="43" applyNumberFormat="1" applyFont="1" applyFill="1" applyBorder="1" applyAlignment="1">
      <alignment horizontal="center" vertical="center"/>
    </xf>
    <xf numFmtId="167" fontId="5" fillId="0" borderId="1" xfId="43" applyNumberFormat="1" applyFont="1" applyFill="1" applyBorder="1" applyAlignment="1">
      <alignment horizontal="center" vertical="center"/>
    </xf>
    <xf numFmtId="167" fontId="5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left" vertical="center"/>
    </xf>
    <xf numFmtId="166" fontId="4" fillId="0" borderId="1" xfId="43" applyNumberFormat="1" applyFont="1" applyFill="1" applyBorder="1" applyAlignment="1">
      <alignment horizontal="right" vertical="center"/>
    </xf>
    <xf numFmtId="166" fontId="4" fillId="0" borderId="2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center" vertical="center"/>
    </xf>
    <xf numFmtId="167" fontId="5" fillId="0" borderId="1" xfId="43" applyNumberFormat="1" applyFont="1" applyFill="1" applyBorder="1" applyAlignment="1">
      <alignment horizontal="left" vertical="center"/>
    </xf>
    <xf numFmtId="167" fontId="4" fillId="0" borderId="1" xfId="43" applyNumberFormat="1" applyFont="1" applyFill="1" applyBorder="1" applyAlignment="1">
      <alignment horizontal="center" vertical="center"/>
    </xf>
    <xf numFmtId="167" fontId="4" fillId="0" borderId="1" xfId="43" applyNumberFormat="1" applyFont="1" applyFill="1" applyBorder="1" applyAlignment="1">
      <alignment horizontal="left" vertical="center"/>
    </xf>
    <xf numFmtId="164" fontId="4" fillId="0" borderId="1" xfId="43" applyNumberFormat="1" applyFont="1" applyFill="1" applyBorder="1" applyAlignment="1">
      <alignment horizontal="left" vertical="center"/>
    </xf>
    <xf numFmtId="164" fontId="4" fillId="0" borderId="1" xfId="43" applyNumberFormat="1" applyFont="1" applyFill="1" applyBorder="1" applyAlignment="1">
      <alignment horizontal="center" vertical="center"/>
    </xf>
    <xf numFmtId="164" fontId="4" fillId="0" borderId="0" xfId="43" applyNumberFormat="1" applyFont="1" applyFill="1" applyBorder="1" applyAlignment="1">
      <alignment horizontal="right" vertical="center"/>
    </xf>
    <xf numFmtId="167" fontId="4" fillId="0" borderId="0" xfId="43" quotePrefix="1" applyNumberFormat="1" applyFont="1" applyFill="1" applyBorder="1" applyAlignment="1">
      <alignment horizontal="left" vertical="center"/>
    </xf>
    <xf numFmtId="170" fontId="4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Alignment="1">
      <alignment horizontal="right" vertical="center"/>
    </xf>
    <xf numFmtId="164" fontId="4" fillId="0" borderId="0" xfId="43" applyNumberFormat="1" applyFont="1" applyFill="1" applyAlignment="1">
      <alignment horizontal="right" vertical="center"/>
    </xf>
    <xf numFmtId="167" fontId="4" fillId="0" borderId="0" xfId="43" applyNumberFormat="1" applyFont="1" applyFill="1" applyBorder="1" applyAlignment="1">
      <alignment horizontal="right" vertical="center"/>
    </xf>
    <xf numFmtId="0" fontId="4" fillId="0" borderId="0" xfId="43" applyNumberFormat="1" applyFont="1" applyFill="1" applyBorder="1" applyAlignment="1">
      <alignment horizontal="center" vertical="center"/>
    </xf>
    <xf numFmtId="168" fontId="4" fillId="0" borderId="0" xfId="43" applyNumberFormat="1" applyFont="1" applyFill="1" applyBorder="1" applyAlignment="1">
      <alignment horizontal="center" vertical="center"/>
    </xf>
    <xf numFmtId="1" fontId="4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Border="1" applyAlignment="1">
      <alignment vertical="center"/>
    </xf>
    <xf numFmtId="166" fontId="4" fillId="0" borderId="1" xfId="43" applyNumberFormat="1" applyFont="1" applyFill="1" applyBorder="1" applyAlignment="1">
      <alignment vertical="center"/>
    </xf>
    <xf numFmtId="164" fontId="4" fillId="0" borderId="0" xfId="43" applyNumberFormat="1" applyFont="1" applyFill="1" applyBorder="1" applyAlignment="1">
      <alignment vertical="center"/>
    </xf>
    <xf numFmtId="166" fontId="4" fillId="0" borderId="3" xfId="43" applyNumberFormat="1" applyFont="1" applyFill="1" applyBorder="1" applyAlignment="1">
      <alignment vertical="center"/>
    </xf>
    <xf numFmtId="166" fontId="4" fillId="0" borderId="0" xfId="31" applyNumberFormat="1" applyFont="1" applyFill="1" applyAlignment="1">
      <alignment horizontal="right" vertical="center"/>
    </xf>
    <xf numFmtId="0" fontId="4" fillId="0" borderId="0" xfId="43" applyFont="1" applyFill="1" applyAlignment="1">
      <alignment vertical="center"/>
    </xf>
    <xf numFmtId="0" fontId="4" fillId="0" borderId="0" xfId="43" applyFont="1" applyFill="1" applyBorder="1" applyAlignment="1">
      <alignment vertical="center"/>
    </xf>
    <xf numFmtId="166" fontId="4" fillId="33" borderId="0" xfId="43" applyNumberFormat="1" applyFont="1" applyFill="1" applyBorder="1" applyAlignment="1">
      <alignment horizontal="right" vertical="center"/>
    </xf>
    <xf numFmtId="166" fontId="4" fillId="33" borderId="0" xfId="43" applyNumberFormat="1" applyFont="1" applyFill="1" applyAlignment="1">
      <alignment horizontal="right" vertical="center"/>
    </xf>
    <xf numFmtId="166" fontId="4" fillId="33" borderId="1" xfId="43" applyNumberFormat="1" applyFont="1" applyFill="1" applyBorder="1" applyAlignment="1">
      <alignment horizontal="right" vertical="center"/>
    </xf>
    <xf numFmtId="166" fontId="4" fillId="33" borderId="2" xfId="43" applyNumberFormat="1" applyFont="1" applyFill="1" applyBorder="1" applyAlignment="1">
      <alignment horizontal="right" vertical="center"/>
    </xf>
    <xf numFmtId="166" fontId="4" fillId="33" borderId="1" xfId="43" applyNumberFormat="1" applyFont="1" applyFill="1" applyBorder="1" applyAlignment="1">
      <alignment vertical="center"/>
    </xf>
    <xf numFmtId="166" fontId="4" fillId="33" borderId="0" xfId="43" applyNumberFormat="1" applyFont="1" applyFill="1" applyBorder="1" applyAlignment="1">
      <alignment vertical="center"/>
    </xf>
    <xf numFmtId="166" fontId="4" fillId="33" borderId="3" xfId="43" applyNumberFormat="1" applyFont="1" applyFill="1" applyBorder="1" applyAlignment="1">
      <alignment vertical="center"/>
    </xf>
    <xf numFmtId="166" fontId="4" fillId="33" borderId="0" xfId="31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6" fontId="4" fillId="33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vertical="center"/>
    </xf>
    <xf numFmtId="166" fontId="4" fillId="33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33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42" applyFont="1" applyFill="1" applyAlignment="1">
      <alignment horizontal="center" vertical="center"/>
    </xf>
    <xf numFmtId="166" fontId="4" fillId="0" borderId="0" xfId="28" applyNumberFormat="1" applyFont="1" applyFill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166" fontId="4" fillId="0" borderId="0" xfId="42" applyNumberFormat="1" applyFont="1" applyFill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Border="1" applyAlignment="1">
      <alignment horizontal="right" vertical="top" wrapText="1"/>
    </xf>
    <xf numFmtId="168" fontId="4" fillId="0" borderId="0" xfId="42" applyNumberFormat="1" applyFont="1" applyFill="1" applyAlignment="1">
      <alignment horizontal="center" vertical="center"/>
    </xf>
    <xf numFmtId="166" fontId="4" fillId="33" borderId="0" xfId="42" applyNumberFormat="1" applyFont="1" applyFill="1" applyAlignment="1">
      <alignment horizontal="right" vertical="center"/>
    </xf>
    <xf numFmtId="0" fontId="4" fillId="0" borderId="0" xfId="42" applyNumberFormat="1" applyFont="1" applyFill="1" applyAlignment="1">
      <alignment horizontal="center" vertical="center"/>
    </xf>
    <xf numFmtId="166" fontId="4" fillId="33" borderId="0" xfId="28" applyNumberFormat="1" applyFont="1" applyFill="1" applyAlignment="1">
      <alignment horizontal="right" vertical="center" wrapText="1"/>
    </xf>
    <xf numFmtId="166" fontId="4" fillId="33" borderId="2" xfId="42" applyNumberFormat="1" applyFont="1" applyFill="1" applyBorder="1" applyAlignment="1">
      <alignment horizontal="right" vertical="center"/>
    </xf>
    <xf numFmtId="166" fontId="4" fillId="0" borderId="2" xfId="42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vertical="center"/>
    </xf>
    <xf numFmtId="166" fontId="4" fillId="33" borderId="1" xfId="28" applyNumberFormat="1" applyFont="1" applyFill="1" applyBorder="1" applyAlignment="1">
      <alignment horizontal="right" vertical="center" wrapText="1"/>
    </xf>
    <xf numFmtId="166" fontId="4" fillId="0" borderId="1" xfId="28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justify" vertical="center" wrapText="1"/>
    </xf>
    <xf numFmtId="166" fontId="4" fillId="0" borderId="0" xfId="0" applyNumberFormat="1" applyFont="1" applyFill="1" applyAlignment="1">
      <alignment horizontal="justify" vertical="center" wrapText="1"/>
    </xf>
    <xf numFmtId="166" fontId="4" fillId="0" borderId="0" xfId="28" applyNumberFormat="1" applyFont="1" applyFill="1" applyAlignment="1">
      <alignment vertical="center"/>
    </xf>
    <xf numFmtId="0" fontId="4" fillId="0" borderId="0" xfId="44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/>
    </xf>
    <xf numFmtId="166" fontId="4" fillId="33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166" fontId="4" fillId="33" borderId="3" xfId="28" applyNumberFormat="1" applyFont="1" applyFill="1" applyBorder="1" applyAlignment="1">
      <alignment horizontal="right" vertical="center" wrapText="1"/>
    </xf>
    <xf numFmtId="166" fontId="4" fillId="0" borderId="3" xfId="28" applyNumberFormat="1" applyFont="1" applyFill="1" applyBorder="1" applyAlignment="1">
      <alignment horizontal="right" vertical="center" wrapText="1"/>
    </xf>
    <xf numFmtId="166" fontId="4" fillId="0" borderId="0" xfId="28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 wrapText="1"/>
    </xf>
    <xf numFmtId="166" fontId="4" fillId="0" borderId="1" xfId="42" applyNumberFormat="1" applyFont="1" applyFill="1" applyBorder="1" applyAlignment="1">
      <alignment horizontal="right" vertical="center"/>
    </xf>
    <xf numFmtId="166" fontId="4" fillId="0" borderId="1" xfId="28" applyNumberFormat="1" applyFont="1" applyFill="1" applyBorder="1" applyAlignment="1">
      <alignment vertical="center"/>
    </xf>
    <xf numFmtId="166" fontId="4" fillId="0" borderId="0" xfId="28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166" fontId="4" fillId="0" borderId="3" xfId="28" applyNumberFormat="1" applyFont="1" applyFill="1" applyBorder="1" applyAlignment="1">
      <alignment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7" fontId="5" fillId="0" borderId="0" xfId="42" applyNumberFormat="1" applyFont="1" applyFill="1" applyBorder="1" applyAlignment="1">
      <alignment horizontal="left" vertical="center"/>
    </xf>
    <xf numFmtId="167" fontId="4" fillId="0" borderId="0" xfId="42" applyNumberFormat="1" applyFont="1" applyFill="1" applyBorder="1" applyAlignment="1">
      <alignment horizontal="center" vertical="center"/>
    </xf>
    <xf numFmtId="167" fontId="4" fillId="0" borderId="0" xfId="42" applyNumberFormat="1" applyFont="1" applyFill="1" applyBorder="1" applyAlignment="1">
      <alignment horizontal="right" vertical="center"/>
    </xf>
    <xf numFmtId="167" fontId="4" fillId="0" borderId="0" xfId="42" applyNumberFormat="1" applyFont="1" applyFill="1" applyBorder="1" applyAlignment="1">
      <alignment horizontal="left" vertical="center"/>
    </xf>
    <xf numFmtId="167" fontId="4" fillId="0" borderId="0" xfId="42" applyNumberFormat="1" applyFont="1" applyFill="1" applyBorder="1" applyAlignment="1">
      <alignment vertical="center"/>
    </xf>
    <xf numFmtId="167" fontId="5" fillId="0" borderId="1" xfId="42" applyNumberFormat="1" applyFont="1" applyFill="1" applyBorder="1" applyAlignment="1">
      <alignment horizontal="left" vertical="center"/>
    </xf>
    <xf numFmtId="167" fontId="4" fillId="0" borderId="1" xfId="42" applyNumberFormat="1" applyFont="1" applyFill="1" applyBorder="1" applyAlignment="1">
      <alignment horizontal="center" vertical="center"/>
    </xf>
    <xf numFmtId="167" fontId="4" fillId="0" borderId="1" xfId="42" applyNumberFormat="1" applyFont="1" applyFill="1" applyBorder="1" applyAlignment="1">
      <alignment horizontal="right" vertical="center"/>
    </xf>
    <xf numFmtId="167" fontId="4" fillId="0" borderId="1" xfId="42" applyNumberFormat="1" applyFont="1" applyFill="1" applyBorder="1" applyAlignment="1">
      <alignment horizontal="left" vertical="center"/>
    </xf>
    <xf numFmtId="166" fontId="4" fillId="0" borderId="0" xfId="42" applyNumberFormat="1" applyFont="1" applyFill="1" applyBorder="1" applyAlignment="1">
      <alignment horizontal="center" vertical="center"/>
    </xf>
    <xf numFmtId="167" fontId="5" fillId="0" borderId="0" xfId="42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center" vertical="center"/>
    </xf>
    <xf numFmtId="167" fontId="4" fillId="0" borderId="0" xfId="28" applyNumberFormat="1" applyFont="1" applyFill="1" applyBorder="1" applyAlignment="1">
      <alignment horizontal="right" vertical="center"/>
    </xf>
    <xf numFmtId="166" fontId="4" fillId="0" borderId="0" xfId="44" applyNumberFormat="1" applyFont="1" applyFill="1" applyBorder="1" applyAlignment="1">
      <alignment horizontal="right" vertical="center"/>
    </xf>
    <xf numFmtId="166" fontId="4" fillId="0" borderId="1" xfId="44" applyNumberFormat="1" applyFont="1" applyFill="1" applyBorder="1" applyAlignment="1">
      <alignment horizontal="right" vertical="center"/>
    </xf>
    <xf numFmtId="166" fontId="4" fillId="0" borderId="3" xfId="44" applyNumberFormat="1" applyFont="1" applyFill="1" applyBorder="1" applyAlignment="1">
      <alignment horizontal="right" vertical="center"/>
    </xf>
    <xf numFmtId="167" fontId="4" fillId="33" borderId="0" xfId="28" applyNumberFormat="1" applyFont="1" applyFill="1" applyBorder="1" applyAlignment="1">
      <alignment horizontal="right" vertical="center"/>
    </xf>
    <xf numFmtId="166" fontId="4" fillId="33" borderId="0" xfId="44" applyNumberFormat="1" applyFont="1" applyFill="1" applyBorder="1" applyAlignment="1">
      <alignment horizontal="right" vertical="center"/>
    </xf>
    <xf numFmtId="166" fontId="4" fillId="33" borderId="1" xfId="44" applyNumberFormat="1" applyFont="1" applyFill="1" applyBorder="1" applyAlignment="1">
      <alignment horizontal="right" vertical="center"/>
    </xf>
    <xf numFmtId="167" fontId="4" fillId="33" borderId="0" xfId="42" applyNumberFormat="1" applyFont="1" applyFill="1" applyBorder="1" applyAlignment="1">
      <alignment horizontal="right" vertical="center"/>
    </xf>
    <xf numFmtId="167" fontId="4" fillId="33" borderId="0" xfId="42" applyNumberFormat="1" applyFont="1" applyFill="1" applyBorder="1" applyAlignment="1">
      <alignment vertical="center"/>
    </xf>
    <xf numFmtId="166" fontId="4" fillId="33" borderId="3" xfId="44" applyNumberFormat="1" applyFont="1" applyFill="1" applyBorder="1" applyAlignment="1">
      <alignment horizontal="right" vertical="center"/>
    </xf>
    <xf numFmtId="166" fontId="4" fillId="0" borderId="0" xfId="43" applyNumberFormat="1" applyFont="1" applyFill="1" applyBorder="1" applyAlignment="1">
      <alignment horizontal="center" vertical="center"/>
    </xf>
    <xf numFmtId="166" fontId="4" fillId="0" borderId="0" xfId="43" applyNumberFormat="1" applyFont="1" applyFill="1" applyBorder="1" applyAlignment="1">
      <alignment horizontal="left" vertical="center"/>
    </xf>
    <xf numFmtId="167" fontId="5" fillId="0" borderId="1" xfId="45" applyNumberFormat="1" applyFont="1" applyFill="1" applyBorder="1" applyAlignment="1">
      <alignment vertical="center"/>
    </xf>
    <xf numFmtId="167" fontId="5" fillId="0" borderId="1" xfId="45" applyNumberFormat="1" applyFont="1" applyFill="1" applyBorder="1" applyAlignment="1">
      <alignment horizontal="left" vertical="center"/>
    </xf>
    <xf numFmtId="166" fontId="4" fillId="0" borderId="1" xfId="43" applyNumberFormat="1" applyFont="1" applyFill="1" applyBorder="1" applyAlignment="1">
      <alignment horizontal="center" vertical="center"/>
    </xf>
    <xf numFmtId="166" fontId="4" fillId="0" borderId="1" xfId="43" applyNumberFormat="1" applyFont="1" applyFill="1" applyBorder="1" applyAlignment="1">
      <alignment horizontal="left" vertical="center"/>
    </xf>
    <xf numFmtId="166" fontId="5" fillId="0" borderId="0" xfId="43" applyNumberFormat="1" applyFont="1" applyFill="1" applyBorder="1" applyAlignment="1">
      <alignment horizontal="left" vertical="center"/>
    </xf>
    <xf numFmtId="166" fontId="5" fillId="0" borderId="0" xfId="43" applyNumberFormat="1" applyFont="1" applyFill="1" applyBorder="1" applyAlignment="1">
      <alignment horizontal="center" vertical="center"/>
    </xf>
    <xf numFmtId="166" fontId="5" fillId="33" borderId="0" xfId="4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6" fontId="4" fillId="33" borderId="0" xfId="28" applyNumberFormat="1" applyFont="1" applyFill="1" applyAlignment="1">
      <alignment vertical="center"/>
    </xf>
    <xf numFmtId="166" fontId="4" fillId="33" borderId="1" xfId="28" applyNumberFormat="1" applyFont="1" applyFill="1" applyBorder="1" applyAlignment="1">
      <alignment vertical="center"/>
    </xf>
    <xf numFmtId="166" fontId="4" fillId="33" borderId="0" xfId="28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166" fontId="4" fillId="33" borderId="0" xfId="28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justify" vertical="center"/>
    </xf>
    <xf numFmtId="166" fontId="4" fillId="33" borderId="0" xfId="28" applyNumberFormat="1" applyFont="1" applyFill="1" applyAlignment="1">
      <alignment horizontal="right" vertical="center"/>
    </xf>
    <xf numFmtId="166" fontId="4" fillId="0" borderId="0" xfId="28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4" fillId="33" borderId="2" xfId="28" applyNumberFormat="1" applyFont="1" applyFill="1" applyBorder="1" applyAlignment="1">
      <alignment vertical="center"/>
    </xf>
    <xf numFmtId="166" fontId="4" fillId="0" borderId="2" xfId="28" applyNumberFormat="1" applyFont="1" applyFill="1" applyBorder="1" applyAlignment="1">
      <alignment vertical="center"/>
    </xf>
    <xf numFmtId="0" fontId="5" fillId="0" borderId="0" xfId="0" applyFont="1" applyFill="1" applyAlignment="1">
      <alignment horizontal="justify" vertical="center"/>
    </xf>
    <xf numFmtId="166" fontId="4" fillId="0" borderId="1" xfId="28" applyNumberFormat="1" applyFont="1" applyFill="1" applyBorder="1" applyAlignment="1">
      <alignment horizontal="right" vertical="center"/>
    </xf>
    <xf numFmtId="166" fontId="4" fillId="33" borderId="3" xfId="28" applyNumberFormat="1" applyFont="1" applyFill="1" applyBorder="1" applyAlignment="1">
      <alignment horizontal="right" vertical="center"/>
    </xf>
    <xf numFmtId="166" fontId="4" fillId="0" borderId="3" xfId="28" applyNumberFormat="1" applyFont="1" applyFill="1" applyBorder="1" applyAlignment="1">
      <alignment horizontal="right" vertical="center"/>
    </xf>
    <xf numFmtId="166" fontId="4" fillId="33" borderId="3" xfId="28" applyNumberFormat="1" applyFont="1" applyFill="1" applyBorder="1" applyAlignment="1">
      <alignment vertical="center"/>
    </xf>
    <xf numFmtId="169" fontId="4" fillId="0" borderId="0" xfId="28" applyNumberFormat="1" applyFont="1" applyFill="1" applyAlignment="1">
      <alignment horizontal="right" vertical="center"/>
    </xf>
    <xf numFmtId="169" fontId="4" fillId="0" borderId="0" xfId="28" applyNumberFormat="1" applyFont="1" applyFill="1" applyAlignment="1">
      <alignment vertical="center"/>
    </xf>
    <xf numFmtId="169" fontId="4" fillId="33" borderId="0" xfId="28" applyNumberFormat="1" applyFont="1" applyFill="1" applyAlignment="1">
      <alignment vertical="center"/>
    </xf>
    <xf numFmtId="166" fontId="4" fillId="0" borderId="0" xfId="28" applyNumberFormat="1" applyFont="1" applyFill="1" applyBorder="1" applyAlignment="1">
      <alignment horizontal="center" vertical="center"/>
    </xf>
    <xf numFmtId="166" fontId="4" fillId="0" borderId="0" xfId="28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horizontal="left" vertical="center"/>
    </xf>
    <xf numFmtId="166" fontId="4" fillId="0" borderId="1" xfId="28" applyNumberFormat="1" applyFont="1" applyFill="1" applyBorder="1" applyAlignment="1">
      <alignment horizontal="center" vertical="center"/>
    </xf>
    <xf numFmtId="166" fontId="4" fillId="0" borderId="1" xfId="28" applyNumberFormat="1" applyFont="1" applyFill="1" applyBorder="1" applyAlignment="1">
      <alignment horizontal="left" vertical="center"/>
    </xf>
    <xf numFmtId="166" fontId="4" fillId="33" borderId="0" xfId="0" applyNumberFormat="1" applyFont="1" applyFill="1" applyBorder="1" applyAlignment="1">
      <alignment horizontal="center" vertical="center"/>
    </xf>
    <xf numFmtId="166" fontId="4" fillId="33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" vertical="center"/>
    </xf>
    <xf numFmtId="166" fontId="4" fillId="33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vertical="center" wrapText="1"/>
    </xf>
    <xf numFmtId="166" fontId="4" fillId="33" borderId="1" xfId="42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vertical="center"/>
    </xf>
    <xf numFmtId="166" fontId="4" fillId="33" borderId="3" xfId="0" applyNumberFormat="1" applyFont="1" applyFill="1" applyBorder="1" applyAlignment="1">
      <alignment horizontal="right" vertical="center" wrapText="1"/>
    </xf>
    <xf numFmtId="166" fontId="4" fillId="33" borderId="0" xfId="28" applyNumberFormat="1" applyFont="1" applyFill="1" applyBorder="1" applyAlignment="1">
      <alignment horizontal="right" vertical="center" wrapText="1"/>
    </xf>
    <xf numFmtId="166" fontId="5" fillId="33" borderId="0" xfId="0" applyNumberFormat="1" applyFont="1" applyFill="1" applyBorder="1" applyAlignment="1">
      <alignment horizontal="right" vertical="center"/>
    </xf>
    <xf numFmtId="166" fontId="4" fillId="33" borderId="0" xfId="42" applyNumberFormat="1" applyFont="1" applyFill="1" applyBorder="1" applyAlignment="1">
      <alignment horizontal="right" vertical="center"/>
    </xf>
    <xf numFmtId="167" fontId="4" fillId="0" borderId="0" xfId="42" applyNumberFormat="1" applyFont="1" applyFill="1" applyAlignment="1">
      <alignment horizontal="left" vertical="center"/>
    </xf>
    <xf numFmtId="167" fontId="4" fillId="0" borderId="0" xfId="43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left" vertical="center"/>
    </xf>
    <xf numFmtId="1" fontId="4" fillId="0" borderId="0" xfId="43" applyNumberFormat="1" applyFont="1" applyFill="1" applyAlignment="1">
      <alignment horizontal="center" vertical="center"/>
    </xf>
    <xf numFmtId="168" fontId="4" fillId="0" borderId="0" xfId="43" applyNumberFormat="1" applyFont="1" applyFill="1" applyAlignment="1">
      <alignment horizontal="center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1" xfId="43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1" xfId="43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5" fillId="0" borderId="0" xfId="44" applyFont="1" applyFill="1" applyAlignment="1">
      <alignment vertical="center"/>
    </xf>
    <xf numFmtId="0" fontId="4" fillId="0" borderId="0" xfId="44" applyFont="1" applyFill="1" applyAlignment="1">
      <alignment horizontal="right" vertical="center"/>
    </xf>
    <xf numFmtId="166" fontId="4" fillId="0" borderId="0" xfId="44" applyNumberFormat="1" applyFont="1" applyFill="1" applyAlignment="1">
      <alignment horizontal="right" vertical="center"/>
    </xf>
    <xf numFmtId="0" fontId="4" fillId="0" borderId="0" xfId="44" applyFont="1" applyFill="1" applyAlignment="1">
      <alignment vertical="center"/>
    </xf>
    <xf numFmtId="167" fontId="5" fillId="0" borderId="1" xfId="46" applyNumberFormat="1" applyFont="1" applyFill="1" applyBorder="1" applyAlignment="1">
      <alignment horizontal="left" vertical="center"/>
    </xf>
    <xf numFmtId="0" fontId="5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horizontal="center" vertical="center"/>
    </xf>
    <xf numFmtId="0" fontId="4" fillId="0" borderId="1" xfId="44" applyFont="1" applyFill="1" applyBorder="1" applyAlignment="1">
      <alignment horizontal="right" vertical="center"/>
    </xf>
    <xf numFmtId="0" fontId="4" fillId="0" borderId="0" xfId="44" applyFont="1" applyFill="1" applyBorder="1" applyAlignment="1">
      <alignment vertical="center"/>
    </xf>
    <xf numFmtId="0" fontId="5" fillId="0" borderId="0" xfId="44" applyFont="1" applyFill="1" applyBorder="1" applyAlignment="1">
      <alignment horizontal="right" vertical="center"/>
    </xf>
    <xf numFmtId="0" fontId="5" fillId="0" borderId="0" xfId="44" applyFont="1" applyFill="1" applyBorder="1" applyAlignment="1">
      <alignment horizontal="center" vertical="center"/>
    </xf>
    <xf numFmtId="166" fontId="5" fillId="0" borderId="0" xfId="44" applyNumberFormat="1" applyFont="1" applyFill="1" applyBorder="1" applyAlignment="1">
      <alignment horizontal="right" vertical="center"/>
    </xf>
    <xf numFmtId="0" fontId="5" fillId="0" borderId="2" xfId="44" applyFont="1" applyFill="1" applyBorder="1" applyAlignment="1">
      <alignment vertical="center"/>
    </xf>
    <xf numFmtId="0" fontId="5" fillId="0" borderId="0" xfId="44" applyFont="1" applyFill="1" applyBorder="1" applyAlignment="1">
      <alignment vertical="center"/>
    </xf>
    <xf numFmtId="166" fontId="5" fillId="0" borderId="0" xfId="29" applyNumberFormat="1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0" borderId="0" xfId="29" applyNumberFormat="1" applyFont="1" applyFill="1" applyAlignment="1">
      <alignment horizontal="right" vertical="center"/>
    </xf>
    <xf numFmtId="0" fontId="5" fillId="0" borderId="0" xfId="44" applyFont="1" applyFill="1" applyAlignment="1">
      <alignment horizontal="center" vertical="center"/>
    </xf>
    <xf numFmtId="165" fontId="5" fillId="0" borderId="0" xfId="29" applyFont="1" applyFill="1" applyAlignment="1">
      <alignment horizontal="right" vertical="center"/>
    </xf>
    <xf numFmtId="166" fontId="5" fillId="0" borderId="0" xfId="44" applyNumberFormat="1" applyFont="1" applyFill="1" applyAlignment="1">
      <alignment horizontal="right" vertical="center"/>
    </xf>
    <xf numFmtId="166" fontId="5" fillId="0" borderId="0" xfId="29" applyNumberFormat="1" applyFont="1" applyFill="1" applyBorder="1" applyAlignment="1">
      <alignment vertical="center"/>
    </xf>
    <xf numFmtId="165" fontId="4" fillId="0" borderId="0" xfId="29" applyFont="1" applyFill="1" applyAlignment="1">
      <alignment vertical="center"/>
    </xf>
    <xf numFmtId="165" fontId="5" fillId="0" borderId="0" xfId="29" applyFont="1" applyFill="1" applyBorder="1" applyAlignment="1">
      <alignment horizontal="right" vertical="center" wrapText="1"/>
    </xf>
    <xf numFmtId="166" fontId="5" fillId="0" borderId="1" xfId="41" applyNumberFormat="1" applyFont="1" applyFill="1" applyBorder="1" applyAlignment="1">
      <alignment horizontal="right" vertical="center"/>
    </xf>
    <xf numFmtId="0" fontId="4" fillId="0" borderId="0" xfId="44" applyFont="1" applyFill="1" applyBorder="1" applyAlignment="1">
      <alignment horizontal="right" vertical="center"/>
    </xf>
    <xf numFmtId="166" fontId="4" fillId="0" borderId="0" xfId="44" applyNumberFormat="1" applyFont="1" applyFill="1" applyAlignment="1">
      <alignment vertical="center"/>
    </xf>
    <xf numFmtId="164" fontId="4" fillId="0" borderId="0" xfId="44" applyNumberFormat="1" applyFont="1" applyFill="1" applyAlignment="1">
      <alignment horizontal="right" vertical="center"/>
    </xf>
    <xf numFmtId="166" fontId="4" fillId="0" borderId="2" xfId="44" applyNumberFormat="1" applyFont="1" applyFill="1" applyBorder="1" applyAlignment="1">
      <alignment horizontal="right" vertical="center"/>
    </xf>
    <xf numFmtId="166" fontId="4" fillId="0" borderId="0" xfId="44" applyNumberFormat="1" applyFont="1" applyFill="1" applyBorder="1" applyAlignment="1">
      <alignment vertical="center"/>
    </xf>
    <xf numFmtId="164" fontId="4" fillId="0" borderId="0" xfId="44" applyNumberFormat="1" applyFont="1" applyFill="1" applyBorder="1" applyAlignment="1">
      <alignment horizontal="right" vertical="center"/>
    </xf>
    <xf numFmtId="166" fontId="4" fillId="33" borderId="0" xfId="44" applyNumberFormat="1" applyFont="1" applyFill="1" applyAlignment="1">
      <alignment horizontal="right" vertical="center"/>
    </xf>
    <xf numFmtId="166" fontId="4" fillId="33" borderId="0" xfId="44" applyNumberFormat="1" applyFont="1" applyFill="1" applyAlignment="1">
      <alignment vertical="center"/>
    </xf>
    <xf numFmtId="166" fontId="4" fillId="33" borderId="2" xfId="44" applyNumberFormat="1" applyFont="1" applyFill="1" applyBorder="1" applyAlignment="1">
      <alignment horizontal="right" vertical="center"/>
    </xf>
    <xf numFmtId="0" fontId="4" fillId="0" borderId="0" xfId="44" applyFont="1" applyFill="1" applyBorder="1" applyAlignment="1">
      <alignment horizontal="center" vertical="center"/>
    </xf>
    <xf numFmtId="167" fontId="4" fillId="0" borderId="2" xfId="28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43" fontId="4" fillId="0" borderId="0" xfId="28" applyFont="1" applyFill="1" applyBorder="1" applyAlignment="1">
      <alignment horizontal="right" vertical="center"/>
    </xf>
    <xf numFmtId="166" fontId="4" fillId="33" borderId="1" xfId="28" applyNumberFormat="1" applyFont="1" applyFill="1" applyBorder="1" applyAlignment="1">
      <alignment horizontal="right" vertical="center"/>
    </xf>
    <xf numFmtId="169" fontId="4" fillId="33" borderId="0" xfId="28" applyNumberFormat="1" applyFont="1" applyFill="1" applyAlignment="1">
      <alignment horizontal="right" vertical="center"/>
    </xf>
    <xf numFmtId="167" fontId="4" fillId="0" borderId="0" xfId="43" applyNumberFormat="1" applyFont="1" applyFill="1" applyAlignment="1">
      <alignment horizontal="left" vertical="center"/>
    </xf>
    <xf numFmtId="167" fontId="4" fillId="33" borderId="0" xfId="43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justify" vertical="center" wrapText="1"/>
    </xf>
    <xf numFmtId="166" fontId="5" fillId="0" borderId="1" xfId="43" applyNumberFormat="1" applyFont="1" applyFill="1" applyBorder="1" applyAlignment="1">
      <alignment horizontal="right" vertical="center"/>
    </xf>
    <xf numFmtId="166" fontId="5" fillId="0" borderId="1" xfId="44" applyNumberFormat="1" applyFont="1" applyFill="1" applyBorder="1" applyAlignment="1">
      <alignment horizontal="right" vertical="center"/>
    </xf>
    <xf numFmtId="166" fontId="5" fillId="0" borderId="5" xfId="44" applyNumberFormat="1" applyFont="1" applyFill="1" applyBorder="1" applyAlignment="1">
      <alignment horizontal="center" vertical="center"/>
    </xf>
    <xf numFmtId="166" fontId="5" fillId="0" borderId="6" xfId="44" applyNumberFormat="1" applyFont="1" applyFill="1" applyBorder="1" applyAlignment="1">
      <alignment horizontal="center" vertical="center"/>
    </xf>
    <xf numFmtId="166" fontId="5" fillId="0" borderId="1" xfId="29" applyNumberFormat="1" applyFont="1" applyFill="1" applyBorder="1" applyAlignment="1">
      <alignment horizontal="center" vertical="center"/>
    </xf>
    <xf numFmtId="167" fontId="4" fillId="0" borderId="1" xfId="42" applyNumberFormat="1" applyFont="1" applyFill="1" applyBorder="1" applyAlignment="1">
      <alignment horizontal="left" vertical="center"/>
    </xf>
    <xf numFmtId="0" fontId="5" fillId="0" borderId="7" xfId="44" applyFont="1" applyFill="1" applyBorder="1" applyAlignment="1">
      <alignment horizontal="center" vertical="center"/>
    </xf>
    <xf numFmtId="167" fontId="5" fillId="0" borderId="2" xfId="42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justify" vertical="center" wrapText="1"/>
    </xf>
    <xf numFmtId="167" fontId="4" fillId="0" borderId="2" xfId="0" applyNumberFormat="1" applyFont="1" applyFill="1" applyBorder="1" applyAlignment="1">
      <alignment horizontal="justify" vertical="center" wrapText="1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30" xr:uid="{00000000-0005-0000-0000-00001D000000}"/>
    <cellStyle name="Comma_EGCO_June10 TE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" xfId="41" xr:uid="{00000000-0005-0000-0000-000029000000}"/>
    <cellStyle name="Normal 2 13" xfId="42" xr:uid="{00000000-0005-0000-0000-00002A000000}"/>
    <cellStyle name="Normal_EGCO_June10 TE" xfId="43" xr:uid="{00000000-0005-0000-0000-00002B000000}"/>
    <cellStyle name="Normal_KEGCO_2002" xfId="44" xr:uid="{00000000-0005-0000-0000-00002C000000}"/>
    <cellStyle name="Normal_Sheet5" xfId="45" xr:uid="{00000000-0005-0000-0000-00002D000000}"/>
    <cellStyle name="Normal_Sheet7 2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  <cellStyle name="ปกติ_กระดาษทำการ cash flow -NLQ'2-48" xfId="52" xr:uid="{00000000-0005-0000-0000-000034000000}"/>
  </cellStyles>
  <dxfs count="0"/>
  <tableStyles count="0" defaultTableStyle="TableStyleMedium9" defaultPivotStyle="PivotStyleLight16"/>
  <colors>
    <mruColors>
      <color rgb="FFFAFAFA"/>
      <color rgb="FF86D1F2"/>
      <color rgb="FFFF6600"/>
      <color rgb="FFFF0066"/>
      <color rgb="FFEB27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topLeftCell="A58" zoomScaleNormal="100" zoomScaleSheetLayoutView="80" workbookViewId="0">
      <selection activeCell="D72" sqref="D72"/>
    </sheetView>
  </sheetViews>
  <sheetFormatPr defaultColWidth="9.140625" defaultRowHeight="21.75" customHeight="1" x14ac:dyDescent="0.2"/>
  <cols>
    <col min="1" max="1" width="1.42578125" style="74" customWidth="1"/>
    <col min="2" max="3" width="1.42578125" style="71" customWidth="1"/>
    <col min="4" max="4" width="32.28515625" style="71" customWidth="1"/>
    <col min="5" max="5" width="8.140625" style="104" customWidth="1"/>
    <col min="6" max="6" width="0.85546875" style="71" customWidth="1"/>
    <col min="7" max="7" width="14.28515625" style="69" customWidth="1"/>
    <col min="8" max="8" width="0.85546875" style="69" customWidth="1"/>
    <col min="9" max="9" width="14.28515625" style="69" customWidth="1"/>
    <col min="10" max="10" width="0.85546875" style="69" customWidth="1"/>
    <col min="11" max="11" width="13.7109375" style="69" customWidth="1"/>
    <col min="12" max="12" width="0.85546875" style="69" customWidth="1"/>
    <col min="13" max="13" width="13.7109375" style="69" customWidth="1"/>
    <col min="14" max="15" width="9.140625" style="71"/>
    <col min="16" max="16" width="10" style="71" bestFit="1" customWidth="1"/>
    <col min="17" max="16384" width="9.140625" style="71"/>
  </cols>
  <sheetData>
    <row r="1" spans="1:13" s="51" customFormat="1" ht="21.75" customHeight="1" x14ac:dyDescent="0.2">
      <c r="A1" s="44" t="s">
        <v>122</v>
      </c>
      <c r="B1" s="45"/>
      <c r="C1" s="45"/>
      <c r="D1" s="45"/>
      <c r="E1" s="46"/>
      <c r="F1" s="47"/>
      <c r="G1" s="48"/>
      <c r="H1" s="48"/>
      <c r="I1" s="48"/>
      <c r="J1" s="49"/>
      <c r="K1" s="50"/>
      <c r="L1" s="48"/>
      <c r="M1" s="50"/>
    </row>
    <row r="2" spans="1:13" s="51" customFormat="1" ht="21.75" customHeight="1" x14ac:dyDescent="0.2">
      <c r="A2" s="44" t="s">
        <v>0</v>
      </c>
      <c r="B2" s="45"/>
      <c r="C2" s="45"/>
      <c r="D2" s="45"/>
      <c r="E2" s="46"/>
      <c r="F2" s="47"/>
      <c r="G2" s="48"/>
      <c r="H2" s="48"/>
      <c r="I2" s="48"/>
      <c r="J2" s="49"/>
      <c r="K2" s="50"/>
      <c r="L2" s="48"/>
      <c r="M2" s="50"/>
    </row>
    <row r="3" spans="1:13" s="51" customFormat="1" ht="21.75" customHeight="1" x14ac:dyDescent="0.2">
      <c r="A3" s="52" t="s">
        <v>232</v>
      </c>
      <c r="B3" s="52"/>
      <c r="C3" s="52"/>
      <c r="D3" s="52"/>
      <c r="E3" s="53"/>
      <c r="F3" s="54"/>
      <c r="G3" s="55"/>
      <c r="H3" s="55"/>
      <c r="I3" s="55"/>
      <c r="J3" s="56"/>
      <c r="K3" s="57"/>
      <c r="L3" s="55"/>
      <c r="M3" s="57"/>
    </row>
    <row r="4" spans="1:13" s="51" customFormat="1" ht="21.75" customHeight="1" x14ac:dyDescent="0.2">
      <c r="A4" s="58"/>
      <c r="E4" s="46"/>
      <c r="F4" s="47"/>
      <c r="G4" s="48"/>
      <c r="H4" s="48"/>
      <c r="I4" s="48"/>
      <c r="J4" s="49"/>
      <c r="K4" s="50"/>
      <c r="L4" s="48"/>
      <c r="M4" s="50"/>
    </row>
    <row r="5" spans="1:13" s="51" customFormat="1" ht="21.75" customHeight="1" x14ac:dyDescent="0.2">
      <c r="A5" s="58"/>
      <c r="E5" s="46"/>
      <c r="F5" s="59"/>
      <c r="G5" s="249" t="s">
        <v>1</v>
      </c>
      <c r="H5" s="249"/>
      <c r="I5" s="249"/>
      <c r="J5" s="60"/>
      <c r="K5" s="249" t="s">
        <v>132</v>
      </c>
      <c r="L5" s="249"/>
      <c r="M5" s="249"/>
    </row>
    <row r="6" spans="1:13" s="51" customFormat="1" ht="21.75" customHeight="1" x14ac:dyDescent="0.2">
      <c r="A6" s="58"/>
      <c r="E6" s="46"/>
      <c r="F6" s="59"/>
      <c r="G6" s="60" t="s">
        <v>231</v>
      </c>
      <c r="H6" s="61"/>
      <c r="I6" s="60" t="s">
        <v>189</v>
      </c>
      <c r="J6" s="62"/>
      <c r="K6" s="60" t="s">
        <v>231</v>
      </c>
      <c r="L6" s="61"/>
      <c r="M6" s="60" t="s">
        <v>189</v>
      </c>
    </row>
    <row r="7" spans="1:13" s="51" customFormat="1" ht="21.75" customHeight="1" x14ac:dyDescent="0.2">
      <c r="A7" s="58"/>
      <c r="E7" s="53" t="s">
        <v>2</v>
      </c>
      <c r="F7" s="59"/>
      <c r="G7" s="199" t="s">
        <v>116</v>
      </c>
      <c r="H7" s="61"/>
      <c r="I7" s="201" t="s">
        <v>116</v>
      </c>
      <c r="J7" s="62"/>
      <c r="K7" s="199" t="s">
        <v>116</v>
      </c>
      <c r="L7" s="61"/>
      <c r="M7" s="201" t="s">
        <v>116</v>
      </c>
    </row>
    <row r="8" spans="1:13" ht="21.75" customHeight="1" x14ac:dyDescent="0.2">
      <c r="A8" s="63"/>
      <c r="B8" s="64"/>
      <c r="C8" s="64"/>
      <c r="D8" s="64"/>
      <c r="E8" s="65"/>
      <c r="F8" s="66"/>
      <c r="G8" s="67"/>
      <c r="H8" s="68"/>
      <c r="I8" s="68"/>
      <c r="K8" s="70"/>
    </row>
    <row r="9" spans="1:13" ht="21.75" customHeight="1" x14ac:dyDescent="0.2">
      <c r="A9" s="63" t="s">
        <v>3</v>
      </c>
      <c r="B9" s="64"/>
      <c r="C9" s="64"/>
      <c r="D9" s="64"/>
      <c r="E9" s="65"/>
      <c r="F9" s="66"/>
      <c r="G9" s="67"/>
      <c r="H9" s="68"/>
      <c r="I9" s="68"/>
      <c r="K9" s="70"/>
    </row>
    <row r="10" spans="1:13" ht="6" customHeight="1" x14ac:dyDescent="0.2">
      <c r="A10" s="63"/>
      <c r="B10" s="64"/>
      <c r="C10" s="64"/>
      <c r="D10" s="64"/>
      <c r="E10" s="65"/>
      <c r="F10" s="66"/>
      <c r="G10" s="67"/>
      <c r="H10" s="68"/>
      <c r="I10" s="68"/>
      <c r="K10" s="70"/>
    </row>
    <row r="11" spans="1:13" ht="21.75" customHeight="1" x14ac:dyDescent="0.2">
      <c r="A11" s="63" t="s">
        <v>4</v>
      </c>
      <c r="B11" s="64"/>
      <c r="C11" s="64"/>
      <c r="D11" s="64"/>
      <c r="E11" s="65"/>
      <c r="F11" s="66"/>
      <c r="G11" s="67"/>
      <c r="H11" s="68"/>
      <c r="I11" s="68"/>
      <c r="K11" s="70"/>
    </row>
    <row r="12" spans="1:13" ht="6" customHeight="1" x14ac:dyDescent="0.2">
      <c r="A12" s="63"/>
      <c r="B12" s="64"/>
      <c r="C12" s="64"/>
      <c r="D12" s="64"/>
      <c r="E12" s="65"/>
      <c r="F12" s="66"/>
      <c r="G12" s="72"/>
      <c r="H12" s="68"/>
      <c r="I12" s="73"/>
      <c r="K12" s="70"/>
    </row>
    <row r="13" spans="1:13" ht="21.75" customHeight="1" x14ac:dyDescent="0.2">
      <c r="A13" s="74" t="s">
        <v>5</v>
      </c>
      <c r="B13" s="75"/>
      <c r="C13" s="75"/>
      <c r="D13" s="75"/>
      <c r="E13" s="76">
        <v>10</v>
      </c>
      <c r="F13" s="66"/>
      <c r="G13" s="67">
        <v>1701453514</v>
      </c>
      <c r="H13" s="68"/>
      <c r="I13" s="68">
        <f>936727923+5000000</f>
        <v>941727923</v>
      </c>
      <c r="J13" s="77"/>
      <c r="K13" s="67">
        <v>194913804</v>
      </c>
      <c r="L13" s="77"/>
      <c r="M13" s="68">
        <v>155953803</v>
      </c>
    </row>
    <row r="14" spans="1:13" ht="21.75" customHeight="1" x14ac:dyDescent="0.2">
      <c r="A14" s="58" t="s">
        <v>6</v>
      </c>
      <c r="B14" s="79"/>
      <c r="C14" s="79"/>
      <c r="D14" s="79"/>
      <c r="E14" s="76">
        <v>11</v>
      </c>
      <c r="F14" s="80"/>
      <c r="G14" s="67">
        <v>721676934</v>
      </c>
      <c r="H14" s="81"/>
      <c r="I14" s="68">
        <v>503061845</v>
      </c>
      <c r="J14" s="81"/>
      <c r="K14" s="82">
        <v>535917081</v>
      </c>
      <c r="L14" s="81"/>
      <c r="M14" s="83">
        <v>427738303</v>
      </c>
    </row>
    <row r="15" spans="1:13" ht="21.75" customHeight="1" x14ac:dyDescent="0.2">
      <c r="A15" s="74" t="s">
        <v>7</v>
      </c>
      <c r="B15" s="75"/>
      <c r="C15" s="75"/>
      <c r="D15" s="75"/>
      <c r="E15" s="84">
        <v>32.5</v>
      </c>
      <c r="F15" s="66"/>
      <c r="G15" s="67">
        <v>196400000</v>
      </c>
      <c r="H15" s="81"/>
      <c r="I15" s="68">
        <v>325188000</v>
      </c>
      <c r="J15" s="81"/>
      <c r="K15" s="85">
        <v>2228307299</v>
      </c>
      <c r="L15" s="81"/>
      <c r="M15" s="81">
        <v>2300459615</v>
      </c>
    </row>
    <row r="16" spans="1:13" ht="21.75" customHeight="1" x14ac:dyDescent="0.2">
      <c r="A16" s="74" t="s">
        <v>8</v>
      </c>
      <c r="B16" s="75"/>
      <c r="C16" s="75"/>
      <c r="D16" s="75"/>
      <c r="E16" s="84"/>
      <c r="F16" s="66"/>
      <c r="G16" s="85"/>
      <c r="H16" s="81"/>
      <c r="I16" s="81"/>
      <c r="J16" s="81"/>
      <c r="K16" s="85"/>
      <c r="L16" s="81"/>
      <c r="M16" s="81"/>
    </row>
    <row r="17" spans="1:16" ht="21.75" customHeight="1" x14ac:dyDescent="0.2">
      <c r="B17" s="74" t="s">
        <v>9</v>
      </c>
      <c r="C17" s="75"/>
      <c r="D17" s="75"/>
      <c r="E17" s="86"/>
      <c r="F17" s="66"/>
      <c r="G17" s="85">
        <v>0</v>
      </c>
      <c r="H17" s="81"/>
      <c r="I17" s="81">
        <v>611950</v>
      </c>
      <c r="J17" s="81"/>
      <c r="K17" s="85">
        <v>0</v>
      </c>
      <c r="L17" s="81"/>
      <c r="M17" s="81">
        <v>611950</v>
      </c>
    </row>
    <row r="18" spans="1:16" ht="21.75" customHeight="1" x14ac:dyDescent="0.2">
      <c r="A18" s="74" t="s">
        <v>10</v>
      </c>
      <c r="B18" s="75"/>
      <c r="C18" s="75"/>
      <c r="D18" s="75"/>
      <c r="E18" s="71"/>
      <c r="F18" s="66"/>
      <c r="G18" s="72"/>
      <c r="H18" s="68"/>
      <c r="I18" s="73"/>
      <c r="K18" s="87"/>
      <c r="M18" s="77"/>
    </row>
    <row r="19" spans="1:16" ht="21.75" customHeight="1" x14ac:dyDescent="0.2">
      <c r="B19" s="74" t="s">
        <v>11</v>
      </c>
      <c r="C19" s="75"/>
      <c r="D19" s="75"/>
      <c r="E19" s="84">
        <v>32.6</v>
      </c>
      <c r="F19" s="66"/>
      <c r="G19" s="85">
        <v>0</v>
      </c>
      <c r="H19" s="81"/>
      <c r="I19" s="81">
        <v>0</v>
      </c>
      <c r="J19" s="81"/>
      <c r="K19" s="85">
        <v>1042115428</v>
      </c>
      <c r="L19" s="81"/>
      <c r="M19" s="81">
        <v>1308159429</v>
      </c>
    </row>
    <row r="20" spans="1:16" ht="21.75" customHeight="1" x14ac:dyDescent="0.2">
      <c r="A20" s="74" t="s">
        <v>12</v>
      </c>
      <c r="B20" s="74"/>
      <c r="C20" s="75"/>
      <c r="D20" s="75"/>
      <c r="E20" s="86">
        <v>12</v>
      </c>
      <c r="F20" s="66"/>
      <c r="G20" s="88">
        <v>2239422508</v>
      </c>
      <c r="H20" s="81"/>
      <c r="I20" s="89">
        <v>2088052373</v>
      </c>
      <c r="J20" s="81"/>
      <c r="K20" s="88">
        <v>344647107</v>
      </c>
      <c r="L20" s="81"/>
      <c r="M20" s="89">
        <v>271465306</v>
      </c>
      <c r="P20" s="69"/>
    </row>
    <row r="21" spans="1:16" ht="6" customHeight="1" x14ac:dyDescent="0.2">
      <c r="B21" s="75"/>
      <c r="C21" s="75"/>
      <c r="D21" s="75"/>
      <c r="E21" s="86"/>
      <c r="F21" s="66"/>
      <c r="G21" s="72"/>
      <c r="H21" s="68"/>
      <c r="I21" s="73"/>
      <c r="K21" s="90"/>
      <c r="M21" s="78"/>
    </row>
    <row r="22" spans="1:16" ht="21.75" customHeight="1" x14ac:dyDescent="0.2">
      <c r="A22" s="63" t="s">
        <v>13</v>
      </c>
      <c r="B22" s="64"/>
      <c r="C22" s="64"/>
      <c r="D22" s="64"/>
      <c r="E22" s="86"/>
      <c r="F22" s="66"/>
      <c r="G22" s="91">
        <f>SUM(G13:G20)</f>
        <v>4858952956</v>
      </c>
      <c r="H22" s="68"/>
      <c r="I22" s="92">
        <f>SUM(I13:I20)</f>
        <v>3858642091</v>
      </c>
      <c r="K22" s="91">
        <f>SUM(K13:K20)</f>
        <v>4345900719</v>
      </c>
      <c r="M22" s="92">
        <f>SUM(M13:M20)</f>
        <v>4464388406</v>
      </c>
    </row>
    <row r="23" spans="1:16" ht="21.75" customHeight="1" x14ac:dyDescent="0.2">
      <c r="B23" s="75"/>
      <c r="C23" s="75"/>
      <c r="D23" s="75"/>
      <c r="E23" s="86"/>
      <c r="F23" s="93"/>
      <c r="G23" s="94"/>
      <c r="H23" s="94"/>
      <c r="I23" s="94"/>
    </row>
    <row r="24" spans="1:16" ht="21.75" customHeight="1" x14ac:dyDescent="0.2">
      <c r="B24" s="75"/>
      <c r="C24" s="75"/>
      <c r="D24" s="75"/>
      <c r="E24" s="86"/>
      <c r="F24" s="93"/>
      <c r="G24" s="94"/>
      <c r="H24" s="94"/>
      <c r="I24" s="94"/>
    </row>
    <row r="25" spans="1:16" ht="21.75" customHeight="1" x14ac:dyDescent="0.2">
      <c r="B25" s="75"/>
      <c r="C25" s="75"/>
      <c r="D25" s="75"/>
      <c r="E25" s="86"/>
      <c r="F25" s="93"/>
      <c r="G25" s="94"/>
      <c r="H25" s="94"/>
      <c r="I25" s="94"/>
    </row>
    <row r="26" spans="1:16" ht="21.75" customHeight="1" x14ac:dyDescent="0.2">
      <c r="B26" s="75"/>
      <c r="C26" s="75"/>
      <c r="D26" s="75"/>
      <c r="E26" s="86"/>
      <c r="F26" s="93"/>
      <c r="G26" s="94"/>
      <c r="H26" s="94"/>
      <c r="I26" s="94"/>
    </row>
    <row r="27" spans="1:16" ht="21.75" customHeight="1" x14ac:dyDescent="0.2">
      <c r="B27" s="75"/>
      <c r="C27" s="75"/>
      <c r="D27" s="75"/>
      <c r="E27" s="86"/>
      <c r="F27" s="93"/>
      <c r="G27" s="94"/>
      <c r="H27" s="94"/>
      <c r="I27" s="94"/>
    </row>
    <row r="28" spans="1:16" ht="21.75" customHeight="1" x14ac:dyDescent="0.2">
      <c r="B28" s="75"/>
      <c r="C28" s="75"/>
      <c r="D28" s="75"/>
      <c r="E28" s="86"/>
      <c r="F28" s="93"/>
      <c r="G28" s="94"/>
      <c r="H28" s="94"/>
      <c r="I28" s="94"/>
    </row>
    <row r="29" spans="1:16" ht="21.75" customHeight="1" x14ac:dyDescent="0.2">
      <c r="B29" s="75"/>
      <c r="C29" s="75"/>
      <c r="D29" s="75"/>
      <c r="E29" s="86"/>
      <c r="F29" s="93"/>
      <c r="G29" s="94"/>
      <c r="H29" s="94"/>
      <c r="I29" s="94"/>
    </row>
    <row r="30" spans="1:16" ht="21.75" customHeight="1" x14ac:dyDescent="0.2">
      <c r="B30" s="75"/>
      <c r="C30" s="75"/>
      <c r="D30" s="75"/>
      <c r="E30" s="86"/>
      <c r="F30" s="93"/>
      <c r="G30" s="94"/>
      <c r="H30" s="94"/>
      <c r="I30" s="94"/>
    </row>
    <row r="31" spans="1:16" ht="21.75" customHeight="1" x14ac:dyDescent="0.2">
      <c r="B31" s="75"/>
      <c r="C31" s="75"/>
      <c r="D31" s="75"/>
      <c r="E31" s="86"/>
      <c r="F31" s="93"/>
      <c r="G31" s="94"/>
      <c r="H31" s="94"/>
      <c r="I31" s="94"/>
    </row>
    <row r="32" spans="1:16" ht="21.75" customHeight="1" x14ac:dyDescent="0.2">
      <c r="A32" s="47" t="s">
        <v>156</v>
      </c>
    </row>
    <row r="33" spans="1:13" ht="21.75" customHeight="1" x14ac:dyDescent="0.2">
      <c r="A33" s="63"/>
      <c r="B33" s="64"/>
      <c r="C33" s="64"/>
      <c r="D33" s="64"/>
      <c r="E33" s="97"/>
      <c r="F33" s="66"/>
      <c r="G33" s="103"/>
      <c r="H33" s="68"/>
      <c r="I33" s="103"/>
      <c r="K33" s="103"/>
      <c r="M33" s="103"/>
    </row>
    <row r="37" spans="1:13" ht="19.5" customHeight="1" x14ac:dyDescent="0.2"/>
    <row r="38" spans="1:13" ht="22.15" customHeight="1" x14ac:dyDescent="0.2">
      <c r="A38" s="248" t="s">
        <v>268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</row>
    <row r="39" spans="1:13" s="51" customFormat="1" ht="21.75" customHeight="1" x14ac:dyDescent="0.2">
      <c r="A39" s="44" t="str">
        <f>A1</f>
        <v xml:space="preserve">บริษัท พีทีจี เอ็นเนอยี จำกัด (มหาชน) </v>
      </c>
      <c r="B39" s="45"/>
      <c r="C39" s="45"/>
      <c r="D39" s="45"/>
      <c r="E39" s="46"/>
      <c r="F39" s="47"/>
      <c r="G39" s="48"/>
      <c r="H39" s="48"/>
      <c r="I39" s="48"/>
      <c r="J39" s="49"/>
      <c r="K39" s="50"/>
      <c r="L39" s="48"/>
      <c r="M39" s="50"/>
    </row>
    <row r="40" spans="1:13" s="51" customFormat="1" ht="21.75" customHeight="1" x14ac:dyDescent="0.2">
      <c r="A40" s="44" t="str">
        <f>A2</f>
        <v>งบแสดงฐานะการเงิน</v>
      </c>
      <c r="B40" s="45"/>
      <c r="C40" s="45"/>
      <c r="D40" s="45"/>
      <c r="E40" s="46"/>
      <c r="F40" s="47"/>
      <c r="G40" s="48"/>
      <c r="H40" s="48"/>
      <c r="I40" s="48"/>
      <c r="J40" s="49"/>
      <c r="K40" s="50"/>
      <c r="L40" s="48"/>
      <c r="M40" s="50"/>
    </row>
    <row r="41" spans="1:13" s="51" customFormat="1" ht="21.75" customHeight="1" x14ac:dyDescent="0.2">
      <c r="A41" s="52" t="str">
        <f>A3</f>
        <v>ณ วันที่ 31 ธันวาคม พ.ศ. 2564</v>
      </c>
      <c r="B41" s="52"/>
      <c r="C41" s="52"/>
      <c r="D41" s="52"/>
      <c r="E41" s="53"/>
      <c r="F41" s="54"/>
      <c r="G41" s="55"/>
      <c r="H41" s="55"/>
      <c r="I41" s="55"/>
      <c r="J41" s="56"/>
      <c r="K41" s="57"/>
      <c r="L41" s="55"/>
      <c r="M41" s="57"/>
    </row>
    <row r="42" spans="1:13" s="51" customFormat="1" ht="21.75" customHeight="1" x14ac:dyDescent="0.2">
      <c r="A42" s="58"/>
      <c r="E42" s="46"/>
      <c r="F42" s="47"/>
      <c r="G42" s="48"/>
      <c r="H42" s="48"/>
      <c r="I42" s="48"/>
      <c r="J42" s="49"/>
      <c r="K42" s="50"/>
      <c r="L42" s="48"/>
      <c r="M42" s="50"/>
    </row>
    <row r="43" spans="1:13" s="51" customFormat="1" ht="21.75" customHeight="1" x14ac:dyDescent="0.2">
      <c r="A43" s="58"/>
      <c r="E43" s="46"/>
      <c r="F43" s="59"/>
      <c r="G43" s="249" t="s">
        <v>1</v>
      </c>
      <c r="H43" s="249"/>
      <c r="I43" s="249"/>
      <c r="J43" s="60"/>
      <c r="K43" s="249" t="s">
        <v>132</v>
      </c>
      <c r="L43" s="249"/>
      <c r="M43" s="249"/>
    </row>
    <row r="44" spans="1:13" s="51" customFormat="1" ht="21.75" customHeight="1" x14ac:dyDescent="0.2">
      <c r="A44" s="58"/>
      <c r="E44" s="46"/>
      <c r="F44" s="59"/>
      <c r="G44" s="60" t="s">
        <v>231</v>
      </c>
      <c r="H44" s="61"/>
      <c r="I44" s="60" t="s">
        <v>189</v>
      </c>
      <c r="J44" s="62"/>
      <c r="K44" s="60" t="s">
        <v>231</v>
      </c>
      <c r="L44" s="61"/>
      <c r="M44" s="60" t="s">
        <v>189</v>
      </c>
    </row>
    <row r="45" spans="1:13" s="51" customFormat="1" ht="21.75" customHeight="1" x14ac:dyDescent="0.2">
      <c r="A45" s="58"/>
      <c r="E45" s="53" t="s">
        <v>2</v>
      </c>
      <c r="F45" s="59"/>
      <c r="G45" s="199" t="s">
        <v>116</v>
      </c>
      <c r="H45" s="61"/>
      <c r="I45" s="201" t="s">
        <v>116</v>
      </c>
      <c r="J45" s="62"/>
      <c r="K45" s="199" t="s">
        <v>116</v>
      </c>
      <c r="L45" s="61"/>
      <c r="M45" s="201" t="s">
        <v>116</v>
      </c>
    </row>
    <row r="46" spans="1:13" ht="21.75" customHeight="1" x14ac:dyDescent="0.2">
      <c r="A46" s="63"/>
      <c r="B46" s="64"/>
      <c r="C46" s="64"/>
      <c r="D46" s="64"/>
      <c r="E46" s="65"/>
      <c r="F46" s="66"/>
      <c r="G46" s="67"/>
      <c r="H46" s="68"/>
      <c r="I46" s="68"/>
      <c r="K46" s="70"/>
    </row>
    <row r="47" spans="1:13" ht="21.75" customHeight="1" x14ac:dyDescent="0.2">
      <c r="A47" s="63" t="s">
        <v>215</v>
      </c>
      <c r="B47" s="64"/>
      <c r="C47" s="64"/>
      <c r="D47" s="64"/>
      <c r="E47" s="65"/>
      <c r="F47" s="66"/>
      <c r="G47" s="67"/>
      <c r="H47" s="68"/>
      <c r="I47" s="68"/>
      <c r="K47" s="70"/>
    </row>
    <row r="48" spans="1:13" ht="6" customHeight="1" x14ac:dyDescent="0.2">
      <c r="A48" s="63"/>
      <c r="B48" s="64"/>
      <c r="C48" s="64"/>
      <c r="D48" s="64"/>
      <c r="E48" s="65"/>
      <c r="F48" s="66"/>
      <c r="G48" s="67"/>
      <c r="H48" s="68"/>
      <c r="I48" s="68"/>
      <c r="K48" s="70"/>
    </row>
    <row r="49" spans="1:16" ht="21.75" customHeight="1" x14ac:dyDescent="0.2">
      <c r="A49" s="63" t="s">
        <v>14</v>
      </c>
      <c r="B49" s="64"/>
      <c r="C49" s="64"/>
      <c r="D49" s="64"/>
      <c r="E49" s="86"/>
      <c r="F49" s="66"/>
      <c r="G49" s="67"/>
      <c r="H49" s="68"/>
      <c r="I49" s="68"/>
      <c r="K49" s="70"/>
    </row>
    <row r="50" spans="1:16" ht="6" customHeight="1" x14ac:dyDescent="0.2">
      <c r="A50" s="63"/>
      <c r="B50" s="64"/>
      <c r="C50" s="64"/>
      <c r="D50" s="64"/>
      <c r="E50" s="86"/>
      <c r="F50" s="66"/>
      <c r="G50" s="67"/>
      <c r="H50" s="68"/>
      <c r="I50" s="68"/>
      <c r="K50" s="85"/>
      <c r="M50" s="81"/>
    </row>
    <row r="51" spans="1:16" ht="21.75" customHeight="1" x14ac:dyDescent="0.2">
      <c r="A51" s="58" t="s">
        <v>249</v>
      </c>
      <c r="B51" s="51"/>
      <c r="C51" s="51"/>
      <c r="D51" s="51"/>
      <c r="E51" s="86">
        <v>13</v>
      </c>
      <c r="F51" s="47"/>
      <c r="G51" s="85">
        <v>5000000</v>
      </c>
      <c r="H51" s="95"/>
      <c r="I51" s="81">
        <v>0</v>
      </c>
      <c r="J51" s="95"/>
      <c r="K51" s="85">
        <v>0</v>
      </c>
      <c r="L51" s="95"/>
      <c r="M51" s="81">
        <v>0</v>
      </c>
    </row>
    <row r="52" spans="1:16" ht="21.75" customHeight="1" x14ac:dyDescent="0.2">
      <c r="A52" s="58" t="s">
        <v>190</v>
      </c>
      <c r="B52" s="51"/>
      <c r="C52" s="51"/>
      <c r="D52" s="51"/>
      <c r="E52" s="86"/>
      <c r="F52" s="47"/>
      <c r="G52" s="85"/>
      <c r="H52" s="95"/>
      <c r="I52" s="81"/>
      <c r="J52" s="95"/>
      <c r="K52" s="85"/>
      <c r="L52" s="95"/>
      <c r="M52" s="81"/>
    </row>
    <row r="53" spans="1:16" ht="21.75" customHeight="1" x14ac:dyDescent="0.2">
      <c r="A53" s="58"/>
      <c r="B53" s="51" t="s">
        <v>191</v>
      </c>
      <c r="C53" s="51"/>
      <c r="D53" s="51"/>
      <c r="E53" s="86">
        <v>7</v>
      </c>
      <c r="F53" s="47"/>
      <c r="G53" s="85">
        <v>724741531</v>
      </c>
      <c r="H53" s="95"/>
      <c r="I53" s="81">
        <v>734362731</v>
      </c>
      <c r="J53" s="95"/>
      <c r="K53" s="85">
        <v>0</v>
      </c>
      <c r="L53" s="95"/>
      <c r="M53" s="81">
        <v>0</v>
      </c>
    </row>
    <row r="54" spans="1:16" ht="21.75" customHeight="1" x14ac:dyDescent="0.2">
      <c r="A54" s="58" t="s">
        <v>155</v>
      </c>
      <c r="B54" s="51"/>
      <c r="C54" s="51"/>
      <c r="D54" s="51"/>
      <c r="E54" s="84">
        <v>32.6</v>
      </c>
      <c r="F54" s="47"/>
      <c r="G54" s="85">
        <v>0</v>
      </c>
      <c r="H54" s="81"/>
      <c r="I54" s="81">
        <v>0</v>
      </c>
      <c r="J54" s="81"/>
      <c r="K54" s="85">
        <v>2552762477</v>
      </c>
      <c r="L54" s="81"/>
      <c r="M54" s="81">
        <v>4150516000</v>
      </c>
    </row>
    <row r="55" spans="1:16" ht="21.75" customHeight="1" x14ac:dyDescent="0.2">
      <c r="A55" s="58" t="s">
        <v>15</v>
      </c>
      <c r="B55" s="51"/>
      <c r="C55" s="51"/>
      <c r="D55" s="51"/>
      <c r="E55" s="86">
        <v>14</v>
      </c>
      <c r="F55" s="47"/>
      <c r="G55" s="87">
        <v>0</v>
      </c>
      <c r="H55" s="68"/>
      <c r="I55" s="77">
        <v>0</v>
      </c>
      <c r="J55" s="95"/>
      <c r="K55" s="87">
        <v>3145314298</v>
      </c>
      <c r="L55" s="95"/>
      <c r="M55" s="77">
        <v>2071065348</v>
      </c>
    </row>
    <row r="56" spans="1:16" ht="21.75" customHeight="1" x14ac:dyDescent="0.2">
      <c r="A56" s="58" t="s">
        <v>117</v>
      </c>
      <c r="B56" s="51"/>
      <c r="C56" s="51"/>
      <c r="D56" s="51"/>
      <c r="E56" s="86">
        <v>14</v>
      </c>
      <c r="F56" s="47"/>
      <c r="G56" s="87">
        <v>1184388772</v>
      </c>
      <c r="H56" s="68"/>
      <c r="I56" s="77">
        <v>1009058297</v>
      </c>
      <c r="J56" s="95"/>
      <c r="K56" s="87">
        <v>640000000</v>
      </c>
      <c r="L56" s="95"/>
      <c r="M56" s="77">
        <v>640000000</v>
      </c>
    </row>
    <row r="57" spans="1:16" ht="21.75" customHeight="1" x14ac:dyDescent="0.2">
      <c r="A57" s="58" t="s">
        <v>126</v>
      </c>
      <c r="B57" s="51"/>
      <c r="C57" s="51"/>
      <c r="D57" s="51"/>
      <c r="E57" s="86">
        <v>14</v>
      </c>
      <c r="F57" s="47"/>
      <c r="G57" s="87">
        <v>859218563</v>
      </c>
      <c r="H57" s="68"/>
      <c r="I57" s="77">
        <v>801109126</v>
      </c>
      <c r="J57" s="95"/>
      <c r="K57" s="87">
        <v>11815700</v>
      </c>
      <c r="L57" s="95"/>
      <c r="M57" s="77">
        <v>39999800</v>
      </c>
    </row>
    <row r="58" spans="1:16" ht="21.75" customHeight="1" x14ac:dyDescent="0.2">
      <c r="A58" s="58" t="s">
        <v>16</v>
      </c>
      <c r="B58" s="51"/>
      <c r="C58" s="51"/>
      <c r="D58" s="51"/>
      <c r="E58" s="86">
        <v>15</v>
      </c>
      <c r="F58" s="47"/>
      <c r="G58" s="87">
        <v>408889798</v>
      </c>
      <c r="H58" s="68"/>
      <c r="I58" s="77">
        <v>384425919</v>
      </c>
      <c r="J58" s="95"/>
      <c r="K58" s="87">
        <v>131463302</v>
      </c>
      <c r="L58" s="95"/>
      <c r="M58" s="77">
        <v>131827877</v>
      </c>
    </row>
    <row r="59" spans="1:16" ht="21.75" customHeight="1" x14ac:dyDescent="0.2">
      <c r="A59" s="58" t="s">
        <v>221</v>
      </c>
      <c r="B59" s="51"/>
      <c r="C59" s="51"/>
      <c r="D59" s="51"/>
      <c r="E59" s="86">
        <v>16</v>
      </c>
      <c r="F59" s="47"/>
      <c r="G59" s="85">
        <v>11505353024</v>
      </c>
      <c r="H59" s="81"/>
      <c r="I59" s="81">
        <v>10853151056</v>
      </c>
      <c r="J59" s="81"/>
      <c r="K59" s="85">
        <v>942230332</v>
      </c>
      <c r="L59" s="81"/>
      <c r="M59" s="81">
        <v>1072116920</v>
      </c>
    </row>
    <row r="60" spans="1:16" ht="21.75" customHeight="1" x14ac:dyDescent="0.2">
      <c r="A60" s="58" t="s">
        <v>192</v>
      </c>
      <c r="B60" s="51"/>
      <c r="C60" s="51"/>
      <c r="D60" s="51"/>
      <c r="E60" s="86">
        <v>17</v>
      </c>
      <c r="F60" s="47"/>
      <c r="G60" s="85">
        <v>23865735098</v>
      </c>
      <c r="H60" s="81"/>
      <c r="I60" s="81">
        <v>23661590237</v>
      </c>
      <c r="J60" s="81"/>
      <c r="K60" s="85">
        <v>368198183</v>
      </c>
      <c r="L60" s="81"/>
      <c r="M60" s="81">
        <v>440901521</v>
      </c>
    </row>
    <row r="61" spans="1:16" ht="21.75" customHeight="1" x14ac:dyDescent="0.2">
      <c r="A61" s="58" t="s">
        <v>17</v>
      </c>
      <c r="B61" s="51"/>
      <c r="C61" s="51"/>
      <c r="D61" s="51"/>
      <c r="E61" s="86">
        <v>18</v>
      </c>
      <c r="F61" s="47"/>
      <c r="G61" s="85">
        <v>282560471</v>
      </c>
      <c r="H61" s="68"/>
      <c r="I61" s="81">
        <v>228865419</v>
      </c>
      <c r="K61" s="87">
        <v>170585221</v>
      </c>
      <c r="M61" s="77">
        <v>150628104</v>
      </c>
    </row>
    <row r="62" spans="1:16" ht="21.75" customHeight="1" x14ac:dyDescent="0.2">
      <c r="A62" s="58" t="s">
        <v>154</v>
      </c>
      <c r="B62" s="51"/>
      <c r="C62" s="51"/>
      <c r="D62" s="51"/>
      <c r="E62" s="96">
        <v>19</v>
      </c>
      <c r="F62" s="47"/>
      <c r="G62" s="85">
        <v>52982548</v>
      </c>
      <c r="H62" s="68"/>
      <c r="I62" s="81">
        <v>52982548</v>
      </c>
      <c r="K62" s="87">
        <v>0</v>
      </c>
      <c r="M62" s="77">
        <v>0</v>
      </c>
    </row>
    <row r="63" spans="1:16" ht="21.75" customHeight="1" x14ac:dyDescent="0.2">
      <c r="A63" s="58" t="s">
        <v>127</v>
      </c>
      <c r="B63" s="51"/>
      <c r="C63" s="51"/>
      <c r="D63" s="51"/>
      <c r="E63" s="86">
        <v>26</v>
      </c>
      <c r="F63" s="47"/>
      <c r="G63" s="85">
        <v>274242762</v>
      </c>
      <c r="H63" s="68"/>
      <c r="I63" s="81">
        <v>189643755</v>
      </c>
      <c r="K63" s="87">
        <v>33205844</v>
      </c>
      <c r="M63" s="77">
        <v>18974238</v>
      </c>
    </row>
    <row r="64" spans="1:16" ht="21.75" customHeight="1" x14ac:dyDescent="0.2">
      <c r="A64" s="58" t="s">
        <v>18</v>
      </c>
      <c r="B64" s="51"/>
      <c r="C64" s="51"/>
      <c r="D64" s="51"/>
      <c r="E64" s="86">
        <v>20</v>
      </c>
      <c r="F64" s="47"/>
      <c r="G64" s="91">
        <v>362134350</v>
      </c>
      <c r="H64" s="68"/>
      <c r="I64" s="92">
        <v>263569969</v>
      </c>
      <c r="K64" s="91">
        <v>125715702</v>
      </c>
      <c r="M64" s="92">
        <v>97820021</v>
      </c>
      <c r="O64" s="69"/>
      <c r="P64" s="69"/>
    </row>
    <row r="65" spans="1:13" ht="6" customHeight="1" x14ac:dyDescent="0.2">
      <c r="A65" s="63"/>
      <c r="B65" s="64"/>
      <c r="C65" s="64"/>
      <c r="D65" s="64"/>
      <c r="E65" s="97"/>
      <c r="F65" s="66"/>
      <c r="G65" s="67"/>
      <c r="H65" s="68"/>
      <c r="I65" s="68"/>
      <c r="J65" s="78"/>
      <c r="K65" s="90"/>
      <c r="L65" s="78"/>
      <c r="M65" s="78"/>
    </row>
    <row r="66" spans="1:13" ht="21.75" customHeight="1" x14ac:dyDescent="0.2">
      <c r="A66" s="44" t="s">
        <v>19</v>
      </c>
      <c r="B66" s="45"/>
      <c r="C66" s="45"/>
      <c r="D66" s="45"/>
      <c r="E66" s="98"/>
      <c r="F66" s="47"/>
      <c r="G66" s="99">
        <f>SUM(G51:G64)</f>
        <v>39525246917</v>
      </c>
      <c r="H66" s="68"/>
      <c r="I66" s="100">
        <f t="shared" ref="I66:M66" si="0">SUM(I51:I64)</f>
        <v>38178759057</v>
      </c>
      <c r="J66" s="95">
        <f t="shared" si="0"/>
        <v>0</v>
      </c>
      <c r="K66" s="99">
        <f t="shared" si="0"/>
        <v>8121291059</v>
      </c>
      <c r="L66" s="95">
        <f t="shared" si="0"/>
        <v>0</v>
      </c>
      <c r="M66" s="100">
        <f t="shared" si="0"/>
        <v>8813849829</v>
      </c>
    </row>
    <row r="67" spans="1:13" ht="6" customHeight="1" x14ac:dyDescent="0.2">
      <c r="A67" s="63"/>
      <c r="B67" s="64"/>
      <c r="C67" s="64"/>
      <c r="D67" s="64"/>
      <c r="E67" s="97"/>
      <c r="F67" s="66"/>
      <c r="G67" s="67"/>
      <c r="H67" s="68"/>
      <c r="I67" s="68"/>
      <c r="K67" s="70"/>
    </row>
    <row r="68" spans="1:13" ht="21.75" customHeight="1" thickBot="1" x14ac:dyDescent="0.25">
      <c r="A68" s="63" t="s">
        <v>20</v>
      </c>
      <c r="B68" s="64"/>
      <c r="C68" s="64"/>
      <c r="D68" s="64"/>
      <c r="E68" s="97"/>
      <c r="F68" s="66"/>
      <c r="G68" s="101">
        <f>G22+G66</f>
        <v>44384199873</v>
      </c>
      <c r="H68" s="68"/>
      <c r="I68" s="102">
        <f>I22+I66</f>
        <v>42037401148</v>
      </c>
      <c r="K68" s="101">
        <f>K22+K66</f>
        <v>12467191778</v>
      </c>
      <c r="M68" s="102">
        <f>M22+M66</f>
        <v>13278238235</v>
      </c>
    </row>
    <row r="69" spans="1:13" ht="21.75" customHeight="1" thickTop="1" x14ac:dyDescent="0.2">
      <c r="A69" s="63"/>
      <c r="B69" s="64"/>
      <c r="C69" s="64"/>
      <c r="D69" s="64"/>
      <c r="E69" s="97"/>
      <c r="F69" s="66"/>
      <c r="G69" s="103"/>
      <c r="H69" s="68"/>
      <c r="I69" s="103"/>
      <c r="K69" s="103"/>
      <c r="M69" s="103"/>
    </row>
    <row r="70" spans="1:13" s="51" customFormat="1" ht="21.75" customHeight="1" x14ac:dyDescent="0.2">
      <c r="A70" s="58"/>
      <c r="E70" s="46"/>
      <c r="F70" s="59"/>
      <c r="G70" s="60"/>
      <c r="H70" s="60"/>
      <c r="I70" s="60"/>
      <c r="J70" s="60"/>
      <c r="K70" s="60"/>
      <c r="L70" s="60"/>
      <c r="M70" s="60"/>
    </row>
    <row r="71" spans="1:13" s="51" customFormat="1" ht="21.75" customHeight="1" x14ac:dyDescent="0.2">
      <c r="A71" s="58"/>
      <c r="E71" s="46"/>
      <c r="F71" s="59"/>
      <c r="G71" s="60"/>
      <c r="H71" s="60"/>
      <c r="I71" s="60"/>
      <c r="J71" s="60"/>
      <c r="K71" s="60"/>
      <c r="L71" s="60"/>
      <c r="M71" s="60"/>
    </row>
    <row r="72" spans="1:13" s="51" customFormat="1" ht="21.75" customHeight="1" x14ac:dyDescent="0.2">
      <c r="A72" s="58"/>
      <c r="E72" s="46"/>
      <c r="F72" s="59"/>
      <c r="G72" s="60"/>
      <c r="H72" s="60"/>
      <c r="I72" s="60"/>
      <c r="J72" s="60"/>
      <c r="K72" s="60"/>
      <c r="L72" s="60"/>
      <c r="M72" s="60"/>
    </row>
    <row r="73" spans="1:13" s="51" customFormat="1" ht="21.75" customHeight="1" x14ac:dyDescent="0.2">
      <c r="A73" s="58"/>
      <c r="E73" s="46"/>
      <c r="F73" s="59"/>
      <c r="G73" s="60"/>
      <c r="H73" s="60"/>
      <c r="I73" s="60"/>
      <c r="J73" s="60"/>
      <c r="K73" s="60"/>
      <c r="L73" s="60"/>
      <c r="M73" s="60"/>
    </row>
    <row r="74" spans="1:13" s="51" customFormat="1" ht="21.75" customHeight="1" x14ac:dyDescent="0.2">
      <c r="A74" s="58"/>
      <c r="E74" s="46"/>
      <c r="F74" s="59"/>
      <c r="G74" s="60"/>
      <c r="H74" s="60"/>
      <c r="I74" s="60"/>
      <c r="J74" s="60"/>
      <c r="K74" s="60"/>
      <c r="L74" s="60"/>
      <c r="M74" s="60"/>
    </row>
    <row r="75" spans="1:13" s="51" customFormat="1" ht="21.75" customHeight="1" x14ac:dyDescent="0.2">
      <c r="A75" s="58"/>
      <c r="E75" s="46"/>
      <c r="F75" s="59"/>
      <c r="G75" s="60"/>
      <c r="H75" s="60"/>
      <c r="I75" s="60"/>
      <c r="J75" s="60"/>
      <c r="K75" s="60"/>
      <c r="L75" s="60"/>
      <c r="M75" s="60"/>
    </row>
    <row r="76" spans="1:13" s="51" customFormat="1" ht="14.25" customHeight="1" x14ac:dyDescent="0.2">
      <c r="A76" s="58"/>
      <c r="E76" s="46"/>
      <c r="F76" s="59"/>
      <c r="G76" s="60"/>
      <c r="H76" s="60"/>
      <c r="I76" s="60"/>
      <c r="J76" s="60"/>
      <c r="K76" s="60"/>
      <c r="L76" s="60"/>
      <c r="M76" s="60"/>
    </row>
    <row r="77" spans="1:13" ht="21.95" customHeight="1" x14ac:dyDescent="0.2">
      <c r="A77" s="248" t="str">
        <f>A38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</row>
    <row r="78" spans="1:13" ht="21.75" customHeight="1" x14ac:dyDescent="0.2">
      <c r="A78" s="44" t="str">
        <f>A1</f>
        <v xml:space="preserve">บริษัท พีทีจี เอ็นเนอยี จำกัด (มหาชน) </v>
      </c>
      <c r="B78" s="45"/>
      <c r="C78" s="45"/>
      <c r="D78" s="45"/>
      <c r="E78" s="46"/>
      <c r="F78" s="47"/>
      <c r="G78" s="48"/>
      <c r="H78" s="48"/>
      <c r="I78" s="48"/>
      <c r="J78" s="49"/>
      <c r="K78" s="50"/>
      <c r="L78" s="48"/>
      <c r="M78" s="50"/>
    </row>
    <row r="79" spans="1:13" ht="21.75" customHeight="1" x14ac:dyDescent="0.2">
      <c r="A79" s="44" t="str">
        <f>A2</f>
        <v>งบแสดงฐานะการเงิน</v>
      </c>
      <c r="B79" s="45"/>
      <c r="C79" s="45"/>
      <c r="D79" s="45"/>
      <c r="E79" s="46"/>
      <c r="F79" s="47"/>
      <c r="G79" s="48"/>
      <c r="H79" s="48"/>
      <c r="I79" s="48"/>
      <c r="J79" s="49"/>
      <c r="K79" s="50"/>
      <c r="L79" s="48"/>
      <c r="M79" s="50"/>
    </row>
    <row r="80" spans="1:13" s="51" customFormat="1" ht="21.75" customHeight="1" x14ac:dyDescent="0.2">
      <c r="A80" s="52" t="str">
        <f>A3</f>
        <v>ณ วันที่ 31 ธันวาคม พ.ศ. 2564</v>
      </c>
      <c r="B80" s="52"/>
      <c r="C80" s="52"/>
      <c r="D80" s="52"/>
      <c r="E80" s="53"/>
      <c r="F80" s="54"/>
      <c r="G80" s="55"/>
      <c r="H80" s="55"/>
      <c r="I80" s="55"/>
      <c r="J80" s="56"/>
      <c r="K80" s="57"/>
      <c r="L80" s="55"/>
      <c r="M80" s="57"/>
    </row>
    <row r="81" spans="1:13" s="51" customFormat="1" ht="18.95" customHeight="1" x14ac:dyDescent="0.2">
      <c r="A81" s="58"/>
      <c r="E81" s="46"/>
      <c r="F81" s="47"/>
      <c r="G81" s="48"/>
      <c r="H81" s="48"/>
      <c r="I81" s="48"/>
      <c r="J81" s="49"/>
      <c r="K81" s="50"/>
      <c r="L81" s="48"/>
      <c r="M81" s="50"/>
    </row>
    <row r="82" spans="1:13" s="51" customFormat="1" ht="18.95" customHeight="1" x14ac:dyDescent="0.2">
      <c r="A82" s="58"/>
      <c r="E82" s="46"/>
      <c r="F82" s="59"/>
      <c r="G82" s="249" t="s">
        <v>1</v>
      </c>
      <c r="H82" s="249"/>
      <c r="I82" s="249"/>
      <c r="J82" s="60"/>
      <c r="K82" s="249" t="s">
        <v>132</v>
      </c>
      <c r="L82" s="249"/>
      <c r="M82" s="249"/>
    </row>
    <row r="83" spans="1:13" s="51" customFormat="1" ht="18.95" customHeight="1" x14ac:dyDescent="0.2">
      <c r="A83" s="58"/>
      <c r="E83" s="46"/>
      <c r="F83" s="59"/>
      <c r="G83" s="60" t="s">
        <v>231</v>
      </c>
      <c r="H83" s="61"/>
      <c r="I83" s="60" t="s">
        <v>189</v>
      </c>
      <c r="J83" s="62"/>
      <c r="K83" s="60" t="s">
        <v>231</v>
      </c>
      <c r="L83" s="61"/>
      <c r="M83" s="60" t="s">
        <v>189</v>
      </c>
    </row>
    <row r="84" spans="1:13" s="51" customFormat="1" ht="18.95" customHeight="1" x14ac:dyDescent="0.2">
      <c r="A84" s="58"/>
      <c r="E84" s="53" t="s">
        <v>2</v>
      </c>
      <c r="F84" s="59"/>
      <c r="G84" s="199" t="s">
        <v>116</v>
      </c>
      <c r="H84" s="61"/>
      <c r="I84" s="201" t="s">
        <v>116</v>
      </c>
      <c r="J84" s="62"/>
      <c r="K84" s="199" t="s">
        <v>116</v>
      </c>
      <c r="L84" s="61"/>
      <c r="M84" s="201" t="s">
        <v>116</v>
      </c>
    </row>
    <row r="85" spans="1:13" s="51" customFormat="1" ht="18.95" customHeight="1" x14ac:dyDescent="0.2">
      <c r="A85" s="58"/>
      <c r="E85" s="46"/>
      <c r="F85" s="59"/>
      <c r="G85" s="190"/>
      <c r="H85" s="61"/>
      <c r="I85" s="60"/>
      <c r="J85" s="62"/>
      <c r="K85" s="190"/>
      <c r="L85" s="61"/>
      <c r="M85" s="60"/>
    </row>
    <row r="86" spans="1:13" s="51" customFormat="1" ht="18.95" customHeight="1" x14ac:dyDescent="0.2">
      <c r="A86" s="63" t="s">
        <v>133</v>
      </c>
      <c r="B86" s="64"/>
      <c r="C86" s="64"/>
      <c r="D86" s="64"/>
      <c r="E86" s="97"/>
      <c r="F86" s="66"/>
      <c r="G86" s="67"/>
      <c r="H86" s="68"/>
      <c r="I86" s="68"/>
      <c r="J86" s="69"/>
      <c r="K86" s="70"/>
      <c r="L86" s="69"/>
      <c r="M86" s="69"/>
    </row>
    <row r="87" spans="1:13" s="51" customFormat="1" ht="6" customHeight="1" x14ac:dyDescent="0.2">
      <c r="A87" s="74"/>
      <c r="B87" s="75"/>
      <c r="C87" s="75"/>
      <c r="D87" s="75"/>
      <c r="E87" s="97"/>
      <c r="F87" s="66"/>
      <c r="G87" s="67"/>
      <c r="H87" s="68"/>
      <c r="I87" s="68"/>
      <c r="J87" s="69"/>
      <c r="K87" s="70"/>
      <c r="L87" s="69"/>
      <c r="M87" s="69"/>
    </row>
    <row r="88" spans="1:13" s="51" customFormat="1" ht="18.95" customHeight="1" x14ac:dyDescent="0.2">
      <c r="A88" s="63" t="s">
        <v>21</v>
      </c>
      <c r="B88" s="64"/>
      <c r="C88" s="64"/>
      <c r="D88" s="64"/>
      <c r="E88" s="97"/>
      <c r="F88" s="66"/>
      <c r="G88" s="67"/>
      <c r="H88" s="68"/>
      <c r="I88" s="68"/>
      <c r="J88" s="69"/>
      <c r="K88" s="70"/>
      <c r="L88" s="69"/>
      <c r="M88" s="69"/>
    </row>
    <row r="89" spans="1:13" s="51" customFormat="1" ht="6" customHeight="1" x14ac:dyDescent="0.2">
      <c r="A89" s="63"/>
      <c r="B89" s="64"/>
      <c r="C89" s="64"/>
      <c r="D89" s="64"/>
      <c r="E89" s="97"/>
      <c r="F89" s="66"/>
      <c r="G89" s="67"/>
      <c r="H89" s="68"/>
      <c r="I89" s="68"/>
      <c r="J89" s="69"/>
      <c r="K89" s="70"/>
      <c r="L89" s="69"/>
      <c r="M89" s="69"/>
    </row>
    <row r="90" spans="1:13" s="51" customFormat="1" ht="18.95" customHeight="1" x14ac:dyDescent="0.2">
      <c r="A90" s="58" t="s">
        <v>193</v>
      </c>
      <c r="E90" s="105"/>
      <c r="F90" s="47"/>
      <c r="G90" s="67">
        <v>246954626</v>
      </c>
      <c r="H90" s="68"/>
      <c r="I90" s="68">
        <v>433428370</v>
      </c>
      <c r="J90" s="69"/>
      <c r="K90" s="70">
        <v>0</v>
      </c>
      <c r="L90" s="69"/>
      <c r="M90" s="69">
        <v>0</v>
      </c>
    </row>
    <row r="91" spans="1:13" s="51" customFormat="1" ht="18.95" customHeight="1" x14ac:dyDescent="0.2">
      <c r="A91" s="58" t="s">
        <v>23</v>
      </c>
      <c r="E91" s="105">
        <v>21</v>
      </c>
      <c r="F91" s="47"/>
      <c r="G91" s="185">
        <v>5999507915</v>
      </c>
      <c r="H91" s="68"/>
      <c r="I91" s="106">
        <v>3919663445</v>
      </c>
      <c r="J91" s="69"/>
      <c r="K91" s="70">
        <v>903583264</v>
      </c>
      <c r="L91" s="69"/>
      <c r="M91" s="69">
        <v>642988258</v>
      </c>
    </row>
    <row r="92" spans="1:13" s="51" customFormat="1" ht="18.95" customHeight="1" x14ac:dyDescent="0.2">
      <c r="A92" s="58" t="s">
        <v>22</v>
      </c>
      <c r="E92" s="105">
        <v>22</v>
      </c>
      <c r="F92" s="47"/>
      <c r="G92" s="185">
        <v>2190000000</v>
      </c>
      <c r="H92" s="68"/>
      <c r="I92" s="106">
        <v>1850000000</v>
      </c>
      <c r="J92" s="69"/>
      <c r="K92" s="70">
        <v>0</v>
      </c>
      <c r="L92" s="69"/>
      <c r="M92" s="69">
        <v>500000000</v>
      </c>
    </row>
    <row r="93" spans="1:13" s="51" customFormat="1" ht="18.95" customHeight="1" x14ac:dyDescent="0.2">
      <c r="A93" s="195" t="s">
        <v>24</v>
      </c>
      <c r="B93" s="58"/>
      <c r="E93" s="65">
        <v>32.700000000000003</v>
      </c>
      <c r="F93" s="66"/>
      <c r="G93" s="67">
        <v>0</v>
      </c>
      <c r="H93" s="68"/>
      <c r="I93" s="68">
        <v>0</v>
      </c>
      <c r="J93" s="69"/>
      <c r="K93" s="70">
        <v>250890000</v>
      </c>
      <c r="L93" s="69"/>
      <c r="M93" s="69">
        <v>35530000</v>
      </c>
    </row>
    <row r="94" spans="1:13" s="51" customFormat="1" ht="18.95" customHeight="1" x14ac:dyDescent="0.2">
      <c r="A94" s="51" t="s">
        <v>238</v>
      </c>
      <c r="B94" s="74"/>
      <c r="E94" s="65"/>
      <c r="F94" s="66"/>
      <c r="G94" s="67"/>
      <c r="H94" s="68"/>
      <c r="I94" s="68"/>
      <c r="J94" s="69"/>
      <c r="K94" s="70"/>
      <c r="L94" s="69"/>
      <c r="M94" s="69"/>
    </row>
    <row r="95" spans="1:13" s="51" customFormat="1" ht="18.95" customHeight="1" x14ac:dyDescent="0.2">
      <c r="B95" s="74" t="s">
        <v>230</v>
      </c>
      <c r="E95" s="65"/>
      <c r="F95" s="66"/>
      <c r="G95" s="67">
        <v>3120000</v>
      </c>
      <c r="H95" s="68"/>
      <c r="I95" s="68">
        <v>0</v>
      </c>
      <c r="J95" s="69"/>
      <c r="K95" s="70">
        <v>0</v>
      </c>
      <c r="L95" s="69"/>
      <c r="M95" s="69">
        <v>0</v>
      </c>
    </row>
    <row r="96" spans="1:13" s="51" customFormat="1" ht="18.95" customHeight="1" x14ac:dyDescent="0.2">
      <c r="A96" s="51" t="s">
        <v>118</v>
      </c>
      <c r="B96" s="74"/>
      <c r="C96" s="75"/>
      <c r="D96" s="75"/>
      <c r="F96" s="66"/>
      <c r="G96" s="67"/>
      <c r="H96" s="68"/>
      <c r="I96" s="68"/>
      <c r="J96" s="69"/>
      <c r="K96" s="70"/>
      <c r="L96" s="69"/>
      <c r="M96" s="69"/>
    </row>
    <row r="97" spans="1:13" s="51" customFormat="1" ht="18.95" customHeight="1" x14ac:dyDescent="0.2">
      <c r="B97" s="74" t="s">
        <v>230</v>
      </c>
      <c r="C97" s="75"/>
      <c r="D97" s="75"/>
      <c r="E97" s="65">
        <v>23</v>
      </c>
      <c r="F97" s="66"/>
      <c r="G97" s="67">
        <v>1211842218</v>
      </c>
      <c r="H97" s="68"/>
      <c r="I97" s="68">
        <v>1464412003</v>
      </c>
      <c r="J97" s="69"/>
      <c r="K97" s="70">
        <v>887617464</v>
      </c>
      <c r="L97" s="69"/>
      <c r="M97" s="69">
        <v>1110301916</v>
      </c>
    </row>
    <row r="98" spans="1:13" s="51" customFormat="1" ht="18.95" customHeight="1" x14ac:dyDescent="0.2">
      <c r="A98" s="74" t="s">
        <v>233</v>
      </c>
      <c r="B98" s="74"/>
      <c r="C98" s="75"/>
      <c r="D98" s="75"/>
      <c r="E98" s="65">
        <v>24</v>
      </c>
      <c r="F98" s="66"/>
      <c r="G98" s="67">
        <v>2099501144</v>
      </c>
      <c r="H98" s="68"/>
      <c r="I98" s="68">
        <v>0</v>
      </c>
      <c r="J98" s="69"/>
      <c r="K98" s="70">
        <v>2099501144</v>
      </c>
      <c r="L98" s="69"/>
      <c r="M98" s="69">
        <v>0</v>
      </c>
    </row>
    <row r="99" spans="1:13" s="51" customFormat="1" ht="18.95" customHeight="1" x14ac:dyDescent="0.2">
      <c r="A99" s="74" t="s">
        <v>26</v>
      </c>
      <c r="B99" s="75"/>
      <c r="C99" s="75"/>
      <c r="D99" s="75"/>
      <c r="E99" s="65"/>
      <c r="F99" s="66"/>
      <c r="G99" s="191">
        <v>96139868</v>
      </c>
      <c r="H99" s="114"/>
      <c r="I99" s="114">
        <v>236184840</v>
      </c>
      <c r="J99" s="114"/>
      <c r="K99" s="191">
        <v>0</v>
      </c>
      <c r="L99" s="78"/>
      <c r="M99" s="114">
        <v>8389523</v>
      </c>
    </row>
    <row r="100" spans="1:13" s="51" customFormat="1" ht="18.95" customHeight="1" x14ac:dyDescent="0.2">
      <c r="A100" s="58" t="s">
        <v>207</v>
      </c>
      <c r="E100" s="65"/>
      <c r="F100" s="66"/>
      <c r="G100" s="67"/>
      <c r="H100" s="68"/>
      <c r="I100" s="68"/>
      <c r="J100" s="69"/>
      <c r="K100" s="70"/>
      <c r="L100" s="69"/>
      <c r="M100" s="69"/>
    </row>
    <row r="101" spans="1:13" s="51" customFormat="1" ht="18.95" customHeight="1" x14ac:dyDescent="0.2">
      <c r="B101" s="74" t="s">
        <v>25</v>
      </c>
      <c r="C101" s="75"/>
      <c r="D101" s="75"/>
      <c r="E101" s="65">
        <v>25</v>
      </c>
      <c r="F101" s="66"/>
      <c r="G101" s="186">
        <v>602665243</v>
      </c>
      <c r="H101" s="81"/>
      <c r="I101" s="107">
        <v>582182650</v>
      </c>
      <c r="J101" s="81"/>
      <c r="K101" s="186">
        <v>50219020</v>
      </c>
      <c r="L101" s="69"/>
      <c r="M101" s="107">
        <v>50277181</v>
      </c>
    </row>
    <row r="102" spans="1:13" ht="6" customHeight="1" x14ac:dyDescent="0.2">
      <c r="B102" s="75"/>
      <c r="C102" s="75"/>
      <c r="D102" s="75"/>
      <c r="E102" s="65"/>
      <c r="F102" s="66"/>
      <c r="G102" s="90"/>
      <c r="H102" s="78"/>
      <c r="I102" s="78"/>
      <c r="J102" s="78"/>
      <c r="K102" s="90"/>
      <c r="L102" s="78"/>
      <c r="M102" s="78"/>
    </row>
    <row r="103" spans="1:13" ht="18.95" customHeight="1" x14ac:dyDescent="0.2">
      <c r="A103" s="63" t="s">
        <v>27</v>
      </c>
      <c r="B103" s="64"/>
      <c r="C103" s="64"/>
      <c r="D103" s="64"/>
      <c r="E103" s="65"/>
      <c r="F103" s="66"/>
      <c r="G103" s="99">
        <f>SUM(G90:G101)</f>
        <v>12449731014</v>
      </c>
      <c r="H103" s="68"/>
      <c r="I103" s="100">
        <f>SUM(I90:I101)</f>
        <v>8485871308</v>
      </c>
      <c r="J103" s="95"/>
      <c r="K103" s="151">
        <f>SUM(K90:K101)</f>
        <v>4191810892</v>
      </c>
      <c r="L103" s="95"/>
      <c r="M103" s="108">
        <f>SUM(M90:M101)</f>
        <v>2347486878</v>
      </c>
    </row>
    <row r="104" spans="1:13" ht="18.95" customHeight="1" x14ac:dyDescent="0.2">
      <c r="B104" s="75"/>
      <c r="C104" s="75"/>
      <c r="D104" s="75"/>
      <c r="E104" s="65"/>
      <c r="F104" s="66"/>
      <c r="G104" s="67"/>
      <c r="H104" s="68"/>
      <c r="I104" s="68"/>
      <c r="K104" s="70"/>
    </row>
    <row r="105" spans="1:13" ht="18.95" customHeight="1" x14ac:dyDescent="0.2">
      <c r="A105" s="63" t="s">
        <v>28</v>
      </c>
      <c r="B105" s="64"/>
      <c r="C105" s="64"/>
      <c r="D105" s="64"/>
      <c r="E105" s="65"/>
      <c r="F105" s="66"/>
      <c r="G105" s="67"/>
      <c r="H105" s="68"/>
      <c r="I105" s="68"/>
      <c r="K105" s="70"/>
    </row>
    <row r="106" spans="1:13" ht="6" customHeight="1" x14ac:dyDescent="0.2">
      <c r="A106" s="63"/>
      <c r="B106" s="64"/>
      <c r="C106" s="64"/>
      <c r="D106" s="64"/>
      <c r="E106" s="65"/>
      <c r="F106" s="66"/>
      <c r="G106" s="67"/>
      <c r="H106" s="68"/>
      <c r="I106" s="68"/>
      <c r="K106" s="70"/>
    </row>
    <row r="107" spans="1:13" ht="18.95" customHeight="1" x14ac:dyDescent="0.2">
      <c r="A107" s="194" t="s">
        <v>29</v>
      </c>
      <c r="B107" s="75"/>
      <c r="C107" s="75"/>
      <c r="D107" s="75"/>
      <c r="E107" s="65">
        <v>23</v>
      </c>
      <c r="F107" s="66"/>
      <c r="G107" s="67">
        <v>1825459521</v>
      </c>
      <c r="H107" s="68"/>
      <c r="I107" s="68">
        <v>2191860447</v>
      </c>
      <c r="J107" s="95"/>
      <c r="K107" s="150">
        <v>1236852651</v>
      </c>
      <c r="L107" s="95"/>
      <c r="M107" s="95">
        <v>1680026822</v>
      </c>
    </row>
    <row r="108" spans="1:13" ht="18.95" customHeight="1" x14ac:dyDescent="0.2">
      <c r="A108" s="194" t="s">
        <v>222</v>
      </c>
      <c r="B108" s="75"/>
      <c r="C108" s="75"/>
      <c r="D108" s="75"/>
      <c r="E108" s="65">
        <v>32.799999999999997</v>
      </c>
      <c r="F108" s="66"/>
      <c r="G108" s="67">
        <v>11818751</v>
      </c>
      <c r="H108" s="68"/>
      <c r="I108" s="68">
        <v>11818751</v>
      </c>
      <c r="J108" s="95"/>
      <c r="K108" s="150">
        <v>0</v>
      </c>
      <c r="L108" s="95"/>
      <c r="M108" s="95">
        <v>0</v>
      </c>
    </row>
    <row r="109" spans="1:13" ht="18.95" customHeight="1" x14ac:dyDescent="0.2">
      <c r="A109" s="194" t="s">
        <v>246</v>
      </c>
      <c r="B109" s="75"/>
      <c r="C109" s="75"/>
      <c r="D109" s="75"/>
      <c r="E109" s="65"/>
      <c r="F109" s="66"/>
      <c r="G109" s="67">
        <v>11280000</v>
      </c>
      <c r="H109" s="68"/>
      <c r="I109" s="68">
        <v>0</v>
      </c>
      <c r="J109" s="95"/>
      <c r="K109" s="150">
        <v>0</v>
      </c>
      <c r="L109" s="95"/>
      <c r="M109" s="95">
        <v>0</v>
      </c>
    </row>
    <row r="110" spans="1:13" ht="18.95" customHeight="1" x14ac:dyDescent="0.2">
      <c r="A110" s="74" t="s">
        <v>128</v>
      </c>
      <c r="B110" s="75"/>
      <c r="C110" s="75"/>
      <c r="D110" s="75"/>
      <c r="E110" s="65">
        <v>24</v>
      </c>
      <c r="F110" s="66"/>
      <c r="G110" s="67">
        <v>1995646715</v>
      </c>
      <c r="H110" s="68"/>
      <c r="I110" s="68">
        <v>4090601974</v>
      </c>
      <c r="J110" s="95"/>
      <c r="K110" s="150">
        <v>1995646715</v>
      </c>
      <c r="L110" s="95"/>
      <c r="M110" s="95">
        <v>4090601974</v>
      </c>
    </row>
    <row r="111" spans="1:13" ht="18.95" customHeight="1" x14ac:dyDescent="0.2">
      <c r="A111" s="58" t="s">
        <v>30</v>
      </c>
      <c r="B111" s="51"/>
      <c r="C111" s="51"/>
      <c r="D111" s="51"/>
      <c r="E111" s="105"/>
      <c r="F111" s="47"/>
      <c r="G111" s="67"/>
      <c r="H111" s="68"/>
      <c r="I111" s="68"/>
      <c r="J111" s="95"/>
      <c r="K111" s="150"/>
      <c r="L111" s="95"/>
      <c r="M111" s="95"/>
    </row>
    <row r="112" spans="1:13" ht="18.95" customHeight="1" x14ac:dyDescent="0.2">
      <c r="A112" s="58"/>
      <c r="B112" s="51" t="s">
        <v>31</v>
      </c>
      <c r="C112" s="51"/>
      <c r="D112" s="51"/>
      <c r="E112" s="105"/>
      <c r="F112" s="47"/>
      <c r="G112" s="67">
        <v>212846612</v>
      </c>
      <c r="H112" s="68"/>
      <c r="I112" s="68">
        <v>179158848</v>
      </c>
      <c r="J112" s="95"/>
      <c r="K112" s="150">
        <v>98252159</v>
      </c>
      <c r="L112" s="95"/>
      <c r="M112" s="95">
        <v>86069245</v>
      </c>
    </row>
    <row r="113" spans="1:13" ht="18.95" customHeight="1" x14ac:dyDescent="0.2">
      <c r="A113" s="58" t="s">
        <v>194</v>
      </c>
      <c r="B113" s="51"/>
      <c r="C113" s="51"/>
      <c r="D113" s="51"/>
      <c r="E113" s="105"/>
      <c r="F113" s="47"/>
      <c r="G113" s="67">
        <v>0</v>
      </c>
      <c r="H113" s="68"/>
      <c r="I113" s="68">
        <v>1045048</v>
      </c>
      <c r="J113" s="95"/>
      <c r="K113" s="150">
        <v>0</v>
      </c>
      <c r="L113" s="95"/>
      <c r="M113" s="95">
        <v>1045048</v>
      </c>
    </row>
    <row r="114" spans="1:13" ht="18.95" customHeight="1" x14ac:dyDescent="0.2">
      <c r="A114" s="74" t="s">
        <v>195</v>
      </c>
      <c r="B114" s="75"/>
      <c r="C114" s="75"/>
      <c r="D114" s="75"/>
      <c r="E114" s="65">
        <v>25</v>
      </c>
      <c r="F114" s="66"/>
      <c r="G114" s="67">
        <v>19393547156</v>
      </c>
      <c r="H114" s="68"/>
      <c r="I114" s="68">
        <v>18946600366</v>
      </c>
      <c r="J114" s="95"/>
      <c r="K114" s="150">
        <v>333005835</v>
      </c>
      <c r="L114" s="95"/>
      <c r="M114" s="95">
        <v>398636625</v>
      </c>
    </row>
    <row r="115" spans="1:13" ht="18.95" customHeight="1" x14ac:dyDescent="0.2">
      <c r="A115" s="58" t="s">
        <v>32</v>
      </c>
      <c r="B115" s="51"/>
      <c r="C115" s="51"/>
      <c r="D115" s="51"/>
      <c r="E115" s="105">
        <v>26</v>
      </c>
      <c r="F115" s="47"/>
      <c r="G115" s="67">
        <v>56277027</v>
      </c>
      <c r="H115" s="68"/>
      <c r="I115" s="68">
        <v>55722542</v>
      </c>
      <c r="J115" s="95"/>
      <c r="K115" s="150">
        <v>0</v>
      </c>
      <c r="L115" s="95"/>
      <c r="M115" s="95">
        <v>0</v>
      </c>
    </row>
    <row r="116" spans="1:13" ht="18.95" customHeight="1" x14ac:dyDescent="0.2">
      <c r="A116" s="58" t="s">
        <v>33</v>
      </c>
      <c r="B116" s="51"/>
      <c r="C116" s="51"/>
      <c r="D116" s="51"/>
      <c r="E116" s="105">
        <v>27</v>
      </c>
      <c r="F116" s="47"/>
      <c r="G116" s="99">
        <v>227757830</v>
      </c>
      <c r="H116" s="73"/>
      <c r="I116" s="100">
        <v>94797750</v>
      </c>
      <c r="J116" s="109"/>
      <c r="K116" s="151">
        <v>53170996</v>
      </c>
      <c r="L116" s="109"/>
      <c r="M116" s="108">
        <v>44664752</v>
      </c>
    </row>
    <row r="117" spans="1:13" ht="6" customHeight="1" x14ac:dyDescent="0.2">
      <c r="B117" s="75"/>
      <c r="C117" s="75"/>
      <c r="D117" s="75"/>
      <c r="E117" s="65"/>
      <c r="F117" s="66"/>
      <c r="G117" s="72"/>
      <c r="H117" s="73"/>
      <c r="I117" s="73"/>
      <c r="J117" s="78"/>
      <c r="K117" s="90"/>
      <c r="L117" s="78"/>
      <c r="M117" s="78"/>
    </row>
    <row r="118" spans="1:13" ht="18.95" customHeight="1" x14ac:dyDescent="0.2">
      <c r="A118" s="63" t="s">
        <v>34</v>
      </c>
      <c r="B118" s="64"/>
      <c r="C118" s="64"/>
      <c r="D118" s="64"/>
      <c r="E118" s="65"/>
      <c r="F118" s="66"/>
      <c r="G118" s="99">
        <f>SUM(G106:G117)</f>
        <v>23734633612</v>
      </c>
      <c r="H118" s="68"/>
      <c r="I118" s="100">
        <f>SUM(I106:I117)</f>
        <v>25571605726</v>
      </c>
      <c r="K118" s="187">
        <f>SUM(K106:K117)</f>
        <v>3716928356</v>
      </c>
      <c r="M118" s="110">
        <f>SUM(M106:M117)</f>
        <v>6301044466</v>
      </c>
    </row>
    <row r="119" spans="1:13" ht="6" customHeight="1" x14ac:dyDescent="0.2">
      <c r="B119" s="75"/>
      <c r="C119" s="75"/>
      <c r="D119" s="75"/>
      <c r="E119" s="65"/>
      <c r="F119" s="66"/>
      <c r="G119" s="67"/>
      <c r="H119" s="68"/>
      <c r="I119" s="68"/>
      <c r="K119" s="70"/>
    </row>
    <row r="120" spans="1:13" ht="18.95" customHeight="1" x14ac:dyDescent="0.2">
      <c r="A120" s="63" t="s">
        <v>35</v>
      </c>
      <c r="B120" s="64"/>
      <c r="C120" s="64"/>
      <c r="D120" s="64"/>
      <c r="E120" s="65"/>
      <c r="F120" s="66"/>
      <c r="G120" s="99">
        <f>G103+G118</f>
        <v>36184364626</v>
      </c>
      <c r="H120" s="68"/>
      <c r="I120" s="100">
        <f>I103+I118</f>
        <v>34057477034</v>
      </c>
      <c r="J120" s="68"/>
      <c r="K120" s="99">
        <f>K103+K118</f>
        <v>7908739248</v>
      </c>
      <c r="L120" s="68"/>
      <c r="M120" s="100">
        <f>M103+M118</f>
        <v>8648531344</v>
      </c>
    </row>
    <row r="121" spans="1:13" ht="11.25" customHeight="1" x14ac:dyDescent="0.2">
      <c r="A121" s="63"/>
      <c r="B121" s="64"/>
      <c r="C121" s="64"/>
      <c r="D121" s="64"/>
      <c r="E121" s="65"/>
      <c r="F121" s="66"/>
      <c r="G121" s="73"/>
      <c r="H121" s="68"/>
      <c r="I121" s="73"/>
      <c r="J121" s="68"/>
      <c r="K121" s="73"/>
      <c r="L121" s="68"/>
      <c r="M121" s="73"/>
    </row>
    <row r="122" spans="1:13" ht="21.95" customHeight="1" x14ac:dyDescent="0.2">
      <c r="A122" s="248" t="str">
        <f>A38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122" s="248"/>
      <c r="C122" s="248"/>
      <c r="D122" s="248"/>
      <c r="E122" s="248"/>
      <c r="F122" s="248"/>
      <c r="G122" s="248"/>
      <c r="H122" s="248"/>
      <c r="I122" s="248"/>
      <c r="J122" s="248"/>
      <c r="K122" s="248"/>
      <c r="L122" s="248"/>
      <c r="M122" s="248"/>
    </row>
    <row r="123" spans="1:13" ht="21.75" customHeight="1" x14ac:dyDescent="0.2">
      <c r="A123" s="44" t="str">
        <f>A1</f>
        <v xml:space="preserve">บริษัท พีทีจี เอ็นเนอยี จำกัด (มหาชน) </v>
      </c>
      <c r="B123" s="45"/>
      <c r="C123" s="45"/>
      <c r="D123" s="45"/>
      <c r="E123" s="46"/>
      <c r="F123" s="47"/>
      <c r="G123" s="48"/>
      <c r="H123" s="48"/>
      <c r="I123" s="48"/>
      <c r="J123" s="49"/>
      <c r="K123" s="50"/>
      <c r="L123" s="48"/>
      <c r="M123" s="50"/>
    </row>
    <row r="124" spans="1:13" ht="21.75" customHeight="1" x14ac:dyDescent="0.2">
      <c r="A124" s="44" t="str">
        <f>A2</f>
        <v>งบแสดงฐานะการเงิน</v>
      </c>
      <c r="B124" s="45"/>
      <c r="C124" s="45"/>
      <c r="D124" s="45"/>
      <c r="E124" s="46"/>
      <c r="F124" s="47"/>
      <c r="G124" s="48"/>
      <c r="H124" s="48"/>
      <c r="I124" s="48"/>
      <c r="J124" s="49"/>
      <c r="K124" s="50"/>
      <c r="L124" s="48"/>
      <c r="M124" s="50"/>
    </row>
    <row r="125" spans="1:13" ht="21.75" customHeight="1" x14ac:dyDescent="0.2">
      <c r="A125" s="52" t="str">
        <f>A3</f>
        <v>ณ วันที่ 31 ธันวาคม พ.ศ. 2564</v>
      </c>
      <c r="B125" s="52"/>
      <c r="C125" s="52"/>
      <c r="D125" s="52"/>
      <c r="E125" s="53"/>
      <c r="F125" s="54"/>
      <c r="G125" s="55"/>
      <c r="H125" s="55"/>
      <c r="I125" s="55"/>
      <c r="J125" s="56"/>
      <c r="K125" s="57"/>
      <c r="L125" s="55"/>
      <c r="M125" s="57"/>
    </row>
    <row r="126" spans="1:13" ht="21.75" customHeight="1" x14ac:dyDescent="0.2">
      <c r="A126" s="58"/>
      <c r="B126" s="51"/>
      <c r="C126" s="51"/>
      <c r="D126" s="51"/>
      <c r="E126" s="46"/>
      <c r="F126" s="47"/>
      <c r="G126" s="48"/>
      <c r="H126" s="48"/>
      <c r="I126" s="48"/>
      <c r="J126" s="49"/>
      <c r="K126" s="50"/>
      <c r="L126" s="48"/>
      <c r="M126" s="50"/>
    </row>
    <row r="127" spans="1:13" ht="21.75" customHeight="1" x14ac:dyDescent="0.2">
      <c r="A127" s="58"/>
      <c r="B127" s="51"/>
      <c r="C127" s="51"/>
      <c r="D127" s="51"/>
      <c r="E127" s="46"/>
      <c r="F127" s="59"/>
      <c r="G127" s="249" t="s">
        <v>1</v>
      </c>
      <c r="H127" s="249"/>
      <c r="I127" s="249"/>
      <c r="J127" s="60"/>
      <c r="K127" s="249" t="s">
        <v>132</v>
      </c>
      <c r="L127" s="249"/>
      <c r="M127" s="249"/>
    </row>
    <row r="128" spans="1:13" ht="21.75" customHeight="1" x14ac:dyDescent="0.2">
      <c r="A128" s="58"/>
      <c r="B128" s="51"/>
      <c r="C128" s="51"/>
      <c r="D128" s="51"/>
      <c r="E128" s="46"/>
      <c r="F128" s="59"/>
      <c r="G128" s="60" t="s">
        <v>231</v>
      </c>
      <c r="H128" s="61"/>
      <c r="I128" s="60" t="s">
        <v>189</v>
      </c>
      <c r="J128" s="62"/>
      <c r="K128" s="60" t="s">
        <v>231</v>
      </c>
      <c r="L128" s="61"/>
      <c r="M128" s="60" t="s">
        <v>189</v>
      </c>
    </row>
    <row r="129" spans="1:13" ht="21.75" customHeight="1" x14ac:dyDescent="0.2">
      <c r="A129" s="58"/>
      <c r="B129" s="51"/>
      <c r="C129" s="51"/>
      <c r="D129" s="51"/>
      <c r="E129" s="46"/>
      <c r="F129" s="59"/>
      <c r="G129" s="199" t="s">
        <v>116</v>
      </c>
      <c r="H129" s="61"/>
      <c r="I129" s="201" t="s">
        <v>116</v>
      </c>
      <c r="J129" s="62"/>
      <c r="K129" s="199" t="s">
        <v>116</v>
      </c>
      <c r="L129" s="61"/>
      <c r="M129" s="201" t="s">
        <v>116</v>
      </c>
    </row>
    <row r="130" spans="1:13" ht="21.75" customHeight="1" x14ac:dyDescent="0.2">
      <c r="A130" s="58"/>
      <c r="B130" s="51"/>
      <c r="C130" s="51"/>
      <c r="D130" s="51"/>
      <c r="E130" s="46"/>
      <c r="F130" s="59"/>
      <c r="G130" s="190"/>
      <c r="H130" s="61"/>
      <c r="I130" s="60"/>
      <c r="J130" s="62"/>
      <c r="K130" s="190"/>
      <c r="L130" s="61"/>
      <c r="M130" s="60"/>
    </row>
    <row r="131" spans="1:13" ht="21.75" customHeight="1" x14ac:dyDescent="0.2">
      <c r="A131" s="63" t="s">
        <v>183</v>
      </c>
      <c r="B131" s="64"/>
      <c r="C131" s="64"/>
      <c r="D131" s="64"/>
      <c r="E131" s="97"/>
      <c r="F131" s="66"/>
      <c r="G131" s="67"/>
      <c r="H131" s="68"/>
      <c r="I131" s="68"/>
      <c r="K131" s="150"/>
      <c r="L131" s="95"/>
      <c r="M131" s="95"/>
    </row>
    <row r="132" spans="1:13" ht="6" customHeight="1" x14ac:dyDescent="0.2">
      <c r="A132" s="63"/>
      <c r="B132" s="64"/>
      <c r="C132" s="64"/>
      <c r="D132" s="64"/>
      <c r="E132" s="97"/>
      <c r="F132" s="66"/>
      <c r="G132" s="67"/>
      <c r="H132" s="68"/>
      <c r="I132" s="68"/>
      <c r="K132" s="150"/>
      <c r="L132" s="95"/>
      <c r="M132" s="95"/>
    </row>
    <row r="133" spans="1:13" ht="21.75" customHeight="1" x14ac:dyDescent="0.2">
      <c r="A133" s="63" t="s">
        <v>134</v>
      </c>
      <c r="B133" s="64"/>
      <c r="C133" s="64"/>
      <c r="D133" s="64"/>
      <c r="E133" s="97"/>
      <c r="F133" s="66"/>
      <c r="G133" s="67"/>
      <c r="H133" s="68"/>
      <c r="I133" s="68"/>
      <c r="K133" s="150"/>
      <c r="L133" s="95"/>
      <c r="M133" s="95"/>
    </row>
    <row r="134" spans="1:13" ht="6" customHeight="1" x14ac:dyDescent="0.2">
      <c r="B134" s="75"/>
      <c r="C134" s="75"/>
      <c r="D134" s="75"/>
      <c r="E134" s="97"/>
      <c r="F134" s="66"/>
      <c r="G134" s="67"/>
      <c r="H134" s="68"/>
      <c r="I134" s="68"/>
      <c r="K134" s="150"/>
      <c r="L134" s="95"/>
      <c r="M134" s="95"/>
    </row>
    <row r="135" spans="1:13" ht="21.75" customHeight="1" x14ac:dyDescent="0.2">
      <c r="A135" s="74" t="s">
        <v>36</v>
      </c>
      <c r="B135" s="75"/>
      <c r="C135" s="75"/>
      <c r="D135" s="75"/>
      <c r="E135" s="65"/>
      <c r="F135" s="66"/>
      <c r="G135" s="67"/>
      <c r="H135" s="68"/>
      <c r="I135" s="68"/>
      <c r="K135" s="150"/>
      <c r="L135" s="95"/>
      <c r="M135" s="95"/>
    </row>
    <row r="136" spans="1:13" ht="21.75" customHeight="1" x14ac:dyDescent="0.2">
      <c r="B136" s="74" t="s">
        <v>37</v>
      </c>
      <c r="C136" s="75"/>
      <c r="D136" s="75"/>
      <c r="E136" s="75"/>
      <c r="F136" s="66"/>
      <c r="G136" s="67"/>
      <c r="H136" s="68"/>
      <c r="I136" s="68"/>
      <c r="K136" s="150"/>
      <c r="L136" s="95"/>
      <c r="M136" s="95"/>
    </row>
    <row r="137" spans="1:13" ht="21.75" customHeight="1" x14ac:dyDescent="0.2">
      <c r="B137" s="111" t="s">
        <v>38</v>
      </c>
      <c r="D137" s="75"/>
      <c r="E137" s="75"/>
      <c r="F137" s="66"/>
      <c r="G137" s="67"/>
      <c r="H137" s="68"/>
      <c r="I137" s="68"/>
      <c r="K137" s="150"/>
      <c r="L137" s="95"/>
      <c r="M137" s="95"/>
    </row>
    <row r="138" spans="1:13" ht="21.75" customHeight="1" thickBot="1" x14ac:dyDescent="0.25">
      <c r="B138" s="74"/>
      <c r="C138" s="74" t="s">
        <v>39</v>
      </c>
      <c r="E138" s="75"/>
      <c r="F138" s="66"/>
      <c r="G138" s="188">
        <v>1670000000</v>
      </c>
      <c r="H138" s="68"/>
      <c r="I138" s="112">
        <v>1670000000</v>
      </c>
      <c r="K138" s="167">
        <v>1670000000</v>
      </c>
      <c r="L138" s="95"/>
      <c r="M138" s="113">
        <v>1670000000</v>
      </c>
    </row>
    <row r="139" spans="1:13" ht="6" customHeight="1" thickTop="1" x14ac:dyDescent="0.2">
      <c r="B139" s="75"/>
      <c r="C139" s="75"/>
      <c r="D139" s="75"/>
      <c r="E139" s="97"/>
      <c r="F139" s="66"/>
      <c r="G139" s="67"/>
      <c r="H139" s="68"/>
      <c r="I139" s="68"/>
      <c r="K139" s="150"/>
      <c r="L139" s="95"/>
      <c r="M139" s="95"/>
    </row>
    <row r="140" spans="1:13" ht="21.75" customHeight="1" x14ac:dyDescent="0.2">
      <c r="B140" s="74" t="s">
        <v>40</v>
      </c>
      <c r="D140" s="75"/>
      <c r="E140" s="75"/>
      <c r="F140" s="66"/>
      <c r="G140" s="72"/>
      <c r="H140" s="73"/>
      <c r="I140" s="73"/>
      <c r="J140" s="78"/>
      <c r="K140" s="154"/>
      <c r="L140" s="109"/>
      <c r="M140" s="109"/>
    </row>
    <row r="141" spans="1:13" ht="21.75" customHeight="1" x14ac:dyDescent="0.2">
      <c r="B141" s="111" t="s">
        <v>38</v>
      </c>
      <c r="D141" s="75"/>
      <c r="E141" s="75"/>
      <c r="F141" s="66"/>
      <c r="G141" s="72"/>
      <c r="H141" s="73"/>
      <c r="I141" s="73"/>
      <c r="J141" s="78"/>
      <c r="K141" s="154"/>
      <c r="L141" s="109"/>
      <c r="M141" s="109"/>
    </row>
    <row r="142" spans="1:13" ht="21.75" customHeight="1" x14ac:dyDescent="0.2">
      <c r="B142" s="74"/>
      <c r="C142" s="74" t="s">
        <v>41</v>
      </c>
      <c r="E142" s="75"/>
      <c r="F142" s="66"/>
      <c r="G142" s="189">
        <v>1670000000</v>
      </c>
      <c r="H142" s="73"/>
      <c r="I142" s="103">
        <v>1670000000</v>
      </c>
      <c r="J142" s="78"/>
      <c r="K142" s="154">
        <v>1670000000</v>
      </c>
      <c r="L142" s="109"/>
      <c r="M142" s="109">
        <v>1670000000</v>
      </c>
    </row>
    <row r="143" spans="1:13" s="51" customFormat="1" ht="21.75" customHeight="1" x14ac:dyDescent="0.2">
      <c r="A143" s="58" t="s">
        <v>42</v>
      </c>
      <c r="E143" s="65"/>
      <c r="F143" s="66"/>
      <c r="G143" s="72">
        <v>1185430000</v>
      </c>
      <c r="H143" s="73"/>
      <c r="I143" s="73">
        <v>1185430000</v>
      </c>
      <c r="J143" s="78"/>
      <c r="K143" s="154">
        <v>1185430000</v>
      </c>
      <c r="L143" s="109"/>
      <c r="M143" s="109">
        <v>1185430000</v>
      </c>
    </row>
    <row r="144" spans="1:13" s="51" customFormat="1" ht="21.75" customHeight="1" x14ac:dyDescent="0.2">
      <c r="A144" s="74" t="s">
        <v>43</v>
      </c>
      <c r="B144" s="75"/>
      <c r="D144" s="75"/>
      <c r="E144" s="97"/>
      <c r="F144" s="66"/>
      <c r="G144" s="72"/>
      <c r="H144" s="73"/>
      <c r="I144" s="73"/>
      <c r="J144" s="78"/>
      <c r="K144" s="154"/>
      <c r="L144" s="109"/>
      <c r="M144" s="109"/>
    </row>
    <row r="145" spans="1:13" s="51" customFormat="1" ht="21.75" customHeight="1" x14ac:dyDescent="0.2">
      <c r="B145" s="74" t="s">
        <v>44</v>
      </c>
      <c r="D145" s="75"/>
      <c r="E145" s="97"/>
      <c r="F145" s="66"/>
      <c r="G145" s="72"/>
      <c r="H145" s="73"/>
      <c r="I145" s="73"/>
      <c r="J145" s="78"/>
      <c r="K145" s="154"/>
      <c r="L145" s="109"/>
      <c r="M145" s="109"/>
    </row>
    <row r="146" spans="1:13" s="51" customFormat="1" ht="21.75" customHeight="1" x14ac:dyDescent="0.2">
      <c r="B146" s="111" t="s">
        <v>45</v>
      </c>
      <c r="E146" s="65"/>
      <c r="F146" s="66"/>
      <c r="G146" s="72">
        <v>178794094</v>
      </c>
      <c r="H146" s="73"/>
      <c r="I146" s="73">
        <v>178794094</v>
      </c>
      <c r="J146" s="78"/>
      <c r="K146" s="72">
        <v>178794094</v>
      </c>
      <c r="L146" s="109"/>
      <c r="M146" s="73">
        <v>178794094</v>
      </c>
    </row>
    <row r="147" spans="1:13" s="51" customFormat="1" ht="21.75" customHeight="1" x14ac:dyDescent="0.2">
      <c r="B147" s="74" t="s">
        <v>46</v>
      </c>
      <c r="C147" s="75"/>
      <c r="D147" s="75"/>
      <c r="E147" s="97"/>
      <c r="F147" s="66"/>
      <c r="G147" s="85">
        <f>'13 Th'!L36</f>
        <v>5081458223</v>
      </c>
      <c r="H147" s="114"/>
      <c r="I147" s="81">
        <v>4904062980</v>
      </c>
      <c r="J147" s="114"/>
      <c r="K147" s="191">
        <f>'14 Th'!L28</f>
        <v>1524228436</v>
      </c>
      <c r="L147" s="109"/>
      <c r="M147" s="114">
        <v>1595482797</v>
      </c>
    </row>
    <row r="148" spans="1:13" s="51" customFormat="1" ht="21.75" customHeight="1" x14ac:dyDescent="0.2">
      <c r="A148" s="74" t="s">
        <v>136</v>
      </c>
      <c r="B148" s="75"/>
      <c r="C148" s="75"/>
      <c r="D148" s="75"/>
      <c r="E148" s="97"/>
      <c r="F148" s="66"/>
      <c r="G148" s="186">
        <f>'13 Th'!V36</f>
        <v>-20554469</v>
      </c>
      <c r="H148" s="114"/>
      <c r="I148" s="107">
        <v>-54616311</v>
      </c>
      <c r="J148" s="114"/>
      <c r="K148" s="186">
        <v>0</v>
      </c>
      <c r="L148" s="95"/>
      <c r="M148" s="107">
        <v>0</v>
      </c>
    </row>
    <row r="149" spans="1:13" s="51" customFormat="1" ht="6" customHeight="1" x14ac:dyDescent="0.2">
      <c r="A149" s="74"/>
      <c r="B149" s="75"/>
      <c r="C149" s="75"/>
      <c r="D149" s="75"/>
      <c r="E149" s="97"/>
      <c r="F149" s="66"/>
      <c r="G149" s="72"/>
      <c r="H149" s="68"/>
      <c r="I149" s="73"/>
      <c r="J149" s="69"/>
      <c r="K149" s="154"/>
      <c r="L149" s="95"/>
      <c r="M149" s="109"/>
    </row>
    <row r="150" spans="1:13" ht="21.75" customHeight="1" x14ac:dyDescent="0.2">
      <c r="A150" s="74" t="s">
        <v>137</v>
      </c>
      <c r="B150" s="75"/>
      <c r="C150" s="75"/>
      <c r="D150" s="75"/>
      <c r="E150" s="97"/>
      <c r="F150" s="115"/>
      <c r="G150" s="189">
        <f>SUM(G142:G148)</f>
        <v>8095127848</v>
      </c>
      <c r="H150" s="116"/>
      <c r="I150" s="103">
        <f>SUM(I142:I148)</f>
        <v>7883670763</v>
      </c>
      <c r="J150" s="78"/>
      <c r="K150" s="154">
        <f>SUM(K142:K148)</f>
        <v>4558452530</v>
      </c>
      <c r="L150" s="109"/>
      <c r="M150" s="109">
        <f>SUM(M142:M148)</f>
        <v>4629706891</v>
      </c>
    </row>
    <row r="151" spans="1:13" ht="21.75" customHeight="1" x14ac:dyDescent="0.2">
      <c r="A151" s="74" t="s">
        <v>47</v>
      </c>
      <c r="B151" s="75"/>
      <c r="C151" s="75"/>
      <c r="D151" s="75"/>
      <c r="E151" s="65"/>
      <c r="F151" s="66"/>
      <c r="G151" s="99">
        <f>'13 Th'!Z36</f>
        <v>104707399</v>
      </c>
      <c r="H151" s="73"/>
      <c r="I151" s="100">
        <v>96253351</v>
      </c>
      <c r="J151" s="78"/>
      <c r="K151" s="151">
        <v>0</v>
      </c>
      <c r="L151" s="109"/>
      <c r="M151" s="108">
        <v>0</v>
      </c>
    </row>
    <row r="152" spans="1:13" ht="6" customHeight="1" x14ac:dyDescent="0.2">
      <c r="B152" s="75"/>
      <c r="C152" s="75"/>
      <c r="D152" s="75"/>
      <c r="E152" s="97"/>
      <c r="F152" s="66"/>
      <c r="G152" s="72"/>
      <c r="H152" s="73"/>
      <c r="I152" s="73"/>
      <c r="J152" s="78"/>
      <c r="K152" s="154"/>
      <c r="L152" s="109"/>
      <c r="M152" s="109"/>
    </row>
    <row r="153" spans="1:13" ht="21.75" customHeight="1" x14ac:dyDescent="0.2">
      <c r="A153" s="63" t="s">
        <v>135</v>
      </c>
      <c r="B153" s="64"/>
      <c r="C153" s="64"/>
      <c r="D153" s="64"/>
      <c r="E153" s="97"/>
      <c r="F153" s="66"/>
      <c r="G153" s="99">
        <f>G150+G151</f>
        <v>8199835247</v>
      </c>
      <c r="H153" s="73"/>
      <c r="I153" s="100">
        <f>I150+I151</f>
        <v>7979924114</v>
      </c>
      <c r="J153" s="78"/>
      <c r="K153" s="151">
        <f>K150+K151</f>
        <v>4558452530</v>
      </c>
      <c r="L153" s="109"/>
      <c r="M153" s="108">
        <f>M150+M151</f>
        <v>4629706891</v>
      </c>
    </row>
    <row r="154" spans="1:13" ht="6" customHeight="1" x14ac:dyDescent="0.2">
      <c r="A154" s="63"/>
      <c r="B154" s="64"/>
      <c r="C154" s="64"/>
      <c r="D154" s="64"/>
      <c r="E154" s="97"/>
      <c r="F154" s="66"/>
      <c r="G154" s="72"/>
      <c r="H154" s="73"/>
      <c r="I154" s="73"/>
      <c r="J154" s="78"/>
      <c r="K154" s="154"/>
      <c r="L154" s="109"/>
      <c r="M154" s="109"/>
    </row>
    <row r="155" spans="1:13" ht="21.75" customHeight="1" thickBot="1" x14ac:dyDescent="0.25">
      <c r="A155" s="63" t="s">
        <v>138</v>
      </c>
      <c r="B155" s="64"/>
      <c r="C155" s="64"/>
      <c r="D155" s="64"/>
      <c r="E155" s="97"/>
      <c r="F155" s="66"/>
      <c r="G155" s="188">
        <f>G153+G120</f>
        <v>44384199873</v>
      </c>
      <c r="H155" s="73"/>
      <c r="I155" s="112">
        <f>I153+I120</f>
        <v>42037401148</v>
      </c>
      <c r="J155" s="78"/>
      <c r="K155" s="167">
        <f>K153+K120</f>
        <v>12467191778</v>
      </c>
      <c r="L155" s="109"/>
      <c r="M155" s="113">
        <f>M153+M120</f>
        <v>13278238235</v>
      </c>
    </row>
    <row r="156" spans="1:13" ht="21.75" customHeight="1" thickTop="1" x14ac:dyDescent="0.2"/>
    <row r="160" spans="1:13" ht="23.25" customHeight="1" x14ac:dyDescent="0.2"/>
    <row r="162" spans="1:13" ht="21.95" customHeight="1" x14ac:dyDescent="0.2">
      <c r="A162" s="248" t="str">
        <f>A38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162" s="248"/>
      <c r="C162" s="248"/>
      <c r="D162" s="248"/>
      <c r="E162" s="248"/>
      <c r="F162" s="248"/>
      <c r="G162" s="248"/>
      <c r="H162" s="248"/>
      <c r="I162" s="248"/>
      <c r="J162" s="248"/>
      <c r="K162" s="248"/>
      <c r="L162" s="248"/>
      <c r="M162" s="248"/>
    </row>
  </sheetData>
  <mergeCells count="12">
    <mergeCell ref="A162:M162"/>
    <mergeCell ref="G5:I5"/>
    <mergeCell ref="K5:M5"/>
    <mergeCell ref="A38:M38"/>
    <mergeCell ref="G82:I82"/>
    <mergeCell ref="K82:M82"/>
    <mergeCell ref="A122:M122"/>
    <mergeCell ref="G43:I43"/>
    <mergeCell ref="K43:M43"/>
    <mergeCell ref="A77:M77"/>
    <mergeCell ref="G127:I127"/>
    <mergeCell ref="K127:M12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 scaleWithDoc="0">
    <oddFooter>&amp;R&amp;"Browallia New,Regular"&amp;13&amp;P</oddFooter>
  </headerFooter>
  <rowBreaks count="3" manualBreakCount="3">
    <brk id="38" max="16383" man="1"/>
    <brk id="77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topLeftCell="A34" zoomScaleNormal="100" zoomScaleSheetLayoutView="100" workbookViewId="0">
      <selection activeCell="B9" sqref="B9"/>
    </sheetView>
  </sheetViews>
  <sheetFormatPr defaultColWidth="9.140625" defaultRowHeight="21.75" customHeight="1" x14ac:dyDescent="0.2"/>
  <cols>
    <col min="1" max="1" width="1.42578125" style="71" customWidth="1"/>
    <col min="2" max="2" width="33.140625" style="71" customWidth="1"/>
    <col min="3" max="3" width="8.42578125" style="71" customWidth="1"/>
    <col min="4" max="4" width="0.5703125" style="71" customWidth="1"/>
    <col min="5" max="5" width="14.7109375" style="69" customWidth="1"/>
    <col min="6" max="6" width="0.5703125" style="69" customWidth="1"/>
    <col min="7" max="7" width="14.7109375" style="69" customWidth="1"/>
    <col min="8" max="8" width="0.5703125" style="69" customWidth="1"/>
    <col min="9" max="9" width="14.7109375" style="69" customWidth="1"/>
    <col min="10" max="10" width="0.5703125" style="69" customWidth="1"/>
    <col min="11" max="11" width="14.7109375" style="69" customWidth="1"/>
    <col min="12" max="12" width="10.7109375" style="71" bestFit="1" customWidth="1"/>
    <col min="13" max="16384" width="9.140625" style="71"/>
  </cols>
  <sheetData>
    <row r="1" spans="1:11" s="2" customFormat="1" ht="21.75" customHeight="1" x14ac:dyDescent="0.2">
      <c r="A1" s="3" t="str">
        <f>+'7-10 Th'!A1</f>
        <v xml:space="preserve">บริษัท พีทีจี เอ็นเนอยี จำกัด (มหาชน) </v>
      </c>
      <c r="B1" s="4"/>
      <c r="C1" s="4"/>
      <c r="D1" s="4"/>
      <c r="E1" s="139"/>
      <c r="F1" s="140"/>
      <c r="G1" s="139"/>
      <c r="H1" s="140"/>
      <c r="I1" s="10"/>
      <c r="J1" s="139"/>
      <c r="K1" s="10"/>
    </row>
    <row r="2" spans="1:11" s="2" customFormat="1" ht="21.75" customHeight="1" x14ac:dyDescent="0.2">
      <c r="A2" s="3" t="s">
        <v>48</v>
      </c>
      <c r="B2" s="4"/>
      <c r="C2" s="4"/>
      <c r="D2" s="4"/>
      <c r="E2" s="139"/>
      <c r="F2" s="140"/>
      <c r="G2" s="139"/>
      <c r="H2" s="140"/>
      <c r="I2" s="10"/>
      <c r="J2" s="139"/>
      <c r="K2" s="10"/>
    </row>
    <row r="3" spans="1:11" s="2" customFormat="1" ht="21.75" customHeight="1" x14ac:dyDescent="0.2">
      <c r="A3" s="141" t="s">
        <v>234</v>
      </c>
      <c r="B3" s="142"/>
      <c r="C3" s="15"/>
      <c r="D3" s="15"/>
      <c r="E3" s="143"/>
      <c r="F3" s="144"/>
      <c r="G3" s="143"/>
      <c r="H3" s="144"/>
      <c r="I3" s="12"/>
      <c r="J3" s="143"/>
      <c r="K3" s="12"/>
    </row>
    <row r="4" spans="1:11" s="2" customFormat="1" ht="20.100000000000001" customHeight="1" x14ac:dyDescent="0.2">
      <c r="B4" s="6"/>
      <c r="C4" s="7"/>
      <c r="D4" s="6"/>
      <c r="E4" s="10"/>
      <c r="F4" s="140"/>
      <c r="G4" s="10"/>
      <c r="H4" s="139"/>
      <c r="I4" s="10"/>
      <c r="J4" s="140"/>
      <c r="K4" s="10"/>
    </row>
    <row r="5" spans="1:11" s="2" customFormat="1" ht="19.5" customHeight="1" x14ac:dyDescent="0.2">
      <c r="C5" s="3"/>
      <c r="D5" s="4"/>
      <c r="E5" s="249" t="s">
        <v>1</v>
      </c>
      <c r="F5" s="249"/>
      <c r="G5" s="249"/>
      <c r="H5" s="5"/>
      <c r="I5" s="251" t="s">
        <v>132</v>
      </c>
      <c r="J5" s="251"/>
      <c r="K5" s="251"/>
    </row>
    <row r="6" spans="1:11" s="2" customFormat="1" ht="20.100000000000001" customHeight="1" x14ac:dyDescent="0.2">
      <c r="B6" s="6"/>
      <c r="C6" s="7"/>
      <c r="D6" s="4"/>
      <c r="E6" s="5" t="s">
        <v>231</v>
      </c>
      <c r="F6" s="145"/>
      <c r="G6" s="5" t="s">
        <v>189</v>
      </c>
      <c r="H6" s="146"/>
      <c r="I6" s="5" t="s">
        <v>231</v>
      </c>
      <c r="J6" s="145"/>
      <c r="K6" s="5" t="s">
        <v>189</v>
      </c>
    </row>
    <row r="7" spans="1:11" s="2" customFormat="1" ht="20.100000000000001" customHeight="1" x14ac:dyDescent="0.2">
      <c r="B7" s="6"/>
      <c r="C7" s="8" t="s">
        <v>2</v>
      </c>
      <c r="D7" s="4"/>
      <c r="E7" s="200" t="s">
        <v>116</v>
      </c>
      <c r="F7" s="145"/>
      <c r="G7" s="202" t="s">
        <v>116</v>
      </c>
      <c r="H7" s="146"/>
      <c r="I7" s="200" t="s">
        <v>116</v>
      </c>
      <c r="J7" s="145"/>
      <c r="K7" s="202" t="s">
        <v>116</v>
      </c>
    </row>
    <row r="8" spans="1:11" s="2" customFormat="1" ht="6" customHeight="1" x14ac:dyDescent="0.2">
      <c r="B8" s="6"/>
      <c r="C8" s="9"/>
      <c r="D8" s="4"/>
      <c r="E8" s="147"/>
      <c r="F8" s="145"/>
      <c r="G8" s="5"/>
      <c r="H8" s="146"/>
      <c r="I8" s="147"/>
      <c r="J8" s="145"/>
      <c r="K8" s="5"/>
    </row>
    <row r="9" spans="1:11" ht="20.100000000000001" customHeight="1" x14ac:dyDescent="0.2">
      <c r="A9" s="71" t="s">
        <v>49</v>
      </c>
      <c r="C9" s="148"/>
      <c r="D9" s="149"/>
      <c r="E9" s="36">
        <v>133758822168</v>
      </c>
      <c r="F9" s="11"/>
      <c r="G9" s="10">
        <v>104422714088</v>
      </c>
      <c r="H9" s="95"/>
      <c r="I9" s="150">
        <v>18504643112</v>
      </c>
      <c r="J9" s="95"/>
      <c r="K9" s="95">
        <v>13541168956</v>
      </c>
    </row>
    <row r="10" spans="1:11" ht="20.100000000000001" customHeight="1" x14ac:dyDescent="0.2">
      <c r="A10" s="71" t="s">
        <v>50</v>
      </c>
      <c r="C10" s="148"/>
      <c r="D10" s="149"/>
      <c r="E10" s="38">
        <v>-123626889710</v>
      </c>
      <c r="F10" s="11"/>
      <c r="G10" s="12">
        <v>-93823902283</v>
      </c>
      <c r="H10" s="95"/>
      <c r="I10" s="151">
        <v>-17679245940</v>
      </c>
      <c r="J10" s="95"/>
      <c r="K10" s="108">
        <v>-12677176071</v>
      </c>
    </row>
    <row r="11" spans="1:11" ht="6" customHeight="1" x14ac:dyDescent="0.2">
      <c r="C11" s="148"/>
      <c r="D11" s="149"/>
      <c r="E11" s="152"/>
      <c r="F11" s="153"/>
      <c r="G11" s="153"/>
      <c r="H11" s="109"/>
      <c r="I11" s="154"/>
      <c r="J11" s="109"/>
      <c r="K11" s="109"/>
    </row>
    <row r="12" spans="1:11" ht="20.100000000000001" customHeight="1" x14ac:dyDescent="0.2">
      <c r="A12" s="155" t="s">
        <v>51</v>
      </c>
      <c r="B12" s="156"/>
      <c r="C12" s="148"/>
      <c r="D12" s="149"/>
      <c r="E12" s="152">
        <f>SUM(E9:E11)</f>
        <v>10131932458</v>
      </c>
      <c r="F12" s="153"/>
      <c r="G12" s="153">
        <f>SUM(G9:G11)</f>
        <v>10598811805</v>
      </c>
      <c r="H12" s="109"/>
      <c r="I12" s="152">
        <f>SUM(I9:I11)</f>
        <v>825397172</v>
      </c>
      <c r="J12" s="109"/>
      <c r="K12" s="153">
        <f>SUM(K9:K11)</f>
        <v>863992885</v>
      </c>
    </row>
    <row r="13" spans="1:11" ht="20.100000000000001" customHeight="1" x14ac:dyDescent="0.2">
      <c r="A13" s="71" t="s">
        <v>52</v>
      </c>
      <c r="B13" s="157"/>
      <c r="C13" s="148"/>
      <c r="D13" s="149"/>
      <c r="E13" s="158">
        <v>149485239</v>
      </c>
      <c r="F13" s="159"/>
      <c r="G13" s="159">
        <v>167096600.84999999</v>
      </c>
      <c r="H13" s="95"/>
      <c r="I13" s="150">
        <v>595688565</v>
      </c>
      <c r="J13" s="95"/>
      <c r="K13" s="95">
        <v>646121427</v>
      </c>
    </row>
    <row r="14" spans="1:11" ht="20.100000000000001" customHeight="1" x14ac:dyDescent="0.2">
      <c r="A14" s="71" t="s">
        <v>53</v>
      </c>
      <c r="B14" s="157"/>
      <c r="C14" s="148">
        <v>14.2</v>
      </c>
      <c r="D14" s="149"/>
      <c r="E14" s="158">
        <v>0</v>
      </c>
      <c r="F14" s="159"/>
      <c r="G14" s="159">
        <v>0</v>
      </c>
      <c r="H14" s="95"/>
      <c r="I14" s="150">
        <v>797990240</v>
      </c>
      <c r="J14" s="95"/>
      <c r="K14" s="95">
        <v>649990685</v>
      </c>
    </row>
    <row r="15" spans="1:11" ht="20.100000000000001" customHeight="1" x14ac:dyDescent="0.2">
      <c r="A15" s="71" t="s">
        <v>54</v>
      </c>
      <c r="C15" s="148"/>
      <c r="D15" s="149"/>
      <c r="E15" s="152">
        <v>179861032</v>
      </c>
      <c r="F15" s="153"/>
      <c r="G15" s="153">
        <v>76253265</v>
      </c>
      <c r="H15" s="109"/>
      <c r="I15" s="154">
        <v>297579652</v>
      </c>
      <c r="J15" s="109"/>
      <c r="K15" s="109">
        <v>312784312</v>
      </c>
    </row>
    <row r="16" spans="1:11" ht="20.100000000000001" customHeight="1" x14ac:dyDescent="0.2">
      <c r="A16" s="71" t="s">
        <v>196</v>
      </c>
      <c r="B16" s="157"/>
      <c r="C16" s="148"/>
      <c r="D16" s="149"/>
      <c r="E16" s="36">
        <v>0</v>
      </c>
      <c r="F16" s="159"/>
      <c r="G16" s="10">
        <v>2021402</v>
      </c>
      <c r="H16" s="95"/>
      <c r="I16" s="150">
        <v>0</v>
      </c>
      <c r="J16" s="95"/>
      <c r="K16" s="95">
        <v>2018517</v>
      </c>
    </row>
    <row r="17" spans="1:12" ht="20.100000000000001" customHeight="1" x14ac:dyDescent="0.2">
      <c r="A17" s="71" t="s">
        <v>55</v>
      </c>
      <c r="B17" s="157"/>
      <c r="C17" s="148"/>
      <c r="D17" s="149"/>
      <c r="E17" s="36">
        <v>-7062591616</v>
      </c>
      <c r="F17" s="159"/>
      <c r="G17" s="10">
        <v>-6767148901</v>
      </c>
      <c r="H17" s="95"/>
      <c r="I17" s="150">
        <v>-692568890</v>
      </c>
      <c r="J17" s="95"/>
      <c r="K17" s="95">
        <v>-612548391</v>
      </c>
      <c r="L17" s="69"/>
    </row>
    <row r="18" spans="1:12" ht="20.100000000000001" customHeight="1" x14ac:dyDescent="0.2">
      <c r="A18" s="71" t="s">
        <v>56</v>
      </c>
      <c r="B18" s="157"/>
      <c r="C18" s="148"/>
      <c r="D18" s="149"/>
      <c r="E18" s="36">
        <v>-1208212914</v>
      </c>
      <c r="F18" s="159"/>
      <c r="G18" s="10">
        <v>-1052504867</v>
      </c>
      <c r="H18" s="95"/>
      <c r="I18" s="150">
        <v>-830004461</v>
      </c>
      <c r="J18" s="95"/>
      <c r="K18" s="95">
        <v>-825985892</v>
      </c>
      <c r="L18" s="69"/>
    </row>
    <row r="19" spans="1:12" ht="20.100000000000001" customHeight="1" x14ac:dyDescent="0.2">
      <c r="A19" s="71" t="s">
        <v>57</v>
      </c>
      <c r="B19" s="157"/>
      <c r="C19" s="148"/>
      <c r="D19" s="149"/>
      <c r="E19" s="36">
        <v>-1117765431</v>
      </c>
      <c r="F19" s="159"/>
      <c r="G19" s="10">
        <v>-1103670637</v>
      </c>
      <c r="H19" s="95"/>
      <c r="I19" s="150">
        <v>-246228756</v>
      </c>
      <c r="J19" s="95"/>
      <c r="K19" s="95">
        <v>-253367307</v>
      </c>
    </row>
    <row r="20" spans="1:12" ht="20.100000000000001" customHeight="1" x14ac:dyDescent="0.2">
      <c r="A20" s="71" t="s">
        <v>211</v>
      </c>
      <c r="B20" s="160"/>
      <c r="D20" s="149"/>
      <c r="E20" s="36"/>
      <c r="F20" s="153"/>
      <c r="G20" s="10"/>
      <c r="H20" s="109"/>
      <c r="I20" s="154"/>
      <c r="J20" s="109"/>
      <c r="K20" s="109"/>
    </row>
    <row r="21" spans="1:12" ht="20.100000000000001" customHeight="1" x14ac:dyDescent="0.2">
      <c r="B21" s="160" t="s">
        <v>171</v>
      </c>
      <c r="C21" s="148">
        <v>14.1</v>
      </c>
      <c r="D21" s="149"/>
      <c r="E21" s="36">
        <v>204729411</v>
      </c>
      <c r="F21" s="153"/>
      <c r="G21" s="10">
        <v>375540872</v>
      </c>
      <c r="H21" s="109"/>
      <c r="I21" s="154">
        <v>0</v>
      </c>
      <c r="J21" s="109"/>
      <c r="K21" s="109">
        <v>0</v>
      </c>
    </row>
    <row r="22" spans="1:12" ht="20.100000000000001" customHeight="1" x14ac:dyDescent="0.2">
      <c r="A22" s="71" t="s">
        <v>228</v>
      </c>
      <c r="B22" s="160"/>
      <c r="C22" s="148">
        <v>34</v>
      </c>
      <c r="D22" s="149"/>
      <c r="E22" s="39">
        <v>0</v>
      </c>
      <c r="F22" s="159"/>
      <c r="G22" s="13">
        <v>34675695</v>
      </c>
      <c r="H22" s="95"/>
      <c r="I22" s="161">
        <v>0</v>
      </c>
      <c r="J22" s="95"/>
      <c r="K22" s="162">
        <v>0</v>
      </c>
    </row>
    <row r="23" spans="1:12" ht="6" customHeight="1" x14ac:dyDescent="0.2">
      <c r="C23" s="148"/>
      <c r="D23" s="149"/>
      <c r="E23" s="152"/>
      <c r="F23" s="153"/>
      <c r="G23" s="153"/>
      <c r="H23" s="109"/>
      <c r="I23" s="154"/>
      <c r="J23" s="109"/>
      <c r="K23" s="109"/>
    </row>
    <row r="24" spans="1:12" ht="20.100000000000001" customHeight="1" x14ac:dyDescent="0.2">
      <c r="A24" s="155" t="s">
        <v>58</v>
      </c>
      <c r="B24" s="163"/>
      <c r="C24" s="148"/>
      <c r="D24" s="149"/>
      <c r="E24" s="158">
        <f>SUM(E12:E23)</f>
        <v>1277438179</v>
      </c>
      <c r="F24" s="159"/>
      <c r="G24" s="159">
        <f>SUM(G12:G23)</f>
        <v>2331075234.8500004</v>
      </c>
      <c r="H24" s="159"/>
      <c r="I24" s="158">
        <f>SUM(I12:I23)</f>
        <v>747853522</v>
      </c>
      <c r="J24" s="159"/>
      <c r="K24" s="159">
        <f>SUM(K12:K23)</f>
        <v>783006236</v>
      </c>
    </row>
    <row r="25" spans="1:12" ht="20.100000000000001" customHeight="1" x14ac:dyDescent="0.2">
      <c r="A25" s="71" t="s">
        <v>59</v>
      </c>
      <c r="B25" s="157"/>
      <c r="C25" s="148">
        <v>29</v>
      </c>
      <c r="D25" s="149"/>
      <c r="E25" s="243">
        <v>-260601416</v>
      </c>
      <c r="F25" s="159"/>
      <c r="G25" s="164">
        <v>-424885831</v>
      </c>
      <c r="H25" s="95"/>
      <c r="I25" s="151">
        <v>14563708</v>
      </c>
      <c r="J25" s="95"/>
      <c r="K25" s="108">
        <v>-20656803</v>
      </c>
    </row>
    <row r="26" spans="1:12" ht="6" customHeight="1" x14ac:dyDescent="0.2">
      <c r="B26" s="157"/>
      <c r="C26" s="148"/>
      <c r="D26" s="149"/>
      <c r="E26" s="152"/>
      <c r="F26" s="159"/>
      <c r="G26" s="153"/>
      <c r="H26" s="95"/>
      <c r="I26" s="154"/>
      <c r="J26" s="95"/>
      <c r="K26" s="109"/>
    </row>
    <row r="27" spans="1:12" ht="20.100000000000001" customHeight="1" thickBot="1" x14ac:dyDescent="0.25">
      <c r="A27" s="155" t="s">
        <v>60</v>
      </c>
      <c r="B27" s="155"/>
      <c r="C27" s="148"/>
      <c r="D27" s="149"/>
      <c r="E27" s="165">
        <f>SUM(E24:E26)</f>
        <v>1016836763</v>
      </c>
      <c r="F27" s="159"/>
      <c r="G27" s="166">
        <f>SUM(G24:G26)</f>
        <v>1906189403.8500004</v>
      </c>
      <c r="H27" s="95"/>
      <c r="I27" s="167">
        <f>I24+I25</f>
        <v>762417230</v>
      </c>
      <c r="J27" s="95"/>
      <c r="K27" s="113">
        <f>K24+K25</f>
        <v>762349433</v>
      </c>
    </row>
    <row r="28" spans="1:12" ht="20.100000000000001" customHeight="1" thickTop="1" x14ac:dyDescent="0.2">
      <c r="A28" s="155"/>
      <c r="B28" s="155"/>
      <c r="C28" s="148"/>
      <c r="D28" s="149"/>
      <c r="E28" s="152"/>
      <c r="F28" s="159"/>
      <c r="G28" s="153"/>
      <c r="H28" s="95"/>
      <c r="I28" s="154"/>
      <c r="J28" s="95"/>
      <c r="K28" s="109"/>
    </row>
    <row r="29" spans="1:12" ht="20.100000000000001" customHeight="1" x14ac:dyDescent="0.2">
      <c r="A29" s="155" t="s">
        <v>217</v>
      </c>
      <c r="B29" s="157"/>
      <c r="C29" s="148"/>
      <c r="D29" s="148"/>
      <c r="E29" s="158"/>
      <c r="F29" s="159"/>
      <c r="G29" s="159"/>
      <c r="H29" s="159"/>
      <c r="I29" s="150"/>
      <c r="J29" s="95"/>
      <c r="K29" s="95"/>
    </row>
    <row r="30" spans="1:12" ht="20.100000000000001" customHeight="1" x14ac:dyDescent="0.2">
      <c r="A30" s="71" t="s">
        <v>139</v>
      </c>
      <c r="B30" s="160"/>
      <c r="C30" s="148"/>
      <c r="D30" s="148"/>
      <c r="E30" s="36">
        <f>E33-E31</f>
        <v>1006373180</v>
      </c>
      <c r="F30" s="10"/>
      <c r="G30" s="10">
        <f>G33-G31</f>
        <v>1894040616.8500004</v>
      </c>
      <c r="H30" s="10"/>
      <c r="I30" s="36">
        <f>I33-I31</f>
        <v>762417230</v>
      </c>
      <c r="J30" s="95"/>
      <c r="K30" s="10">
        <f>K33-K31</f>
        <v>762349433</v>
      </c>
    </row>
    <row r="31" spans="1:12" ht="20.100000000000001" customHeight="1" x14ac:dyDescent="0.2">
      <c r="A31" s="71" t="s">
        <v>63</v>
      </c>
      <c r="C31" s="148"/>
      <c r="D31" s="148"/>
      <c r="E31" s="243">
        <v>10463583</v>
      </c>
      <c r="F31" s="159"/>
      <c r="G31" s="164">
        <v>12148787</v>
      </c>
      <c r="H31" s="159"/>
      <c r="I31" s="151">
        <v>0</v>
      </c>
      <c r="J31" s="95"/>
      <c r="K31" s="108">
        <v>0</v>
      </c>
    </row>
    <row r="32" spans="1:12" ht="6" customHeight="1" x14ac:dyDescent="0.2">
      <c r="B32" s="157"/>
      <c r="C32" s="148"/>
      <c r="D32" s="148"/>
      <c r="E32" s="152"/>
      <c r="F32" s="153"/>
      <c r="G32" s="153"/>
      <c r="H32" s="153"/>
      <c r="I32" s="154"/>
      <c r="J32" s="109"/>
      <c r="K32" s="109"/>
    </row>
    <row r="33" spans="1:11" ht="20.100000000000001" customHeight="1" thickBot="1" x14ac:dyDescent="0.25">
      <c r="A33" s="155" t="s">
        <v>60</v>
      </c>
      <c r="B33" s="155"/>
      <c r="C33" s="155"/>
      <c r="D33" s="149"/>
      <c r="E33" s="165">
        <f>E27</f>
        <v>1016836763</v>
      </c>
      <c r="F33" s="159"/>
      <c r="G33" s="166">
        <f>G27</f>
        <v>1906189403.8500004</v>
      </c>
      <c r="H33" s="95"/>
      <c r="I33" s="167">
        <f>I27</f>
        <v>762417230</v>
      </c>
      <c r="J33" s="95"/>
      <c r="K33" s="113">
        <f>K27</f>
        <v>762349433</v>
      </c>
    </row>
    <row r="34" spans="1:11" ht="20.100000000000001" customHeight="1" thickTop="1" x14ac:dyDescent="0.2">
      <c r="E34" s="70"/>
      <c r="I34" s="70"/>
    </row>
    <row r="35" spans="1:11" ht="20.100000000000001" customHeight="1" x14ac:dyDescent="0.2">
      <c r="A35" s="155" t="s">
        <v>170</v>
      </c>
      <c r="B35" s="157"/>
      <c r="C35" s="148"/>
      <c r="D35" s="149"/>
      <c r="E35" s="158"/>
      <c r="F35" s="159"/>
      <c r="G35" s="159"/>
      <c r="H35" s="95"/>
      <c r="I35" s="150"/>
      <c r="J35" s="95"/>
      <c r="K35" s="95"/>
    </row>
    <row r="36" spans="1:11" ht="6" customHeight="1" x14ac:dyDescent="0.2">
      <c r="B36" s="157"/>
      <c r="C36" s="148"/>
      <c r="D36" s="149"/>
      <c r="E36" s="158"/>
      <c r="F36" s="159"/>
      <c r="G36" s="159"/>
      <c r="H36" s="95"/>
      <c r="I36" s="150"/>
      <c r="J36" s="95"/>
      <c r="K36" s="95"/>
    </row>
    <row r="37" spans="1:11" ht="20.100000000000001" customHeight="1" x14ac:dyDescent="0.2">
      <c r="A37" s="71" t="s">
        <v>125</v>
      </c>
      <c r="B37" s="157"/>
      <c r="C37" s="148">
        <v>30</v>
      </c>
      <c r="D37" s="149"/>
      <c r="E37" s="244">
        <f>E30/'7-10 Th'!G138</f>
        <v>0.60261867065868269</v>
      </c>
      <c r="F37" s="159"/>
      <c r="G37" s="168">
        <f>G30/'7-10 Th'!I138</f>
        <v>1.1341560579940122</v>
      </c>
      <c r="H37" s="169"/>
      <c r="I37" s="170">
        <f>I30/'7-10 Th'!K138</f>
        <v>0.4565372634730539</v>
      </c>
      <c r="J37" s="169"/>
      <c r="K37" s="169">
        <f>K30/'7-10 Th'!M138</f>
        <v>0.45649666646706588</v>
      </c>
    </row>
    <row r="38" spans="1:11" ht="20.100000000000001" customHeight="1" x14ac:dyDescent="0.2">
      <c r="B38" s="157"/>
      <c r="C38" s="148"/>
      <c r="D38" s="149"/>
      <c r="E38" s="168"/>
      <c r="F38" s="159"/>
      <c r="G38" s="168"/>
      <c r="H38" s="169"/>
      <c r="I38" s="169"/>
      <c r="J38" s="169"/>
      <c r="K38" s="169"/>
    </row>
    <row r="39" spans="1:11" ht="20.100000000000001" customHeight="1" x14ac:dyDescent="0.2">
      <c r="B39" s="157"/>
      <c r="C39" s="148"/>
      <c r="D39" s="149"/>
      <c r="E39" s="168"/>
      <c r="F39" s="159"/>
      <c r="G39" s="168"/>
      <c r="H39" s="169"/>
      <c r="I39" s="169"/>
      <c r="J39" s="169"/>
      <c r="K39" s="169"/>
    </row>
    <row r="40" spans="1:11" ht="20.100000000000001" customHeight="1" x14ac:dyDescent="0.2">
      <c r="B40" s="157"/>
      <c r="C40" s="148"/>
      <c r="D40" s="149"/>
      <c r="E40" s="168"/>
      <c r="F40" s="159"/>
      <c r="G40" s="168"/>
      <c r="H40" s="169"/>
      <c r="I40" s="169"/>
      <c r="J40" s="169"/>
      <c r="K40" s="169"/>
    </row>
    <row r="41" spans="1:11" ht="20.100000000000001" customHeight="1" x14ac:dyDescent="0.2">
      <c r="B41" s="157"/>
      <c r="C41" s="148"/>
      <c r="D41" s="149"/>
      <c r="E41" s="168"/>
      <c r="F41" s="159"/>
      <c r="G41" s="168"/>
      <c r="H41" s="169"/>
      <c r="I41" s="169"/>
      <c r="J41" s="169"/>
      <c r="K41" s="169"/>
    </row>
    <row r="42" spans="1:11" ht="12.75" customHeight="1" x14ac:dyDescent="0.2">
      <c r="B42" s="157"/>
      <c r="C42" s="148"/>
      <c r="D42" s="149"/>
      <c r="E42" s="168"/>
      <c r="F42" s="159"/>
      <c r="G42" s="168"/>
      <c r="H42" s="169"/>
      <c r="I42" s="169"/>
      <c r="J42" s="169"/>
      <c r="K42" s="169"/>
    </row>
    <row r="43" spans="1:11" ht="22.15" customHeight="1" x14ac:dyDescent="0.2">
      <c r="A43" s="250" t="str">
        <f>'7-10 Th'!A38:M38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43" s="250"/>
      <c r="C43" s="250"/>
      <c r="D43" s="250"/>
      <c r="E43" s="250"/>
      <c r="F43" s="250"/>
      <c r="G43" s="250"/>
      <c r="H43" s="250"/>
      <c r="I43" s="250"/>
      <c r="J43" s="250"/>
      <c r="K43" s="250"/>
    </row>
    <row r="44" spans="1:11" s="2" customFormat="1" ht="21.75" customHeight="1" x14ac:dyDescent="0.2">
      <c r="A44" s="45" t="str">
        <f>A1</f>
        <v xml:space="preserve">บริษัท พีทีจี เอ็นเนอยี จำกัด (มหาชน) </v>
      </c>
      <c r="B44" s="59"/>
      <c r="C44" s="59"/>
      <c r="D44" s="59"/>
      <c r="E44" s="171"/>
      <c r="F44" s="172"/>
      <c r="G44" s="171"/>
      <c r="H44" s="172"/>
      <c r="I44" s="10"/>
      <c r="J44" s="139"/>
      <c r="K44" s="10"/>
    </row>
    <row r="45" spans="1:11" s="2" customFormat="1" ht="21.75" customHeight="1" x14ac:dyDescent="0.2">
      <c r="A45" s="45" t="s">
        <v>61</v>
      </c>
      <c r="B45" s="59"/>
      <c r="C45" s="59"/>
      <c r="D45" s="59"/>
      <c r="E45" s="171"/>
      <c r="F45" s="172"/>
      <c r="G45" s="171"/>
      <c r="H45" s="172"/>
      <c r="I45" s="153"/>
      <c r="J45" s="171"/>
      <c r="K45" s="153"/>
    </row>
    <row r="46" spans="1:11" s="2" customFormat="1" ht="21.75" customHeight="1" x14ac:dyDescent="0.2">
      <c r="A46" s="173" t="str">
        <f>A3</f>
        <v>สำหรับปีสิ้นสุดวันที่ 31 ธันวาคม พ.ศ. 2564</v>
      </c>
      <c r="B46" s="174"/>
      <c r="C46" s="174"/>
      <c r="D46" s="174"/>
      <c r="E46" s="175"/>
      <c r="F46" s="176"/>
      <c r="G46" s="175"/>
      <c r="H46" s="176"/>
      <c r="I46" s="164"/>
      <c r="J46" s="175"/>
      <c r="K46" s="164"/>
    </row>
    <row r="47" spans="1:11" s="2" customFormat="1" ht="15" customHeight="1" x14ac:dyDescent="0.2">
      <c r="A47" s="51"/>
      <c r="B47" s="47"/>
      <c r="C47" s="47"/>
      <c r="D47" s="47"/>
      <c r="E47" s="153"/>
      <c r="F47" s="172"/>
      <c r="G47" s="153"/>
      <c r="H47" s="171"/>
      <c r="I47" s="153"/>
      <c r="J47" s="172"/>
      <c r="K47" s="153"/>
    </row>
    <row r="48" spans="1:11" s="2" customFormat="1" ht="18.600000000000001" customHeight="1" x14ac:dyDescent="0.2">
      <c r="A48" s="51"/>
      <c r="B48" s="51"/>
      <c r="C48" s="47"/>
      <c r="D48" s="47"/>
      <c r="E48" s="249" t="s">
        <v>1</v>
      </c>
      <c r="F48" s="249"/>
      <c r="G48" s="249"/>
      <c r="H48" s="5"/>
      <c r="I48" s="251" t="s">
        <v>132</v>
      </c>
      <c r="J48" s="251"/>
      <c r="K48" s="251"/>
    </row>
    <row r="49" spans="1:11" s="2" customFormat="1" ht="18.600000000000001" customHeight="1" x14ac:dyDescent="0.2">
      <c r="A49" s="51"/>
      <c r="B49" s="47"/>
      <c r="C49" s="47"/>
      <c r="D49" s="47"/>
      <c r="E49" s="5" t="s">
        <v>231</v>
      </c>
      <c r="F49" s="145"/>
      <c r="G49" s="5" t="s">
        <v>189</v>
      </c>
      <c r="H49" s="146"/>
      <c r="I49" s="5" t="s">
        <v>231</v>
      </c>
      <c r="J49" s="145"/>
      <c r="K49" s="5" t="s">
        <v>189</v>
      </c>
    </row>
    <row r="50" spans="1:11" s="2" customFormat="1" ht="18.600000000000001" customHeight="1" x14ac:dyDescent="0.2">
      <c r="A50" s="51"/>
      <c r="B50" s="47"/>
      <c r="C50" s="9"/>
      <c r="D50" s="47"/>
      <c r="E50" s="200" t="s">
        <v>116</v>
      </c>
      <c r="F50" s="145"/>
      <c r="G50" s="202" t="s">
        <v>116</v>
      </c>
      <c r="H50" s="146"/>
      <c r="I50" s="200" t="s">
        <v>116</v>
      </c>
      <c r="J50" s="145"/>
      <c r="K50" s="202" t="s">
        <v>116</v>
      </c>
    </row>
    <row r="51" spans="1:11" ht="5.0999999999999996" customHeight="1" x14ac:dyDescent="0.2">
      <c r="B51" s="160"/>
      <c r="C51" s="47"/>
      <c r="D51" s="149"/>
      <c r="E51" s="158"/>
      <c r="F51" s="159"/>
      <c r="G51" s="159"/>
      <c r="H51" s="109"/>
      <c r="I51" s="150"/>
      <c r="J51" s="95"/>
      <c r="K51" s="95"/>
    </row>
    <row r="52" spans="1:11" ht="18.600000000000001" customHeight="1" x14ac:dyDescent="0.2">
      <c r="A52" s="155" t="s">
        <v>60</v>
      </c>
      <c r="B52" s="157"/>
      <c r="C52" s="105"/>
      <c r="D52" s="148"/>
      <c r="E52" s="158">
        <f>+E33</f>
        <v>1016836763</v>
      </c>
      <c r="F52" s="153"/>
      <c r="G52" s="159">
        <f>+G33</f>
        <v>1906189403.8500004</v>
      </c>
      <c r="H52" s="153"/>
      <c r="I52" s="158">
        <f>+I33</f>
        <v>762417230</v>
      </c>
      <c r="J52" s="109"/>
      <c r="K52" s="159">
        <f>+K33</f>
        <v>762349433</v>
      </c>
    </row>
    <row r="53" spans="1:11" ht="5.0999999999999996" customHeight="1" x14ac:dyDescent="0.2">
      <c r="B53" s="157"/>
      <c r="C53" s="105"/>
      <c r="D53" s="149"/>
      <c r="E53" s="152"/>
      <c r="F53" s="153"/>
      <c r="G53" s="153"/>
      <c r="H53" s="109"/>
      <c r="I53" s="154"/>
      <c r="J53" s="109"/>
      <c r="K53" s="109"/>
    </row>
    <row r="54" spans="1:11" ht="18.600000000000001" customHeight="1" x14ac:dyDescent="0.2">
      <c r="A54" s="45" t="s">
        <v>158</v>
      </c>
      <c r="B54" s="59"/>
      <c r="C54" s="148"/>
      <c r="D54" s="47"/>
      <c r="E54" s="177"/>
      <c r="F54" s="48"/>
      <c r="G54" s="49"/>
      <c r="H54" s="48"/>
      <c r="I54" s="178"/>
      <c r="J54" s="49"/>
      <c r="K54" s="50"/>
    </row>
    <row r="55" spans="1:11" ht="18.600000000000001" customHeight="1" x14ac:dyDescent="0.2">
      <c r="A55" s="51"/>
      <c r="B55" s="51" t="s">
        <v>184</v>
      </c>
      <c r="C55" s="148"/>
      <c r="D55" s="47"/>
      <c r="E55" s="177"/>
      <c r="F55" s="48"/>
      <c r="G55" s="49"/>
      <c r="H55" s="48"/>
      <c r="I55" s="178"/>
      <c r="J55" s="49"/>
      <c r="K55" s="50"/>
    </row>
    <row r="56" spans="1:11" ht="18.600000000000001" customHeight="1" x14ac:dyDescent="0.2">
      <c r="A56" s="51"/>
      <c r="B56" s="51" t="s">
        <v>119</v>
      </c>
      <c r="C56" s="148"/>
      <c r="D56" s="47"/>
      <c r="E56" s="177"/>
      <c r="F56" s="48"/>
      <c r="G56" s="49"/>
      <c r="H56" s="48"/>
      <c r="I56" s="178"/>
      <c r="J56" s="49"/>
      <c r="K56" s="50"/>
    </row>
    <row r="57" spans="1:11" ht="18.600000000000001" customHeight="1" x14ac:dyDescent="0.2">
      <c r="A57" s="51"/>
      <c r="B57" s="51" t="s">
        <v>197</v>
      </c>
      <c r="C57" s="148"/>
      <c r="D57" s="47"/>
      <c r="E57" s="177"/>
      <c r="F57" s="48"/>
      <c r="G57" s="49"/>
      <c r="H57" s="48"/>
      <c r="I57" s="178"/>
      <c r="J57" s="49"/>
      <c r="K57" s="50"/>
    </row>
    <row r="58" spans="1:11" ht="18.600000000000001" customHeight="1" x14ac:dyDescent="0.2">
      <c r="A58" s="51"/>
      <c r="B58" s="51" t="s">
        <v>198</v>
      </c>
      <c r="C58" s="148"/>
      <c r="D58" s="47"/>
      <c r="E58" s="178">
        <v>7527579</v>
      </c>
      <c r="F58" s="48"/>
      <c r="G58" s="50">
        <v>4962696</v>
      </c>
      <c r="H58" s="48"/>
      <c r="I58" s="178">
        <v>1660511</v>
      </c>
      <c r="J58" s="49"/>
      <c r="K58" s="50">
        <v>2389877</v>
      </c>
    </row>
    <row r="59" spans="1:11" ht="18.600000000000001" customHeight="1" x14ac:dyDescent="0.2">
      <c r="A59" s="51"/>
      <c r="B59" s="51" t="s">
        <v>239</v>
      </c>
      <c r="C59" s="148"/>
      <c r="D59" s="47"/>
      <c r="E59" s="178"/>
      <c r="F59" s="48"/>
      <c r="G59" s="50"/>
      <c r="H59" s="48"/>
      <c r="I59" s="178"/>
      <c r="J59" s="49"/>
      <c r="K59" s="50"/>
    </row>
    <row r="60" spans="1:11" ht="18.600000000000001" customHeight="1" x14ac:dyDescent="0.2">
      <c r="A60" s="51"/>
      <c r="B60" s="51" t="s">
        <v>240</v>
      </c>
      <c r="C60" s="148"/>
      <c r="D60" s="47"/>
      <c r="E60" s="178"/>
      <c r="F60" s="48"/>
      <c r="G60" s="50"/>
      <c r="H60" s="48"/>
      <c r="I60" s="178"/>
      <c r="J60" s="49"/>
      <c r="K60" s="50"/>
    </row>
    <row r="61" spans="1:11" ht="18.600000000000001" customHeight="1" x14ac:dyDescent="0.2">
      <c r="A61" s="51"/>
      <c r="B61" s="51" t="s">
        <v>241</v>
      </c>
      <c r="C61" s="148"/>
      <c r="D61" s="47"/>
      <c r="E61" s="178">
        <v>-9621200</v>
      </c>
      <c r="F61" s="48"/>
      <c r="G61" s="50">
        <v>0</v>
      </c>
      <c r="H61" s="48"/>
      <c r="I61" s="178">
        <v>0</v>
      </c>
      <c r="J61" s="49"/>
      <c r="K61" s="50">
        <v>0</v>
      </c>
    </row>
    <row r="62" spans="1:11" ht="18.600000000000001" customHeight="1" x14ac:dyDescent="0.2">
      <c r="A62" s="45"/>
      <c r="B62" s="51" t="s">
        <v>164</v>
      </c>
      <c r="C62" s="148"/>
      <c r="D62" s="47"/>
      <c r="E62" s="177"/>
      <c r="F62" s="48"/>
      <c r="G62" s="49"/>
      <c r="H62" s="48"/>
      <c r="I62" s="178"/>
      <c r="J62" s="49"/>
      <c r="K62" s="50"/>
    </row>
    <row r="63" spans="1:11" ht="18.600000000000001" customHeight="1" x14ac:dyDescent="0.2">
      <c r="A63" s="45"/>
      <c r="B63" s="51" t="s">
        <v>161</v>
      </c>
      <c r="C63" s="179"/>
      <c r="D63" s="47"/>
      <c r="E63" s="178">
        <v>0</v>
      </c>
      <c r="F63" s="48"/>
      <c r="G63" s="50">
        <v>-5499</v>
      </c>
      <c r="H63" s="48"/>
      <c r="I63" s="178">
        <v>0</v>
      </c>
      <c r="J63" s="49"/>
      <c r="K63" s="50">
        <v>0</v>
      </c>
    </row>
    <row r="64" spans="1:11" ht="18.600000000000001" customHeight="1" x14ac:dyDescent="0.2">
      <c r="A64" s="51"/>
      <c r="B64" s="51" t="s">
        <v>185</v>
      </c>
      <c r="C64" s="148"/>
      <c r="D64" s="47"/>
      <c r="E64" s="178"/>
      <c r="F64" s="48"/>
      <c r="G64" s="50"/>
      <c r="H64" s="48"/>
      <c r="I64" s="178"/>
      <c r="J64" s="49"/>
      <c r="K64" s="50"/>
    </row>
    <row r="65" spans="1:11" ht="18.600000000000001" customHeight="1" x14ac:dyDescent="0.2">
      <c r="A65" s="51"/>
      <c r="B65" s="51" t="s">
        <v>172</v>
      </c>
      <c r="C65" s="105"/>
      <c r="D65" s="47"/>
      <c r="E65" s="177"/>
      <c r="F65" s="48"/>
      <c r="G65" s="49"/>
      <c r="H65" s="48"/>
      <c r="I65" s="178"/>
      <c r="J65" s="49"/>
      <c r="K65" s="50"/>
    </row>
    <row r="66" spans="1:11" ht="18.600000000000001" customHeight="1" x14ac:dyDescent="0.2">
      <c r="A66" s="51"/>
      <c r="B66" s="51" t="s">
        <v>173</v>
      </c>
      <c r="C66" s="105"/>
      <c r="D66" s="47"/>
      <c r="E66" s="180">
        <v>418724</v>
      </c>
      <c r="F66" s="48"/>
      <c r="G66" s="181">
        <v>-992539</v>
      </c>
      <c r="H66" s="48"/>
      <c r="I66" s="180">
        <v>-332102</v>
      </c>
      <c r="J66" s="49"/>
      <c r="K66" s="181">
        <v>-477975</v>
      </c>
    </row>
    <row r="67" spans="1:11" ht="18.600000000000001" customHeight="1" x14ac:dyDescent="0.2">
      <c r="A67" s="51"/>
      <c r="B67" s="51" t="s">
        <v>186</v>
      </c>
      <c r="C67" s="148"/>
      <c r="D67" s="47"/>
      <c r="E67" s="177"/>
      <c r="F67" s="48"/>
      <c r="G67" s="49"/>
      <c r="H67" s="48"/>
      <c r="I67" s="198"/>
      <c r="J67" s="49"/>
      <c r="K67" s="204"/>
    </row>
    <row r="68" spans="1:11" ht="18.600000000000001" customHeight="1" x14ac:dyDescent="0.2">
      <c r="A68" s="51"/>
      <c r="B68" s="51" t="s">
        <v>160</v>
      </c>
      <c r="C68" s="148"/>
      <c r="D68" s="47"/>
      <c r="E68" s="180">
        <f>SUM(E56:E66)</f>
        <v>-1674897</v>
      </c>
      <c r="F68" s="50"/>
      <c r="G68" s="181">
        <f>SUM(G56:G66)</f>
        <v>3964658</v>
      </c>
      <c r="H68" s="50"/>
      <c r="I68" s="180">
        <f>SUM(I56:I66)</f>
        <v>1328409</v>
      </c>
      <c r="J68" s="50"/>
      <c r="K68" s="181">
        <f>SUM(K56:K66)</f>
        <v>1911902</v>
      </c>
    </row>
    <row r="69" spans="1:11" ht="5.0999999999999996" customHeight="1" x14ac:dyDescent="0.2">
      <c r="A69" s="45"/>
      <c r="B69" s="59"/>
      <c r="C69" s="148"/>
      <c r="D69" s="47"/>
      <c r="E69" s="177"/>
      <c r="F69" s="48"/>
      <c r="G69" s="49"/>
      <c r="H69" s="48"/>
      <c r="I69" s="178"/>
      <c r="J69" s="49"/>
      <c r="K69" s="50"/>
    </row>
    <row r="70" spans="1:11" ht="18.600000000000001" customHeight="1" x14ac:dyDescent="0.2">
      <c r="A70" s="45"/>
      <c r="B70" s="51" t="s">
        <v>159</v>
      </c>
      <c r="C70" s="148"/>
      <c r="D70" s="47"/>
      <c r="E70" s="177"/>
      <c r="F70" s="48"/>
      <c r="G70" s="49"/>
      <c r="H70" s="48"/>
      <c r="I70" s="178"/>
      <c r="J70" s="49"/>
      <c r="K70" s="50"/>
    </row>
    <row r="71" spans="1:11" ht="18.600000000000001" customHeight="1" x14ac:dyDescent="0.2">
      <c r="A71" s="45"/>
      <c r="B71" s="71" t="s">
        <v>119</v>
      </c>
      <c r="C71" s="148"/>
      <c r="D71" s="47"/>
      <c r="E71" s="177"/>
      <c r="F71" s="48"/>
      <c r="G71" s="49"/>
      <c r="H71" s="48"/>
      <c r="I71" s="178"/>
      <c r="J71" s="49"/>
      <c r="K71" s="50"/>
    </row>
    <row r="72" spans="1:11" ht="18.600000000000001" customHeight="1" x14ac:dyDescent="0.2">
      <c r="A72" s="45"/>
      <c r="B72" s="71" t="s">
        <v>223</v>
      </c>
      <c r="C72" s="148"/>
      <c r="D72" s="47"/>
      <c r="E72" s="177"/>
      <c r="F72" s="48"/>
      <c r="G72" s="49"/>
      <c r="H72" s="48"/>
      <c r="I72" s="178"/>
      <c r="J72" s="49"/>
      <c r="K72" s="50"/>
    </row>
    <row r="73" spans="1:11" ht="18.600000000000001" customHeight="1" x14ac:dyDescent="0.2">
      <c r="A73" s="45"/>
      <c r="B73" s="71" t="s">
        <v>161</v>
      </c>
      <c r="C73" s="179"/>
      <c r="D73" s="47"/>
      <c r="E73" s="178">
        <v>41758802</v>
      </c>
      <c r="F73" s="48"/>
      <c r="G73" s="50">
        <v>-116567</v>
      </c>
      <c r="H73" s="48"/>
      <c r="I73" s="178">
        <v>0</v>
      </c>
      <c r="J73" s="49"/>
      <c r="K73" s="50">
        <v>0</v>
      </c>
    </row>
    <row r="74" spans="1:11" ht="18.600000000000001" customHeight="1" x14ac:dyDescent="0.2">
      <c r="A74" s="51"/>
      <c r="B74" s="51" t="s">
        <v>162</v>
      </c>
      <c r="C74" s="148"/>
      <c r="D74" s="47"/>
      <c r="E74" s="240"/>
      <c r="F74" s="48"/>
      <c r="G74" s="241"/>
      <c r="H74" s="48"/>
      <c r="I74" s="198"/>
      <c r="J74" s="49"/>
      <c r="K74" s="204"/>
    </row>
    <row r="75" spans="1:11" ht="18.600000000000001" customHeight="1" x14ac:dyDescent="0.2">
      <c r="A75" s="51"/>
      <c r="B75" s="51" t="s">
        <v>160</v>
      </c>
      <c r="C75" s="148"/>
      <c r="D75" s="47"/>
      <c r="E75" s="180">
        <f>SUM(E72:E73)</f>
        <v>41758802</v>
      </c>
      <c r="F75" s="50"/>
      <c r="G75" s="181">
        <f>SUM(G72:G73)</f>
        <v>-116567</v>
      </c>
      <c r="H75" s="50"/>
      <c r="I75" s="180">
        <f>SUM(I72:I73)</f>
        <v>0</v>
      </c>
      <c r="J75" s="50"/>
      <c r="K75" s="181">
        <f>SUM(K72:K73)</f>
        <v>0</v>
      </c>
    </row>
    <row r="76" spans="1:11" ht="5.0999999999999996" customHeight="1" x14ac:dyDescent="0.2">
      <c r="A76" s="45"/>
      <c r="B76" s="59"/>
      <c r="C76" s="148"/>
      <c r="D76" s="47"/>
      <c r="E76" s="177"/>
      <c r="F76" s="48"/>
      <c r="G76" s="49"/>
      <c r="H76" s="48"/>
      <c r="I76" s="178"/>
      <c r="J76" s="49"/>
      <c r="K76" s="50"/>
    </row>
    <row r="77" spans="1:11" ht="18.600000000000001" customHeight="1" x14ac:dyDescent="0.2">
      <c r="A77" s="45" t="s">
        <v>247</v>
      </c>
      <c r="B77" s="59"/>
      <c r="C77" s="148"/>
      <c r="D77" s="47"/>
      <c r="E77" s="182">
        <f>E68+E75</f>
        <v>40083905</v>
      </c>
      <c r="F77" s="48"/>
      <c r="G77" s="57">
        <f>G68+G75</f>
        <v>3848091</v>
      </c>
      <c r="H77" s="48"/>
      <c r="I77" s="182">
        <f>I68+I75</f>
        <v>1328409</v>
      </c>
      <c r="J77" s="49"/>
      <c r="K77" s="57">
        <f>K68+K75</f>
        <v>1911902</v>
      </c>
    </row>
    <row r="78" spans="1:11" ht="5.0999999999999996" customHeight="1" x14ac:dyDescent="0.2">
      <c r="A78" s="45"/>
      <c r="B78" s="59"/>
      <c r="C78" s="148"/>
      <c r="D78" s="47"/>
      <c r="E78" s="177"/>
      <c r="F78" s="48"/>
      <c r="G78" s="49"/>
      <c r="H78" s="48"/>
      <c r="I78" s="178"/>
      <c r="J78" s="49"/>
      <c r="K78" s="50"/>
    </row>
    <row r="79" spans="1:11" ht="18.600000000000001" customHeight="1" thickBot="1" x14ac:dyDescent="0.25">
      <c r="A79" s="45" t="s">
        <v>62</v>
      </c>
      <c r="B79" s="59"/>
      <c r="C79" s="148"/>
      <c r="D79" s="47"/>
      <c r="E79" s="183">
        <f>SUM(E52+E77)</f>
        <v>1056920668</v>
      </c>
      <c r="F79" s="48"/>
      <c r="G79" s="184">
        <f>SUM(G52+G77)</f>
        <v>1910037494.8500004</v>
      </c>
      <c r="H79" s="48"/>
      <c r="I79" s="183">
        <f>SUM(I52+I77)</f>
        <v>763745639</v>
      </c>
      <c r="J79" s="49"/>
      <c r="K79" s="184">
        <f>SUM(K52+K77)</f>
        <v>764261335</v>
      </c>
    </row>
    <row r="80" spans="1:11" ht="12" customHeight="1" thickTop="1" x14ac:dyDescent="0.2">
      <c r="A80" s="45"/>
      <c r="B80" s="59"/>
      <c r="C80" s="148"/>
      <c r="D80" s="47"/>
      <c r="E80" s="177"/>
      <c r="F80" s="48"/>
      <c r="G80" s="49"/>
      <c r="H80" s="48"/>
      <c r="I80" s="178"/>
      <c r="J80" s="49"/>
      <c r="K80" s="50"/>
    </row>
    <row r="81" spans="1:11" ht="18.600000000000001" customHeight="1" x14ac:dyDescent="0.2">
      <c r="A81" s="45" t="s">
        <v>218</v>
      </c>
      <c r="B81" s="59"/>
      <c r="C81" s="148"/>
      <c r="D81" s="47"/>
      <c r="E81" s="177"/>
      <c r="F81" s="48"/>
      <c r="G81" s="49"/>
      <c r="H81" s="48"/>
      <c r="I81" s="178"/>
      <c r="J81" s="49"/>
      <c r="K81" s="50"/>
    </row>
    <row r="82" spans="1:11" ht="5.0999999999999996" customHeight="1" x14ac:dyDescent="0.2">
      <c r="A82" s="45"/>
      <c r="B82" s="59"/>
      <c r="C82" s="148"/>
      <c r="D82" s="47"/>
      <c r="E82" s="177"/>
      <c r="F82" s="48"/>
      <c r="G82" s="49"/>
      <c r="H82" s="48"/>
      <c r="I82" s="178"/>
      <c r="J82" s="49"/>
      <c r="K82" s="50"/>
    </row>
    <row r="83" spans="1:11" ht="18.600000000000001" customHeight="1" x14ac:dyDescent="0.2">
      <c r="A83" s="51" t="s">
        <v>139</v>
      </c>
      <c r="B83" s="47"/>
      <c r="C83" s="148"/>
      <c r="D83" s="47"/>
      <c r="E83" s="158">
        <f>+E86-E84</f>
        <v>1046457085</v>
      </c>
      <c r="F83" s="48"/>
      <c r="G83" s="159">
        <f>+G86-G84</f>
        <v>1897888707.8500004</v>
      </c>
      <c r="H83" s="48"/>
      <c r="I83" s="158">
        <f>+I86-I84</f>
        <v>763745639</v>
      </c>
      <c r="J83" s="49"/>
      <c r="K83" s="159">
        <f>+K86-K84</f>
        <v>764261335</v>
      </c>
    </row>
    <row r="84" spans="1:11" ht="18.600000000000001" customHeight="1" x14ac:dyDescent="0.2">
      <c r="A84" s="51" t="s">
        <v>63</v>
      </c>
      <c r="B84" s="47"/>
      <c r="C84" s="148"/>
      <c r="D84" s="47"/>
      <c r="E84" s="182">
        <f>E31</f>
        <v>10463583</v>
      </c>
      <c r="F84" s="48"/>
      <c r="G84" s="57">
        <v>12148787</v>
      </c>
      <c r="H84" s="48"/>
      <c r="I84" s="182">
        <v>0</v>
      </c>
      <c r="J84" s="49"/>
      <c r="K84" s="57">
        <v>0</v>
      </c>
    </row>
    <row r="85" spans="1:11" ht="5.0999999999999996" customHeight="1" x14ac:dyDescent="0.2">
      <c r="A85" s="45"/>
      <c r="B85" s="59"/>
      <c r="C85" s="148"/>
      <c r="D85" s="47"/>
      <c r="E85" s="177"/>
      <c r="F85" s="48"/>
      <c r="G85" s="49"/>
      <c r="H85" s="48"/>
      <c r="I85" s="178"/>
      <c r="J85" s="49"/>
      <c r="K85" s="50"/>
    </row>
    <row r="86" spans="1:11" ht="18.600000000000001" customHeight="1" thickBot="1" x14ac:dyDescent="0.25">
      <c r="A86" s="45" t="s">
        <v>62</v>
      </c>
      <c r="B86" s="59"/>
      <c r="C86" s="148"/>
      <c r="D86" s="47"/>
      <c r="E86" s="165">
        <f>E79</f>
        <v>1056920668</v>
      </c>
      <c r="F86" s="48"/>
      <c r="G86" s="166">
        <f>G79</f>
        <v>1910037494.8500004</v>
      </c>
      <c r="H86" s="48"/>
      <c r="I86" s="165">
        <f>I79</f>
        <v>763745639</v>
      </c>
      <c r="J86" s="49"/>
      <c r="K86" s="166">
        <f>K79</f>
        <v>764261335</v>
      </c>
    </row>
    <row r="87" spans="1:11" ht="8.25" customHeight="1" thickTop="1" x14ac:dyDescent="0.2">
      <c r="A87" s="45"/>
      <c r="B87" s="59"/>
      <c r="C87" s="148"/>
      <c r="D87" s="47"/>
      <c r="E87" s="153"/>
      <c r="F87" s="48"/>
      <c r="G87" s="153"/>
      <c r="H87" s="48"/>
      <c r="I87" s="153"/>
      <c r="J87" s="49"/>
      <c r="K87" s="153"/>
    </row>
    <row r="88" spans="1:11" ht="18.75" x14ac:dyDescent="0.2">
      <c r="A88" s="45"/>
      <c r="B88" s="59"/>
      <c r="C88" s="148"/>
      <c r="D88" s="47"/>
      <c r="E88" s="153"/>
      <c r="F88" s="48"/>
      <c r="G88" s="153"/>
      <c r="H88" s="48"/>
      <c r="I88" s="153"/>
      <c r="J88" s="49"/>
      <c r="K88" s="153"/>
    </row>
    <row r="89" spans="1:11" ht="25.5" customHeight="1" x14ac:dyDescent="0.2">
      <c r="A89" s="45"/>
      <c r="B89" s="59"/>
      <c r="C89" s="148"/>
      <c r="D89" s="47"/>
      <c r="E89" s="153"/>
      <c r="F89" s="48"/>
      <c r="G89" s="153"/>
      <c r="H89" s="48"/>
      <c r="I89" s="153"/>
      <c r="J89" s="49"/>
      <c r="K89" s="153"/>
    </row>
    <row r="90" spans="1:11" ht="21.95" customHeight="1" x14ac:dyDescent="0.2">
      <c r="A90" s="250" t="str">
        <f>A43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90" s="250"/>
      <c r="C90" s="250"/>
      <c r="D90" s="250"/>
      <c r="E90" s="250"/>
      <c r="F90" s="250"/>
      <c r="G90" s="250"/>
      <c r="H90" s="250"/>
      <c r="I90" s="250"/>
      <c r="J90" s="250"/>
      <c r="K90" s="250"/>
    </row>
  </sheetData>
  <mergeCells count="6">
    <mergeCell ref="A90:K90"/>
    <mergeCell ref="E5:G5"/>
    <mergeCell ref="I5:K5"/>
    <mergeCell ref="A43:K43"/>
    <mergeCell ref="E48:G48"/>
    <mergeCell ref="I48:K48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4"/>
  <sheetViews>
    <sheetView topLeftCell="A18" zoomScale="85" zoomScaleNormal="85" zoomScaleSheetLayoutView="100" workbookViewId="0">
      <selection activeCell="D46" sqref="D46"/>
    </sheetView>
  </sheetViews>
  <sheetFormatPr defaultColWidth="9.140625" defaultRowHeight="20.100000000000001" customHeight="1" x14ac:dyDescent="0.2"/>
  <cols>
    <col min="1" max="1" width="1" style="208" customWidth="1"/>
    <col min="2" max="2" width="0.85546875" style="208" customWidth="1"/>
    <col min="3" max="3" width="39.85546875" style="208" customWidth="1"/>
    <col min="4" max="4" width="8.140625" style="96" customWidth="1"/>
    <col min="5" max="5" width="0.5703125" style="206" customWidth="1"/>
    <col min="6" max="6" width="11.85546875" style="207" customWidth="1"/>
    <col min="7" max="7" width="0.5703125" style="206" customWidth="1"/>
    <col min="8" max="8" width="12.140625" style="207" customWidth="1"/>
    <col min="9" max="9" width="0.5703125" style="206" customWidth="1"/>
    <col min="10" max="10" width="10.85546875" style="207" customWidth="1"/>
    <col min="11" max="11" width="0.5703125" style="206" customWidth="1"/>
    <col min="12" max="12" width="12.5703125" style="207" bestFit="1" customWidth="1"/>
    <col min="13" max="13" width="0.5703125" style="206" customWidth="1"/>
    <col min="14" max="14" width="13.85546875" style="207" customWidth="1"/>
    <col min="15" max="15" width="0.7109375" style="207" customWidth="1"/>
    <col min="16" max="16" width="12.7109375" style="207" customWidth="1"/>
    <col min="17" max="17" width="0.7109375" style="207" customWidth="1"/>
    <col min="18" max="18" width="12.28515625" style="207" customWidth="1"/>
    <col min="19" max="19" width="0.5703125" style="207" customWidth="1"/>
    <col min="20" max="20" width="13" style="207" customWidth="1"/>
    <col min="21" max="21" width="0.5703125" style="206" customWidth="1"/>
    <col min="22" max="22" width="16" style="207" customWidth="1"/>
    <col min="23" max="23" width="0.5703125" style="206" customWidth="1"/>
    <col min="24" max="24" width="12.7109375" style="207" bestFit="1" customWidth="1"/>
    <col min="25" max="25" width="0.5703125" style="206" customWidth="1"/>
    <col min="26" max="26" width="13.7109375" style="207" customWidth="1"/>
    <col min="27" max="27" width="0.5703125" style="206" customWidth="1"/>
    <col min="28" max="28" width="12.28515625" style="207" customWidth="1"/>
    <col min="29" max="29" width="9.7109375" style="208" bestFit="1" customWidth="1"/>
    <col min="30" max="16384" width="9.140625" style="208"/>
  </cols>
  <sheetData>
    <row r="1" spans="1:29" ht="20.100000000000001" customHeight="1" x14ac:dyDescent="0.2">
      <c r="A1" s="44" t="str">
        <f>'7-10 Th'!A1</f>
        <v xml:space="preserve">บริษัท พีทีจี เอ็นเนอยี จำกัด (มหาชน) </v>
      </c>
      <c r="B1" s="205"/>
      <c r="C1" s="205"/>
      <c r="AB1" s="60"/>
    </row>
    <row r="2" spans="1:29" ht="19.5" customHeight="1" x14ac:dyDescent="0.2">
      <c r="A2" s="117" t="s">
        <v>140</v>
      </c>
      <c r="B2" s="205"/>
      <c r="C2" s="205"/>
    </row>
    <row r="3" spans="1:29" ht="20.100000000000001" customHeight="1" x14ac:dyDescent="0.2">
      <c r="A3" s="209" t="str">
        <f>'11-12 Th'!A3</f>
        <v>สำหรับปีสิ้นสุดวันที่ 31 ธันวาคม พ.ศ. 2564</v>
      </c>
      <c r="B3" s="210"/>
      <c r="C3" s="210"/>
      <c r="D3" s="211"/>
      <c r="E3" s="212"/>
      <c r="F3" s="131"/>
      <c r="G3" s="212"/>
      <c r="H3" s="131"/>
      <c r="I3" s="212"/>
      <c r="J3" s="131"/>
      <c r="K3" s="212"/>
      <c r="L3" s="131"/>
      <c r="M3" s="212"/>
      <c r="N3" s="131"/>
      <c r="O3" s="131"/>
      <c r="P3" s="131"/>
      <c r="Q3" s="131"/>
      <c r="R3" s="131"/>
      <c r="S3" s="131"/>
      <c r="T3" s="131"/>
      <c r="U3" s="212"/>
      <c r="V3" s="131"/>
      <c r="W3" s="212"/>
      <c r="X3" s="131"/>
      <c r="Y3" s="212"/>
      <c r="Z3" s="131"/>
      <c r="AA3" s="212"/>
      <c r="AB3" s="131"/>
    </row>
    <row r="4" spans="1:29" ht="18.95" customHeight="1" x14ac:dyDescent="0.2"/>
    <row r="5" spans="1:29" ht="18.95" customHeight="1" x14ac:dyDescent="0.2">
      <c r="A5" s="213"/>
      <c r="B5" s="214"/>
      <c r="C5" s="214"/>
      <c r="D5" s="215"/>
      <c r="E5" s="214"/>
      <c r="F5" s="252" t="s">
        <v>64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</row>
    <row r="6" spans="1:29" ht="18.75" customHeight="1" x14ac:dyDescent="0.2">
      <c r="A6" s="213"/>
      <c r="B6" s="214"/>
      <c r="C6" s="214"/>
      <c r="D6" s="215"/>
      <c r="E6" s="214"/>
      <c r="F6" s="253" t="s">
        <v>141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14"/>
      <c r="Z6" s="216"/>
      <c r="AA6" s="214"/>
      <c r="AB6" s="216"/>
    </row>
    <row r="7" spans="1:29" ht="18.95" customHeight="1" x14ac:dyDescent="0.2">
      <c r="A7" s="213"/>
      <c r="B7" s="214"/>
      <c r="C7" s="214"/>
      <c r="D7" s="215"/>
      <c r="E7" s="214"/>
      <c r="F7" s="216"/>
      <c r="G7" s="214"/>
      <c r="H7" s="216"/>
      <c r="I7" s="214"/>
      <c r="J7" s="216"/>
      <c r="K7" s="214"/>
      <c r="L7" s="216"/>
      <c r="M7" s="214"/>
      <c r="N7" s="254" t="s">
        <v>136</v>
      </c>
      <c r="O7" s="254"/>
      <c r="P7" s="254"/>
      <c r="Q7" s="254"/>
      <c r="R7" s="254"/>
      <c r="S7" s="254"/>
      <c r="T7" s="254"/>
      <c r="U7" s="254"/>
      <c r="V7" s="254"/>
      <c r="W7" s="214"/>
      <c r="X7" s="216"/>
      <c r="Y7" s="214"/>
      <c r="Z7" s="216"/>
      <c r="AA7" s="214"/>
      <c r="AB7" s="216"/>
    </row>
    <row r="8" spans="1:29" ht="18.95" customHeight="1" x14ac:dyDescent="0.2">
      <c r="A8" s="213"/>
      <c r="B8" s="214"/>
      <c r="C8" s="214"/>
      <c r="D8" s="215"/>
      <c r="E8" s="214"/>
      <c r="F8" s="216"/>
      <c r="G8" s="214"/>
      <c r="H8" s="216"/>
      <c r="I8" s="214"/>
      <c r="J8" s="255" t="s">
        <v>43</v>
      </c>
      <c r="K8" s="255"/>
      <c r="L8" s="255"/>
      <c r="M8" s="214"/>
      <c r="N8" s="257" t="s">
        <v>158</v>
      </c>
      <c r="O8" s="257"/>
      <c r="P8" s="257"/>
      <c r="Q8" s="257"/>
      <c r="R8" s="257"/>
      <c r="S8" s="217"/>
      <c r="T8" s="218"/>
      <c r="U8" s="208"/>
      <c r="V8" s="208"/>
      <c r="W8" s="214"/>
      <c r="X8" s="216"/>
      <c r="Y8" s="214"/>
      <c r="Z8" s="216"/>
      <c r="AA8" s="214"/>
      <c r="AB8" s="216"/>
    </row>
    <row r="9" spans="1:29" ht="18.95" customHeight="1" x14ac:dyDescent="0.2">
      <c r="A9" s="213"/>
      <c r="B9" s="214"/>
      <c r="C9" s="214"/>
      <c r="D9" s="215"/>
      <c r="E9" s="214"/>
      <c r="F9" s="216"/>
      <c r="G9" s="214"/>
      <c r="H9" s="216"/>
      <c r="I9" s="214"/>
      <c r="J9" s="219"/>
      <c r="K9" s="219"/>
      <c r="L9" s="219"/>
      <c r="M9" s="214"/>
      <c r="N9" s="215"/>
      <c r="O9" s="215"/>
      <c r="P9" s="220" t="s">
        <v>201</v>
      </c>
      <c r="Q9" s="215"/>
      <c r="R9" s="221" t="s">
        <v>219</v>
      </c>
      <c r="S9" s="215"/>
      <c r="T9" s="221"/>
      <c r="U9" s="208"/>
      <c r="V9" s="208"/>
      <c r="W9" s="214"/>
      <c r="X9" s="216"/>
      <c r="Y9" s="214"/>
      <c r="Z9" s="216"/>
      <c r="AA9" s="214"/>
      <c r="AB9" s="216"/>
    </row>
    <row r="10" spans="1:29" ht="18.95" customHeight="1" x14ac:dyDescent="0.2">
      <c r="A10" s="213"/>
      <c r="B10" s="214"/>
      <c r="C10" s="214"/>
      <c r="D10" s="215"/>
      <c r="E10" s="214"/>
      <c r="F10" s="216"/>
      <c r="G10" s="214"/>
      <c r="H10" s="216"/>
      <c r="I10" s="214"/>
      <c r="J10" s="219"/>
      <c r="K10" s="219"/>
      <c r="L10" s="219"/>
      <c r="M10" s="214"/>
      <c r="N10" s="215"/>
      <c r="O10" s="215"/>
      <c r="P10" s="220" t="s">
        <v>202</v>
      </c>
      <c r="Q10" s="215"/>
      <c r="R10" s="221" t="s">
        <v>248</v>
      </c>
      <c r="S10" s="215"/>
      <c r="T10" s="221" t="s">
        <v>165</v>
      </c>
      <c r="U10" s="208"/>
      <c r="V10" s="208"/>
      <c r="W10" s="214"/>
      <c r="X10" s="216"/>
      <c r="Y10" s="214"/>
      <c r="Z10" s="216"/>
      <c r="AA10" s="214"/>
      <c r="AB10" s="216"/>
    </row>
    <row r="11" spans="1:29" ht="18.95" customHeight="1" x14ac:dyDescent="0.2">
      <c r="D11" s="222"/>
      <c r="E11" s="223"/>
      <c r="F11" s="224"/>
      <c r="G11" s="223"/>
      <c r="H11" s="221"/>
      <c r="I11" s="223"/>
      <c r="J11" s="225"/>
      <c r="K11" s="225"/>
      <c r="L11" s="225"/>
      <c r="M11" s="223"/>
      <c r="N11" s="221"/>
      <c r="O11" s="221"/>
      <c r="P11" s="220" t="s">
        <v>203</v>
      </c>
      <c r="Q11" s="221"/>
      <c r="R11" s="220" t="s">
        <v>65</v>
      </c>
      <c r="S11" s="221"/>
      <c r="T11" s="221" t="s">
        <v>166</v>
      </c>
      <c r="U11" s="223"/>
      <c r="V11" s="221" t="s">
        <v>145</v>
      </c>
      <c r="W11" s="223"/>
      <c r="X11" s="221" t="s">
        <v>69</v>
      </c>
      <c r="Y11" s="223"/>
      <c r="Z11" s="221"/>
      <c r="AA11" s="223"/>
      <c r="AB11" s="221"/>
      <c r="AC11" s="226"/>
    </row>
    <row r="12" spans="1:29" ht="18.95" customHeight="1" x14ac:dyDescent="0.2">
      <c r="D12" s="222"/>
      <c r="E12" s="223"/>
      <c r="F12" s="220" t="s">
        <v>66</v>
      </c>
      <c r="G12" s="223"/>
      <c r="H12" s="221" t="s">
        <v>67</v>
      </c>
      <c r="I12" s="223"/>
      <c r="J12" s="220" t="s">
        <v>68</v>
      </c>
      <c r="K12" s="223"/>
      <c r="L12" s="221"/>
      <c r="M12" s="223"/>
      <c r="N12" s="220"/>
      <c r="O12" s="220"/>
      <c r="P12" s="220" t="s">
        <v>204</v>
      </c>
      <c r="Q12" s="220"/>
      <c r="R12" s="220" t="s">
        <v>148</v>
      </c>
      <c r="S12" s="220"/>
      <c r="T12" s="220" t="s">
        <v>167</v>
      </c>
      <c r="U12" s="223"/>
      <c r="V12" s="221" t="s">
        <v>146</v>
      </c>
      <c r="W12" s="223"/>
      <c r="X12" s="221" t="s">
        <v>142</v>
      </c>
      <c r="Y12" s="223"/>
      <c r="Z12" s="221" t="s">
        <v>70</v>
      </c>
      <c r="AA12" s="221"/>
      <c r="AB12" s="221" t="s">
        <v>69</v>
      </c>
      <c r="AC12" s="226"/>
    </row>
    <row r="13" spans="1:29" ht="18.95" customHeight="1" x14ac:dyDescent="0.2">
      <c r="D13" s="222"/>
      <c r="E13" s="223"/>
      <c r="F13" s="220" t="s">
        <v>71</v>
      </c>
      <c r="G13" s="223"/>
      <c r="H13" s="220" t="s">
        <v>72</v>
      </c>
      <c r="I13" s="223"/>
      <c r="J13" s="220" t="s">
        <v>73</v>
      </c>
      <c r="K13" s="223"/>
      <c r="L13" s="221" t="s">
        <v>46</v>
      </c>
      <c r="M13" s="223"/>
      <c r="N13" s="220" t="s">
        <v>74</v>
      </c>
      <c r="O13" s="220"/>
      <c r="P13" s="220" t="s">
        <v>65</v>
      </c>
      <c r="Q13" s="220"/>
      <c r="R13" s="220" t="s">
        <v>129</v>
      </c>
      <c r="S13" s="220"/>
      <c r="T13" s="220" t="s">
        <v>168</v>
      </c>
      <c r="U13" s="223"/>
      <c r="V13" s="221" t="s">
        <v>134</v>
      </c>
      <c r="W13" s="223"/>
      <c r="X13" s="221" t="s">
        <v>143</v>
      </c>
      <c r="Y13" s="223"/>
      <c r="Z13" s="221" t="s">
        <v>75</v>
      </c>
      <c r="AA13" s="221"/>
      <c r="AB13" s="221" t="s">
        <v>144</v>
      </c>
      <c r="AC13" s="226"/>
    </row>
    <row r="14" spans="1:29" ht="18.95" customHeight="1" x14ac:dyDescent="0.2">
      <c r="D14" s="203" t="s">
        <v>2</v>
      </c>
      <c r="E14" s="223"/>
      <c r="F14" s="201" t="s">
        <v>116</v>
      </c>
      <c r="G14" s="223"/>
      <c r="H14" s="201" t="s">
        <v>116</v>
      </c>
      <c r="I14" s="223"/>
      <c r="J14" s="201" t="s">
        <v>116</v>
      </c>
      <c r="K14" s="227"/>
      <c r="L14" s="201" t="s">
        <v>116</v>
      </c>
      <c r="M14" s="223"/>
      <c r="N14" s="201" t="s">
        <v>116</v>
      </c>
      <c r="O14" s="60"/>
      <c r="P14" s="228" t="s">
        <v>116</v>
      </c>
      <c r="Q14" s="60"/>
      <c r="R14" s="201" t="s">
        <v>116</v>
      </c>
      <c r="S14" s="60"/>
      <c r="T14" s="201" t="s">
        <v>116</v>
      </c>
      <c r="U14" s="223"/>
      <c r="V14" s="201" t="s">
        <v>116</v>
      </c>
      <c r="W14" s="223"/>
      <c r="X14" s="201" t="s">
        <v>116</v>
      </c>
      <c r="Y14" s="223"/>
      <c r="Z14" s="201" t="s">
        <v>116</v>
      </c>
      <c r="AA14" s="223"/>
      <c r="AB14" s="201" t="s">
        <v>116</v>
      </c>
      <c r="AC14" s="226"/>
    </row>
    <row r="15" spans="1:29" ht="6" customHeight="1" x14ac:dyDescent="0.2">
      <c r="E15" s="207"/>
      <c r="G15" s="229"/>
    </row>
    <row r="16" spans="1:29" ht="18.95" customHeight="1" x14ac:dyDescent="0.2">
      <c r="A16" s="117" t="s">
        <v>187</v>
      </c>
      <c r="E16" s="207"/>
      <c r="F16" s="207">
        <v>1670000000</v>
      </c>
      <c r="G16" s="130"/>
      <c r="H16" s="207">
        <v>1185430000</v>
      </c>
      <c r="I16" s="130"/>
      <c r="J16" s="207">
        <v>178794094</v>
      </c>
      <c r="K16" s="130"/>
      <c r="L16" s="207">
        <v>3676485373</v>
      </c>
      <c r="M16" s="130"/>
      <c r="N16" s="207">
        <v>23184</v>
      </c>
      <c r="P16" s="207">
        <v>0</v>
      </c>
      <c r="R16" s="207">
        <v>-69008126</v>
      </c>
      <c r="T16" s="207">
        <v>5797226</v>
      </c>
      <c r="U16" s="130"/>
      <c r="V16" s="130">
        <v>-63187716</v>
      </c>
      <c r="W16" s="130"/>
      <c r="X16" s="130">
        <v>6647521751</v>
      </c>
      <c r="Y16" s="130"/>
      <c r="Z16" s="207">
        <v>59974264</v>
      </c>
      <c r="AA16" s="130"/>
      <c r="AB16" s="130">
        <v>6707496015</v>
      </c>
    </row>
    <row r="17" spans="1:29" ht="18.95" customHeight="1" x14ac:dyDescent="0.2">
      <c r="A17" s="120" t="s">
        <v>199</v>
      </c>
      <c r="E17" s="207"/>
      <c r="F17" s="230"/>
      <c r="G17" s="114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130"/>
      <c r="W17" s="230"/>
      <c r="X17" s="230"/>
      <c r="Y17" s="230"/>
      <c r="Z17" s="230"/>
      <c r="AA17" s="230"/>
      <c r="AB17" s="230"/>
    </row>
    <row r="18" spans="1:29" ht="18.95" customHeight="1" x14ac:dyDescent="0.2">
      <c r="A18" s="120"/>
      <c r="B18" s="208" t="s">
        <v>200</v>
      </c>
      <c r="E18" s="231"/>
      <c r="F18" s="131" t="s">
        <v>210</v>
      </c>
      <c r="G18" s="130"/>
      <c r="H18" s="131" t="s">
        <v>210</v>
      </c>
      <c r="I18" s="130"/>
      <c r="J18" s="131" t="s">
        <v>210</v>
      </c>
      <c r="K18" s="130"/>
      <c r="L18" s="131">
        <v>-2427668</v>
      </c>
      <c r="M18" s="130"/>
      <c r="N18" s="131">
        <v>-23184</v>
      </c>
      <c r="O18" s="130"/>
      <c r="P18" s="131">
        <v>8711156</v>
      </c>
      <c r="Q18" s="130"/>
      <c r="R18" s="232" t="s">
        <v>210</v>
      </c>
      <c r="S18" s="130"/>
      <c r="T18" s="131" t="s">
        <v>210</v>
      </c>
      <c r="U18" s="130"/>
      <c r="V18" s="131">
        <f>SUM(N18:T18)</f>
        <v>8687972</v>
      </c>
      <c r="W18" s="130"/>
      <c r="X18" s="232">
        <f>SUM(F18:L18)+V18</f>
        <v>6260304</v>
      </c>
      <c r="Y18" s="130"/>
      <c r="Z18" s="131">
        <v>0</v>
      </c>
      <c r="AA18" s="130"/>
      <c r="AB18" s="232">
        <f>X18+Z18</f>
        <v>6260304</v>
      </c>
      <c r="AC18" s="213"/>
    </row>
    <row r="19" spans="1:29" ht="6" customHeight="1" x14ac:dyDescent="0.2">
      <c r="E19" s="231"/>
      <c r="G19" s="130"/>
      <c r="I19" s="130"/>
      <c r="K19" s="130"/>
      <c r="M19" s="130"/>
      <c r="U19" s="130"/>
      <c r="V19" s="130"/>
      <c r="W19" s="130"/>
      <c r="X19" s="130"/>
      <c r="Y19" s="130"/>
      <c r="AA19" s="130"/>
      <c r="AB19" s="130"/>
      <c r="AC19" s="213"/>
    </row>
    <row r="20" spans="1:29" ht="18.95" customHeight="1" x14ac:dyDescent="0.2">
      <c r="A20" s="205" t="s">
        <v>187</v>
      </c>
      <c r="E20" s="231"/>
      <c r="G20" s="130"/>
      <c r="I20" s="130"/>
      <c r="K20" s="130"/>
      <c r="M20" s="130"/>
      <c r="U20" s="130"/>
      <c r="V20" s="130"/>
      <c r="W20" s="130"/>
      <c r="X20" s="130"/>
      <c r="Y20" s="130"/>
      <c r="AA20" s="130"/>
      <c r="AB20" s="130"/>
      <c r="AC20" s="213"/>
    </row>
    <row r="21" spans="1:29" ht="18.95" customHeight="1" x14ac:dyDescent="0.2">
      <c r="A21" s="117" t="s">
        <v>265</v>
      </c>
      <c r="B21" s="117"/>
      <c r="E21" s="207"/>
      <c r="F21" s="207">
        <f>SUM(F16:F18)</f>
        <v>1670000000</v>
      </c>
      <c r="G21" s="130"/>
      <c r="H21" s="207">
        <f>SUM(H16:H18)</f>
        <v>1185430000</v>
      </c>
      <c r="I21" s="130"/>
      <c r="J21" s="207">
        <f>SUM(J16:J18)</f>
        <v>178794094</v>
      </c>
      <c r="K21" s="130"/>
      <c r="L21" s="207">
        <f>SUM(L16:L18)</f>
        <v>3674057705</v>
      </c>
      <c r="M21" s="130"/>
      <c r="N21" s="207">
        <f>SUM(N16:N18)</f>
        <v>0</v>
      </c>
      <c r="P21" s="207">
        <f>SUM(P16:P18)</f>
        <v>8711156</v>
      </c>
      <c r="R21" s="207">
        <f>SUM(R16:R18)</f>
        <v>-69008126</v>
      </c>
      <c r="T21" s="207">
        <f>SUM(T16:T18)</f>
        <v>5797226</v>
      </c>
      <c r="U21" s="130"/>
      <c r="V21" s="130">
        <f>SUM(V16:V18)</f>
        <v>-54499744</v>
      </c>
      <c r="W21" s="130"/>
      <c r="X21" s="130">
        <f>SUM(X16:X18)</f>
        <v>6653782055</v>
      </c>
      <c r="Y21" s="130"/>
      <c r="Z21" s="207">
        <f>SUM(Z16:Z18)</f>
        <v>59974264</v>
      </c>
      <c r="AA21" s="130"/>
      <c r="AB21" s="130">
        <f>SUM(AB16:AB18)</f>
        <v>6713756319</v>
      </c>
    </row>
    <row r="22" spans="1:29" ht="6" customHeight="1" x14ac:dyDescent="0.2">
      <c r="A22" s="117"/>
      <c r="E22" s="207"/>
      <c r="G22" s="130"/>
      <c r="I22" s="130"/>
      <c r="K22" s="130"/>
      <c r="M22" s="130"/>
      <c r="U22" s="130"/>
      <c r="V22" s="130"/>
      <c r="W22" s="130"/>
      <c r="X22" s="130"/>
      <c r="Y22" s="130"/>
      <c r="AA22" s="130"/>
      <c r="AB22" s="130"/>
    </row>
    <row r="23" spans="1:29" ht="18.95" customHeight="1" x14ac:dyDescent="0.2">
      <c r="A23" s="117" t="s">
        <v>147</v>
      </c>
      <c r="E23" s="207"/>
      <c r="F23" s="230"/>
      <c r="G23" s="114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130"/>
      <c r="W23" s="230"/>
      <c r="X23" s="230"/>
      <c r="Y23" s="230"/>
      <c r="Z23" s="230"/>
      <c r="AA23" s="230"/>
      <c r="AB23" s="230"/>
    </row>
    <row r="24" spans="1:29" ht="18.95" customHeight="1" x14ac:dyDescent="0.2">
      <c r="A24" s="192" t="s">
        <v>212</v>
      </c>
      <c r="E24" s="231"/>
      <c r="F24" s="207">
        <v>0</v>
      </c>
      <c r="G24" s="130"/>
      <c r="H24" s="130">
        <v>0</v>
      </c>
      <c r="I24" s="130"/>
      <c r="J24" s="207">
        <v>0</v>
      </c>
      <c r="K24" s="130"/>
      <c r="L24" s="130">
        <v>0</v>
      </c>
      <c r="M24" s="130"/>
      <c r="N24" s="130">
        <v>0</v>
      </c>
      <c r="O24" s="130"/>
      <c r="P24" s="130">
        <v>0</v>
      </c>
      <c r="Q24" s="130"/>
      <c r="R24" s="130" t="s">
        <v>210</v>
      </c>
      <c r="S24" s="130"/>
      <c r="T24" s="130">
        <v>0</v>
      </c>
      <c r="U24" s="130"/>
      <c r="V24" s="130">
        <f>SUM(N24:T24)</f>
        <v>0</v>
      </c>
      <c r="W24" s="130"/>
      <c r="X24" s="130">
        <v>0</v>
      </c>
      <c r="Y24" s="130"/>
      <c r="Z24" s="130">
        <v>24139615</v>
      </c>
      <c r="AA24" s="130"/>
      <c r="AB24" s="130">
        <f>X24+Z24</f>
        <v>24139615</v>
      </c>
      <c r="AC24" s="213"/>
    </row>
    <row r="25" spans="1:29" ht="18.95" customHeight="1" x14ac:dyDescent="0.2">
      <c r="A25" s="120" t="s">
        <v>76</v>
      </c>
      <c r="E25" s="231"/>
      <c r="F25" s="207">
        <v>0</v>
      </c>
      <c r="G25" s="130"/>
      <c r="H25" s="207">
        <v>0</v>
      </c>
      <c r="I25" s="130"/>
      <c r="J25" s="207">
        <v>0</v>
      </c>
      <c r="K25" s="130"/>
      <c r="L25" s="207">
        <v>-668000000</v>
      </c>
      <c r="M25" s="130"/>
      <c r="N25" s="207">
        <v>0</v>
      </c>
      <c r="P25" s="207">
        <v>0</v>
      </c>
      <c r="R25" s="207" t="s">
        <v>210</v>
      </c>
      <c r="T25" s="207">
        <f>-T24</f>
        <v>0</v>
      </c>
      <c r="U25" s="130"/>
      <c r="V25" s="130">
        <f>SUM(N25:T25)</f>
        <v>0</v>
      </c>
      <c r="W25" s="130"/>
      <c r="X25" s="130">
        <f>SUM(F25:L25)+V25</f>
        <v>-668000000</v>
      </c>
      <c r="Y25" s="130"/>
      <c r="Z25" s="207">
        <v>-9315</v>
      </c>
      <c r="AA25" s="130"/>
      <c r="AB25" s="130">
        <f>X25+Z25</f>
        <v>-668009315</v>
      </c>
      <c r="AC25" s="213"/>
    </row>
    <row r="26" spans="1:29" ht="18.95" customHeight="1" x14ac:dyDescent="0.2">
      <c r="A26" s="120" t="s">
        <v>153</v>
      </c>
      <c r="E26" s="231"/>
      <c r="F26" s="131">
        <v>0</v>
      </c>
      <c r="G26" s="130"/>
      <c r="H26" s="131">
        <v>0</v>
      </c>
      <c r="I26" s="130"/>
      <c r="J26" s="131">
        <v>0</v>
      </c>
      <c r="K26" s="130"/>
      <c r="L26" s="131">
        <v>1898005275</v>
      </c>
      <c r="M26" s="130"/>
      <c r="N26" s="131">
        <v>0</v>
      </c>
      <c r="O26" s="130"/>
      <c r="P26" s="131">
        <v>0</v>
      </c>
      <c r="Q26" s="130"/>
      <c r="R26" s="232">
        <v>-116567</v>
      </c>
      <c r="S26" s="130"/>
      <c r="T26" s="131">
        <v>0</v>
      </c>
      <c r="U26" s="130"/>
      <c r="V26" s="131">
        <f>SUM(N26:T26)</f>
        <v>-116567</v>
      </c>
      <c r="W26" s="130"/>
      <c r="X26" s="232">
        <f>SUM(F26:L26)+V26</f>
        <v>1897888708</v>
      </c>
      <c r="Y26" s="130"/>
      <c r="Z26" s="131">
        <v>12148787</v>
      </c>
      <c r="AA26" s="130"/>
      <c r="AB26" s="232">
        <f>X26+Z26</f>
        <v>1910037495</v>
      </c>
      <c r="AC26" s="233"/>
    </row>
    <row r="27" spans="1:29" ht="6" customHeight="1" x14ac:dyDescent="0.2">
      <c r="E27" s="207"/>
      <c r="G27" s="229"/>
      <c r="Q27" s="130"/>
      <c r="S27" s="130"/>
      <c r="U27" s="130"/>
      <c r="W27" s="130"/>
      <c r="Y27" s="130"/>
      <c r="AA27" s="130"/>
    </row>
    <row r="28" spans="1:29" ht="18.95" customHeight="1" thickBot="1" x14ac:dyDescent="0.25">
      <c r="A28" s="117" t="s">
        <v>188</v>
      </c>
      <c r="E28" s="234"/>
      <c r="F28" s="132">
        <f>SUM(F21:F26)</f>
        <v>1670000000</v>
      </c>
      <c r="G28" s="207"/>
      <c r="H28" s="132">
        <f>SUM(H21:H26)</f>
        <v>1185430000</v>
      </c>
      <c r="I28" s="207"/>
      <c r="J28" s="132">
        <f>SUM(J21:J26)</f>
        <v>178794094</v>
      </c>
      <c r="K28" s="207"/>
      <c r="L28" s="132">
        <f>SUM(L21:L26)</f>
        <v>4904062980</v>
      </c>
      <c r="M28" s="207"/>
      <c r="N28" s="132">
        <f>SUM(N21:N26)</f>
        <v>0</v>
      </c>
      <c r="O28" s="130"/>
      <c r="P28" s="132">
        <f>SUM(P21:P26)</f>
        <v>8711156</v>
      </c>
      <c r="Q28" s="130"/>
      <c r="R28" s="132">
        <f>SUM(R21:R26)</f>
        <v>-69124693</v>
      </c>
      <c r="S28" s="130"/>
      <c r="T28" s="132">
        <f>SUM(T21:T26)</f>
        <v>5797226</v>
      </c>
      <c r="U28" s="130"/>
      <c r="V28" s="132">
        <f>SUM(V21:V26)</f>
        <v>-54616311</v>
      </c>
      <c r="W28" s="130"/>
      <c r="X28" s="132">
        <f>SUM(X21:X26)</f>
        <v>7883670763</v>
      </c>
      <c r="Y28" s="130"/>
      <c r="Z28" s="132">
        <f>SUM(Z21:Z26)</f>
        <v>96253351</v>
      </c>
      <c r="AA28" s="130"/>
      <c r="AB28" s="132">
        <f>SUM(AB21:AB26)</f>
        <v>7979924114</v>
      </c>
      <c r="AC28" s="213"/>
    </row>
    <row r="29" spans="1:29" ht="18.95" customHeight="1" thickTop="1" x14ac:dyDescent="0.2">
      <c r="E29" s="207"/>
      <c r="G29" s="229"/>
      <c r="Q29" s="130"/>
      <c r="S29" s="130"/>
      <c r="U29" s="130"/>
      <c r="W29" s="130"/>
      <c r="Y29" s="130"/>
      <c r="AA29" s="130"/>
    </row>
    <row r="30" spans="1:29" ht="18.95" customHeight="1" x14ac:dyDescent="0.2">
      <c r="A30" s="117" t="s">
        <v>235</v>
      </c>
      <c r="E30" s="207"/>
      <c r="F30" s="236">
        <f>F28</f>
        <v>1670000000</v>
      </c>
      <c r="G30" s="114"/>
      <c r="H30" s="236">
        <f>H28</f>
        <v>1185430000</v>
      </c>
      <c r="I30" s="230"/>
      <c r="J30" s="236">
        <f>J28</f>
        <v>178794094</v>
      </c>
      <c r="K30" s="230"/>
      <c r="L30" s="236">
        <f>L28</f>
        <v>4904062980</v>
      </c>
      <c r="M30" s="230"/>
      <c r="N30" s="236">
        <f>N28</f>
        <v>0</v>
      </c>
      <c r="O30" s="230"/>
      <c r="P30" s="236">
        <f>P28</f>
        <v>8711156</v>
      </c>
      <c r="Q30" s="230"/>
      <c r="R30" s="236">
        <f>R28</f>
        <v>-69124693</v>
      </c>
      <c r="S30" s="230"/>
      <c r="T30" s="236">
        <f>T28</f>
        <v>5797226</v>
      </c>
      <c r="U30" s="230"/>
      <c r="V30" s="236">
        <f>V28</f>
        <v>-54616311</v>
      </c>
      <c r="W30" s="230"/>
      <c r="X30" s="236">
        <f>X28</f>
        <v>7883670763</v>
      </c>
      <c r="Y30" s="230"/>
      <c r="Z30" s="236">
        <f>Z28</f>
        <v>96253351</v>
      </c>
      <c r="AA30" s="230"/>
      <c r="AB30" s="236">
        <f>AB28</f>
        <v>7979924114</v>
      </c>
    </row>
    <row r="31" spans="1:29" ht="18.95" customHeight="1" x14ac:dyDescent="0.2">
      <c r="A31" s="117" t="s">
        <v>147</v>
      </c>
      <c r="E31" s="207"/>
      <c r="F31" s="236"/>
      <c r="G31" s="114"/>
      <c r="H31" s="236"/>
      <c r="I31" s="230"/>
      <c r="J31" s="236"/>
      <c r="K31" s="230"/>
      <c r="L31" s="236"/>
      <c r="M31" s="230"/>
      <c r="N31" s="236"/>
      <c r="O31" s="230"/>
      <c r="P31" s="236"/>
      <c r="Q31" s="230"/>
      <c r="R31" s="236"/>
      <c r="S31" s="230"/>
      <c r="T31" s="236"/>
      <c r="U31" s="230"/>
      <c r="V31" s="236"/>
      <c r="W31" s="230"/>
      <c r="X31" s="236"/>
      <c r="Y31" s="230"/>
      <c r="Z31" s="236"/>
      <c r="AA31" s="230"/>
      <c r="AB31" s="236"/>
    </row>
    <row r="32" spans="1:29" ht="18.95" customHeight="1" x14ac:dyDescent="0.2">
      <c r="A32" s="120" t="s">
        <v>242</v>
      </c>
      <c r="E32" s="231"/>
      <c r="F32" s="235">
        <v>0</v>
      </c>
      <c r="G32" s="130"/>
      <c r="H32" s="235">
        <v>0</v>
      </c>
      <c r="I32" s="130"/>
      <c r="J32" s="235">
        <v>0</v>
      </c>
      <c r="K32" s="130"/>
      <c r="L32" s="235">
        <v>0</v>
      </c>
      <c r="M32" s="130"/>
      <c r="N32" s="235">
        <v>0</v>
      </c>
      <c r="P32" s="235">
        <v>0</v>
      </c>
      <c r="R32" s="235" t="s">
        <v>210</v>
      </c>
      <c r="T32" s="235">
        <v>0</v>
      </c>
      <c r="U32" s="130"/>
      <c r="V32" s="235">
        <f>SUM(N32:T32)</f>
        <v>0</v>
      </c>
      <c r="W32" s="130"/>
      <c r="X32" s="235">
        <f t="shared" ref="X32:X34" si="0">SUM(F32:L32)+V32</f>
        <v>0</v>
      </c>
      <c r="Y32" s="130"/>
      <c r="Z32" s="235">
        <v>225</v>
      </c>
      <c r="AA32" s="130"/>
      <c r="AB32" s="235">
        <f>X32+Z32</f>
        <v>225</v>
      </c>
      <c r="AC32" s="213"/>
    </row>
    <row r="33" spans="1:29" ht="18.95" customHeight="1" x14ac:dyDescent="0.2">
      <c r="A33" s="120" t="s">
        <v>76</v>
      </c>
      <c r="D33" s="96">
        <v>31</v>
      </c>
      <c r="E33" s="231"/>
      <c r="F33" s="235">
        <v>0</v>
      </c>
      <c r="G33" s="130"/>
      <c r="H33" s="235">
        <v>0</v>
      </c>
      <c r="I33" s="130"/>
      <c r="J33" s="235">
        <v>0</v>
      </c>
      <c r="K33" s="130"/>
      <c r="L33" s="235">
        <v>-835000000</v>
      </c>
      <c r="M33" s="130"/>
      <c r="N33" s="235">
        <v>0</v>
      </c>
      <c r="P33" s="235">
        <v>0</v>
      </c>
      <c r="R33" s="235">
        <v>0</v>
      </c>
      <c r="T33" s="235">
        <v>0</v>
      </c>
      <c r="U33" s="130"/>
      <c r="V33" s="235">
        <f t="shared" ref="V33:V34" si="1">SUM(N33:T33)</f>
        <v>0</v>
      </c>
      <c r="W33" s="130"/>
      <c r="X33" s="235">
        <f t="shared" si="0"/>
        <v>-835000000</v>
      </c>
      <c r="Y33" s="130"/>
      <c r="Z33" s="235">
        <f>-2009760</f>
        <v>-2009760</v>
      </c>
      <c r="AA33" s="130"/>
      <c r="AB33" s="235">
        <f t="shared" ref="AB33:AB34" si="2">X33+Z33</f>
        <v>-837009760</v>
      </c>
      <c r="AC33" s="213"/>
    </row>
    <row r="34" spans="1:29" ht="18.95" customHeight="1" x14ac:dyDescent="0.2">
      <c r="A34" s="120" t="s">
        <v>153</v>
      </c>
      <c r="E34" s="231"/>
      <c r="F34" s="135">
        <v>0</v>
      </c>
      <c r="G34" s="130"/>
      <c r="H34" s="135">
        <v>0</v>
      </c>
      <c r="I34" s="130"/>
      <c r="J34" s="135">
        <v>0</v>
      </c>
      <c r="K34" s="130"/>
      <c r="L34" s="135">
        <f>'11-12 Th'!E30+'11-12 Th'!E58-1505516</f>
        <v>1012395243</v>
      </c>
      <c r="M34" s="130"/>
      <c r="N34" s="135">
        <v>0</v>
      </c>
      <c r="O34" s="130"/>
      <c r="P34" s="135">
        <v>-7696960</v>
      </c>
      <c r="Q34" s="130"/>
      <c r="R34" s="237">
        <f>'11-12 Th'!E73</f>
        <v>41758802</v>
      </c>
      <c r="S34" s="130"/>
      <c r="T34" s="135">
        <v>0</v>
      </c>
      <c r="U34" s="130"/>
      <c r="V34" s="135">
        <f t="shared" si="1"/>
        <v>34061842</v>
      </c>
      <c r="W34" s="130"/>
      <c r="X34" s="135">
        <f t="shared" si="0"/>
        <v>1046457085</v>
      </c>
      <c r="Y34" s="130"/>
      <c r="Z34" s="135">
        <f>'11-12 Th'!E31</f>
        <v>10463583</v>
      </c>
      <c r="AA34" s="130"/>
      <c r="AB34" s="135">
        <f t="shared" si="2"/>
        <v>1056920668</v>
      </c>
      <c r="AC34" s="233"/>
    </row>
    <row r="35" spans="1:29" ht="6" customHeight="1" x14ac:dyDescent="0.2">
      <c r="E35" s="207"/>
      <c r="F35" s="235"/>
      <c r="G35" s="229"/>
      <c r="H35" s="235"/>
      <c r="J35" s="235"/>
      <c r="L35" s="235"/>
      <c r="N35" s="235"/>
      <c r="P35" s="235"/>
      <c r="Q35" s="130"/>
      <c r="R35" s="235"/>
      <c r="S35" s="130"/>
      <c r="T35" s="235"/>
      <c r="U35" s="130"/>
      <c r="V35" s="235"/>
      <c r="W35" s="130"/>
      <c r="X35" s="235"/>
      <c r="Y35" s="130"/>
      <c r="Z35" s="235"/>
      <c r="AA35" s="130"/>
      <c r="AB35" s="235"/>
    </row>
    <row r="36" spans="1:29" ht="18.95" customHeight="1" thickBot="1" x14ac:dyDescent="0.25">
      <c r="A36" s="117" t="s">
        <v>236</v>
      </c>
      <c r="E36" s="234"/>
      <c r="F36" s="138">
        <f>SUM(F30:F34)</f>
        <v>1670000000</v>
      </c>
      <c r="G36" s="207"/>
      <c r="H36" s="138">
        <f>SUM(H30:H34)</f>
        <v>1185430000</v>
      </c>
      <c r="I36" s="207"/>
      <c r="J36" s="138">
        <f>SUM(J30:J34)</f>
        <v>178794094</v>
      </c>
      <c r="K36" s="207"/>
      <c r="L36" s="138">
        <f>SUM(L30:L34)</f>
        <v>5081458223</v>
      </c>
      <c r="M36" s="207"/>
      <c r="N36" s="138">
        <f>SUM(N30:N34)</f>
        <v>0</v>
      </c>
      <c r="O36" s="130"/>
      <c r="P36" s="138">
        <f>SUM(P30:P34)</f>
        <v>1014196</v>
      </c>
      <c r="Q36" s="130"/>
      <c r="R36" s="138">
        <f>SUM(R30:R34)</f>
        <v>-27365891</v>
      </c>
      <c r="S36" s="130"/>
      <c r="T36" s="138">
        <f>SUM(T30:T34)</f>
        <v>5797226</v>
      </c>
      <c r="U36" s="130"/>
      <c r="V36" s="138">
        <f>SUM(V30:V34)</f>
        <v>-20554469</v>
      </c>
      <c r="W36" s="130"/>
      <c r="X36" s="138">
        <f>SUM(X30:X34)</f>
        <v>8095127848</v>
      </c>
      <c r="Y36" s="130"/>
      <c r="Z36" s="138">
        <f>SUM(Z30:Z34)</f>
        <v>104707399</v>
      </c>
      <c r="AA36" s="130"/>
      <c r="AB36" s="138">
        <f>SUM(AB30:AB34)</f>
        <v>8199835247</v>
      </c>
      <c r="AC36" s="213"/>
    </row>
    <row r="37" spans="1:29" ht="17.25" customHeight="1" thickTop="1" x14ac:dyDescent="0.2">
      <c r="E37" s="207"/>
      <c r="G37" s="229"/>
      <c r="Q37" s="130"/>
      <c r="S37" s="130"/>
      <c r="U37" s="130"/>
      <c r="W37" s="130"/>
      <c r="Y37" s="130"/>
      <c r="AA37" s="130"/>
    </row>
    <row r="38" spans="1:29" ht="21.95" customHeight="1" x14ac:dyDescent="0.2">
      <c r="A38" s="256" t="str">
        <f>'7-10 Th'!A38:M38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38" s="256"/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</row>
    <row r="39" spans="1:29" s="213" customFormat="1" ht="19.5" customHeight="1" x14ac:dyDescent="0.2">
      <c r="A39" s="218"/>
      <c r="D39" s="238"/>
      <c r="E39" s="234">
        <v>17</v>
      </c>
      <c r="F39" s="130"/>
      <c r="G39" s="234"/>
      <c r="H39" s="130"/>
      <c r="I39" s="234"/>
      <c r="J39" s="130"/>
      <c r="K39" s="234"/>
      <c r="L39" s="130"/>
      <c r="M39" s="234"/>
      <c r="N39" s="130"/>
      <c r="O39" s="130"/>
      <c r="P39" s="130"/>
      <c r="Q39" s="130"/>
      <c r="R39" s="130"/>
      <c r="S39" s="130"/>
      <c r="T39" s="130"/>
      <c r="U39" s="234"/>
      <c r="V39" s="130"/>
      <c r="W39" s="234"/>
      <c r="X39" s="130"/>
      <c r="Y39" s="234"/>
      <c r="Z39" s="242"/>
      <c r="AA39" s="234"/>
      <c r="AB39" s="130"/>
    </row>
    <row r="64" spans="4:4" ht="20.100000000000001" customHeight="1" x14ac:dyDescent="0.2">
      <c r="D64" s="96">
        <v>-22981833</v>
      </c>
    </row>
  </sheetData>
  <mergeCells count="6">
    <mergeCell ref="F5:AB5"/>
    <mergeCell ref="F6:X6"/>
    <mergeCell ref="N7:V7"/>
    <mergeCell ref="J8:L8"/>
    <mergeCell ref="A38:AB38"/>
    <mergeCell ref="N8:R8"/>
  </mergeCells>
  <pageMargins left="0.3" right="0.3" top="0.5" bottom="0.6" header="0.49" footer="0.4"/>
  <pageSetup paperSize="9" scale="75" firstPageNumber="13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topLeftCell="A7" zoomScale="90" zoomScaleNormal="90" zoomScaleSheetLayoutView="100" workbookViewId="0">
      <selection activeCell="C8" sqref="C8"/>
    </sheetView>
  </sheetViews>
  <sheetFormatPr defaultColWidth="9.140625" defaultRowHeight="20.100000000000001" customHeight="1" x14ac:dyDescent="0.2"/>
  <cols>
    <col min="1" max="2" width="1.5703125" style="120" customWidth="1"/>
    <col min="3" max="3" width="66.28515625" style="120" customWidth="1"/>
    <col min="4" max="4" width="9.140625" style="118" customWidth="1"/>
    <col min="5" max="5" width="0.5703125" style="119" customWidth="1"/>
    <col min="6" max="6" width="11.7109375" style="118" customWidth="1"/>
    <col min="7" max="7" width="0.5703125" style="119" customWidth="1"/>
    <col min="8" max="8" width="14.85546875" style="120" customWidth="1"/>
    <col min="9" max="9" width="0.5703125" style="119" customWidth="1"/>
    <col min="10" max="10" width="12.140625" style="119" customWidth="1"/>
    <col min="11" max="11" width="0.5703125" style="119" customWidth="1"/>
    <col min="12" max="12" width="13.42578125" style="119" customWidth="1"/>
    <col min="13" max="13" width="0.5703125" style="119" customWidth="1"/>
    <col min="14" max="14" width="17" style="121" customWidth="1"/>
    <col min="15" max="16384" width="9.140625" style="121"/>
  </cols>
  <sheetData>
    <row r="1" spans="1:14" ht="20.100000000000001" customHeight="1" x14ac:dyDescent="0.2">
      <c r="A1" s="117" t="str">
        <f>'7-10 Th'!A1</f>
        <v xml:space="preserve">บริษัท พีทีจี เอ็นเนอยี จำกัด (มหาชน) </v>
      </c>
      <c r="B1" s="117"/>
      <c r="C1" s="117"/>
      <c r="H1" s="117"/>
      <c r="I1" s="117"/>
      <c r="J1" s="117"/>
      <c r="K1" s="117"/>
      <c r="L1" s="120"/>
      <c r="N1" s="60"/>
    </row>
    <row r="2" spans="1:14" ht="20.100000000000001" customHeight="1" x14ac:dyDescent="0.2">
      <c r="A2" s="117" t="s">
        <v>140</v>
      </c>
      <c r="B2" s="117"/>
      <c r="C2" s="117"/>
      <c r="H2" s="117"/>
      <c r="I2" s="117"/>
      <c r="J2" s="117"/>
      <c r="K2" s="117"/>
      <c r="L2" s="120"/>
      <c r="N2" s="117"/>
    </row>
    <row r="3" spans="1:14" ht="20.100000000000001" customHeight="1" x14ac:dyDescent="0.2">
      <c r="A3" s="122" t="str">
        <f>'13 Th'!A3</f>
        <v>สำหรับปีสิ้นสุดวันที่ 31 ธันวาคม พ.ศ. 2564</v>
      </c>
      <c r="B3" s="122"/>
      <c r="C3" s="122"/>
      <c r="D3" s="123"/>
      <c r="E3" s="124"/>
      <c r="F3" s="123"/>
      <c r="G3" s="124"/>
      <c r="H3" s="122"/>
      <c r="I3" s="122"/>
      <c r="J3" s="122"/>
      <c r="K3" s="122"/>
      <c r="L3" s="125"/>
      <c r="M3" s="124"/>
      <c r="N3" s="122"/>
    </row>
    <row r="4" spans="1:14" ht="18.95" customHeight="1" x14ac:dyDescent="0.2">
      <c r="A4" s="117"/>
      <c r="D4" s="126"/>
      <c r="E4" s="127"/>
      <c r="F4" s="114"/>
      <c r="G4" s="127"/>
      <c r="H4" s="114"/>
      <c r="I4" s="127"/>
      <c r="J4" s="127"/>
      <c r="K4" s="127"/>
      <c r="L4" s="114"/>
      <c r="N4" s="114"/>
    </row>
    <row r="5" spans="1:14" ht="18.95" customHeight="1" x14ac:dyDescent="0.2">
      <c r="F5" s="258" t="s">
        <v>132</v>
      </c>
      <c r="G5" s="258"/>
      <c r="H5" s="258"/>
      <c r="I5" s="258"/>
      <c r="J5" s="258"/>
      <c r="K5" s="258"/>
      <c r="L5" s="258"/>
      <c r="M5" s="258"/>
      <c r="N5" s="258"/>
    </row>
    <row r="6" spans="1:14" ht="18.95" customHeight="1" x14ac:dyDescent="0.2">
      <c r="I6" s="120"/>
      <c r="J6" s="259" t="s">
        <v>43</v>
      </c>
      <c r="K6" s="259"/>
      <c r="L6" s="259"/>
      <c r="N6" s="127"/>
    </row>
    <row r="7" spans="1:14" ht="18.95" customHeight="1" x14ac:dyDescent="0.2">
      <c r="A7" s="117"/>
      <c r="F7" s="127" t="s">
        <v>66</v>
      </c>
      <c r="G7" s="127"/>
      <c r="H7" s="127"/>
      <c r="I7" s="127"/>
      <c r="J7" s="127" t="s">
        <v>68</v>
      </c>
      <c r="K7" s="127"/>
      <c r="L7" s="127"/>
      <c r="M7" s="127"/>
      <c r="N7" s="127"/>
    </row>
    <row r="8" spans="1:14" ht="18.95" customHeight="1" x14ac:dyDescent="0.2">
      <c r="A8" s="117"/>
      <c r="F8" s="127" t="s">
        <v>71</v>
      </c>
      <c r="G8" s="127"/>
      <c r="H8" s="127" t="s">
        <v>77</v>
      </c>
      <c r="I8" s="127"/>
      <c r="J8" s="127" t="s">
        <v>73</v>
      </c>
      <c r="K8" s="127"/>
      <c r="L8" s="127" t="s">
        <v>46</v>
      </c>
      <c r="M8" s="127"/>
      <c r="N8" s="127" t="s">
        <v>149</v>
      </c>
    </row>
    <row r="9" spans="1:14" ht="18.95" customHeight="1" x14ac:dyDescent="0.2">
      <c r="A9" s="117"/>
      <c r="D9" s="128" t="s">
        <v>2</v>
      </c>
      <c r="F9" s="1" t="s">
        <v>116</v>
      </c>
      <c r="G9" s="127"/>
      <c r="H9" s="1" t="s">
        <v>116</v>
      </c>
      <c r="I9" s="127"/>
      <c r="J9" s="1" t="s">
        <v>116</v>
      </c>
      <c r="K9" s="127"/>
      <c r="L9" s="1" t="s">
        <v>116</v>
      </c>
      <c r="M9" s="127"/>
      <c r="N9" s="1" t="s">
        <v>116</v>
      </c>
    </row>
    <row r="10" spans="1:14" ht="6" customHeight="1" x14ac:dyDescent="0.2">
      <c r="F10" s="119"/>
      <c r="H10" s="129"/>
    </row>
    <row r="11" spans="1:14" ht="18.95" customHeight="1" x14ac:dyDescent="0.2">
      <c r="A11" s="117" t="s">
        <v>187</v>
      </c>
      <c r="F11" s="129">
        <v>1670000000</v>
      </c>
      <c r="H11" s="129">
        <v>1185430000</v>
      </c>
      <c r="I11" s="129"/>
      <c r="J11" s="129">
        <v>178794094</v>
      </c>
      <c r="K11" s="129"/>
      <c r="L11" s="129">
        <v>1501672314</v>
      </c>
      <c r="M11" s="129"/>
      <c r="N11" s="129">
        <f>SUM(L11,J11,H11,F11)</f>
        <v>4535896408</v>
      </c>
    </row>
    <row r="12" spans="1:14" ht="18.95" customHeight="1" x14ac:dyDescent="0.2">
      <c r="A12" s="192" t="s">
        <v>266</v>
      </c>
      <c r="B12" s="192"/>
      <c r="F12" s="131" t="s">
        <v>210</v>
      </c>
      <c r="H12" s="131" t="s">
        <v>210</v>
      </c>
      <c r="I12" s="130"/>
      <c r="J12" s="131" t="s">
        <v>210</v>
      </c>
      <c r="K12" s="130"/>
      <c r="L12" s="131">
        <v>-2450852</v>
      </c>
      <c r="M12" s="130"/>
      <c r="N12" s="239">
        <f>SUM(L12,J12,H12,F12)</f>
        <v>-2450852</v>
      </c>
    </row>
    <row r="13" spans="1:14" ht="6" customHeight="1" x14ac:dyDescent="0.2">
      <c r="F13" s="130"/>
      <c r="H13" s="130"/>
      <c r="I13" s="130"/>
      <c r="J13" s="130"/>
      <c r="K13" s="130"/>
      <c r="L13" s="130"/>
      <c r="M13" s="130"/>
      <c r="N13" s="130"/>
    </row>
    <row r="14" spans="1:14" ht="18.95" customHeight="1" x14ac:dyDescent="0.2">
      <c r="A14" s="117" t="s">
        <v>237</v>
      </c>
      <c r="B14" s="117"/>
      <c r="F14" s="129">
        <v>1670000000</v>
      </c>
      <c r="H14" s="129">
        <v>1185430000</v>
      </c>
      <c r="I14" s="129"/>
      <c r="J14" s="129">
        <v>178794094</v>
      </c>
      <c r="K14" s="129"/>
      <c r="L14" s="129">
        <v>1499221462</v>
      </c>
      <c r="M14" s="129"/>
      <c r="N14" s="129">
        <f>SUM(N11:N12)</f>
        <v>4533445556</v>
      </c>
    </row>
    <row r="15" spans="1:14" ht="6" customHeight="1" x14ac:dyDescent="0.2">
      <c r="A15" s="117"/>
      <c r="F15" s="129"/>
      <c r="H15" s="129"/>
      <c r="I15" s="129"/>
      <c r="J15" s="129"/>
      <c r="K15" s="129"/>
      <c r="L15" s="129"/>
      <c r="M15" s="129"/>
      <c r="N15" s="130"/>
    </row>
    <row r="16" spans="1:14" ht="18.95" customHeight="1" x14ac:dyDescent="0.2">
      <c r="A16" s="117" t="s">
        <v>147</v>
      </c>
      <c r="F16" s="129"/>
      <c r="H16" s="129"/>
      <c r="I16" s="129"/>
      <c r="J16" s="129"/>
      <c r="K16" s="129"/>
      <c r="L16" s="129"/>
      <c r="M16" s="129"/>
      <c r="N16" s="130"/>
    </row>
    <row r="17" spans="1:14" ht="18.95" customHeight="1" x14ac:dyDescent="0.2">
      <c r="A17" s="120" t="s">
        <v>76</v>
      </c>
      <c r="F17" s="130">
        <v>0</v>
      </c>
      <c r="H17" s="130">
        <v>0</v>
      </c>
      <c r="I17" s="130"/>
      <c r="J17" s="130">
        <v>0</v>
      </c>
      <c r="K17" s="130"/>
      <c r="L17" s="130">
        <v>-668000000</v>
      </c>
      <c r="M17" s="130"/>
      <c r="N17" s="130">
        <f>+L17+J17+H17+F17</f>
        <v>-668000000</v>
      </c>
    </row>
    <row r="18" spans="1:14" ht="18.95" customHeight="1" x14ac:dyDescent="0.2">
      <c r="A18" s="120" t="s">
        <v>62</v>
      </c>
      <c r="F18" s="131">
        <v>0</v>
      </c>
      <c r="H18" s="131">
        <v>0</v>
      </c>
      <c r="I18" s="130"/>
      <c r="J18" s="131">
        <v>0</v>
      </c>
      <c r="K18" s="130"/>
      <c r="L18" s="131">
        <v>764261335</v>
      </c>
      <c r="M18" s="130"/>
      <c r="N18" s="131">
        <f>+L18+J18+H18+F18</f>
        <v>764261335</v>
      </c>
    </row>
    <row r="19" spans="1:14" ht="6" customHeight="1" x14ac:dyDescent="0.2">
      <c r="F19" s="119"/>
      <c r="H19" s="129"/>
    </row>
    <row r="20" spans="1:14" ht="18.95" customHeight="1" thickBot="1" x14ac:dyDescent="0.25">
      <c r="A20" s="117" t="s">
        <v>188</v>
      </c>
      <c r="F20" s="132">
        <v>1670000000</v>
      </c>
      <c r="H20" s="132">
        <v>1185430000</v>
      </c>
      <c r="J20" s="132">
        <v>178794094</v>
      </c>
      <c r="L20" s="132">
        <v>1595482797</v>
      </c>
      <c r="N20" s="132">
        <f>SUM(N14:N18)</f>
        <v>4629706891</v>
      </c>
    </row>
    <row r="21" spans="1:14" ht="15.95" customHeight="1" thickTop="1" x14ac:dyDescent="0.2">
      <c r="A21" s="117"/>
      <c r="F21" s="130"/>
      <c r="H21" s="130"/>
      <c r="J21" s="130"/>
      <c r="L21" s="130"/>
      <c r="N21" s="130"/>
    </row>
    <row r="22" spans="1:14" ht="18.95" customHeight="1" x14ac:dyDescent="0.2">
      <c r="A22" s="117" t="s">
        <v>235</v>
      </c>
      <c r="B22" s="117"/>
      <c r="F22" s="133">
        <f>F20</f>
        <v>1670000000</v>
      </c>
      <c r="H22" s="133">
        <f>H20</f>
        <v>1185430000</v>
      </c>
      <c r="I22" s="129"/>
      <c r="J22" s="133">
        <f>J20</f>
        <v>178794094</v>
      </c>
      <c r="K22" s="129"/>
      <c r="L22" s="133">
        <f>L20</f>
        <v>1595482797</v>
      </c>
      <c r="M22" s="129"/>
      <c r="N22" s="133">
        <f>N20</f>
        <v>4629706891</v>
      </c>
    </row>
    <row r="23" spans="1:14" ht="6" customHeight="1" x14ac:dyDescent="0.2">
      <c r="A23" s="117"/>
      <c r="F23" s="133"/>
      <c r="H23" s="133"/>
      <c r="I23" s="129"/>
      <c r="J23" s="133"/>
      <c r="K23" s="129"/>
      <c r="L23" s="133"/>
      <c r="M23" s="129"/>
      <c r="N23" s="134"/>
    </row>
    <row r="24" spans="1:14" ht="18.95" customHeight="1" x14ac:dyDescent="0.2">
      <c r="A24" s="117" t="s">
        <v>147</v>
      </c>
      <c r="F24" s="133"/>
      <c r="H24" s="133"/>
      <c r="I24" s="129"/>
      <c r="J24" s="133"/>
      <c r="K24" s="129"/>
      <c r="L24" s="133"/>
      <c r="M24" s="129"/>
      <c r="N24" s="134"/>
    </row>
    <row r="25" spans="1:14" ht="18.95" customHeight="1" x14ac:dyDescent="0.2">
      <c r="A25" s="120" t="s">
        <v>76</v>
      </c>
      <c r="D25" s="118">
        <v>31</v>
      </c>
      <c r="F25" s="134">
        <v>0</v>
      </c>
      <c r="H25" s="134">
        <v>0</v>
      </c>
      <c r="I25" s="130"/>
      <c r="J25" s="134">
        <v>0</v>
      </c>
      <c r="K25" s="130"/>
      <c r="L25" s="134">
        <v>-835000000</v>
      </c>
      <c r="M25" s="130"/>
      <c r="N25" s="134">
        <f>+L25+J25+H25+F25</f>
        <v>-835000000</v>
      </c>
    </row>
    <row r="26" spans="1:14" ht="18.95" customHeight="1" x14ac:dyDescent="0.2">
      <c r="A26" s="120" t="s">
        <v>62</v>
      </c>
      <c r="F26" s="135">
        <v>0</v>
      </c>
      <c r="H26" s="135">
        <v>0</v>
      </c>
      <c r="I26" s="130"/>
      <c r="J26" s="135">
        <v>0</v>
      </c>
      <c r="K26" s="130"/>
      <c r="L26" s="135">
        <f>+'11-12 Th'!I86</f>
        <v>763745639</v>
      </c>
      <c r="M26" s="130"/>
      <c r="N26" s="135">
        <f>+L26+J26+H26+F26</f>
        <v>763745639</v>
      </c>
    </row>
    <row r="27" spans="1:14" ht="6" customHeight="1" x14ac:dyDescent="0.2">
      <c r="F27" s="136"/>
      <c r="H27" s="133"/>
      <c r="J27" s="136"/>
      <c r="L27" s="136"/>
      <c r="N27" s="137"/>
    </row>
    <row r="28" spans="1:14" ht="18.95" customHeight="1" thickBot="1" x14ac:dyDescent="0.25">
      <c r="A28" s="117" t="s">
        <v>236</v>
      </c>
      <c r="F28" s="138">
        <f>SUM(F22:F26)</f>
        <v>1670000000</v>
      </c>
      <c r="H28" s="138">
        <f>SUM(H22:H26)</f>
        <v>1185430000</v>
      </c>
      <c r="J28" s="138">
        <f>SUM(J22:J26)</f>
        <v>178794094</v>
      </c>
      <c r="L28" s="138">
        <f>SUM(L22:L26)</f>
        <v>1524228436</v>
      </c>
      <c r="N28" s="138">
        <f>SUM(N22:N26)</f>
        <v>4558452530</v>
      </c>
    </row>
    <row r="29" spans="1:14" ht="17.25" customHeight="1" thickTop="1" x14ac:dyDescent="0.2">
      <c r="A29" s="117"/>
      <c r="F29" s="130"/>
      <c r="H29" s="130"/>
      <c r="J29" s="130"/>
      <c r="L29" s="130"/>
      <c r="N29" s="130"/>
    </row>
    <row r="30" spans="1:14" ht="21.75" customHeight="1" x14ac:dyDescent="0.2">
      <c r="A30" s="256" t="str">
        <f>'13 Th'!A38:AB38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</row>
  </sheetData>
  <mergeCells count="3">
    <mergeCell ref="F5:N5"/>
    <mergeCell ref="J6:L6"/>
    <mergeCell ref="A30:N30"/>
  </mergeCells>
  <pageMargins left="0.5" right="0.5" top="0.5" bottom="0.6" header="0.49" footer="0.4"/>
  <pageSetup paperSize="9" firstPageNumber="14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0"/>
  <sheetViews>
    <sheetView tabSelected="1" topLeftCell="A108" zoomScaleNormal="100" zoomScaleSheetLayoutView="100" workbookViewId="0">
      <selection activeCell="M81" sqref="M81"/>
    </sheetView>
  </sheetViews>
  <sheetFormatPr defaultColWidth="6.85546875" defaultRowHeight="20.100000000000001" customHeight="1" x14ac:dyDescent="0.2"/>
  <cols>
    <col min="1" max="2" width="1.42578125" style="34" customWidth="1"/>
    <col min="3" max="3" width="55.140625" style="34" customWidth="1"/>
    <col min="4" max="4" width="9.28515625" style="34" customWidth="1"/>
    <col min="5" max="5" width="0.5703125" style="35" customWidth="1"/>
    <col min="6" max="6" width="13.7109375" style="34" customWidth="1"/>
    <col min="7" max="7" width="0.5703125" style="35" customWidth="1"/>
    <col min="8" max="8" width="13.7109375" style="34" customWidth="1"/>
    <col min="9" max="9" width="0.5703125" style="35" customWidth="1"/>
    <col min="10" max="10" width="13.7109375" style="34" customWidth="1"/>
    <col min="11" max="11" width="0.5703125" style="35" customWidth="1"/>
    <col min="12" max="12" width="13.7109375" style="34" customWidth="1"/>
    <col min="13" max="16384" width="6.85546875" style="34"/>
  </cols>
  <sheetData>
    <row r="1" spans="1:12" s="2" customFormat="1" ht="20.100000000000001" customHeight="1" x14ac:dyDescent="0.2">
      <c r="A1" s="4" t="str">
        <f>'7-10 Th'!A1</f>
        <v xml:space="preserve">บริษัท พีทีจี เอ็นเนอยี จำกัด (มหาชน) </v>
      </c>
      <c r="B1" s="4"/>
      <c r="C1" s="4"/>
      <c r="D1" s="7"/>
      <c r="E1" s="6"/>
      <c r="F1" s="10"/>
      <c r="G1" s="11"/>
      <c r="H1" s="10"/>
      <c r="I1" s="14"/>
      <c r="J1" s="10"/>
      <c r="K1" s="11"/>
      <c r="L1" s="10"/>
    </row>
    <row r="2" spans="1:12" s="2" customFormat="1" ht="20.100000000000001" customHeight="1" x14ac:dyDescent="0.2">
      <c r="A2" s="4" t="s">
        <v>78</v>
      </c>
      <c r="B2" s="4"/>
      <c r="C2" s="4"/>
      <c r="D2" s="7"/>
      <c r="E2" s="6"/>
      <c r="F2" s="10"/>
      <c r="G2" s="11"/>
      <c r="H2" s="10"/>
      <c r="I2" s="14"/>
      <c r="J2" s="10"/>
      <c r="K2" s="11"/>
      <c r="L2" s="10"/>
    </row>
    <row r="3" spans="1:12" s="2" customFormat="1" ht="20.100000000000001" customHeight="1" x14ac:dyDescent="0.2">
      <c r="A3" s="15" t="str">
        <f>+'11-12 Th'!A3</f>
        <v>สำหรับปีสิ้นสุดวันที่ 31 ธันวาคม พ.ศ. 2564</v>
      </c>
      <c r="B3" s="15"/>
      <c r="C3" s="15"/>
      <c r="D3" s="16"/>
      <c r="E3" s="17"/>
      <c r="F3" s="12"/>
      <c r="G3" s="18"/>
      <c r="H3" s="12"/>
      <c r="I3" s="19"/>
      <c r="J3" s="12"/>
      <c r="K3" s="18"/>
      <c r="L3" s="12"/>
    </row>
    <row r="4" spans="1:12" s="2" customFormat="1" ht="15" customHeight="1" x14ac:dyDescent="0.2">
      <c r="A4" s="4"/>
      <c r="B4" s="4"/>
      <c r="C4" s="4"/>
      <c r="D4" s="7"/>
      <c r="E4" s="6"/>
      <c r="F4" s="10"/>
      <c r="G4" s="11"/>
      <c r="H4" s="10"/>
      <c r="I4" s="14"/>
      <c r="J4" s="10"/>
      <c r="K4" s="11"/>
      <c r="L4" s="10"/>
    </row>
    <row r="5" spans="1:12" s="2" customFormat="1" ht="18.399999999999999" customHeight="1" x14ac:dyDescent="0.2">
      <c r="B5" s="6"/>
      <c r="C5" s="6"/>
      <c r="D5" s="3"/>
      <c r="E5" s="4"/>
      <c r="F5" s="249" t="s">
        <v>1</v>
      </c>
      <c r="G5" s="249"/>
      <c r="H5" s="249"/>
      <c r="I5" s="5"/>
      <c r="J5" s="251" t="s">
        <v>132</v>
      </c>
      <c r="K5" s="251"/>
      <c r="L5" s="251"/>
    </row>
    <row r="6" spans="1:12" s="2" customFormat="1" ht="18.399999999999999" customHeight="1" x14ac:dyDescent="0.2">
      <c r="A6" s="6"/>
      <c r="B6" s="6"/>
      <c r="C6" s="6"/>
      <c r="D6" s="9"/>
      <c r="E6" s="4"/>
      <c r="F6" s="5" t="s">
        <v>231</v>
      </c>
      <c r="G6" s="4"/>
      <c r="H6" s="5" t="s">
        <v>189</v>
      </c>
      <c r="I6" s="9"/>
      <c r="J6" s="5" t="s">
        <v>231</v>
      </c>
      <c r="K6" s="4"/>
      <c r="L6" s="5" t="s">
        <v>189</v>
      </c>
    </row>
    <row r="7" spans="1:12" s="2" customFormat="1" ht="18.399999999999999" customHeight="1" x14ac:dyDescent="0.2">
      <c r="A7" s="6"/>
      <c r="B7" s="6"/>
      <c r="C7" s="6"/>
      <c r="D7" s="8" t="s">
        <v>2</v>
      </c>
      <c r="E7" s="4"/>
      <c r="F7" s="247" t="s">
        <v>116</v>
      </c>
      <c r="G7" s="4"/>
      <c r="H7" s="247" t="s">
        <v>116</v>
      </c>
      <c r="I7" s="9"/>
      <c r="J7" s="247" t="s">
        <v>116</v>
      </c>
      <c r="K7" s="4"/>
      <c r="L7" s="247" t="s">
        <v>116</v>
      </c>
    </row>
    <row r="8" spans="1:12" s="2" customFormat="1" ht="18.399999999999999" customHeight="1" x14ac:dyDescent="0.2">
      <c r="A8" s="4" t="s">
        <v>79</v>
      </c>
      <c r="B8" s="6"/>
      <c r="C8" s="6"/>
      <c r="D8" s="7"/>
      <c r="E8" s="6"/>
      <c r="F8" s="36"/>
      <c r="G8" s="11"/>
      <c r="H8" s="10"/>
      <c r="I8" s="14"/>
      <c r="J8" s="36"/>
      <c r="K8" s="11"/>
      <c r="L8" s="10"/>
    </row>
    <row r="9" spans="1:12" s="2" customFormat="1" ht="18.399999999999999" customHeight="1" x14ac:dyDescent="0.2">
      <c r="A9" s="6" t="s">
        <v>80</v>
      </c>
      <c r="B9" s="6"/>
      <c r="C9" s="6"/>
      <c r="D9" s="7"/>
      <c r="E9" s="6"/>
      <c r="F9" s="36">
        <f>'11-12 Th'!E24</f>
        <v>1277438179</v>
      </c>
      <c r="G9" s="20"/>
      <c r="H9" s="10">
        <v>2331075235</v>
      </c>
      <c r="I9" s="20"/>
      <c r="J9" s="36">
        <f>'11-12 Th'!I24</f>
        <v>747853522</v>
      </c>
      <c r="K9" s="20"/>
      <c r="L9" s="10">
        <v>783006236</v>
      </c>
    </row>
    <row r="10" spans="1:12" s="2" customFormat="1" ht="18.399999999999999" customHeight="1" x14ac:dyDescent="0.2">
      <c r="A10" s="6" t="s">
        <v>81</v>
      </c>
      <c r="B10" s="6"/>
      <c r="C10" s="6"/>
      <c r="D10" s="7"/>
      <c r="E10" s="6"/>
      <c r="F10" s="36"/>
      <c r="G10" s="20"/>
      <c r="H10" s="10"/>
      <c r="I10" s="20"/>
      <c r="J10" s="36"/>
      <c r="K10" s="20"/>
      <c r="L10" s="10"/>
    </row>
    <row r="11" spans="1:12" s="2" customFormat="1" ht="18.399999999999999" customHeight="1" x14ac:dyDescent="0.2">
      <c r="B11" s="6" t="s">
        <v>82</v>
      </c>
      <c r="C11" s="6"/>
      <c r="D11" s="7"/>
      <c r="E11" s="6"/>
      <c r="F11" s="36"/>
      <c r="G11" s="11"/>
      <c r="H11" s="10"/>
      <c r="I11" s="11"/>
      <c r="J11" s="36"/>
      <c r="K11" s="14"/>
      <c r="L11" s="10"/>
    </row>
    <row r="12" spans="1:12" s="2" customFormat="1" ht="18.399999999999999" customHeight="1" x14ac:dyDescent="0.2">
      <c r="A12" s="6" t="s">
        <v>83</v>
      </c>
      <c r="B12" s="21" t="s">
        <v>84</v>
      </c>
      <c r="C12" s="6"/>
      <c r="D12" s="7">
        <v>28</v>
      </c>
      <c r="E12" s="6"/>
      <c r="F12" s="36">
        <v>3023650290</v>
      </c>
      <c r="G12" s="20"/>
      <c r="H12" s="10">
        <v>2880498955</v>
      </c>
      <c r="I12" s="20"/>
      <c r="J12" s="36">
        <f>189773184-2</f>
        <v>189773182</v>
      </c>
      <c r="K12" s="20"/>
      <c r="L12" s="10">
        <v>197527548</v>
      </c>
    </row>
    <row r="13" spans="1:12" s="2" customFormat="1" ht="18.399999999999999" customHeight="1" x14ac:dyDescent="0.2">
      <c r="A13" s="6"/>
      <c r="B13" s="21" t="s">
        <v>174</v>
      </c>
      <c r="C13" s="6"/>
      <c r="D13" s="7"/>
      <c r="E13" s="6"/>
      <c r="F13" s="36"/>
      <c r="G13" s="20"/>
      <c r="H13" s="10"/>
      <c r="I13" s="20"/>
      <c r="J13" s="36"/>
      <c r="K13" s="20"/>
      <c r="L13" s="10"/>
    </row>
    <row r="14" spans="1:12" s="2" customFormat="1" ht="18.399999999999999" customHeight="1" x14ac:dyDescent="0.2">
      <c r="C14" s="2" t="s">
        <v>175</v>
      </c>
      <c r="D14" s="7" t="s">
        <v>250</v>
      </c>
      <c r="E14" s="6"/>
      <c r="F14" s="36">
        <v>5602439</v>
      </c>
      <c r="G14" s="20"/>
      <c r="H14" s="10">
        <v>4043324</v>
      </c>
      <c r="I14" s="20"/>
      <c r="J14" s="36">
        <v>5602439</v>
      </c>
      <c r="K14" s="20"/>
      <c r="L14" s="10">
        <v>4043324</v>
      </c>
    </row>
    <row r="15" spans="1:12" s="2" customFormat="1" ht="18.399999999999999" customHeight="1" x14ac:dyDescent="0.2">
      <c r="A15" s="6"/>
      <c r="B15" s="21" t="s">
        <v>85</v>
      </c>
      <c r="C15" s="6"/>
      <c r="D15" s="7"/>
      <c r="E15" s="6"/>
      <c r="F15" s="36">
        <v>99358</v>
      </c>
      <c r="G15" s="20"/>
      <c r="H15" s="10">
        <v>993134</v>
      </c>
      <c r="I15" s="20"/>
      <c r="J15" s="36">
        <v>460173</v>
      </c>
      <c r="K15" s="20"/>
      <c r="L15" s="10">
        <v>161379</v>
      </c>
    </row>
    <row r="16" spans="1:12" s="2" customFormat="1" ht="18.399999999999999" customHeight="1" x14ac:dyDescent="0.2">
      <c r="A16" s="6"/>
      <c r="B16" s="21" t="s">
        <v>254</v>
      </c>
      <c r="C16" s="6"/>
      <c r="D16" s="7">
        <v>11</v>
      </c>
      <c r="E16" s="6"/>
      <c r="F16" s="36">
        <v>6040263</v>
      </c>
      <c r="G16" s="20"/>
      <c r="H16" s="10">
        <v>12037965</v>
      </c>
      <c r="I16" s="20"/>
      <c r="J16" s="36">
        <v>-2531522</v>
      </c>
      <c r="K16" s="20"/>
      <c r="L16" s="10">
        <v>2581116</v>
      </c>
    </row>
    <row r="17" spans="1:12" s="2" customFormat="1" ht="18.399999999999999" customHeight="1" x14ac:dyDescent="0.2">
      <c r="A17" s="6"/>
      <c r="B17" s="21" t="s">
        <v>130</v>
      </c>
      <c r="C17" s="6"/>
      <c r="D17" s="22">
        <v>14.2</v>
      </c>
      <c r="E17" s="6"/>
      <c r="F17" s="36">
        <v>0</v>
      </c>
      <c r="G17" s="20"/>
      <c r="H17" s="10">
        <v>0</v>
      </c>
      <c r="I17" s="20"/>
      <c r="J17" s="36">
        <v>-797990240</v>
      </c>
      <c r="K17" s="20"/>
      <c r="L17" s="10">
        <v>-649990685</v>
      </c>
    </row>
    <row r="18" spans="1:12" s="2" customFormat="1" ht="18.399999999999999" customHeight="1" x14ac:dyDescent="0.2">
      <c r="A18" s="6"/>
      <c r="B18" s="21" t="s">
        <v>86</v>
      </c>
      <c r="D18" s="7">
        <v>28</v>
      </c>
      <c r="E18" s="6"/>
      <c r="F18" s="36">
        <v>44761155</v>
      </c>
      <c r="G18" s="20"/>
      <c r="H18" s="10">
        <v>41305788</v>
      </c>
      <c r="I18" s="20"/>
      <c r="J18" s="36">
        <v>14351625</v>
      </c>
      <c r="K18" s="20"/>
      <c r="L18" s="10">
        <v>13528100</v>
      </c>
    </row>
    <row r="19" spans="1:12" s="2" customFormat="1" ht="18.399999999999999" customHeight="1" x14ac:dyDescent="0.2">
      <c r="A19" s="6"/>
      <c r="B19" s="21" t="s">
        <v>224</v>
      </c>
      <c r="D19" s="7"/>
      <c r="E19" s="6"/>
      <c r="F19" s="36">
        <v>2999288</v>
      </c>
      <c r="G19" s="20"/>
      <c r="H19" s="10">
        <v>5187843</v>
      </c>
      <c r="J19" s="36">
        <v>-1893510</v>
      </c>
      <c r="L19" s="10">
        <v>2037854</v>
      </c>
    </row>
    <row r="20" spans="1:12" s="2" customFormat="1" ht="18.399999999999999" customHeight="1" x14ac:dyDescent="0.2">
      <c r="A20" s="6"/>
      <c r="B20" s="21" t="s">
        <v>124</v>
      </c>
      <c r="D20" s="7" t="s">
        <v>251</v>
      </c>
      <c r="E20" s="6"/>
      <c r="F20" s="36">
        <v>19405714</v>
      </c>
      <c r="G20" s="20"/>
      <c r="H20" s="10">
        <v>20874247</v>
      </c>
      <c r="J20" s="36">
        <v>286580</v>
      </c>
      <c r="L20" s="10">
        <v>2153115</v>
      </c>
    </row>
    <row r="21" spans="1:12" s="2" customFormat="1" ht="18.399999999999999" customHeight="1" x14ac:dyDescent="0.2">
      <c r="A21" s="6"/>
      <c r="B21" s="21" t="s">
        <v>264</v>
      </c>
      <c r="D21" s="7">
        <v>16</v>
      </c>
      <c r="E21" s="6"/>
      <c r="F21" s="36">
        <v>-4253319</v>
      </c>
      <c r="G21" s="20"/>
      <c r="H21" s="10">
        <v>-1044519</v>
      </c>
      <c r="J21" s="36">
        <v>0</v>
      </c>
      <c r="L21" s="10">
        <v>0</v>
      </c>
    </row>
    <row r="22" spans="1:12" s="2" customFormat="1" ht="18.399999999999999" customHeight="1" x14ac:dyDescent="0.2">
      <c r="A22" s="6"/>
      <c r="B22" s="21" t="s">
        <v>220</v>
      </c>
      <c r="D22" s="7"/>
      <c r="E22" s="6"/>
      <c r="F22" s="36"/>
      <c r="G22" s="20"/>
      <c r="H22" s="10"/>
      <c r="J22" s="36"/>
      <c r="L22" s="10"/>
    </row>
    <row r="23" spans="1:12" s="2" customFormat="1" ht="18.399999999999999" customHeight="1" x14ac:dyDescent="0.2">
      <c r="C23" s="2" t="s">
        <v>180</v>
      </c>
      <c r="D23" s="7">
        <v>12</v>
      </c>
      <c r="E23" s="6"/>
      <c r="F23" s="36">
        <v>-840558</v>
      </c>
      <c r="G23" s="20"/>
      <c r="H23" s="10">
        <v>-3158132</v>
      </c>
      <c r="J23" s="36">
        <v>-620380</v>
      </c>
      <c r="L23" s="10">
        <v>-2610320</v>
      </c>
    </row>
    <row r="24" spans="1:12" s="2" customFormat="1" ht="18.399999999999999" customHeight="1" x14ac:dyDescent="0.2">
      <c r="B24" s="193" t="s">
        <v>245</v>
      </c>
      <c r="D24" s="7"/>
      <c r="E24" s="6"/>
      <c r="F24" s="36">
        <f>-12065847+1</f>
        <v>-12065846</v>
      </c>
      <c r="G24" s="20"/>
      <c r="H24" s="10">
        <v>3855660</v>
      </c>
      <c r="J24" s="36">
        <v>-1286288</v>
      </c>
      <c r="L24" s="10">
        <v>-159000</v>
      </c>
    </row>
    <row r="25" spans="1:12" s="2" customFormat="1" ht="18.399999999999999" customHeight="1" x14ac:dyDescent="0.2">
      <c r="B25" s="193" t="s">
        <v>205</v>
      </c>
      <c r="D25" s="7"/>
      <c r="E25" s="6"/>
      <c r="F25" s="36">
        <v>0</v>
      </c>
      <c r="G25" s="20"/>
      <c r="H25" s="10">
        <v>-2021402</v>
      </c>
      <c r="J25" s="36">
        <v>0</v>
      </c>
      <c r="L25" s="10">
        <v>-2018517</v>
      </c>
    </row>
    <row r="26" spans="1:12" s="2" customFormat="1" ht="18.399999999999999" customHeight="1" x14ac:dyDescent="0.2">
      <c r="B26" s="193" t="s">
        <v>208</v>
      </c>
      <c r="D26" s="22"/>
      <c r="E26" s="6"/>
      <c r="F26" s="36">
        <v>0</v>
      </c>
      <c r="G26" s="20"/>
      <c r="H26" s="10">
        <v>0</v>
      </c>
      <c r="J26" s="36">
        <v>0</v>
      </c>
      <c r="L26" s="10">
        <v>-7270330</v>
      </c>
    </row>
    <row r="27" spans="1:12" s="2" customFormat="1" ht="18.399999999999999" customHeight="1" x14ac:dyDescent="0.2">
      <c r="B27" s="193" t="s">
        <v>243</v>
      </c>
      <c r="D27" s="22"/>
      <c r="E27" s="6"/>
      <c r="F27" s="36">
        <v>-1999990</v>
      </c>
      <c r="G27" s="20"/>
      <c r="H27" s="10">
        <v>0</v>
      </c>
      <c r="J27" s="36">
        <v>37999810</v>
      </c>
      <c r="L27" s="10">
        <v>0</v>
      </c>
    </row>
    <row r="28" spans="1:12" s="2" customFormat="1" ht="18.399999999999999" customHeight="1" x14ac:dyDescent="0.2">
      <c r="A28" s="6"/>
      <c r="B28" s="21" t="s">
        <v>87</v>
      </c>
      <c r="D28" s="7"/>
      <c r="E28" s="6"/>
      <c r="F28" s="37">
        <v>-13283952</v>
      </c>
      <c r="G28" s="24"/>
      <c r="H28" s="23">
        <v>-19448281</v>
      </c>
      <c r="I28" s="10"/>
      <c r="J28" s="37">
        <v>-231533094</v>
      </c>
      <c r="K28" s="23"/>
      <c r="L28" s="23">
        <v>-284523133</v>
      </c>
    </row>
    <row r="29" spans="1:12" s="2" customFormat="1" ht="18.399999999999999" customHeight="1" x14ac:dyDescent="0.2">
      <c r="A29" s="6"/>
      <c r="B29" s="21" t="s">
        <v>88</v>
      </c>
      <c r="D29" s="7"/>
      <c r="E29" s="6"/>
      <c r="F29" s="37">
        <v>1109726116.1076541</v>
      </c>
      <c r="G29" s="20"/>
      <c r="H29" s="10">
        <v>1099462812</v>
      </c>
      <c r="I29" s="20"/>
      <c r="J29" s="37">
        <v>239156768.15000001</v>
      </c>
      <c r="K29" s="10"/>
      <c r="L29" s="10">
        <v>249159483</v>
      </c>
    </row>
    <row r="30" spans="1:12" s="2" customFormat="1" ht="18.399999999999999" customHeight="1" x14ac:dyDescent="0.2">
      <c r="A30" s="6"/>
      <c r="B30" s="21" t="s">
        <v>226</v>
      </c>
      <c r="D30" s="22">
        <v>14.1</v>
      </c>
      <c r="E30" s="6"/>
      <c r="F30" s="37">
        <v>-204729411</v>
      </c>
      <c r="G30" s="24"/>
      <c r="H30" s="23">
        <v>-375540872</v>
      </c>
      <c r="I30" s="10"/>
      <c r="J30" s="37">
        <v>0</v>
      </c>
      <c r="K30" s="23"/>
      <c r="L30" s="23">
        <v>0</v>
      </c>
    </row>
    <row r="31" spans="1:12" s="2" customFormat="1" ht="18.399999999999999" customHeight="1" x14ac:dyDescent="0.2">
      <c r="A31" s="6"/>
      <c r="B31" s="21" t="s">
        <v>229</v>
      </c>
      <c r="D31" s="7">
        <v>34</v>
      </c>
      <c r="E31" s="6"/>
      <c r="F31" s="38">
        <v>0</v>
      </c>
      <c r="G31" s="20"/>
      <c r="H31" s="12">
        <v>-34675695</v>
      </c>
      <c r="I31" s="10"/>
      <c r="J31" s="38">
        <v>0</v>
      </c>
      <c r="K31" s="10"/>
      <c r="L31" s="12">
        <v>0</v>
      </c>
    </row>
    <row r="32" spans="1:12" s="2" customFormat="1" ht="6" customHeight="1" x14ac:dyDescent="0.2">
      <c r="A32" s="6"/>
      <c r="B32" s="6"/>
      <c r="C32" s="6"/>
      <c r="D32" s="7"/>
      <c r="E32" s="6"/>
      <c r="F32" s="36"/>
      <c r="G32" s="20"/>
      <c r="H32" s="10"/>
      <c r="I32" s="20"/>
      <c r="J32" s="36"/>
      <c r="K32" s="20"/>
      <c r="L32" s="10"/>
    </row>
    <row r="33" spans="1:12" s="2" customFormat="1" ht="18.399999999999999" customHeight="1" x14ac:dyDescent="0.2">
      <c r="A33" s="6" t="s">
        <v>83</v>
      </c>
      <c r="B33" s="6" t="s">
        <v>89</v>
      </c>
      <c r="C33" s="6"/>
      <c r="D33" s="7"/>
      <c r="E33" s="6"/>
      <c r="F33" s="36"/>
      <c r="G33" s="11"/>
      <c r="H33" s="10"/>
      <c r="I33" s="10"/>
      <c r="J33" s="36"/>
      <c r="K33" s="10"/>
      <c r="L33" s="10"/>
    </row>
    <row r="34" spans="1:12" s="2" customFormat="1" ht="18" customHeight="1" x14ac:dyDescent="0.2">
      <c r="A34" s="6"/>
      <c r="B34" s="6"/>
      <c r="C34" s="6" t="s">
        <v>90</v>
      </c>
      <c r="D34" s="7"/>
      <c r="E34" s="10"/>
      <c r="F34" s="36">
        <f>SUM(F9:F31)</f>
        <v>5252549726.1076546</v>
      </c>
      <c r="G34" s="10"/>
      <c r="H34" s="10">
        <f>SUM(H9:H31)</f>
        <v>5963446062</v>
      </c>
      <c r="I34" s="10"/>
      <c r="J34" s="36">
        <f>SUM(J9:J31)</f>
        <v>199629065.15000001</v>
      </c>
      <c r="K34" s="10"/>
      <c r="L34" s="10">
        <f>SUM(L9:L31)</f>
        <v>307626170</v>
      </c>
    </row>
    <row r="35" spans="1:12" s="2" customFormat="1" ht="18.399999999999999" customHeight="1" x14ac:dyDescent="0.2">
      <c r="A35" s="6" t="s">
        <v>83</v>
      </c>
      <c r="B35" s="6" t="s">
        <v>91</v>
      </c>
      <c r="C35" s="6"/>
      <c r="D35" s="7"/>
      <c r="E35" s="6"/>
      <c r="F35" s="36"/>
      <c r="G35" s="11"/>
      <c r="H35" s="10"/>
      <c r="I35" s="11"/>
      <c r="J35" s="36"/>
      <c r="K35" s="14"/>
      <c r="L35" s="10"/>
    </row>
    <row r="36" spans="1:12" s="2" customFormat="1" ht="18.399999999999999" customHeight="1" x14ac:dyDescent="0.2">
      <c r="A36" s="6"/>
      <c r="B36" s="6"/>
      <c r="C36" s="21" t="s">
        <v>92</v>
      </c>
      <c r="D36" s="7"/>
      <c r="E36" s="6"/>
      <c r="F36" s="246">
        <v>-195083077</v>
      </c>
      <c r="G36" s="20"/>
      <c r="H36" s="25">
        <v>-83410718</v>
      </c>
      <c r="I36" s="20"/>
      <c r="J36" s="36">
        <v>-78242570</v>
      </c>
      <c r="K36" s="20"/>
      <c r="L36" s="10">
        <v>96999795</v>
      </c>
    </row>
    <row r="37" spans="1:12" s="2" customFormat="1" ht="18.399999999999999" customHeight="1" x14ac:dyDescent="0.2">
      <c r="A37" s="6"/>
      <c r="B37" s="6"/>
      <c r="C37" s="21" t="s">
        <v>93</v>
      </c>
      <c r="D37" s="7"/>
      <c r="E37" s="6"/>
      <c r="F37" s="36">
        <v>-150529577</v>
      </c>
      <c r="G37" s="20"/>
      <c r="H37" s="10">
        <v>164329018</v>
      </c>
      <c r="I37" s="20"/>
      <c r="J37" s="36">
        <v>-72561421</v>
      </c>
      <c r="K37" s="20"/>
      <c r="L37" s="10">
        <v>31747324</v>
      </c>
    </row>
    <row r="38" spans="1:12" s="2" customFormat="1" ht="18.399999999999999" customHeight="1" x14ac:dyDescent="0.2">
      <c r="A38" s="6"/>
      <c r="B38" s="6"/>
      <c r="C38" s="21" t="s">
        <v>94</v>
      </c>
      <c r="D38" s="7"/>
      <c r="E38" s="6"/>
      <c r="F38" s="36">
        <v>-98564381</v>
      </c>
      <c r="G38" s="20"/>
      <c r="H38" s="10">
        <v>-32484227</v>
      </c>
      <c r="I38" s="20"/>
      <c r="J38" s="36">
        <v>-27895681</v>
      </c>
      <c r="K38" s="20"/>
      <c r="L38" s="10">
        <v>-32542657</v>
      </c>
    </row>
    <row r="39" spans="1:12" s="2" customFormat="1" ht="18.399999999999999" customHeight="1" x14ac:dyDescent="0.2">
      <c r="A39" s="6"/>
      <c r="B39" s="6"/>
      <c r="C39" s="21" t="s">
        <v>95</v>
      </c>
      <c r="D39" s="7"/>
      <c r="E39" s="6"/>
      <c r="F39" s="36">
        <v>1942686169</v>
      </c>
      <c r="G39" s="20"/>
      <c r="H39" s="10">
        <v>-1770254182</v>
      </c>
      <c r="I39" s="20"/>
      <c r="J39" s="36">
        <v>272393717</v>
      </c>
      <c r="K39" s="20"/>
      <c r="L39" s="10">
        <v>-356720911</v>
      </c>
    </row>
    <row r="40" spans="1:12" s="2" customFormat="1" ht="18.399999999999999" customHeight="1" x14ac:dyDescent="0.2">
      <c r="C40" s="21" t="s">
        <v>216</v>
      </c>
      <c r="D40" s="7"/>
      <c r="E40" s="6">
        <v>16</v>
      </c>
      <c r="F40" s="36">
        <v>-3545812</v>
      </c>
      <c r="G40" s="20"/>
      <c r="H40" s="10">
        <v>-2781453</v>
      </c>
      <c r="I40" s="20"/>
      <c r="J40" s="36">
        <v>-508200</v>
      </c>
      <c r="K40" s="20"/>
      <c r="L40" s="10">
        <v>-7073153</v>
      </c>
    </row>
    <row r="41" spans="1:12" s="2" customFormat="1" ht="18.399999999999999" customHeight="1" x14ac:dyDescent="0.2">
      <c r="A41" s="6"/>
      <c r="B41" s="6"/>
      <c r="C41" s="21" t="s">
        <v>96</v>
      </c>
      <c r="D41" s="7"/>
      <c r="E41" s="6">
        <v>17</v>
      </c>
      <c r="F41" s="38">
        <v>134462441</v>
      </c>
      <c r="G41" s="20"/>
      <c r="H41" s="12">
        <v>18087009</v>
      </c>
      <c r="I41" s="20"/>
      <c r="J41" s="38">
        <v>8341865</v>
      </c>
      <c r="K41" s="20"/>
      <c r="L41" s="12">
        <v>9197033</v>
      </c>
    </row>
    <row r="42" spans="1:12" s="2" customFormat="1" ht="6" customHeight="1" x14ac:dyDescent="0.2">
      <c r="A42" s="6"/>
      <c r="B42" s="6"/>
      <c r="C42" s="6"/>
      <c r="D42" s="7"/>
      <c r="E42" s="6"/>
      <c r="F42" s="36"/>
      <c r="G42" s="20"/>
      <c r="H42" s="10"/>
      <c r="I42" s="20"/>
      <c r="J42" s="36"/>
      <c r="K42" s="20"/>
      <c r="L42" s="10"/>
    </row>
    <row r="43" spans="1:12" s="2" customFormat="1" ht="18.399999999999999" customHeight="1" x14ac:dyDescent="0.2">
      <c r="B43" s="6" t="s">
        <v>225</v>
      </c>
      <c r="C43" s="6"/>
      <c r="D43" s="7"/>
      <c r="E43" s="6"/>
      <c r="F43" s="36">
        <f>SUM(F34:F41)</f>
        <v>6881975489.1076546</v>
      </c>
      <c r="G43" s="10"/>
      <c r="H43" s="10">
        <f>SUM(H34:H41)</f>
        <v>4256931509</v>
      </c>
      <c r="I43" s="10"/>
      <c r="J43" s="36">
        <f>SUM(J34:J41)</f>
        <v>301156775.14999998</v>
      </c>
      <c r="K43" s="10"/>
      <c r="L43" s="10">
        <f>SUM(L34:L41)</f>
        <v>49233601</v>
      </c>
    </row>
    <row r="44" spans="1:12" s="2" customFormat="1" ht="18.399999999999999" customHeight="1" x14ac:dyDescent="0.2">
      <c r="B44" s="6"/>
      <c r="C44" s="21" t="s">
        <v>97</v>
      </c>
      <c r="D44" s="7"/>
      <c r="E44" s="6"/>
      <c r="F44" s="36">
        <v>15193955</v>
      </c>
      <c r="G44" s="20"/>
      <c r="H44" s="10">
        <v>19939231</v>
      </c>
      <c r="I44" s="20"/>
      <c r="J44" s="36">
        <v>229034481</v>
      </c>
      <c r="K44" s="20"/>
      <c r="L44" s="10">
        <v>271028764</v>
      </c>
    </row>
    <row r="45" spans="1:12" s="2" customFormat="1" ht="18.399999999999999" customHeight="1" x14ac:dyDescent="0.2">
      <c r="B45" s="6"/>
      <c r="C45" s="21" t="s">
        <v>98</v>
      </c>
      <c r="D45" s="7"/>
      <c r="E45" s="6"/>
      <c r="F45" s="36">
        <v>-1044954148.3476546</v>
      </c>
      <c r="G45" s="20"/>
      <c r="H45" s="10">
        <v>-1096523517.01</v>
      </c>
      <c r="I45" s="20"/>
      <c r="J45" s="36">
        <v>-241110713.37000003</v>
      </c>
      <c r="K45" s="20"/>
      <c r="L45" s="10">
        <v>-245566291</v>
      </c>
    </row>
    <row r="46" spans="1:12" s="2" customFormat="1" ht="18.399999999999999" customHeight="1" x14ac:dyDescent="0.2">
      <c r="A46" s="6"/>
      <c r="B46" s="6"/>
      <c r="C46" s="21" t="s">
        <v>99</v>
      </c>
      <c r="D46" s="7"/>
      <c r="E46" s="6"/>
      <c r="F46" s="38">
        <v>-515754463</v>
      </c>
      <c r="G46" s="20"/>
      <c r="H46" s="12">
        <v>-369830245</v>
      </c>
      <c r="I46" s="20"/>
      <c r="J46" s="38">
        <v>-33295596</v>
      </c>
      <c r="K46" s="20"/>
      <c r="L46" s="12">
        <v>-45030013</v>
      </c>
    </row>
    <row r="47" spans="1:12" s="2" customFormat="1" ht="6" customHeight="1" x14ac:dyDescent="0.2">
      <c r="A47" s="6"/>
      <c r="B47" s="6"/>
      <c r="C47" s="6"/>
      <c r="D47" s="7"/>
      <c r="E47" s="6"/>
      <c r="F47" s="36"/>
      <c r="G47" s="20"/>
      <c r="H47" s="10"/>
      <c r="I47" s="20"/>
      <c r="J47" s="36"/>
      <c r="K47" s="20"/>
      <c r="L47" s="10"/>
    </row>
    <row r="48" spans="1:12" s="2" customFormat="1" ht="18.399999999999999" customHeight="1" x14ac:dyDescent="0.2">
      <c r="A48" s="4" t="s">
        <v>100</v>
      </c>
      <c r="B48" s="6"/>
      <c r="C48" s="6"/>
      <c r="D48" s="7"/>
      <c r="E48" s="10"/>
      <c r="F48" s="38">
        <f>SUM(F43:F46)</f>
        <v>5336460832.7600002</v>
      </c>
      <c r="G48" s="10"/>
      <c r="H48" s="12">
        <f>SUM(H43:H46)</f>
        <v>2810516977.9899998</v>
      </c>
      <c r="I48" s="11"/>
      <c r="J48" s="38">
        <f>SUM(J43:J46)</f>
        <v>255784946.77999997</v>
      </c>
      <c r="K48" s="10"/>
      <c r="L48" s="12">
        <f>SUM(L43:L46)</f>
        <v>29666061</v>
      </c>
    </row>
    <row r="49" spans="1:12" s="2" customFormat="1" ht="8.25" customHeight="1" x14ac:dyDescent="0.2">
      <c r="A49" s="4"/>
      <c r="B49" s="6"/>
      <c r="C49" s="6"/>
      <c r="D49" s="7"/>
      <c r="E49" s="10"/>
      <c r="F49" s="10"/>
      <c r="G49" s="10"/>
      <c r="H49" s="10"/>
      <c r="I49" s="11"/>
      <c r="J49" s="10"/>
      <c r="K49" s="10"/>
      <c r="L49" s="10"/>
    </row>
    <row r="50" spans="1:12" s="2" customFormat="1" ht="18.75" x14ac:dyDescent="0.2">
      <c r="A50" s="4"/>
      <c r="B50" s="6"/>
      <c r="C50" s="6"/>
      <c r="D50" s="7"/>
      <c r="E50" s="10"/>
      <c r="F50" s="10"/>
      <c r="G50" s="10"/>
      <c r="H50" s="10"/>
      <c r="I50" s="11"/>
      <c r="J50" s="10"/>
      <c r="K50" s="10"/>
      <c r="L50" s="10"/>
    </row>
    <row r="51" spans="1:12" s="2" customFormat="1" ht="22.5" customHeight="1" x14ac:dyDescent="0.2">
      <c r="A51" s="4"/>
      <c r="B51" s="6"/>
      <c r="C51" s="6"/>
      <c r="D51" s="7"/>
      <c r="E51" s="10"/>
      <c r="F51" s="10"/>
      <c r="G51" s="10"/>
      <c r="H51" s="10"/>
      <c r="I51" s="11"/>
      <c r="J51" s="10"/>
      <c r="K51" s="10"/>
      <c r="L51" s="10"/>
    </row>
    <row r="52" spans="1:12" s="2" customFormat="1" ht="22.15" customHeight="1" x14ac:dyDescent="0.2">
      <c r="A52" s="261" t="str">
        <f>+'7-10 Th'!A122:M122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52" s="261"/>
      <c r="C52" s="261"/>
      <c r="D52" s="261"/>
      <c r="E52" s="261"/>
      <c r="F52" s="261"/>
      <c r="G52" s="261"/>
      <c r="H52" s="261"/>
      <c r="I52" s="261"/>
      <c r="J52" s="261"/>
      <c r="K52" s="261"/>
      <c r="L52" s="261"/>
    </row>
    <row r="53" spans="1:12" s="2" customFormat="1" ht="20.100000000000001" customHeight="1" x14ac:dyDescent="0.2">
      <c r="A53" s="4" t="str">
        <f>A1</f>
        <v xml:space="preserve">บริษัท พีทีจี เอ็นเนอยี จำกัด (มหาชน) </v>
      </c>
      <c r="B53" s="4"/>
      <c r="C53" s="4"/>
      <c r="D53" s="7"/>
      <c r="E53" s="6"/>
      <c r="F53" s="10"/>
      <c r="G53" s="11"/>
      <c r="H53" s="10"/>
      <c r="I53" s="14"/>
      <c r="J53" s="10"/>
      <c r="K53" s="11"/>
      <c r="L53" s="10"/>
    </row>
    <row r="54" spans="1:12" s="2" customFormat="1" ht="20.100000000000001" customHeight="1" x14ac:dyDescent="0.2">
      <c r="A54" s="4" t="s">
        <v>78</v>
      </c>
      <c r="B54" s="4"/>
      <c r="C54" s="4"/>
      <c r="D54" s="7"/>
      <c r="E54" s="6"/>
      <c r="F54" s="10"/>
      <c r="G54" s="11"/>
      <c r="H54" s="10"/>
      <c r="I54" s="14"/>
      <c r="J54" s="10"/>
      <c r="K54" s="11"/>
      <c r="L54" s="10"/>
    </row>
    <row r="55" spans="1:12" s="2" customFormat="1" ht="20.100000000000001" customHeight="1" x14ac:dyDescent="0.2">
      <c r="A55" s="15" t="str">
        <f>A3</f>
        <v>สำหรับปีสิ้นสุดวันที่ 31 ธันวาคม พ.ศ. 2564</v>
      </c>
      <c r="B55" s="15"/>
      <c r="C55" s="15"/>
      <c r="D55" s="16"/>
      <c r="E55" s="17"/>
      <c r="F55" s="12"/>
      <c r="G55" s="18"/>
      <c r="H55" s="12"/>
      <c r="I55" s="19"/>
      <c r="J55" s="12"/>
      <c r="K55" s="18"/>
      <c r="L55" s="12"/>
    </row>
    <row r="56" spans="1:12" s="2" customFormat="1" ht="19.149999999999999" customHeight="1" x14ac:dyDescent="0.2">
      <c r="A56" s="4"/>
      <c r="B56" s="4"/>
      <c r="C56" s="4"/>
      <c r="D56" s="7"/>
      <c r="E56" s="6"/>
      <c r="F56" s="10"/>
      <c r="G56" s="11"/>
      <c r="H56" s="10"/>
      <c r="I56" s="14"/>
      <c r="J56" s="10"/>
      <c r="K56" s="11"/>
      <c r="L56" s="10"/>
    </row>
    <row r="57" spans="1:12" s="2" customFormat="1" ht="19.149999999999999" customHeight="1" x14ac:dyDescent="0.2">
      <c r="B57" s="6"/>
      <c r="C57" s="6"/>
      <c r="D57" s="3"/>
      <c r="E57" s="4"/>
      <c r="F57" s="249" t="s">
        <v>1</v>
      </c>
      <c r="G57" s="249"/>
      <c r="H57" s="249"/>
      <c r="I57" s="5"/>
      <c r="J57" s="251" t="s">
        <v>132</v>
      </c>
      <c r="K57" s="251"/>
      <c r="L57" s="251"/>
    </row>
    <row r="58" spans="1:12" s="2" customFormat="1" ht="19.149999999999999" customHeight="1" x14ac:dyDescent="0.2">
      <c r="A58" s="6"/>
      <c r="B58" s="6"/>
      <c r="C58" s="6"/>
      <c r="D58" s="9"/>
      <c r="E58" s="4"/>
      <c r="F58" s="5" t="s">
        <v>231</v>
      </c>
      <c r="G58" s="4"/>
      <c r="H58" s="5" t="s">
        <v>189</v>
      </c>
      <c r="I58" s="9"/>
      <c r="J58" s="5" t="s">
        <v>231</v>
      </c>
      <c r="K58" s="4"/>
      <c r="L58" s="5" t="s">
        <v>189</v>
      </c>
    </row>
    <row r="59" spans="1:12" s="2" customFormat="1" ht="19.149999999999999" customHeight="1" x14ac:dyDescent="0.2">
      <c r="A59" s="6"/>
      <c r="B59" s="6"/>
      <c r="C59" s="6"/>
      <c r="D59" s="8" t="s">
        <v>2</v>
      </c>
      <c r="E59" s="4"/>
      <c r="F59" s="247" t="s">
        <v>116</v>
      </c>
      <c r="G59" s="4"/>
      <c r="H59" s="247" t="s">
        <v>116</v>
      </c>
      <c r="I59" s="9"/>
      <c r="J59" s="247" t="s">
        <v>116</v>
      </c>
      <c r="K59" s="4"/>
      <c r="L59" s="247" t="s">
        <v>116</v>
      </c>
    </row>
    <row r="60" spans="1:12" s="2" customFormat="1" ht="19.149999999999999" customHeight="1" x14ac:dyDescent="0.2">
      <c r="A60" s="4" t="s">
        <v>101</v>
      </c>
      <c r="B60" s="6"/>
      <c r="C60" s="6"/>
      <c r="D60" s="7"/>
      <c r="E60" s="6"/>
      <c r="F60" s="36"/>
      <c r="G60" s="11"/>
      <c r="H60" s="10"/>
      <c r="I60" s="14"/>
      <c r="J60" s="36"/>
      <c r="K60" s="11"/>
      <c r="L60" s="10"/>
    </row>
    <row r="61" spans="1:12" s="2" customFormat="1" ht="19.149999999999999" customHeight="1" x14ac:dyDescent="0.2">
      <c r="A61" s="6" t="s">
        <v>253</v>
      </c>
      <c r="B61" s="6"/>
      <c r="C61" s="6"/>
      <c r="D61" s="26">
        <v>13</v>
      </c>
      <c r="E61" s="6"/>
      <c r="F61" s="36">
        <v>-5000000</v>
      </c>
      <c r="G61" s="20"/>
      <c r="H61" s="10">
        <v>0</v>
      </c>
      <c r="I61" s="20"/>
      <c r="J61" s="36">
        <v>0</v>
      </c>
      <c r="K61" s="20"/>
      <c r="L61" s="10">
        <v>0</v>
      </c>
    </row>
    <row r="62" spans="1:12" s="2" customFormat="1" ht="19.149999999999999" customHeight="1" x14ac:dyDescent="0.2">
      <c r="A62" s="6" t="s">
        <v>177</v>
      </c>
      <c r="B62" s="6"/>
      <c r="C62" s="6"/>
      <c r="D62" s="26"/>
      <c r="E62" s="6"/>
      <c r="F62" s="36">
        <v>0</v>
      </c>
      <c r="G62" s="20"/>
      <c r="H62" s="10">
        <v>1090961</v>
      </c>
      <c r="I62" s="20"/>
      <c r="J62" s="36">
        <v>0</v>
      </c>
      <c r="K62" s="20"/>
      <c r="L62" s="10">
        <v>0</v>
      </c>
    </row>
    <row r="63" spans="1:12" s="2" customFormat="1" ht="19.149999999999999" customHeight="1" x14ac:dyDescent="0.2">
      <c r="A63" s="6" t="s">
        <v>131</v>
      </c>
      <c r="B63" s="6"/>
      <c r="C63" s="6"/>
      <c r="D63" s="26"/>
      <c r="E63" s="6"/>
      <c r="F63" s="36">
        <v>-78661222</v>
      </c>
      <c r="G63" s="20"/>
      <c r="H63" s="10">
        <f>-10487015</f>
        <v>-10487015</v>
      </c>
      <c r="I63" s="20"/>
      <c r="J63" s="36">
        <v>0</v>
      </c>
      <c r="K63" s="20"/>
      <c r="L63" s="10">
        <v>0</v>
      </c>
    </row>
    <row r="64" spans="1:12" s="2" customFormat="1" ht="19.149999999999999" customHeight="1" x14ac:dyDescent="0.2">
      <c r="A64" s="6" t="s">
        <v>102</v>
      </c>
      <c r="B64" s="6"/>
      <c r="C64" s="6"/>
      <c r="D64" s="27"/>
      <c r="E64" s="6"/>
      <c r="F64" s="36">
        <v>-2217197662</v>
      </c>
      <c r="G64" s="20"/>
      <c r="H64" s="10">
        <v>-1883516230</v>
      </c>
      <c r="I64" s="20"/>
      <c r="J64" s="36">
        <f>-52709278+1</f>
        <v>-52709277</v>
      </c>
      <c r="K64" s="20"/>
      <c r="L64" s="10">
        <v>-79626042</v>
      </c>
    </row>
    <row r="65" spans="1:12" s="2" customFormat="1" ht="19.149999999999999" customHeight="1" x14ac:dyDescent="0.2">
      <c r="A65" s="6" t="s">
        <v>123</v>
      </c>
      <c r="B65" s="6"/>
      <c r="C65" s="6"/>
      <c r="D65" s="27"/>
      <c r="E65" s="6"/>
      <c r="F65" s="36">
        <v>2153811</v>
      </c>
      <c r="G65" s="20"/>
      <c r="H65" s="10">
        <v>4203856</v>
      </c>
      <c r="I65" s="20"/>
      <c r="J65" s="36">
        <v>77290778</v>
      </c>
      <c r="K65" s="20"/>
      <c r="L65" s="10">
        <v>121277986</v>
      </c>
    </row>
    <row r="66" spans="1:12" s="2" customFormat="1" ht="19.149999999999999" customHeight="1" x14ac:dyDescent="0.2">
      <c r="A66" s="6" t="s">
        <v>206</v>
      </c>
      <c r="B66" s="6"/>
      <c r="C66" s="6"/>
      <c r="D66" s="27"/>
      <c r="E66" s="6"/>
      <c r="F66" s="36">
        <v>-132873322</v>
      </c>
      <c r="G66" s="20"/>
      <c r="H66" s="10">
        <v>-100026110</v>
      </c>
      <c r="I66" s="20"/>
      <c r="J66" s="36">
        <v>0</v>
      </c>
      <c r="K66" s="20"/>
      <c r="L66" s="10">
        <v>0</v>
      </c>
    </row>
    <row r="67" spans="1:12" s="2" customFormat="1" ht="19.149999999999999" customHeight="1" x14ac:dyDescent="0.2">
      <c r="A67" s="6" t="s">
        <v>103</v>
      </c>
      <c r="B67" s="6"/>
      <c r="C67" s="6"/>
      <c r="D67" s="27"/>
      <c r="E67" s="6"/>
      <c r="F67" s="36">
        <v>-96404839</v>
      </c>
      <c r="G67" s="20"/>
      <c r="H67" s="10">
        <f>-49325418</f>
        <v>-49325418</v>
      </c>
      <c r="I67" s="20"/>
      <c r="J67" s="36">
        <v>-54930855</v>
      </c>
      <c r="K67" s="20"/>
      <c r="L67" s="10">
        <v>-33273158</v>
      </c>
    </row>
    <row r="68" spans="1:12" s="2" customFormat="1" ht="19.149999999999999" customHeight="1" x14ac:dyDescent="0.2">
      <c r="A68" s="6" t="s">
        <v>53</v>
      </c>
      <c r="B68" s="6"/>
      <c r="C68" s="6"/>
      <c r="D68" s="27" t="s">
        <v>252</v>
      </c>
      <c r="E68" s="6"/>
      <c r="F68" s="36">
        <v>24864000</v>
      </c>
      <c r="G68" s="20"/>
      <c r="H68" s="10">
        <v>24864000</v>
      </c>
      <c r="I68" s="20"/>
      <c r="J68" s="36">
        <v>797990240</v>
      </c>
      <c r="K68" s="20"/>
      <c r="L68" s="10">
        <v>649990685</v>
      </c>
    </row>
    <row r="69" spans="1:12" s="2" customFormat="1" ht="19.149999999999999" customHeight="1" x14ac:dyDescent="0.2">
      <c r="A69" s="6" t="s">
        <v>105</v>
      </c>
      <c r="B69" s="6"/>
      <c r="C69" s="6"/>
      <c r="D69" s="27">
        <v>32.5</v>
      </c>
      <c r="E69" s="6"/>
      <c r="F69" s="36">
        <v>128788000</v>
      </c>
      <c r="G69" s="20"/>
      <c r="H69" s="10">
        <v>165405760</v>
      </c>
      <c r="I69" s="20"/>
      <c r="J69" s="36">
        <v>8029556316</v>
      </c>
      <c r="K69" s="20"/>
      <c r="L69" s="10">
        <v>7507875250</v>
      </c>
    </row>
    <row r="70" spans="1:12" s="2" customFormat="1" ht="19.149999999999999" customHeight="1" x14ac:dyDescent="0.2">
      <c r="A70" s="6" t="s">
        <v>104</v>
      </c>
      <c r="B70" s="6"/>
      <c r="C70" s="6"/>
      <c r="D70" s="27">
        <v>32.5</v>
      </c>
      <c r="E70" s="6"/>
      <c r="F70" s="36">
        <v>0</v>
      </c>
      <c r="G70" s="20"/>
      <c r="H70" s="10">
        <v>-120788000</v>
      </c>
      <c r="I70" s="20"/>
      <c r="J70" s="36">
        <v>-7957404000</v>
      </c>
      <c r="K70" s="20"/>
      <c r="L70" s="10">
        <v>-8227629105</v>
      </c>
    </row>
    <row r="71" spans="1:12" s="2" customFormat="1" ht="19.149999999999999" customHeight="1" x14ac:dyDescent="0.2">
      <c r="A71" s="6" t="s">
        <v>106</v>
      </c>
      <c r="B71" s="6"/>
      <c r="C71" s="6"/>
      <c r="D71" s="27">
        <v>32.6</v>
      </c>
      <c r="E71" s="6"/>
      <c r="F71" s="36">
        <v>0</v>
      </c>
      <c r="G71" s="20"/>
      <c r="H71" s="10">
        <v>0</v>
      </c>
      <c r="I71" s="20"/>
      <c r="J71" s="36">
        <v>1885397524</v>
      </c>
      <c r="K71" s="20"/>
      <c r="L71" s="10">
        <v>1322683237</v>
      </c>
    </row>
    <row r="72" spans="1:12" s="2" customFormat="1" ht="19.149999999999999" customHeight="1" x14ac:dyDescent="0.2">
      <c r="A72" s="6" t="s">
        <v>157</v>
      </c>
      <c r="B72" s="6"/>
      <c r="C72" s="6"/>
      <c r="D72" s="27">
        <v>32.6</v>
      </c>
      <c r="E72" s="6"/>
      <c r="F72" s="36">
        <v>0</v>
      </c>
      <c r="G72" s="20"/>
      <c r="H72" s="10">
        <v>0</v>
      </c>
      <c r="I72" s="20"/>
      <c r="J72" s="36">
        <v>-21600000</v>
      </c>
      <c r="K72" s="20"/>
      <c r="L72" s="10">
        <v>-880000000</v>
      </c>
    </row>
    <row r="73" spans="1:12" s="2" customFormat="1" ht="19.149999999999999" customHeight="1" x14ac:dyDescent="0.2">
      <c r="A73" s="6" t="s">
        <v>121</v>
      </c>
      <c r="B73" s="6"/>
      <c r="C73" s="6"/>
      <c r="D73" s="27"/>
      <c r="E73" s="6"/>
      <c r="F73" s="36">
        <v>611950</v>
      </c>
      <c r="G73" s="20"/>
      <c r="H73" s="10">
        <v>3650131</v>
      </c>
      <c r="I73" s="20"/>
      <c r="J73" s="36">
        <v>611950</v>
      </c>
      <c r="K73" s="20"/>
      <c r="L73" s="10">
        <v>1450131</v>
      </c>
    </row>
    <row r="74" spans="1:12" s="2" customFormat="1" ht="19.149999999999999" customHeight="1" x14ac:dyDescent="0.2">
      <c r="A74" s="6" t="s">
        <v>178</v>
      </c>
      <c r="B74" s="6"/>
      <c r="C74" s="6"/>
      <c r="D74" s="197"/>
      <c r="E74" s="6"/>
      <c r="F74" s="36">
        <v>0</v>
      </c>
      <c r="G74" s="20"/>
      <c r="H74" s="10">
        <v>0</v>
      </c>
      <c r="I74" s="20"/>
      <c r="J74" s="36">
        <v>0</v>
      </c>
      <c r="K74" s="20"/>
      <c r="L74" s="10">
        <v>19770280</v>
      </c>
    </row>
    <row r="75" spans="1:12" s="2" customFormat="1" ht="19.149999999999999" customHeight="1" x14ac:dyDescent="0.2">
      <c r="A75" s="245" t="s">
        <v>255</v>
      </c>
      <c r="B75" s="6"/>
      <c r="C75" s="6"/>
      <c r="D75" s="197">
        <v>14.1</v>
      </c>
      <c r="E75" s="6"/>
      <c r="F75" s="36">
        <v>0</v>
      </c>
      <c r="G75" s="20"/>
      <c r="H75" s="10">
        <v>0</v>
      </c>
      <c r="I75" s="20"/>
      <c r="J75" s="36">
        <v>-1074248950</v>
      </c>
      <c r="K75" s="20"/>
      <c r="L75" s="10">
        <v>-467701366</v>
      </c>
    </row>
    <row r="76" spans="1:12" s="2" customFormat="1" ht="19.149999999999999" customHeight="1" x14ac:dyDescent="0.2">
      <c r="A76" s="245" t="s">
        <v>256</v>
      </c>
      <c r="B76" s="6"/>
      <c r="C76" s="6"/>
      <c r="D76" s="197">
        <v>14.1</v>
      </c>
      <c r="E76" s="6"/>
      <c r="F76" s="36">
        <v>0</v>
      </c>
      <c r="G76" s="20"/>
      <c r="H76" s="10">
        <v>0</v>
      </c>
      <c r="I76" s="20"/>
      <c r="J76" s="36">
        <v>0</v>
      </c>
      <c r="K76" s="20"/>
      <c r="L76" s="10">
        <v>-100249700</v>
      </c>
    </row>
    <row r="77" spans="1:12" s="2" customFormat="1" ht="19.149999999999999" customHeight="1" x14ac:dyDescent="0.2">
      <c r="A77" s="6" t="s">
        <v>244</v>
      </c>
      <c r="B77" s="6"/>
      <c r="C77" s="6"/>
      <c r="D77" s="197"/>
      <c r="E77" s="6"/>
      <c r="F77" s="36">
        <v>1999990</v>
      </c>
      <c r="G77" s="20"/>
      <c r="H77" s="10">
        <v>0</v>
      </c>
      <c r="I77" s="20"/>
      <c r="J77" s="36">
        <v>1999990</v>
      </c>
      <c r="K77" s="20"/>
      <c r="L77" s="10">
        <v>0</v>
      </c>
    </row>
    <row r="78" spans="1:12" s="2" customFormat="1" ht="19.149999999999999" customHeight="1" x14ac:dyDescent="0.2">
      <c r="A78" s="6" t="s">
        <v>263</v>
      </c>
      <c r="B78" s="6"/>
      <c r="C78" s="6"/>
      <c r="D78" s="197">
        <v>14.1</v>
      </c>
      <c r="E78" s="6"/>
      <c r="F78" s="36">
        <v>-11815700</v>
      </c>
      <c r="G78" s="20"/>
      <c r="H78" s="10">
        <v>0</v>
      </c>
      <c r="I78" s="20"/>
      <c r="J78" s="36">
        <v>-11815700</v>
      </c>
      <c r="K78" s="20"/>
      <c r="L78" s="10">
        <v>0</v>
      </c>
    </row>
    <row r="79" spans="1:12" s="2" customFormat="1" ht="19.149999999999999" customHeight="1" x14ac:dyDescent="0.2">
      <c r="A79" s="245" t="s">
        <v>257</v>
      </c>
      <c r="B79" s="6"/>
      <c r="C79" s="6"/>
      <c r="D79" s="196">
        <v>34</v>
      </c>
      <c r="E79" s="6"/>
      <c r="F79" s="39">
        <v>0</v>
      </c>
      <c r="G79" s="20"/>
      <c r="H79" s="13">
        <v>41101687</v>
      </c>
      <c r="I79" s="20"/>
      <c r="J79" s="39">
        <v>0</v>
      </c>
      <c r="K79" s="20"/>
      <c r="L79" s="13">
        <v>0</v>
      </c>
    </row>
    <row r="80" spans="1:12" s="2" customFormat="1" ht="6" customHeight="1" x14ac:dyDescent="0.2">
      <c r="A80" s="6"/>
      <c r="B80" s="6"/>
      <c r="C80" s="6"/>
      <c r="D80" s="27"/>
      <c r="E80" s="6"/>
      <c r="F80" s="36"/>
      <c r="G80" s="20"/>
      <c r="H80" s="10"/>
      <c r="I80" s="20"/>
      <c r="J80" s="36"/>
      <c r="K80" s="20"/>
      <c r="L80" s="10"/>
    </row>
    <row r="81" spans="1:12" s="2" customFormat="1" ht="19.149999999999999" customHeight="1" x14ac:dyDescent="0.2">
      <c r="A81" s="4" t="s">
        <v>258</v>
      </c>
      <c r="B81" s="6"/>
      <c r="C81" s="6"/>
      <c r="D81" s="27"/>
      <c r="E81" s="29"/>
      <c r="F81" s="40">
        <f>SUM(F61:F79)</f>
        <v>-2383534994</v>
      </c>
      <c r="G81" s="29"/>
      <c r="H81" s="30">
        <f t="shared" ref="H81:L81" si="0">SUM(H61:H79)</f>
        <v>-1923826378</v>
      </c>
      <c r="I81" s="11"/>
      <c r="J81" s="40">
        <f t="shared" si="0"/>
        <v>1620138016</v>
      </c>
      <c r="K81" s="29"/>
      <c r="L81" s="30">
        <f t="shared" si="0"/>
        <v>-165431802</v>
      </c>
    </row>
    <row r="82" spans="1:12" s="2" customFormat="1" ht="19.149999999999999" customHeight="1" x14ac:dyDescent="0.2">
      <c r="A82" s="6"/>
      <c r="B82" s="6"/>
      <c r="C82" s="6"/>
      <c r="D82" s="27"/>
      <c r="E82" s="6"/>
      <c r="F82" s="41"/>
      <c r="G82" s="31"/>
      <c r="H82" s="29"/>
      <c r="I82" s="11"/>
      <c r="J82" s="41"/>
      <c r="K82" s="14"/>
      <c r="L82" s="29"/>
    </row>
    <row r="83" spans="1:12" s="2" customFormat="1" ht="19.149999999999999" customHeight="1" x14ac:dyDescent="0.2">
      <c r="A83" s="4" t="s">
        <v>107</v>
      </c>
      <c r="B83" s="6"/>
      <c r="C83" s="6"/>
      <c r="D83" s="27"/>
      <c r="E83" s="6"/>
      <c r="F83" s="41"/>
      <c r="G83" s="31"/>
      <c r="H83" s="29"/>
      <c r="I83" s="11"/>
      <c r="J83" s="41"/>
      <c r="K83" s="14"/>
      <c r="L83" s="29"/>
    </row>
    <row r="84" spans="1:12" s="2" customFormat="1" ht="19.149999999999999" customHeight="1" x14ac:dyDescent="0.2">
      <c r="A84" s="21" t="s">
        <v>169</v>
      </c>
      <c r="B84" s="6"/>
      <c r="D84" s="28"/>
      <c r="E84" s="6"/>
      <c r="F84" s="36">
        <v>-186473744</v>
      </c>
      <c r="G84" s="31"/>
      <c r="H84" s="10">
        <v>433428370</v>
      </c>
      <c r="I84" s="31"/>
      <c r="J84" s="36">
        <v>0</v>
      </c>
      <c r="K84" s="31"/>
      <c r="L84" s="10">
        <v>0</v>
      </c>
    </row>
    <row r="85" spans="1:12" s="2" customFormat="1" ht="19.149999999999999" customHeight="1" x14ac:dyDescent="0.2">
      <c r="A85" s="6" t="s">
        <v>259</v>
      </c>
      <c r="B85" s="6"/>
      <c r="C85" s="6"/>
      <c r="D85" s="28">
        <v>22</v>
      </c>
      <c r="E85" s="6"/>
      <c r="F85" s="36">
        <v>340000000</v>
      </c>
      <c r="G85" s="31"/>
      <c r="H85" s="10">
        <v>-1200000000</v>
      </c>
      <c r="I85" s="31"/>
      <c r="J85" s="36">
        <v>-500000000</v>
      </c>
      <c r="K85" s="31"/>
      <c r="L85" s="10">
        <v>-100000000</v>
      </c>
    </row>
    <row r="86" spans="1:12" s="2" customFormat="1" ht="19.149999999999999" customHeight="1" x14ac:dyDescent="0.2">
      <c r="A86" s="6" t="s">
        <v>108</v>
      </c>
      <c r="B86" s="6"/>
      <c r="C86" s="6"/>
      <c r="D86" s="27">
        <v>32.700000000000003</v>
      </c>
      <c r="E86" s="6"/>
      <c r="F86" s="36">
        <v>0</v>
      </c>
      <c r="G86" s="31"/>
      <c r="H86" s="10">
        <v>0</v>
      </c>
      <c r="I86" s="31"/>
      <c r="J86" s="36">
        <v>1247685000</v>
      </c>
      <c r="K86" s="31"/>
      <c r="L86" s="10">
        <v>455350000</v>
      </c>
    </row>
    <row r="87" spans="1:12" s="2" customFormat="1" ht="19.149999999999999" customHeight="1" x14ac:dyDescent="0.2">
      <c r="A87" s="6" t="s">
        <v>109</v>
      </c>
      <c r="B87" s="6"/>
      <c r="C87" s="6"/>
      <c r="D87" s="27">
        <v>32.700000000000003</v>
      </c>
      <c r="E87" s="6"/>
      <c r="F87" s="36">
        <v>0</v>
      </c>
      <c r="G87" s="31"/>
      <c r="H87" s="10">
        <v>0</v>
      </c>
      <c r="I87" s="31"/>
      <c r="J87" s="36">
        <v>-1032325000</v>
      </c>
      <c r="K87" s="31"/>
      <c r="L87" s="10">
        <v>-533520000</v>
      </c>
    </row>
    <row r="88" spans="1:12" s="2" customFormat="1" ht="19.149999999999999" customHeight="1" x14ac:dyDescent="0.2">
      <c r="A88" s="6" t="s">
        <v>267</v>
      </c>
      <c r="B88" s="6"/>
      <c r="C88" s="6"/>
      <c r="D88" s="27"/>
      <c r="E88" s="6"/>
      <c r="F88" s="36">
        <v>14400000</v>
      </c>
      <c r="G88" s="31"/>
      <c r="H88" s="10">
        <v>0</v>
      </c>
      <c r="I88" s="31"/>
      <c r="J88" s="36">
        <v>0</v>
      </c>
      <c r="K88" s="31"/>
      <c r="L88" s="10">
        <v>0</v>
      </c>
    </row>
    <row r="89" spans="1:12" s="2" customFormat="1" ht="19.149999999999999" customHeight="1" x14ac:dyDescent="0.2">
      <c r="A89" s="6" t="s">
        <v>120</v>
      </c>
      <c r="B89" s="6"/>
      <c r="C89" s="6"/>
      <c r="D89" s="28">
        <v>23</v>
      </c>
      <c r="E89" s="6"/>
      <c r="F89" s="36">
        <v>1027000000</v>
      </c>
      <c r="G89" s="31"/>
      <c r="H89" s="10">
        <v>2000000000</v>
      </c>
      <c r="I89" s="31"/>
      <c r="J89" s="36">
        <v>500000000</v>
      </c>
      <c r="K89" s="31"/>
      <c r="L89" s="10">
        <v>1250000000</v>
      </c>
    </row>
    <row r="90" spans="1:12" s="2" customFormat="1" ht="19.149999999999999" customHeight="1" x14ac:dyDescent="0.2">
      <c r="A90" s="6" t="s">
        <v>110</v>
      </c>
      <c r="B90" s="6"/>
      <c r="C90" s="6"/>
      <c r="D90" s="28">
        <v>23</v>
      </c>
      <c r="E90" s="6"/>
      <c r="F90" s="36">
        <v>-1647027265</v>
      </c>
      <c r="G90" s="31"/>
      <c r="H90" s="10">
        <v>-1593705769</v>
      </c>
      <c r="I90" s="10"/>
      <c r="J90" s="36">
        <v>-1166915177</v>
      </c>
      <c r="K90" s="31"/>
      <c r="L90" s="10">
        <v>-1226253800</v>
      </c>
    </row>
    <row r="91" spans="1:12" s="2" customFormat="1" ht="19.149999999999999" customHeight="1" x14ac:dyDescent="0.2">
      <c r="A91" s="6" t="s">
        <v>260</v>
      </c>
      <c r="B91" s="6"/>
      <c r="C91" s="6"/>
      <c r="D91" s="28">
        <v>24</v>
      </c>
      <c r="E91" s="6"/>
      <c r="F91" s="36">
        <v>0</v>
      </c>
      <c r="G91" s="31"/>
      <c r="H91" s="10">
        <v>2000000000</v>
      </c>
      <c r="I91" s="10"/>
      <c r="J91" s="36">
        <v>0</v>
      </c>
      <c r="K91" s="31"/>
      <c r="L91" s="10">
        <v>2000000000</v>
      </c>
    </row>
    <row r="92" spans="1:12" s="2" customFormat="1" ht="19.149999999999999" customHeight="1" x14ac:dyDescent="0.2">
      <c r="A92" s="6" t="s">
        <v>176</v>
      </c>
      <c r="B92" s="6"/>
      <c r="C92" s="6"/>
      <c r="D92" s="28">
        <v>24</v>
      </c>
      <c r="E92" s="6"/>
      <c r="F92" s="36">
        <v>0</v>
      </c>
      <c r="G92" s="31"/>
      <c r="H92" s="10">
        <v>-1000000000</v>
      </c>
      <c r="I92" s="10"/>
      <c r="J92" s="36">
        <v>0</v>
      </c>
      <c r="K92" s="31"/>
      <c r="L92" s="10">
        <v>-1000000000</v>
      </c>
    </row>
    <row r="93" spans="1:12" s="2" customFormat="1" ht="19.149999999999999" customHeight="1" x14ac:dyDescent="0.2">
      <c r="A93" s="6" t="s">
        <v>163</v>
      </c>
      <c r="B93" s="6"/>
      <c r="C93" s="6"/>
      <c r="D93" s="28" t="s">
        <v>250</v>
      </c>
      <c r="E93" s="6"/>
      <c r="F93" s="36">
        <v>0</v>
      </c>
      <c r="G93" s="31"/>
      <c r="H93" s="10">
        <v>-9663470</v>
      </c>
      <c r="I93" s="10"/>
      <c r="J93" s="36">
        <v>0</v>
      </c>
      <c r="K93" s="31"/>
      <c r="L93" s="10">
        <v>-9663470</v>
      </c>
    </row>
    <row r="94" spans="1:12" s="2" customFormat="1" ht="19.149999999999999" customHeight="1" x14ac:dyDescent="0.2">
      <c r="A94" s="6" t="s">
        <v>261</v>
      </c>
      <c r="B94" s="6"/>
      <c r="C94" s="6"/>
      <c r="D94" s="28">
        <v>25</v>
      </c>
      <c r="E94" s="6"/>
      <c r="F94" s="36">
        <v>-904089704</v>
      </c>
      <c r="G94" s="31"/>
      <c r="H94" s="10">
        <v>-944148991</v>
      </c>
      <c r="I94" s="10"/>
      <c r="J94" s="36">
        <v>-50407785</v>
      </c>
      <c r="K94" s="31"/>
      <c r="L94" s="10">
        <v>-64162969</v>
      </c>
    </row>
    <row r="95" spans="1:12" s="2" customFormat="1" ht="19.149999999999999" customHeight="1" x14ac:dyDescent="0.2">
      <c r="A95" s="6" t="s">
        <v>150</v>
      </c>
      <c r="B95" s="6"/>
      <c r="C95" s="6"/>
      <c r="D95" s="28">
        <v>31</v>
      </c>
      <c r="E95" s="6"/>
      <c r="F95" s="36">
        <v>-835000000</v>
      </c>
      <c r="G95" s="31"/>
      <c r="H95" s="10">
        <v>-668000000</v>
      </c>
      <c r="I95" s="10"/>
      <c r="J95" s="36">
        <v>-835000000</v>
      </c>
      <c r="K95" s="31"/>
      <c r="L95" s="10">
        <v>-668000000</v>
      </c>
    </row>
    <row r="96" spans="1:12" s="2" customFormat="1" ht="19.149999999999999" customHeight="1" x14ac:dyDescent="0.2">
      <c r="A96" s="6" t="s">
        <v>111</v>
      </c>
      <c r="B96" s="6"/>
      <c r="C96" s="6"/>
      <c r="D96" s="28"/>
      <c r="E96" s="6"/>
      <c r="F96" s="36">
        <v>-2009760</v>
      </c>
      <c r="G96" s="31"/>
      <c r="H96" s="10">
        <v>-9315</v>
      </c>
      <c r="I96" s="10"/>
      <c r="J96" s="36">
        <v>0</v>
      </c>
      <c r="K96" s="31"/>
      <c r="L96" s="10">
        <v>0</v>
      </c>
    </row>
    <row r="97" spans="1:12" s="2" customFormat="1" ht="19.149999999999999" customHeight="1" x14ac:dyDescent="0.2">
      <c r="A97" s="6" t="s">
        <v>227</v>
      </c>
      <c r="B97" s="6"/>
      <c r="C97" s="6"/>
      <c r="D97" s="28"/>
      <c r="E97" s="6"/>
      <c r="F97" s="39">
        <v>225</v>
      </c>
      <c r="G97" s="31"/>
      <c r="H97" s="13">
        <v>0</v>
      </c>
      <c r="I97" s="10"/>
      <c r="J97" s="39">
        <v>0</v>
      </c>
      <c r="K97" s="31"/>
      <c r="L97" s="13">
        <v>0</v>
      </c>
    </row>
    <row r="98" spans="1:12" s="2" customFormat="1" ht="6" customHeight="1" x14ac:dyDescent="0.2">
      <c r="A98" s="6"/>
      <c r="B98" s="6"/>
      <c r="C98" s="6"/>
      <c r="D98" s="27"/>
      <c r="E98" s="6"/>
      <c r="F98" s="36"/>
      <c r="G98" s="31"/>
      <c r="H98" s="10"/>
      <c r="I98" s="31"/>
      <c r="J98" s="36"/>
      <c r="K98" s="31"/>
      <c r="L98" s="10"/>
    </row>
    <row r="99" spans="1:12" s="2" customFormat="1" ht="19.149999999999999" customHeight="1" x14ac:dyDescent="0.2">
      <c r="A99" s="4" t="s">
        <v>262</v>
      </c>
      <c r="B99" s="6"/>
      <c r="C99" s="6"/>
      <c r="D99" s="27"/>
      <c r="E99" s="6"/>
      <c r="F99" s="38">
        <f>SUM(F84:F97)</f>
        <v>-2193200248</v>
      </c>
      <c r="G99" s="10"/>
      <c r="H99" s="12">
        <f>SUM(H84:H97)</f>
        <v>-982099175</v>
      </c>
      <c r="I99" s="20"/>
      <c r="J99" s="38">
        <f>SUM(J84:J97)</f>
        <v>-1836962962</v>
      </c>
      <c r="K99" s="10"/>
      <c r="L99" s="12">
        <f>SUM(L84:L97)</f>
        <v>103749761</v>
      </c>
    </row>
    <row r="100" spans="1:12" s="2" customFormat="1" ht="18.600000000000001" customHeight="1" x14ac:dyDescent="0.2">
      <c r="A100" s="4"/>
      <c r="B100" s="6"/>
      <c r="C100" s="6"/>
      <c r="D100" s="27"/>
      <c r="E100" s="6"/>
      <c r="F100" s="10"/>
      <c r="G100" s="10"/>
      <c r="H100" s="10"/>
      <c r="I100" s="20"/>
      <c r="J100" s="10"/>
      <c r="K100" s="10"/>
      <c r="L100" s="10"/>
    </row>
    <row r="101" spans="1:12" s="2" customFormat="1" ht="22.15" customHeight="1" x14ac:dyDescent="0.2">
      <c r="A101" s="260" t="str">
        <f>+A52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101" s="260"/>
      <c r="C101" s="260"/>
      <c r="D101" s="260"/>
      <c r="E101" s="260"/>
      <c r="F101" s="260"/>
      <c r="G101" s="260"/>
      <c r="H101" s="260"/>
      <c r="I101" s="260"/>
      <c r="J101" s="260"/>
      <c r="K101" s="260"/>
      <c r="L101" s="260"/>
    </row>
    <row r="102" spans="1:12" s="2" customFormat="1" ht="20.100000000000001" customHeight="1" x14ac:dyDescent="0.2">
      <c r="A102" s="4" t="str">
        <f>+A1</f>
        <v xml:space="preserve">บริษัท พีทีจี เอ็นเนอยี จำกัด (มหาชน) </v>
      </c>
      <c r="B102" s="4"/>
      <c r="C102" s="4"/>
      <c r="D102" s="7"/>
      <c r="E102" s="6"/>
      <c r="F102" s="10"/>
      <c r="G102" s="11"/>
      <c r="H102" s="10"/>
      <c r="I102" s="14"/>
      <c r="J102" s="10"/>
      <c r="K102" s="11"/>
      <c r="L102" s="10"/>
    </row>
    <row r="103" spans="1:12" s="2" customFormat="1" ht="20.100000000000001" customHeight="1" x14ac:dyDescent="0.2">
      <c r="A103" s="4" t="s">
        <v>78</v>
      </c>
      <c r="B103" s="4"/>
      <c r="C103" s="4"/>
      <c r="D103" s="7"/>
      <c r="E103" s="6"/>
      <c r="F103" s="10"/>
      <c r="G103" s="11"/>
      <c r="H103" s="10"/>
      <c r="I103" s="14"/>
      <c r="J103" s="10"/>
      <c r="K103" s="11"/>
      <c r="L103" s="10"/>
    </row>
    <row r="104" spans="1:12" s="2" customFormat="1" ht="20.100000000000001" customHeight="1" x14ac:dyDescent="0.2">
      <c r="A104" s="15" t="str">
        <f>+A3</f>
        <v>สำหรับปีสิ้นสุดวันที่ 31 ธันวาคม พ.ศ. 2564</v>
      </c>
      <c r="B104" s="15"/>
      <c r="C104" s="15"/>
      <c r="D104" s="16"/>
      <c r="E104" s="17"/>
      <c r="F104" s="12"/>
      <c r="G104" s="18"/>
      <c r="H104" s="12"/>
      <c r="I104" s="19"/>
      <c r="J104" s="12"/>
      <c r="K104" s="18"/>
      <c r="L104" s="12"/>
    </row>
    <row r="105" spans="1:12" s="2" customFormat="1" ht="20.100000000000001" customHeight="1" x14ac:dyDescent="0.2">
      <c r="A105" s="4"/>
      <c r="B105" s="4"/>
      <c r="C105" s="4"/>
      <c r="D105" s="7"/>
      <c r="E105" s="6"/>
      <c r="F105" s="10"/>
      <c r="G105" s="11"/>
      <c r="H105" s="10"/>
      <c r="I105" s="14"/>
      <c r="J105" s="10"/>
      <c r="K105" s="11"/>
      <c r="L105" s="10"/>
    </row>
    <row r="106" spans="1:12" s="2" customFormat="1" ht="20.100000000000001" customHeight="1" x14ac:dyDescent="0.2">
      <c r="B106" s="6"/>
      <c r="C106" s="6"/>
      <c r="D106" s="3"/>
      <c r="E106" s="4"/>
      <c r="F106" s="249" t="s">
        <v>1</v>
      </c>
      <c r="G106" s="249"/>
      <c r="H106" s="249"/>
      <c r="I106" s="5"/>
      <c r="J106" s="251" t="s">
        <v>132</v>
      </c>
      <c r="K106" s="251"/>
      <c r="L106" s="251"/>
    </row>
    <row r="107" spans="1:12" s="2" customFormat="1" ht="20.100000000000001" customHeight="1" x14ac:dyDescent="0.2">
      <c r="A107" s="6"/>
      <c r="B107" s="6"/>
      <c r="C107" s="6"/>
      <c r="D107" s="9"/>
      <c r="E107" s="4"/>
      <c r="F107" s="5" t="s">
        <v>231</v>
      </c>
      <c r="G107" s="4"/>
      <c r="H107" s="5" t="s">
        <v>189</v>
      </c>
      <c r="I107" s="9"/>
      <c r="J107" s="5" t="s">
        <v>231</v>
      </c>
      <c r="K107" s="4"/>
      <c r="L107" s="5" t="s">
        <v>189</v>
      </c>
    </row>
    <row r="108" spans="1:12" s="2" customFormat="1" ht="20.100000000000001" customHeight="1" x14ac:dyDescent="0.2">
      <c r="A108" s="6"/>
      <c r="B108" s="6"/>
      <c r="C108" s="6"/>
      <c r="D108" s="9"/>
      <c r="E108" s="4"/>
      <c r="F108" s="247" t="s">
        <v>116</v>
      </c>
      <c r="G108" s="4"/>
      <c r="H108" s="247" t="s">
        <v>116</v>
      </c>
      <c r="I108" s="9"/>
      <c r="J108" s="247" t="s">
        <v>116</v>
      </c>
      <c r="K108" s="4"/>
      <c r="L108" s="247" t="s">
        <v>116</v>
      </c>
    </row>
    <row r="109" spans="1:12" s="2" customFormat="1" ht="20.100000000000001" customHeight="1" x14ac:dyDescent="0.2">
      <c r="A109" s="4"/>
      <c r="B109" s="6"/>
      <c r="C109" s="6"/>
      <c r="D109" s="27"/>
      <c r="E109" s="6"/>
      <c r="F109" s="36"/>
      <c r="G109" s="10"/>
      <c r="H109" s="10"/>
      <c r="I109" s="20"/>
      <c r="J109" s="36"/>
      <c r="K109" s="10"/>
      <c r="L109" s="10"/>
    </row>
    <row r="110" spans="1:12" s="2" customFormat="1" ht="20.100000000000001" customHeight="1" x14ac:dyDescent="0.2">
      <c r="A110" s="4" t="s">
        <v>179</v>
      </c>
      <c r="B110" s="6"/>
      <c r="C110" s="6"/>
      <c r="D110" s="27"/>
      <c r="E110" s="6"/>
      <c r="F110" s="36">
        <f>F48+F81+F99</f>
        <v>759725590.76000023</v>
      </c>
      <c r="G110" s="10"/>
      <c r="H110" s="10">
        <f>H48+H81+H99</f>
        <v>-95408575.010000229</v>
      </c>
      <c r="I110" s="20"/>
      <c r="J110" s="36">
        <f>J48+J81+J99</f>
        <v>38960000.779999971</v>
      </c>
      <c r="K110" s="10"/>
      <c r="L110" s="10">
        <f>L48+L81+L99</f>
        <v>-32015980</v>
      </c>
    </row>
    <row r="111" spans="1:12" s="2" customFormat="1" ht="20.100000000000001" customHeight="1" x14ac:dyDescent="0.2">
      <c r="A111" s="6" t="s">
        <v>112</v>
      </c>
      <c r="B111" s="6"/>
      <c r="C111" s="6"/>
      <c r="D111" s="27"/>
      <c r="E111" s="6"/>
      <c r="F111" s="38">
        <v>941727923</v>
      </c>
      <c r="G111" s="10"/>
      <c r="H111" s="12">
        <v>1037136498</v>
      </c>
      <c r="I111" s="20"/>
      <c r="J111" s="38">
        <v>155953803</v>
      </c>
      <c r="K111" s="10"/>
      <c r="L111" s="12">
        <v>187969783</v>
      </c>
    </row>
    <row r="112" spans="1:12" s="2" customFormat="1" ht="6" customHeight="1" x14ac:dyDescent="0.2">
      <c r="A112" s="4"/>
      <c r="B112" s="6"/>
      <c r="C112" s="6"/>
      <c r="D112" s="7"/>
      <c r="E112" s="10"/>
      <c r="F112" s="36"/>
      <c r="G112" s="10"/>
      <c r="H112" s="10"/>
      <c r="I112" s="11"/>
      <c r="J112" s="36"/>
      <c r="K112" s="10"/>
      <c r="L112" s="10"/>
    </row>
    <row r="113" spans="1:12" s="2" customFormat="1" ht="20.100000000000001" customHeight="1" thickBot="1" x14ac:dyDescent="0.25">
      <c r="A113" s="4" t="s">
        <v>113</v>
      </c>
      <c r="B113" s="6"/>
      <c r="C113" s="6"/>
      <c r="D113" s="27"/>
      <c r="E113" s="6"/>
      <c r="F113" s="42">
        <f>SUM(F110:F111)</f>
        <v>1701453513.7600002</v>
      </c>
      <c r="G113" s="29"/>
      <c r="H113" s="32">
        <f>SUM(H110:H111)</f>
        <v>941727922.98999977</v>
      </c>
      <c r="I113" s="11"/>
      <c r="J113" s="42">
        <f>SUM(J110:J111)</f>
        <v>194913803.77999997</v>
      </c>
      <c r="K113" s="14"/>
      <c r="L113" s="32">
        <f>SUM(L110:L111)</f>
        <v>155953803</v>
      </c>
    </row>
    <row r="114" spans="1:12" s="2" customFormat="1" ht="20.100000000000001" customHeight="1" thickTop="1" x14ac:dyDescent="0.2">
      <c r="A114" s="4"/>
      <c r="B114" s="6"/>
      <c r="C114" s="6"/>
      <c r="D114" s="7"/>
      <c r="E114" s="10"/>
      <c r="F114" s="36"/>
      <c r="G114" s="10"/>
      <c r="H114" s="10"/>
      <c r="I114" s="11"/>
      <c r="J114" s="36"/>
      <c r="K114" s="10"/>
      <c r="L114" s="10"/>
    </row>
    <row r="115" spans="1:12" s="2" customFormat="1" ht="20.100000000000001" customHeight="1" x14ac:dyDescent="0.2">
      <c r="A115" s="4" t="s">
        <v>114</v>
      </c>
      <c r="B115" s="6"/>
      <c r="C115" s="6"/>
      <c r="D115" s="27"/>
      <c r="E115" s="6"/>
      <c r="F115" s="41"/>
      <c r="G115" s="31"/>
      <c r="H115" s="29"/>
      <c r="I115" s="11"/>
      <c r="J115" s="41"/>
      <c r="K115" s="14"/>
      <c r="L115" s="29"/>
    </row>
    <row r="116" spans="1:12" s="2" customFormat="1" ht="20.100000000000001" customHeight="1" x14ac:dyDescent="0.2">
      <c r="A116" s="21" t="s">
        <v>181</v>
      </c>
      <c r="B116" s="6"/>
      <c r="C116" s="6"/>
      <c r="D116" s="27"/>
      <c r="E116" s="6"/>
      <c r="F116" s="41"/>
      <c r="G116" s="31"/>
      <c r="H116" s="29"/>
      <c r="I116" s="11"/>
      <c r="J116" s="41"/>
      <c r="K116" s="14"/>
      <c r="L116" s="29"/>
    </row>
    <row r="117" spans="1:12" s="2" customFormat="1" ht="20.100000000000001" customHeight="1" x14ac:dyDescent="0.2">
      <c r="A117" s="21"/>
      <c r="B117" s="2" t="s">
        <v>182</v>
      </c>
      <c r="C117" s="6"/>
      <c r="D117" s="27"/>
      <c r="E117" s="6"/>
      <c r="F117" s="40">
        <v>1701453514</v>
      </c>
      <c r="G117" s="31"/>
      <c r="H117" s="30">
        <f>+H113</f>
        <v>941727922.98999977</v>
      </c>
      <c r="I117" s="31"/>
      <c r="J117" s="40">
        <v>194913804</v>
      </c>
      <c r="K117" s="31"/>
      <c r="L117" s="30">
        <v>155953803</v>
      </c>
    </row>
    <row r="118" spans="1:12" s="2" customFormat="1" ht="6" customHeight="1" x14ac:dyDescent="0.2">
      <c r="A118" s="6"/>
      <c r="B118" s="6"/>
      <c r="C118" s="6"/>
      <c r="D118" s="27"/>
      <c r="E118" s="6"/>
      <c r="F118" s="41"/>
      <c r="G118" s="31"/>
      <c r="H118" s="29"/>
      <c r="I118" s="31"/>
      <c r="J118" s="41"/>
      <c r="K118" s="31"/>
      <c r="L118" s="29"/>
    </row>
    <row r="119" spans="1:12" s="2" customFormat="1" ht="20.100000000000001" customHeight="1" thickBot="1" x14ac:dyDescent="0.25">
      <c r="A119" s="6"/>
      <c r="B119" s="6"/>
      <c r="C119" s="6"/>
      <c r="D119" s="27"/>
      <c r="E119" s="6"/>
      <c r="F119" s="42">
        <f>SUM(F117:F117)</f>
        <v>1701453514</v>
      </c>
      <c r="G119" s="31"/>
      <c r="H119" s="32">
        <f>SUM(H117:H117)</f>
        <v>941727922.98999977</v>
      </c>
      <c r="I119" s="11"/>
      <c r="J119" s="42">
        <f>SUM(J117:J117)</f>
        <v>194913804</v>
      </c>
      <c r="K119" s="14"/>
      <c r="L119" s="32">
        <f>SUM(L117:L117)</f>
        <v>155953803</v>
      </c>
    </row>
    <row r="120" spans="1:12" s="2" customFormat="1" ht="20.100000000000001" customHeight="1" thickTop="1" x14ac:dyDescent="0.2">
      <c r="A120" s="6"/>
      <c r="B120" s="6"/>
      <c r="C120" s="6"/>
      <c r="D120" s="7"/>
      <c r="E120" s="6"/>
      <c r="F120" s="41"/>
      <c r="G120" s="31"/>
      <c r="H120" s="29"/>
      <c r="I120" s="11"/>
      <c r="J120" s="41"/>
      <c r="K120" s="14"/>
      <c r="L120" s="29"/>
    </row>
    <row r="121" spans="1:12" s="2" customFormat="1" ht="20.100000000000001" customHeight="1" x14ac:dyDescent="0.2">
      <c r="A121" s="4" t="s">
        <v>214</v>
      </c>
      <c r="B121" s="6"/>
      <c r="C121" s="6"/>
      <c r="D121" s="7"/>
      <c r="E121" s="6"/>
      <c r="F121" s="36"/>
      <c r="G121" s="6"/>
      <c r="H121" s="10"/>
      <c r="I121" s="7"/>
      <c r="J121" s="41"/>
      <c r="K121" s="6"/>
      <c r="L121" s="29"/>
    </row>
    <row r="122" spans="1:12" s="2" customFormat="1" ht="6" customHeight="1" x14ac:dyDescent="0.2">
      <c r="A122" s="4"/>
      <c r="B122" s="6"/>
      <c r="C122" s="6"/>
      <c r="D122" s="27"/>
      <c r="E122" s="6"/>
      <c r="F122" s="36"/>
      <c r="G122" s="10"/>
      <c r="H122" s="10"/>
      <c r="I122" s="20"/>
      <c r="J122" s="36"/>
      <c r="K122" s="10"/>
      <c r="L122" s="10"/>
    </row>
    <row r="123" spans="1:12" s="2" customFormat="1" ht="20.100000000000001" customHeight="1" x14ac:dyDescent="0.2">
      <c r="A123" s="21" t="s">
        <v>151</v>
      </c>
      <c r="C123" s="6"/>
      <c r="D123" s="7"/>
      <c r="E123" s="6"/>
      <c r="F123" s="43">
        <v>1206176</v>
      </c>
      <c r="G123" s="6"/>
      <c r="H123" s="33">
        <v>38243777</v>
      </c>
      <c r="I123" s="7"/>
      <c r="J123" s="43" t="s">
        <v>210</v>
      </c>
      <c r="K123" s="6"/>
      <c r="L123" s="33">
        <v>0</v>
      </c>
    </row>
    <row r="124" spans="1:12" s="2" customFormat="1" ht="20.100000000000001" customHeight="1" x14ac:dyDescent="0.2">
      <c r="A124" s="21" t="s">
        <v>152</v>
      </c>
      <c r="C124" s="6"/>
      <c r="D124" s="7"/>
      <c r="E124" s="6"/>
      <c r="F124" s="43">
        <v>214926253</v>
      </c>
      <c r="G124" s="6"/>
      <c r="H124" s="33">
        <v>100370991</v>
      </c>
      <c r="I124" s="7"/>
      <c r="J124" s="43">
        <v>7192180</v>
      </c>
      <c r="K124" s="6"/>
      <c r="L124" s="33">
        <v>10925782</v>
      </c>
    </row>
    <row r="125" spans="1:12" s="2" customFormat="1" ht="20.100000000000001" customHeight="1" x14ac:dyDescent="0.2">
      <c r="A125" s="21" t="s">
        <v>115</v>
      </c>
      <c r="B125" s="6"/>
      <c r="C125" s="6"/>
      <c r="D125" s="7"/>
      <c r="E125" s="6"/>
      <c r="F125" s="43">
        <v>4203371</v>
      </c>
      <c r="G125" s="10"/>
      <c r="H125" s="33">
        <v>10379747</v>
      </c>
      <c r="I125" s="20"/>
      <c r="J125" s="43">
        <v>3223535</v>
      </c>
      <c r="K125" s="10"/>
      <c r="L125" s="33">
        <v>10379747</v>
      </c>
    </row>
    <row r="126" spans="1:12" s="2" customFormat="1" ht="20.100000000000001" customHeight="1" x14ac:dyDescent="0.2">
      <c r="A126" s="193" t="s">
        <v>209</v>
      </c>
      <c r="B126" s="6"/>
      <c r="C126" s="6"/>
      <c r="D126" s="7"/>
      <c r="E126" s="6"/>
      <c r="F126" s="43">
        <v>1621467794</v>
      </c>
      <c r="G126" s="10"/>
      <c r="H126" s="33">
        <v>1921118952</v>
      </c>
      <c r="I126" s="20"/>
      <c r="J126" s="43">
        <v>15254933</v>
      </c>
      <c r="K126" s="10"/>
      <c r="L126" s="33">
        <v>46301710</v>
      </c>
    </row>
    <row r="127" spans="1:12" s="2" customFormat="1" ht="20.100000000000001" customHeight="1" x14ac:dyDescent="0.2">
      <c r="A127" s="193" t="s">
        <v>213</v>
      </c>
      <c r="B127" s="6"/>
      <c r="C127" s="6"/>
      <c r="D127" s="7"/>
      <c r="E127" s="6"/>
      <c r="F127" s="43">
        <v>0</v>
      </c>
      <c r="G127" s="10"/>
      <c r="H127" s="33">
        <v>24292589</v>
      </c>
      <c r="I127" s="20"/>
      <c r="J127" s="43">
        <v>0</v>
      </c>
      <c r="K127" s="10"/>
      <c r="L127" s="33">
        <v>0</v>
      </c>
    </row>
    <row r="128" spans="1:12" s="2" customFormat="1" ht="20.100000000000001" customHeight="1" x14ac:dyDescent="0.2">
      <c r="A128" s="21"/>
      <c r="B128" s="6"/>
      <c r="C128" s="6"/>
      <c r="D128" s="7"/>
      <c r="E128" s="6"/>
      <c r="F128" s="33"/>
      <c r="G128" s="10"/>
      <c r="H128" s="33"/>
      <c r="I128" s="20"/>
      <c r="J128" s="33"/>
      <c r="K128" s="10"/>
      <c r="L128" s="33"/>
    </row>
    <row r="129" spans="1:12" s="2" customFormat="1" ht="20.100000000000001" customHeight="1" x14ac:dyDescent="0.2">
      <c r="A129" s="21"/>
      <c r="B129" s="6"/>
      <c r="C129" s="6"/>
      <c r="D129" s="7"/>
      <c r="E129" s="6"/>
      <c r="F129" s="33"/>
      <c r="G129" s="33"/>
      <c r="H129" s="33"/>
      <c r="I129" s="33"/>
      <c r="J129" s="33"/>
      <c r="K129" s="33"/>
      <c r="L129" s="33"/>
    </row>
    <row r="130" spans="1:12" s="2" customFormat="1" ht="20.100000000000001" customHeight="1" x14ac:dyDescent="0.2">
      <c r="A130" s="21"/>
      <c r="B130" s="6"/>
      <c r="C130" s="6"/>
      <c r="D130" s="7"/>
      <c r="E130" s="6"/>
      <c r="F130" s="33"/>
      <c r="G130" s="10"/>
      <c r="H130" s="33"/>
      <c r="I130" s="20"/>
      <c r="J130" s="33"/>
      <c r="K130" s="10"/>
      <c r="L130" s="33"/>
    </row>
    <row r="131" spans="1:12" s="2" customFormat="1" ht="20.100000000000001" customHeight="1" x14ac:dyDescent="0.2">
      <c r="A131" s="21"/>
      <c r="B131" s="6"/>
      <c r="C131" s="6"/>
      <c r="D131" s="7"/>
      <c r="E131" s="6"/>
      <c r="F131" s="33"/>
      <c r="G131" s="10"/>
      <c r="H131" s="33"/>
      <c r="I131" s="20"/>
      <c r="J131" s="33"/>
      <c r="K131" s="10"/>
      <c r="L131" s="33"/>
    </row>
    <row r="132" spans="1:12" s="2" customFormat="1" ht="20.100000000000001" customHeight="1" x14ac:dyDescent="0.2">
      <c r="A132" s="21"/>
      <c r="B132" s="6"/>
      <c r="C132" s="6"/>
      <c r="D132" s="7"/>
      <c r="E132" s="6"/>
      <c r="F132" s="33"/>
      <c r="G132" s="10"/>
      <c r="H132" s="33"/>
      <c r="I132" s="20"/>
      <c r="J132" s="33"/>
      <c r="K132" s="10"/>
      <c r="L132" s="33"/>
    </row>
    <row r="133" spans="1:12" s="2" customFormat="1" ht="20.100000000000001" customHeight="1" x14ac:dyDescent="0.2">
      <c r="A133" s="21"/>
      <c r="B133" s="6"/>
      <c r="C133" s="6"/>
      <c r="D133" s="7"/>
      <c r="E133" s="6"/>
      <c r="F133" s="33"/>
      <c r="G133" s="10"/>
      <c r="H133" s="33"/>
      <c r="I133" s="20"/>
      <c r="J133" s="33"/>
      <c r="K133" s="10"/>
      <c r="L133" s="33"/>
    </row>
    <row r="134" spans="1:12" s="2" customFormat="1" ht="20.100000000000001" customHeight="1" x14ac:dyDescent="0.2">
      <c r="A134" s="21"/>
      <c r="B134" s="6"/>
      <c r="C134" s="6"/>
      <c r="D134" s="7"/>
      <c r="E134" s="6"/>
      <c r="F134" s="33"/>
      <c r="G134" s="10"/>
      <c r="H134" s="33"/>
      <c r="I134" s="20"/>
      <c r="J134" s="33"/>
      <c r="K134" s="10"/>
      <c r="L134" s="33"/>
    </row>
    <row r="135" spans="1:12" s="2" customFormat="1" ht="20.100000000000001" customHeight="1" x14ac:dyDescent="0.2">
      <c r="A135" s="21"/>
      <c r="B135" s="6"/>
      <c r="C135" s="6"/>
      <c r="D135" s="7"/>
      <c r="E135" s="6"/>
      <c r="F135" s="33"/>
      <c r="G135" s="10"/>
      <c r="H135" s="33"/>
      <c r="I135" s="20"/>
      <c r="J135" s="33"/>
      <c r="K135" s="10"/>
      <c r="L135" s="33"/>
    </row>
    <row r="136" spans="1:12" s="2" customFormat="1" ht="20.100000000000001" customHeight="1" x14ac:dyDescent="0.2">
      <c r="A136" s="21"/>
      <c r="B136" s="6"/>
      <c r="C136" s="6"/>
      <c r="D136" s="7"/>
      <c r="E136" s="6"/>
      <c r="F136" s="33"/>
      <c r="G136" s="10"/>
      <c r="H136" s="33"/>
      <c r="I136" s="20"/>
      <c r="J136" s="33"/>
      <c r="K136" s="10"/>
      <c r="L136" s="33"/>
    </row>
    <row r="137" spans="1:12" s="2" customFormat="1" ht="20.100000000000001" customHeight="1" x14ac:dyDescent="0.2">
      <c r="A137" s="21"/>
      <c r="B137" s="6"/>
      <c r="C137" s="6"/>
      <c r="D137" s="7"/>
      <c r="E137" s="6"/>
      <c r="F137" s="33"/>
      <c r="G137" s="10"/>
      <c r="H137" s="33"/>
      <c r="I137" s="20"/>
      <c r="J137" s="33"/>
      <c r="K137" s="10"/>
      <c r="L137" s="33"/>
    </row>
    <row r="138" spans="1:12" s="2" customFormat="1" ht="20.100000000000001" customHeight="1" x14ac:dyDescent="0.2">
      <c r="A138" s="21"/>
      <c r="B138" s="6"/>
      <c r="C138" s="6"/>
      <c r="D138" s="7"/>
      <c r="E138" s="6"/>
      <c r="F138" s="33"/>
      <c r="G138" s="10"/>
      <c r="H138" s="33"/>
      <c r="I138" s="20"/>
      <c r="J138" s="33"/>
      <c r="K138" s="10"/>
      <c r="L138" s="33"/>
    </row>
    <row r="139" spans="1:12" s="2" customFormat="1" ht="20.100000000000001" customHeight="1" x14ac:dyDescent="0.2">
      <c r="A139" s="21"/>
      <c r="B139" s="6"/>
      <c r="C139" s="6"/>
      <c r="D139" s="7"/>
      <c r="E139" s="6"/>
      <c r="F139" s="33"/>
      <c r="G139" s="10"/>
      <c r="H139" s="33"/>
      <c r="I139" s="20"/>
      <c r="J139" s="33"/>
      <c r="K139" s="10"/>
      <c r="L139" s="33"/>
    </row>
    <row r="140" spans="1:12" s="2" customFormat="1" ht="20.100000000000001" customHeight="1" x14ac:dyDescent="0.2">
      <c r="A140" s="21"/>
      <c r="B140" s="6"/>
      <c r="C140" s="6"/>
      <c r="D140" s="7"/>
      <c r="E140" s="6"/>
      <c r="F140" s="33"/>
      <c r="G140" s="10"/>
      <c r="H140" s="33"/>
      <c r="I140" s="20"/>
      <c r="J140" s="33"/>
      <c r="K140" s="10"/>
      <c r="L140" s="33"/>
    </row>
    <row r="141" spans="1:12" s="2" customFormat="1" ht="20.100000000000001" customHeight="1" x14ac:dyDescent="0.2">
      <c r="A141" s="21"/>
      <c r="B141" s="6"/>
      <c r="C141" s="6"/>
      <c r="D141" s="7"/>
      <c r="E141" s="6"/>
      <c r="F141" s="33"/>
      <c r="G141" s="10"/>
      <c r="H141" s="33"/>
      <c r="I141" s="20"/>
      <c r="J141" s="33"/>
      <c r="K141" s="10"/>
      <c r="L141" s="33"/>
    </row>
    <row r="142" spans="1:12" s="2" customFormat="1" ht="20.100000000000001" customHeight="1" x14ac:dyDescent="0.2">
      <c r="A142" s="21"/>
      <c r="B142" s="6"/>
      <c r="C142" s="6"/>
      <c r="D142" s="7"/>
      <c r="E142" s="6"/>
      <c r="F142" s="33"/>
      <c r="G142" s="10"/>
      <c r="H142" s="33"/>
      <c r="I142" s="20"/>
      <c r="J142" s="33"/>
      <c r="K142" s="10"/>
      <c r="L142" s="33"/>
    </row>
    <row r="143" spans="1:12" s="2" customFormat="1" ht="20.100000000000001" customHeight="1" x14ac:dyDescent="0.2">
      <c r="A143" s="21"/>
      <c r="B143" s="6"/>
      <c r="C143" s="6"/>
      <c r="D143" s="7"/>
      <c r="E143" s="6"/>
      <c r="F143" s="33"/>
      <c r="G143" s="10"/>
      <c r="H143" s="33"/>
      <c r="I143" s="20"/>
      <c r="J143" s="33"/>
      <c r="K143" s="10"/>
      <c r="L143" s="33"/>
    </row>
    <row r="144" spans="1:12" s="2" customFormat="1" ht="20.100000000000001" customHeight="1" x14ac:dyDescent="0.2">
      <c r="A144" s="21"/>
      <c r="B144" s="6"/>
      <c r="C144" s="6"/>
      <c r="D144" s="7"/>
      <c r="E144" s="6"/>
      <c r="F144" s="33"/>
      <c r="G144" s="10"/>
      <c r="H144" s="33"/>
      <c r="I144" s="20"/>
      <c r="J144" s="33"/>
      <c r="K144" s="10"/>
      <c r="L144" s="33"/>
    </row>
    <row r="145" spans="1:12" s="2" customFormat="1" ht="20.100000000000001" customHeight="1" x14ac:dyDescent="0.2">
      <c r="A145" s="21"/>
      <c r="B145" s="6"/>
      <c r="C145" s="6"/>
      <c r="D145" s="7"/>
      <c r="E145" s="6"/>
      <c r="F145" s="33"/>
      <c r="G145" s="10"/>
      <c r="H145" s="33"/>
      <c r="I145" s="20"/>
      <c r="J145" s="33"/>
      <c r="K145" s="10"/>
      <c r="L145" s="33"/>
    </row>
    <row r="146" spans="1:12" s="2" customFormat="1" ht="20.100000000000001" customHeight="1" x14ac:dyDescent="0.2">
      <c r="A146" s="21"/>
      <c r="B146" s="6"/>
      <c r="C146" s="6"/>
      <c r="D146" s="7"/>
      <c r="E146" s="6"/>
      <c r="F146" s="33"/>
      <c r="G146" s="10"/>
      <c r="H146" s="33"/>
      <c r="I146" s="20"/>
      <c r="J146" s="33"/>
      <c r="K146" s="10"/>
      <c r="L146" s="33"/>
    </row>
    <row r="147" spans="1:12" s="2" customFormat="1" ht="20.100000000000001" customHeight="1" x14ac:dyDescent="0.2">
      <c r="A147" s="21"/>
      <c r="B147" s="6"/>
      <c r="C147" s="6"/>
      <c r="D147" s="7"/>
      <c r="E147" s="6"/>
      <c r="F147" s="33"/>
      <c r="G147" s="10"/>
      <c r="H147" s="33"/>
      <c r="I147" s="20"/>
      <c r="J147" s="33"/>
      <c r="K147" s="10"/>
      <c r="L147" s="33"/>
    </row>
    <row r="148" spans="1:12" s="2" customFormat="1" ht="12.75" customHeight="1" x14ac:dyDescent="0.2">
      <c r="A148" s="21"/>
      <c r="B148" s="6"/>
      <c r="C148" s="6"/>
      <c r="D148" s="7"/>
      <c r="E148" s="6"/>
      <c r="F148" s="33"/>
      <c r="G148" s="10"/>
      <c r="H148" s="33"/>
      <c r="I148" s="20"/>
      <c r="J148" s="33"/>
      <c r="K148" s="10"/>
      <c r="L148" s="33"/>
    </row>
    <row r="149" spans="1:12" s="2" customFormat="1" ht="22.15" customHeight="1" x14ac:dyDescent="0.2">
      <c r="A149" s="260" t="str">
        <f>A52</f>
        <v>หมายเหตุประกอบงบการเงินรวมและงบการเงินเฉพาะกิจการในหน้า 18 ถึง 104 เป็นส่วนหนึ่งของงบการเงินนี้</v>
      </c>
      <c r="B149" s="260"/>
      <c r="C149" s="260"/>
      <c r="D149" s="260"/>
      <c r="E149" s="260"/>
      <c r="F149" s="260"/>
      <c r="G149" s="260"/>
      <c r="H149" s="260"/>
      <c r="I149" s="260"/>
      <c r="J149" s="260"/>
      <c r="K149" s="260"/>
      <c r="L149" s="260"/>
    </row>
    <row r="150" spans="1:12" s="2" customFormat="1" ht="20.100000000000001" customHeight="1" x14ac:dyDescent="0.2">
      <c r="A150" s="6"/>
      <c r="B150" s="6"/>
      <c r="C150" s="6"/>
      <c r="D150" s="7"/>
      <c r="E150" s="6"/>
      <c r="F150" s="10"/>
      <c r="G150" s="6"/>
      <c r="H150" s="10"/>
      <c r="I150" s="7"/>
      <c r="J150" s="10"/>
      <c r="K150" s="6"/>
      <c r="L150" s="10"/>
    </row>
  </sheetData>
  <mergeCells count="9">
    <mergeCell ref="F106:H106"/>
    <mergeCell ref="J106:L106"/>
    <mergeCell ref="A149:L149"/>
    <mergeCell ref="F5:H5"/>
    <mergeCell ref="J5:L5"/>
    <mergeCell ref="A52:L52"/>
    <mergeCell ref="F57:H57"/>
    <mergeCell ref="J57:L57"/>
    <mergeCell ref="A101:L101"/>
  </mergeCells>
  <pageMargins left="0.8" right="0.5" top="0.5" bottom="0.6" header="0.49" footer="0.4"/>
  <pageSetup paperSize="9" scale="80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1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7-10 Th</vt:lpstr>
      <vt:lpstr>11-12 Th</vt:lpstr>
      <vt:lpstr>13 Th</vt:lpstr>
      <vt:lpstr>14 Th</vt:lpstr>
      <vt:lpstr>15-17 Th</vt:lpstr>
      <vt:lpstr>'13 Th'!Print_Area</vt:lpstr>
      <vt:lpstr>'15-17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Kodchawan Srikaewpraphan</cp:lastModifiedBy>
  <cp:lastPrinted>2022-02-24T14:45:41Z</cp:lastPrinted>
  <dcterms:created xsi:type="dcterms:W3CDTF">2014-11-05T10:00:50Z</dcterms:created>
  <dcterms:modified xsi:type="dcterms:W3CDTF">2022-02-24T14:47:48Z</dcterms:modified>
</cp:coreProperties>
</file>