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TG Energy Public Company Limited\PTG_Energy Plc_Dec21\"/>
    </mc:Choice>
  </mc:AlternateContent>
  <xr:revisionPtr revIDLastSave="0" documentId="13_ncr:1_{C41F47A9-9907-4D19-80D1-325B74934FEB}" xr6:coauthVersionLast="46" xr6:coauthVersionMax="46" xr10:uidLastSave="{00000000-0000-0000-0000-000000000000}"/>
  <bookViews>
    <workbookView xWindow="-120" yWindow="-120" windowWidth="24240" windowHeight="13140" tabRatio="707" activeTab="4" xr2:uid="{00000000-000D-0000-FFFF-FFFF00000000}"/>
  </bookViews>
  <sheets>
    <sheet name="Eng6-8" sheetId="1" r:id="rId1"/>
    <sheet name="Eng9-10" sheetId="2" r:id="rId2"/>
    <sheet name="Eng11" sheetId="3" r:id="rId3"/>
    <sheet name="Eng12" sheetId="4" r:id="rId4"/>
    <sheet name="Eng13-15" sheetId="5" r:id="rId5"/>
  </sheets>
  <definedNames>
    <definedName name="_xlnm.Print_Area" localSheetId="2">'Eng11'!$A$1:$AB$42</definedName>
    <definedName name="_xlnm.Print_Area" localSheetId="3">'Eng12'!$A$1:$N$35</definedName>
    <definedName name="_xlnm.Print_Area" localSheetId="4">'Eng13-15'!$A$1:$M$167</definedName>
    <definedName name="_xlnm.Print_Area" localSheetId="0">'Eng6-8'!$A$1:$M$149</definedName>
    <definedName name="_xlnm.Print_Area" localSheetId="1">'Eng9-10'!$A$1:$M$101</definedName>
  </definedNames>
  <calcPr calcId="162913"/>
</workbook>
</file>

<file path=xl/calcChain.xml><?xml version="1.0" encoding="utf-8"?>
<calcChain xmlns="http://schemas.openxmlformats.org/spreadsheetml/2006/main">
  <c r="Z35" i="3" l="1"/>
  <c r="M43" i="2" l="1"/>
  <c r="K43" i="2"/>
  <c r="I43" i="2"/>
  <c r="M89" i="5" l="1"/>
  <c r="K89" i="5"/>
  <c r="I89" i="5"/>
  <c r="G89" i="5"/>
  <c r="M42" i="1"/>
  <c r="K42" i="1"/>
  <c r="I42" i="1"/>
  <c r="G42" i="1"/>
  <c r="K11" i="5"/>
  <c r="N29" i="4" l="1"/>
  <c r="N21" i="4"/>
  <c r="N20" i="4"/>
  <c r="N15" i="4"/>
  <c r="G96" i="2"/>
  <c r="M111" i="5" l="1"/>
  <c r="M36" i="5"/>
  <c r="M45" i="5" s="1"/>
  <c r="M50" i="5" s="1"/>
  <c r="I111" i="5"/>
  <c r="I36" i="5"/>
  <c r="I45" i="5" s="1"/>
  <c r="I50" i="5" s="1"/>
  <c r="V35" i="3"/>
  <c r="V34" i="3"/>
  <c r="X34" i="3" s="1"/>
  <c r="AB34" i="3" s="1"/>
  <c r="AB33" i="3"/>
  <c r="M85" i="2"/>
  <c r="M76" i="2"/>
  <c r="M88" i="2" s="1"/>
  <c r="M14" i="2"/>
  <c r="M28" i="2" s="1"/>
  <c r="M31" i="2" s="1"/>
  <c r="M38" i="2" s="1"/>
  <c r="I85" i="2"/>
  <c r="I76" i="2"/>
  <c r="I14" i="2"/>
  <c r="I28" i="2" s="1"/>
  <c r="I31" i="2" s="1"/>
  <c r="I38" i="2" s="1"/>
  <c r="M131" i="1"/>
  <c r="M134" i="1" s="1"/>
  <c r="M91" i="1"/>
  <c r="M77" i="1"/>
  <c r="M23" i="1"/>
  <c r="I131" i="1"/>
  <c r="I134" i="1" s="1"/>
  <c r="I91" i="1"/>
  <c r="I77" i="1"/>
  <c r="I23" i="1"/>
  <c r="I88" i="2" l="1"/>
  <c r="I125" i="5"/>
  <c r="I128" i="5" s="1"/>
  <c r="I133" i="5" s="1"/>
  <c r="I135" i="5" s="1"/>
  <c r="I44" i="1"/>
  <c r="M44" i="1"/>
  <c r="M93" i="1"/>
  <c r="M136" i="1" s="1"/>
  <c r="M125" i="5"/>
  <c r="M128" i="5" s="1"/>
  <c r="M133" i="5" s="1"/>
  <c r="M135" i="5" s="1"/>
  <c r="M35" i="2"/>
  <c r="M60" i="2"/>
  <c r="M91" i="2" s="1"/>
  <c r="M98" i="2" s="1"/>
  <c r="M95" i="2" s="1"/>
  <c r="I35" i="2"/>
  <c r="I60" i="2"/>
  <c r="I91" i="2" s="1"/>
  <c r="I98" i="2" s="1"/>
  <c r="I95" i="2" s="1"/>
  <c r="I93" i="1"/>
  <c r="I136" i="1" s="1"/>
  <c r="K111" i="5" l="1"/>
  <c r="X20" i="3"/>
  <c r="AB20" i="3" s="1"/>
  <c r="AB22" i="3" s="1"/>
  <c r="AB24" i="3"/>
  <c r="L17" i="4"/>
  <c r="L23" i="4" s="1"/>
  <c r="L26" i="4" s="1"/>
  <c r="J17" i="4"/>
  <c r="J23" i="4" s="1"/>
  <c r="J26" i="4" s="1"/>
  <c r="J32" i="4" s="1"/>
  <c r="H17" i="4"/>
  <c r="H23" i="4" s="1"/>
  <c r="H26" i="4" s="1"/>
  <c r="H32" i="4" s="1"/>
  <c r="F17" i="4"/>
  <c r="F23" i="4" s="1"/>
  <c r="F26" i="4" s="1"/>
  <c r="F32" i="4" s="1"/>
  <c r="N17" i="4"/>
  <c r="Z22" i="3"/>
  <c r="Z28" i="3" s="1"/>
  <c r="Z31" i="3" s="1"/>
  <c r="Z37" i="3" s="1"/>
  <c r="G132" i="1" s="1"/>
  <c r="P22" i="3"/>
  <c r="P28" i="3" s="1"/>
  <c r="P31" i="3" s="1"/>
  <c r="P37" i="3" s="1"/>
  <c r="H22" i="3"/>
  <c r="H28" i="3" s="1"/>
  <c r="H31" i="3" s="1"/>
  <c r="H37" i="3" s="1"/>
  <c r="J22" i="3"/>
  <c r="J28" i="3" s="1"/>
  <c r="J31" i="3" s="1"/>
  <c r="J37" i="3" s="1"/>
  <c r="L22" i="3"/>
  <c r="L28" i="3" s="1"/>
  <c r="L31" i="3" s="1"/>
  <c r="N22" i="3"/>
  <c r="N28" i="3" s="1"/>
  <c r="N31" i="3" s="1"/>
  <c r="N37" i="3" s="1"/>
  <c r="R22" i="3"/>
  <c r="R28" i="3" s="1"/>
  <c r="R31" i="3" s="1"/>
  <c r="R37" i="3" s="1"/>
  <c r="T22" i="3"/>
  <c r="T28" i="3" s="1"/>
  <c r="T31" i="3" s="1"/>
  <c r="T37" i="3" s="1"/>
  <c r="V22" i="3"/>
  <c r="F22" i="3"/>
  <c r="F28" i="3" s="1"/>
  <c r="F31" i="3" s="1"/>
  <c r="F37" i="3" s="1"/>
  <c r="A100" i="1"/>
  <c r="K77" i="1"/>
  <c r="G77" i="1"/>
  <c r="G85" i="2"/>
  <c r="K76" i="2"/>
  <c r="G76" i="2"/>
  <c r="K91" i="1"/>
  <c r="G91" i="1"/>
  <c r="V26" i="3"/>
  <c r="X26" i="3" s="1"/>
  <c r="AB26" i="3" s="1"/>
  <c r="V25" i="3"/>
  <c r="X25" i="3" s="1"/>
  <c r="AB25" i="3" s="1"/>
  <c r="G23" i="1"/>
  <c r="K85" i="2"/>
  <c r="G111" i="5"/>
  <c r="A49" i="2"/>
  <c r="A101" i="2" s="1"/>
  <c r="K23" i="1"/>
  <c r="A3" i="5"/>
  <c r="A118" i="5" s="1"/>
  <c r="A116" i="5"/>
  <c r="A1" i="4"/>
  <c r="A42" i="3"/>
  <c r="A35" i="4" s="1"/>
  <c r="A3" i="3"/>
  <c r="A3" i="4" s="1"/>
  <c r="A1" i="3"/>
  <c r="A1" i="2"/>
  <c r="A50" i="2" s="1"/>
  <c r="A52" i="2"/>
  <c r="K14" i="2"/>
  <c r="K28" i="2" s="1"/>
  <c r="K31" i="2" s="1"/>
  <c r="K38" i="2" s="1"/>
  <c r="K35" i="2" s="1"/>
  <c r="G14" i="2"/>
  <c r="G28" i="2" s="1"/>
  <c r="A149" i="1"/>
  <c r="A55" i="5" s="1"/>
  <c r="A115" i="5" s="1"/>
  <c r="A167" i="5" s="1"/>
  <c r="A103" i="1"/>
  <c r="A101" i="1"/>
  <c r="A54" i="1"/>
  <c r="A52" i="1"/>
  <c r="K36" i="5"/>
  <c r="K45" i="5" s="1"/>
  <c r="K50" i="5" s="1"/>
  <c r="G31" i="2" l="1"/>
  <c r="G38" i="2" s="1"/>
  <c r="G11" i="5"/>
  <c r="G36" i="5" s="1"/>
  <c r="G45" i="5" s="1"/>
  <c r="G50" i="5" s="1"/>
  <c r="G125" i="5" s="1"/>
  <c r="G128" i="5" s="1"/>
  <c r="G133" i="5" s="1"/>
  <c r="G135" i="5" s="1"/>
  <c r="G93" i="1"/>
  <c r="K93" i="1"/>
  <c r="G88" i="2"/>
  <c r="K44" i="1"/>
  <c r="G44" i="1"/>
  <c r="N23" i="4"/>
  <c r="N26" i="4" s="1"/>
  <c r="K60" i="2"/>
  <c r="K88" i="2"/>
  <c r="K125" i="5"/>
  <c r="K128" i="5" s="1"/>
  <c r="K133" i="5" s="1"/>
  <c r="K135" i="5" s="1"/>
  <c r="V28" i="3"/>
  <c r="V31" i="3" s="1"/>
  <c r="V37" i="3" s="1"/>
  <c r="G128" i="1" s="1"/>
  <c r="A58" i="5"/>
  <c r="AB28" i="3"/>
  <c r="AB31" i="3" s="1"/>
  <c r="X22" i="3"/>
  <c r="X28" i="3" s="1"/>
  <c r="X31" i="3" s="1"/>
  <c r="G35" i="2" l="1"/>
  <c r="G60" i="2"/>
  <c r="G91" i="2"/>
  <c r="G98" i="2" s="1"/>
  <c r="G95" i="2" s="1"/>
  <c r="K91" i="2"/>
  <c r="K98" i="2" s="1"/>
  <c r="L35" i="3" l="1"/>
  <c r="X35" i="3" s="1"/>
  <c r="G43" i="2"/>
  <c r="K95" i="2"/>
  <c r="L30" i="4"/>
  <c r="L37" i="3" l="1"/>
  <c r="G127" i="1" s="1"/>
  <c r="G131" i="1" s="1"/>
  <c r="G134" i="1" s="1"/>
  <c r="G136" i="1" s="1"/>
  <c r="AB35" i="3"/>
  <c r="AB37" i="3" s="1"/>
  <c r="X37" i="3"/>
  <c r="N30" i="4"/>
  <c r="N32" i="4" s="1"/>
  <c r="L32" i="4"/>
  <c r="K127" i="1" s="1"/>
  <c r="K131" i="1" s="1"/>
  <c r="K134" i="1" s="1"/>
  <c r="K136" i="1" s="1"/>
</calcChain>
</file>

<file path=xl/sharedStrings.xml><?xml version="1.0" encoding="utf-8"?>
<sst xmlns="http://schemas.openxmlformats.org/spreadsheetml/2006/main" count="465" uniqueCount="291">
  <si>
    <t>PTG Energy Public Company Limited</t>
  </si>
  <si>
    <t>Statement of Financial Position</t>
  </si>
  <si>
    <t xml:space="preserve"> </t>
  </si>
  <si>
    <t>Notes</t>
  </si>
  <si>
    <t>Assets</t>
  </si>
  <si>
    <t>Current assets</t>
  </si>
  <si>
    <t>Cash and cash equivalents</t>
  </si>
  <si>
    <t>Trade and other receivables, net</t>
  </si>
  <si>
    <t>Short-term loans to related parties</t>
  </si>
  <si>
    <t>Inventories, net</t>
  </si>
  <si>
    <t>Total current assets</t>
  </si>
  <si>
    <t>Non-current assets</t>
  </si>
  <si>
    <t>Investments in subsidiaries</t>
  </si>
  <si>
    <t>Investment property, net</t>
  </si>
  <si>
    <t>Property, plant and equipment, net</t>
  </si>
  <si>
    <t>Intangible assets, net</t>
  </si>
  <si>
    <t>Other non-current assets</t>
  </si>
  <si>
    <t xml:space="preserve">Total non-current assets </t>
  </si>
  <si>
    <t>Total assets</t>
  </si>
  <si>
    <t>Director  …………………………….………..………………Director……………………………………………………………</t>
  </si>
  <si>
    <t>Current liabilities</t>
  </si>
  <si>
    <t>Trade and other payables</t>
  </si>
  <si>
    <t>Short-term loans from related parties</t>
  </si>
  <si>
    <t>Current portion of long-term loans from</t>
  </si>
  <si>
    <t>Income tax payable</t>
  </si>
  <si>
    <t>Total current liabilities</t>
  </si>
  <si>
    <t>Non-current liabilities</t>
  </si>
  <si>
    <t>Retirement benefit obligations</t>
  </si>
  <si>
    <t>Deferred tax liabilities, net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</si>
  <si>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</si>
  <si>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</si>
  <si>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</si>
  <si>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</si>
  <si>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</si>
  <si>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</si>
  <si>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</si>
  <si>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Retained earnings</t>
  </si>
  <si>
    <t>Appropriated</t>
  </si>
  <si>
    <t>- Legal reserve</t>
  </si>
  <si>
    <t>Unappropriated</t>
  </si>
  <si>
    <t xml:space="preserve">Total equity attributable to owners </t>
  </si>
  <si>
    <t>of the parent</t>
  </si>
  <si>
    <t>Non-controlling interests</t>
  </si>
  <si>
    <t>Statement of Income</t>
  </si>
  <si>
    <t>Revenue from sales and services</t>
  </si>
  <si>
    <t>Costs of sales and services</t>
  </si>
  <si>
    <t>Gross profit</t>
  </si>
  <si>
    <t>Revenue from assets for lease</t>
  </si>
  <si>
    <t xml:space="preserve">and other services </t>
  </si>
  <si>
    <t>Other income</t>
  </si>
  <si>
    <t>Selling expenses</t>
  </si>
  <si>
    <t xml:space="preserve">Administrative expenses </t>
  </si>
  <si>
    <t>Finance costs</t>
  </si>
  <si>
    <t xml:space="preserve">Profit before income tax </t>
  </si>
  <si>
    <t xml:space="preserve">Income tax </t>
  </si>
  <si>
    <t>Profit for the year</t>
  </si>
  <si>
    <t xml:space="preserve">Owners of the parent </t>
  </si>
  <si>
    <t>Statement of Comprehensive Income</t>
  </si>
  <si>
    <t xml:space="preserve">   </t>
  </si>
  <si>
    <t>Total comprehensive income for the year</t>
  </si>
  <si>
    <t>Owners of the parent</t>
  </si>
  <si>
    <t>Attributable to owners of the parent</t>
  </si>
  <si>
    <t>Total other</t>
  </si>
  <si>
    <t>Issued and</t>
  </si>
  <si>
    <t>components of</t>
  </si>
  <si>
    <t>Total</t>
  </si>
  <si>
    <t>paid-up share</t>
  </si>
  <si>
    <t>Premium on</t>
  </si>
  <si>
    <t>Legal</t>
  </si>
  <si>
    <t>Available-for-sale</t>
  </si>
  <si>
    <t>Total owners</t>
  </si>
  <si>
    <t>Non-controlling</t>
  </si>
  <si>
    <t>capital</t>
  </si>
  <si>
    <t>share capital</t>
  </si>
  <si>
    <t xml:space="preserve"> reserve</t>
  </si>
  <si>
    <t>investments</t>
  </si>
  <si>
    <t xml:space="preserve"> equity</t>
  </si>
  <si>
    <t>interests</t>
  </si>
  <si>
    <t>equity</t>
  </si>
  <si>
    <t>Dividend paid</t>
  </si>
  <si>
    <t xml:space="preserve"> Premium on</t>
  </si>
  <si>
    <t>reserve</t>
  </si>
  <si>
    <t>Statement of Cash Flows</t>
  </si>
  <si>
    <t>Cash flows from operating activities</t>
  </si>
  <si>
    <t>Profit before income tax for the year</t>
  </si>
  <si>
    <t xml:space="preserve">Adjustments to reconcile profit before </t>
  </si>
  <si>
    <t>income tax to net cash provided by operations:</t>
  </si>
  <si>
    <t>- Depreciation and amortisation</t>
  </si>
  <si>
    <t>- Provision for decommissioning costs</t>
  </si>
  <si>
    <t>- Retirement benefit expenses</t>
  </si>
  <si>
    <t>- Interest income</t>
  </si>
  <si>
    <t>- Interest expenses</t>
  </si>
  <si>
    <t>Changes in operating assets and liabilities:</t>
  </si>
  <si>
    <t>- Trade and other receivables</t>
  </si>
  <si>
    <t>- Inventories</t>
  </si>
  <si>
    <t>- Other non-current assets</t>
  </si>
  <si>
    <t>- Trade and other payables</t>
  </si>
  <si>
    <t>- Retirement benefit obligations paid</t>
  </si>
  <si>
    <t>- Other non-current liabilities</t>
  </si>
  <si>
    <t>- Interest received</t>
  </si>
  <si>
    <t>- Interest paid</t>
  </si>
  <si>
    <t>- Income tax paid</t>
  </si>
  <si>
    <t>Net cash receipts from operating activities</t>
  </si>
  <si>
    <t>Cash flows from investing activities</t>
  </si>
  <si>
    <t>Payments for purchases of property, plant and equipment</t>
  </si>
  <si>
    <t>Payments for purchases of intangible assets</t>
  </si>
  <si>
    <t>Proceeds from short-term loans to related parties</t>
  </si>
  <si>
    <t>Cash flows from financing activities</t>
  </si>
  <si>
    <t>Proceeds from short-term loans from related parties</t>
  </si>
  <si>
    <t>Beginning balance</t>
  </si>
  <si>
    <t>Ending balance</t>
  </si>
  <si>
    <t>Cash and cash equivalents are made up as follows:</t>
  </si>
  <si>
    <t>- Cash on hand and deposits at financial institutions -</t>
  </si>
  <si>
    <t xml:space="preserve">  maturities within three months </t>
  </si>
  <si>
    <t>- Purchases of intangible assets by payables</t>
  </si>
  <si>
    <t>Baht</t>
  </si>
  <si>
    <t xml:space="preserve">Items that will be reclassified </t>
  </si>
  <si>
    <t>subsequently to profit or loss</t>
  </si>
  <si>
    <t>Dividends paid to shareholders</t>
  </si>
  <si>
    <t>for the year</t>
  </si>
  <si>
    <t>Total comprehensive income</t>
  </si>
  <si>
    <t>- Loss on write-off of assets</t>
  </si>
  <si>
    <t>Proceeds from disposals of plant and equipment</t>
  </si>
  <si>
    <t>comprehensive</t>
  </si>
  <si>
    <t>Share of other</t>
  </si>
  <si>
    <t xml:space="preserve">Basic earnings per share </t>
  </si>
  <si>
    <t xml:space="preserve">- 1,670,000,000 ordinary shares </t>
  </si>
  <si>
    <t xml:space="preserve">   paid-up of Baht 1 each</t>
  </si>
  <si>
    <t>Deferred tax assets, net</t>
  </si>
  <si>
    <t>Debentures, net</t>
  </si>
  <si>
    <t>Total comprehensive income (expense) for the year</t>
  </si>
  <si>
    <t>- Amortisation of deferred financing fee</t>
  </si>
  <si>
    <t>- Revenue from dividend income</t>
  </si>
  <si>
    <t>Dividends received</t>
  </si>
  <si>
    <t>Payments for short-term loans to related parties</t>
  </si>
  <si>
    <t>Proceeds from debentures</t>
  </si>
  <si>
    <t>Current portion of long-term loans to third parties</t>
  </si>
  <si>
    <t>Consolidated financial statements</t>
  </si>
  <si>
    <t>Separate financial statements</t>
  </si>
  <si>
    <t>financial institutions</t>
  </si>
  <si>
    <t>Short-term loans from financial institutions</t>
  </si>
  <si>
    <t>Long-term loans from financial institutions, net</t>
  </si>
  <si>
    <t>Liabilities and equity</t>
  </si>
  <si>
    <t>Equity</t>
  </si>
  <si>
    <r>
      <t xml:space="preserve">Liabilities and equity </t>
    </r>
    <r>
      <rPr>
        <sz val="8"/>
        <rFont val="Arial"/>
        <family val="2"/>
      </rPr>
      <t>(continued)</t>
    </r>
  </si>
  <si>
    <t>Other components of equity</t>
  </si>
  <si>
    <t>Total equity</t>
  </si>
  <si>
    <t>Total liabilities and equity</t>
  </si>
  <si>
    <t>Statement of Changes in Equity</t>
  </si>
  <si>
    <t>Changes in equity for the year</t>
  </si>
  <si>
    <t>- Purchases of investment property by payables</t>
  </si>
  <si>
    <t xml:space="preserve">Total comprehensive income </t>
  </si>
  <si>
    <t>- Purchases of plant and equipment by payables</t>
  </si>
  <si>
    <t>Consolidated</t>
  </si>
  <si>
    <t>financial statements</t>
  </si>
  <si>
    <t xml:space="preserve">Separate </t>
  </si>
  <si>
    <t>Separate</t>
  </si>
  <si>
    <t xml:space="preserve">   at par value of Baht 1 each</t>
  </si>
  <si>
    <t>Dividends paid to non-controlling interests of subsidiaries</t>
  </si>
  <si>
    <t>Goodwill</t>
  </si>
  <si>
    <t>Investments in joint ventures</t>
  </si>
  <si>
    <t>Investments in associates</t>
  </si>
  <si>
    <t>in joint ventures and associates, net</t>
  </si>
  <si>
    <t>and associates</t>
  </si>
  <si>
    <t>Non-cash transactions</t>
  </si>
  <si>
    <t>Current portion of long-term loans</t>
  </si>
  <si>
    <t>to related parties</t>
  </si>
  <si>
    <t>Proceeds from long-term loans to related parties</t>
  </si>
  <si>
    <t>Long-term loans to related parties, net</t>
  </si>
  <si>
    <t>Total items that will be reclassified</t>
  </si>
  <si>
    <t>Proceeds from long-term loans from financial institutions</t>
  </si>
  <si>
    <t xml:space="preserve">   reclassified</t>
  </si>
  <si>
    <t xml:space="preserve">   to profit or loss</t>
  </si>
  <si>
    <t>Current portion of debentures, net</t>
  </si>
  <si>
    <t>Other comprehensive income (expense)</t>
  </si>
  <si>
    <t>Surplus from</t>
  </si>
  <si>
    <t>increase in</t>
  </si>
  <si>
    <t>shareholding</t>
  </si>
  <si>
    <t>Earnings per share</t>
  </si>
  <si>
    <t>Payments for long-term loans to related parties</t>
  </si>
  <si>
    <t>Payments for short-term loans from related parties</t>
  </si>
  <si>
    <t>Payments for long-term loans from financial institutions</t>
  </si>
  <si>
    <t>interest of</t>
  </si>
  <si>
    <t>Payments on redemption of debenture</t>
  </si>
  <si>
    <t>Proceeds from short-term investments, net</t>
  </si>
  <si>
    <t>Net increase (decrease) in cash and cash equivalents</t>
  </si>
  <si>
    <t>Dividend income</t>
  </si>
  <si>
    <t>- (Gain) loss on disposals of assets, net</t>
  </si>
  <si>
    <t xml:space="preserve">Cash flows before changes in operating assets </t>
  </si>
  <si>
    <t>and liabilities</t>
  </si>
  <si>
    <t>joint ventures and associates, net</t>
  </si>
  <si>
    <t>from non-controlling interests</t>
  </si>
  <si>
    <t>in inventory value and obsolescence</t>
  </si>
  <si>
    <t xml:space="preserve">Proceeds from paid-up shares of subsidiaries  </t>
  </si>
  <si>
    <t xml:space="preserve">Item that will not be reclassified to </t>
  </si>
  <si>
    <t>profit or loss</t>
  </si>
  <si>
    <t>- Income tax on item that will not be</t>
  </si>
  <si>
    <t>Total item that will not be reclassified</t>
  </si>
  <si>
    <t xml:space="preserve">   accounted for using the equity method</t>
  </si>
  <si>
    <t>- Share of other comprehensive expense</t>
  </si>
  <si>
    <t xml:space="preserve">   of joint ventures and associates</t>
  </si>
  <si>
    <t>subsidiaries</t>
  </si>
  <si>
    <t xml:space="preserve"> joint ventures</t>
  </si>
  <si>
    <t>Proceeds from long-term loans to third parties</t>
  </si>
  <si>
    <t>of debentures and loans</t>
  </si>
  <si>
    <t>financial institutions, net</t>
  </si>
  <si>
    <t>Payments for deferred financing fee</t>
  </si>
  <si>
    <t>Payments for purchases of investment property</t>
  </si>
  <si>
    <t>Opening balance as at 1 January 2020</t>
  </si>
  <si>
    <t>Closing balance as at 31 December 2020</t>
  </si>
  <si>
    <t>2020</t>
  </si>
  <si>
    <t>Right-of-use assets, net</t>
  </si>
  <si>
    <t>Overdrafts from a financial institution</t>
  </si>
  <si>
    <t>Current portion of lease liabilities, net</t>
  </si>
  <si>
    <t>Derivative liabilities</t>
  </si>
  <si>
    <t>Accounting gain on a business combination</t>
  </si>
  <si>
    <t>Non-controlling interest from business combination</t>
  </si>
  <si>
    <t>-</t>
  </si>
  <si>
    <t xml:space="preserve">Impact of first-time adoption of </t>
  </si>
  <si>
    <t>new financial reporting standards</t>
  </si>
  <si>
    <t>Measurement of</t>
  </si>
  <si>
    <t>equity investments</t>
  </si>
  <si>
    <t>at fair value</t>
  </si>
  <si>
    <t>through other</t>
  </si>
  <si>
    <t>income</t>
  </si>
  <si>
    <t>- Gain on remeasurement of financial instruments, net</t>
  </si>
  <si>
    <t>- Gain on disposal of investment in a subsidiary</t>
  </si>
  <si>
    <t>- Additions in right-of-use assets by payables</t>
  </si>
  <si>
    <t>Lease liabilities, net</t>
  </si>
  <si>
    <t xml:space="preserve">Share of profit from investments </t>
  </si>
  <si>
    <t>Gain on remeasurement of</t>
  </si>
  <si>
    <t>financial instruments, net</t>
  </si>
  <si>
    <t>- Remeasurements of retirement</t>
  </si>
  <si>
    <t xml:space="preserve">   benefit obligations</t>
  </si>
  <si>
    <t>Opening balance as at 1 January 2020 - restated</t>
  </si>
  <si>
    <t>Payments for right-of-use assets</t>
  </si>
  <si>
    <t>Payments on lease liabilities</t>
  </si>
  <si>
    <t>to investment in a subsidiary</t>
  </si>
  <si>
    <t>- Reclassification of investment in a joint venture</t>
  </si>
  <si>
    <t>Long-term loans from related parties</t>
  </si>
  <si>
    <t>through other comprehensive income</t>
  </si>
  <si>
    <t>Financial assets measured at fair value</t>
  </si>
  <si>
    <t>Paid-up share capital of subsidiaries</t>
  </si>
  <si>
    <t>in a subsidiary</t>
  </si>
  <si>
    <t xml:space="preserve">Net cash receive from acquisition of investments </t>
  </si>
  <si>
    <t xml:space="preserve">- Reversal of allowance for decrease </t>
  </si>
  <si>
    <t xml:space="preserve">Proceeds (Payment) from short-term loans from </t>
  </si>
  <si>
    <t>- Accounting gain on a business combination</t>
  </si>
  <si>
    <t>- (Gain) loss on lease modifications and reassessments</t>
  </si>
  <si>
    <t xml:space="preserve">- Share of profit from investments in </t>
  </si>
  <si>
    <t xml:space="preserve"> attributable to:</t>
  </si>
  <si>
    <t xml:space="preserve">Other comprehensive income </t>
  </si>
  <si>
    <t>(expense) for the year, net of tax</t>
  </si>
  <si>
    <t>As at 31 December 2021</t>
  </si>
  <si>
    <t>2021</t>
  </si>
  <si>
    <t>For the year ended 31 December 2021</t>
  </si>
  <si>
    <t>Opening balance as at 1 January 2021</t>
  </si>
  <si>
    <t>Closing balance as at 31 December 2021</t>
  </si>
  <si>
    <t>Long-term loans from third parties</t>
  </si>
  <si>
    <t>Current portion of long-term loans from third parties</t>
  </si>
  <si>
    <t>- Changes in fair value of equity</t>
  </si>
  <si>
    <t>investments at fair value through</t>
  </si>
  <si>
    <t>other comprehensive income</t>
  </si>
  <si>
    <t>Non-controlling interest from acquisition of subsidiaries</t>
  </si>
  <si>
    <t>Proceeds from disposal of investment in an associate</t>
  </si>
  <si>
    <t>Proceeds from disposal of investment in a subsidiary</t>
  </si>
  <si>
    <t>and paid-up share capital of subsidiaries</t>
  </si>
  <si>
    <t>Deposits at financial institutions used as collateral</t>
  </si>
  <si>
    <t>Payment for deposit at financial institution</t>
  </si>
  <si>
    <t>23, 24</t>
  </si>
  <si>
    <t>16, 18</t>
  </si>
  <si>
    <t>14.2, 14.4</t>
  </si>
  <si>
    <t xml:space="preserve"> (expense) of</t>
  </si>
  <si>
    <t xml:space="preserve">- Share of other comprehensive </t>
  </si>
  <si>
    <t xml:space="preserve">   income (expense) of joint ventures </t>
  </si>
  <si>
    <t xml:space="preserve">   for using the equity method</t>
  </si>
  <si>
    <t xml:space="preserve">   and associates accounted</t>
  </si>
  <si>
    <t>- (Reversal of) Loss from impairment of financial assets</t>
  </si>
  <si>
    <t>Net cash (payments)  receipts from financing activities</t>
  </si>
  <si>
    <t>Payment from acquisition of investments</t>
  </si>
  <si>
    <t>and paid-up share capital of  associates</t>
  </si>
  <si>
    <t>Payment for purchases of investments</t>
  </si>
  <si>
    <t>- Reversal of impairment charge of assets</t>
  </si>
  <si>
    <t>Net cash (payments) receipts in investing activities</t>
  </si>
  <si>
    <t xml:space="preserve">(Payment) Proceeds from overdrafts from </t>
  </si>
  <si>
    <t>Cash generated from operations</t>
  </si>
  <si>
    <t>Profit attributable to:</t>
  </si>
  <si>
    <t>Note</t>
  </si>
  <si>
    <t>- (Gain) loss on disposals of investment in an associate</t>
  </si>
  <si>
    <t>Proceeds from long-term loans from third parties</t>
  </si>
  <si>
    <t>The notes to the consolidated and separate financial statements on pages 16 to 75 are an integral part of these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</si>
</sst>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\ #,##0;\(#,##0\);\-"/>
    <numFmt numFmtId="168" formatCode="#,##0;\(#,##0\);\-"/>
    <numFmt numFmtId="169" formatCode="#,##0.0;\(#,##0.0\)"/>
    <numFmt numFmtId="170" formatCode="0.0"/>
    <numFmt numFmtId="171" formatCode="#,##0.00;\(#,##0.00\)"/>
    <numFmt numFmtId="172" formatCode="#,##0.00;\(#,##0.00\);\-"/>
    <numFmt numFmtId="173" formatCode="_-* #,##0_-;\-* #,##0_-;_-* &quot;-&quot;??_-;_-@_-"/>
  </numFmts>
  <fonts count="30" x14ac:knownFonts="1">
    <font>
      <sz val="10"/>
      <color indexed="8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.5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7"/>
      <color theme="1"/>
      <name val="Arial"/>
      <family val="2"/>
    </font>
    <font>
      <sz val="13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6" applyNumberFormat="0" applyAlignment="0" applyProtection="0"/>
    <xf numFmtId="0" fontId="15" fillId="28" borderId="7" applyNumberFormat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6" applyNumberFormat="0" applyAlignment="0" applyProtection="0"/>
    <xf numFmtId="0" fontId="22" fillId="0" borderId="11" applyNumberFormat="0" applyFill="0" applyAlignment="0" applyProtection="0"/>
    <xf numFmtId="0" fontId="23" fillId="31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1" fillId="32" borderId="12" applyNumberFormat="0" applyFont="0" applyAlignment="0" applyProtection="0"/>
    <xf numFmtId="0" fontId="24" fillId="27" borderId="13" applyNumberForma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</cellStyleXfs>
  <cellXfs count="295">
    <xf numFmtId="0" fontId="0" fillId="0" borderId="0" xfId="0"/>
    <xf numFmtId="166" fontId="4" fillId="0" borderId="0" xfId="42" applyNumberFormat="1" applyFont="1" applyFill="1" applyAlignment="1">
      <alignment vertical="center"/>
    </xf>
    <xf numFmtId="0" fontId="5" fillId="0" borderId="0" xfId="42" applyNumberFormat="1" applyFont="1" applyFill="1" applyAlignment="1">
      <alignment horizontal="center" vertical="center"/>
    </xf>
    <xf numFmtId="0" fontId="4" fillId="0" borderId="0" xfId="42" applyNumberFormat="1" applyFont="1" applyFill="1" applyAlignment="1">
      <alignment horizontal="center" vertical="center"/>
    </xf>
    <xf numFmtId="0" fontId="5" fillId="0" borderId="1" xfId="42" applyNumberFormat="1" applyFont="1" applyFill="1" applyBorder="1" applyAlignment="1">
      <alignment horizontal="center" vertical="center"/>
    </xf>
    <xf numFmtId="0" fontId="5" fillId="0" borderId="0" xfId="42" applyNumberFormat="1" applyFont="1" applyFill="1" applyBorder="1" applyAlignment="1">
      <alignment horizontal="center" vertical="center"/>
    </xf>
    <xf numFmtId="166" fontId="5" fillId="0" borderId="0" xfId="42" applyNumberFormat="1" applyFont="1" applyFill="1" applyAlignment="1">
      <alignment vertical="center"/>
    </xf>
    <xf numFmtId="166" fontId="4" fillId="0" borderId="0" xfId="42" applyNumberFormat="1" applyFont="1" applyFill="1" applyBorder="1" applyAlignment="1">
      <alignment horizontal="center" vertical="center"/>
    </xf>
    <xf numFmtId="168" fontId="4" fillId="0" borderId="0" xfId="42" applyNumberFormat="1" applyFont="1" applyFill="1" applyAlignment="1">
      <alignment horizontal="right" vertical="center"/>
    </xf>
    <xf numFmtId="166" fontId="4" fillId="0" borderId="0" xfId="42" applyNumberFormat="1" applyFont="1" applyFill="1" applyBorder="1" applyAlignment="1">
      <alignment vertical="center"/>
    </xf>
    <xf numFmtId="168" fontId="4" fillId="0" borderId="0" xfId="42" applyNumberFormat="1" applyFont="1" applyFill="1" applyBorder="1" applyAlignment="1">
      <alignment horizontal="right" vertical="center"/>
    </xf>
    <xf numFmtId="168" fontId="4" fillId="0" borderId="1" xfId="42" applyNumberFormat="1" applyFont="1" applyFill="1" applyBorder="1" applyAlignment="1">
      <alignment horizontal="right" vertical="center"/>
    </xf>
    <xf numFmtId="166" fontId="5" fillId="0" borderId="0" xfId="42" applyNumberFormat="1" applyFont="1" applyFill="1" applyBorder="1" applyAlignment="1">
      <alignment vertical="center"/>
    </xf>
    <xf numFmtId="0" fontId="4" fillId="0" borderId="0" xfId="42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0" fontId="5" fillId="0" borderId="1" xfId="43" applyNumberFormat="1" applyFont="1" applyFill="1" applyBorder="1" applyAlignment="1">
      <alignment vertical="center"/>
    </xf>
    <xf numFmtId="166" fontId="5" fillId="0" borderId="1" xfId="42" applyNumberFormat="1" applyFont="1" applyFill="1" applyBorder="1" applyAlignment="1">
      <alignment vertical="center"/>
    </xf>
    <xf numFmtId="0" fontId="4" fillId="0" borderId="1" xfId="42" applyNumberFormat="1" applyFont="1" applyFill="1" applyBorder="1" applyAlignment="1">
      <alignment horizontal="center" vertical="center"/>
    </xf>
    <xf numFmtId="166" fontId="4" fillId="0" borderId="1" xfId="42" applyNumberFormat="1" applyFont="1" applyFill="1" applyBorder="1" applyAlignment="1">
      <alignment horizontal="center" vertical="center"/>
    </xf>
    <xf numFmtId="166" fontId="4" fillId="0" borderId="1" xfId="42" applyNumberFormat="1" applyFont="1" applyFill="1" applyBorder="1" applyAlignment="1">
      <alignment vertical="center"/>
    </xf>
    <xf numFmtId="0" fontId="4" fillId="0" borderId="0" xfId="42" applyFont="1" applyFill="1" applyBorder="1" applyAlignment="1">
      <alignment horizontal="justify" vertical="center"/>
    </xf>
    <xf numFmtId="0" fontId="4" fillId="0" borderId="0" xfId="42" applyNumberFormat="1" applyFont="1" applyFill="1" applyBorder="1" applyAlignment="1">
      <alignment horizontal="justify" vertical="center"/>
    </xf>
    <xf numFmtId="0" fontId="5" fillId="0" borderId="1" xfId="42" applyNumberFormat="1" applyFont="1" applyFill="1" applyBorder="1" applyAlignment="1">
      <alignment vertical="center"/>
    </xf>
    <xf numFmtId="166" fontId="6" fillId="0" borderId="0" xfId="42" applyNumberFormat="1" applyFont="1" applyFill="1" applyAlignment="1">
      <alignment vertical="center"/>
    </xf>
    <xf numFmtId="166" fontId="7" fillId="0" borderId="0" xfId="42" applyNumberFormat="1" applyFont="1" applyFill="1" applyBorder="1" applyAlignment="1">
      <alignment horizontal="center" vertical="center"/>
    </xf>
    <xf numFmtId="0" fontId="6" fillId="0" borderId="0" xfId="42" applyNumberFormat="1" applyFont="1" applyFill="1" applyAlignment="1">
      <alignment horizontal="center" vertical="center"/>
    </xf>
    <xf numFmtId="165" fontId="7" fillId="0" borderId="0" xfId="31" applyFont="1" applyFill="1" applyBorder="1" applyAlignment="1">
      <alignment vertical="center"/>
    </xf>
    <xf numFmtId="165" fontId="7" fillId="0" borderId="0" xfId="31" applyFont="1" applyFill="1" applyBorder="1" applyAlignment="1">
      <alignment horizontal="center" vertical="center"/>
    </xf>
    <xf numFmtId="0" fontId="7" fillId="0" borderId="0" xfId="42" applyNumberFormat="1" applyFont="1" applyFill="1" applyBorder="1" applyAlignment="1">
      <alignment horizontal="center" vertical="center"/>
    </xf>
    <xf numFmtId="167" fontId="7" fillId="0" borderId="0" xfId="42" applyNumberFormat="1" applyFont="1" applyFill="1" applyBorder="1" applyAlignment="1">
      <alignment horizontal="right" vertical="center"/>
    </xf>
    <xf numFmtId="166" fontId="7" fillId="0" borderId="0" xfId="42" applyNumberFormat="1" applyFont="1" applyFill="1" applyAlignment="1">
      <alignment vertical="center"/>
    </xf>
    <xf numFmtId="166" fontId="6" fillId="0" borderId="0" xfId="42" applyNumberFormat="1" applyFont="1" applyFill="1" applyBorder="1" applyAlignment="1">
      <alignment horizontal="center" vertical="center"/>
    </xf>
    <xf numFmtId="168" fontId="6" fillId="0" borderId="0" xfId="42" applyNumberFormat="1" applyFont="1" applyFill="1" applyAlignment="1">
      <alignment horizontal="right" vertical="center"/>
    </xf>
    <xf numFmtId="166" fontId="6" fillId="0" borderId="0" xfId="42" applyNumberFormat="1" applyFont="1" applyFill="1" applyBorder="1" applyAlignment="1">
      <alignment vertical="center"/>
    </xf>
    <xf numFmtId="0" fontId="6" fillId="0" borderId="0" xfId="42" applyFont="1" applyFill="1" applyAlignment="1">
      <alignment horizontal="center" vertical="center"/>
    </xf>
    <xf numFmtId="0" fontId="6" fillId="0" borderId="0" xfId="42" applyFont="1" applyFill="1" applyBorder="1" applyAlignment="1">
      <alignment horizontal="center" vertical="center"/>
    </xf>
    <xf numFmtId="170" fontId="6" fillId="0" borderId="0" xfId="42" applyNumberFormat="1" applyFont="1" applyFill="1" applyAlignment="1">
      <alignment horizontal="center" vertical="center"/>
    </xf>
    <xf numFmtId="168" fontId="6" fillId="0" borderId="0" xfId="42" applyNumberFormat="1" applyFont="1" applyFill="1" applyBorder="1" applyAlignment="1">
      <alignment horizontal="right" vertical="center"/>
    </xf>
    <xf numFmtId="168" fontId="6" fillId="0" borderId="1" xfId="42" applyNumberFormat="1" applyFont="1" applyFill="1" applyBorder="1" applyAlignment="1">
      <alignment horizontal="right" vertical="center"/>
    </xf>
    <xf numFmtId="168" fontId="6" fillId="0" borderId="2" xfId="42" applyNumberFormat="1" applyFont="1" applyFill="1" applyBorder="1" applyAlignment="1">
      <alignment horizontal="right" vertical="center"/>
    </xf>
    <xf numFmtId="164" fontId="6" fillId="0" borderId="0" xfId="42" applyNumberFormat="1" applyFont="1" applyFill="1" applyBorder="1" applyAlignment="1">
      <alignment horizontal="center" vertical="center"/>
    </xf>
    <xf numFmtId="164" fontId="6" fillId="0" borderId="0" xfId="42" applyNumberFormat="1" applyFont="1" applyFill="1" applyBorder="1" applyAlignment="1">
      <alignment vertical="center"/>
    </xf>
    <xf numFmtId="164" fontId="6" fillId="0" borderId="0" xfId="42" applyNumberFormat="1" applyFont="1" applyFill="1" applyBorder="1" applyAlignment="1">
      <alignment horizontal="right" vertical="center"/>
    </xf>
    <xf numFmtId="164" fontId="6" fillId="0" borderId="0" xfId="42" applyNumberFormat="1" applyFont="1" applyFill="1" applyBorder="1" applyAlignment="1">
      <alignment horizontal="left" vertical="center"/>
    </xf>
    <xf numFmtId="168" fontId="6" fillId="0" borderId="3" xfId="42" applyNumberFormat="1" applyFont="1" applyFill="1" applyBorder="1" applyAlignment="1">
      <alignment horizontal="right" vertical="center"/>
    </xf>
    <xf numFmtId="166" fontId="7" fillId="0" borderId="0" xfId="42" applyNumberFormat="1" applyFont="1" applyFill="1" applyAlignment="1">
      <alignment horizontal="left" vertical="center"/>
    </xf>
    <xf numFmtId="166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vertical="center"/>
    </xf>
    <xf numFmtId="166" fontId="6" fillId="0" borderId="0" xfId="42" quotePrefix="1" applyNumberFormat="1" applyFont="1" applyFill="1" applyAlignment="1">
      <alignment vertical="center"/>
    </xf>
    <xf numFmtId="168" fontId="6" fillId="0" borderId="1" xfId="31" applyNumberFormat="1" applyFont="1" applyFill="1" applyBorder="1" applyAlignment="1">
      <alignment horizontal="right" vertical="center"/>
    </xf>
    <xf numFmtId="168" fontId="6" fillId="0" borderId="0" xfId="31" applyNumberFormat="1" applyFont="1" applyFill="1" applyBorder="1" applyAlignment="1">
      <alignment horizontal="right" vertical="center"/>
    </xf>
    <xf numFmtId="166" fontId="4" fillId="0" borderId="0" xfId="43" applyNumberFormat="1" applyFont="1" applyFill="1" applyAlignment="1">
      <alignment vertical="center"/>
    </xf>
    <xf numFmtId="166" fontId="4" fillId="0" borderId="0" xfId="43" applyNumberFormat="1" applyFont="1" applyFill="1" applyAlignment="1">
      <alignment horizontal="center" vertical="center"/>
    </xf>
    <xf numFmtId="168" fontId="4" fillId="0" borderId="0" xfId="43" applyNumberFormat="1" applyFont="1" applyFill="1" applyAlignment="1">
      <alignment horizontal="right" vertical="center"/>
    </xf>
    <xf numFmtId="166" fontId="4" fillId="0" borderId="0" xfId="43" applyNumberFormat="1" applyFont="1" applyFill="1" applyBorder="1" applyAlignment="1">
      <alignment vertical="center"/>
    </xf>
    <xf numFmtId="166" fontId="4" fillId="0" borderId="0" xfId="43" applyNumberFormat="1" applyFont="1" applyFill="1" applyBorder="1" applyAlignment="1">
      <alignment horizontal="center" vertical="center"/>
    </xf>
    <xf numFmtId="168" fontId="4" fillId="0" borderId="0" xfId="43" applyNumberFormat="1" applyFont="1" applyFill="1" applyBorder="1" applyAlignment="1">
      <alignment horizontal="right" vertical="center"/>
    </xf>
    <xf numFmtId="168" fontId="4" fillId="0" borderId="1" xfId="43" applyNumberFormat="1" applyFont="1" applyFill="1" applyBorder="1" applyAlignment="1">
      <alignment horizontal="right" vertical="center"/>
    </xf>
    <xf numFmtId="166" fontId="5" fillId="0" borderId="0" xfId="43" applyNumberFormat="1" applyFont="1" applyFill="1" applyAlignment="1">
      <alignment vertical="center"/>
    </xf>
    <xf numFmtId="164" fontId="4" fillId="0" borderId="0" xfId="43" applyNumberFormat="1" applyFont="1" applyFill="1" applyBorder="1" applyAlignment="1">
      <alignment vertical="center"/>
    </xf>
    <xf numFmtId="43" fontId="4" fillId="0" borderId="0" xfId="30" applyFont="1" applyFill="1" applyBorder="1" applyAlignment="1">
      <alignment horizontal="right" vertical="center"/>
    </xf>
    <xf numFmtId="172" fontId="4" fillId="0" borderId="0" xfId="43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168" fontId="4" fillId="0" borderId="0" xfId="28" applyNumberFormat="1" applyFont="1" applyFill="1" applyAlignment="1">
      <alignment horizontal="right" vertical="center"/>
    </xf>
    <xf numFmtId="168" fontId="4" fillId="0" borderId="0" xfId="28" applyNumberFormat="1" applyFont="1" applyFill="1" applyAlignment="1">
      <alignment vertical="center"/>
    </xf>
    <xf numFmtId="168" fontId="5" fillId="0" borderId="0" xfId="43" applyNumberFormat="1" applyFont="1" applyFill="1" applyBorder="1" applyAlignment="1">
      <alignment vertical="center"/>
    </xf>
    <xf numFmtId="166" fontId="5" fillId="0" borderId="1" xfId="45" applyNumberFormat="1" applyFont="1" applyFill="1" applyBorder="1" applyAlignment="1">
      <alignment vertical="center"/>
    </xf>
    <xf numFmtId="166" fontId="5" fillId="0" borderId="1" xfId="43" applyNumberFormat="1" applyFont="1" applyFill="1" applyBorder="1" applyAlignment="1">
      <alignment vertical="center"/>
    </xf>
    <xf numFmtId="166" fontId="4" fillId="0" borderId="1" xfId="43" applyNumberFormat="1" applyFont="1" applyFill="1" applyBorder="1" applyAlignment="1">
      <alignment horizontal="center" vertical="center"/>
    </xf>
    <xf numFmtId="166" fontId="4" fillId="0" borderId="1" xfId="43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vertical="center"/>
    </xf>
    <xf numFmtId="0" fontId="4" fillId="0" borderId="1" xfId="44" applyFont="1" applyFill="1" applyBorder="1" applyAlignment="1">
      <alignment vertical="center"/>
    </xf>
    <xf numFmtId="0" fontId="4" fillId="0" borderId="1" xfId="44" applyFont="1" applyFill="1" applyBorder="1" applyAlignment="1">
      <alignment horizontal="right" vertical="center"/>
    </xf>
    <xf numFmtId="168" fontId="4" fillId="0" borderId="1" xfId="44" applyNumberFormat="1" applyFont="1" applyFill="1" applyBorder="1" applyAlignment="1">
      <alignment horizontal="right" vertical="center"/>
    </xf>
    <xf numFmtId="0" fontId="4" fillId="0" borderId="0" xfId="44" applyFont="1" applyFill="1" applyAlignment="1">
      <alignment vertical="center"/>
    </xf>
    <xf numFmtId="0" fontId="5" fillId="0" borderId="0" xfId="44" applyFont="1" applyFill="1" applyAlignment="1">
      <alignment vertical="center"/>
    </xf>
    <xf numFmtId="0" fontId="5" fillId="0" borderId="0" xfId="44" applyFont="1" applyFill="1" applyAlignment="1">
      <alignment horizontal="right" vertical="center"/>
    </xf>
    <xf numFmtId="0" fontId="4" fillId="0" borderId="0" xfId="44" applyFont="1" applyFill="1" applyAlignment="1">
      <alignment horizontal="right" vertical="center"/>
    </xf>
    <xf numFmtId="167" fontId="5" fillId="0" borderId="0" xfId="42" applyNumberFormat="1" applyFont="1" applyFill="1" applyAlignment="1">
      <alignment horizontal="right" vertical="center"/>
    </xf>
    <xf numFmtId="168" fontId="4" fillId="0" borderId="0" xfId="44" applyNumberFormat="1" applyFont="1" applyFill="1" applyAlignment="1">
      <alignment horizontal="right" vertical="center"/>
    </xf>
    <xf numFmtId="168" fontId="5" fillId="0" borderId="0" xfId="43" applyNumberFormat="1" applyFont="1" applyFill="1" applyAlignment="1">
      <alignment vertical="center"/>
    </xf>
    <xf numFmtId="0" fontId="5" fillId="0" borderId="1" xfId="44" applyFont="1" applyFill="1" applyBorder="1" applyAlignment="1">
      <alignment vertical="center"/>
    </xf>
    <xf numFmtId="0" fontId="5" fillId="0" borderId="1" xfId="44" applyFont="1" applyFill="1" applyBorder="1" applyAlignment="1">
      <alignment horizontal="right" vertical="center"/>
    </xf>
    <xf numFmtId="167" fontId="5" fillId="0" borderId="1" xfId="42" applyNumberFormat="1" applyFont="1" applyFill="1" applyBorder="1" applyAlignment="1">
      <alignment horizontal="right" vertical="center"/>
    </xf>
    <xf numFmtId="0" fontId="8" fillId="0" borderId="0" xfId="44" applyFont="1" applyFill="1" applyAlignment="1">
      <alignment vertical="center"/>
    </xf>
    <xf numFmtId="0" fontId="8" fillId="0" borderId="0" xfId="44" applyFont="1" applyFill="1" applyAlignment="1">
      <alignment horizontal="right" vertical="center"/>
    </xf>
    <xf numFmtId="168" fontId="8" fillId="0" borderId="0" xfId="44" applyNumberFormat="1" applyFont="1" applyFill="1" applyAlignment="1">
      <alignment horizontal="right" vertical="center"/>
    </xf>
    <xf numFmtId="165" fontId="8" fillId="0" borderId="0" xfId="29" applyFont="1" applyFill="1" applyBorder="1" applyAlignment="1">
      <alignment vertical="center"/>
    </xf>
    <xf numFmtId="165" fontId="9" fillId="0" borderId="0" xfId="29" applyFont="1" applyFill="1" applyBorder="1" applyAlignment="1">
      <alignment horizontal="right" vertical="center"/>
    </xf>
    <xf numFmtId="165" fontId="8" fillId="0" borderId="0" xfId="29" applyFont="1" applyFill="1" applyAlignment="1">
      <alignment vertical="center"/>
    </xf>
    <xf numFmtId="168" fontId="9" fillId="0" borderId="0" xfId="29" applyNumberFormat="1" applyFont="1" applyFill="1" applyBorder="1" applyAlignment="1">
      <alignment horizontal="right" vertical="center"/>
    </xf>
    <xf numFmtId="0" fontId="9" fillId="0" borderId="0" xfId="42" applyNumberFormat="1" applyFont="1" applyFill="1" applyAlignment="1">
      <alignment vertical="center"/>
    </xf>
    <xf numFmtId="0" fontId="8" fillId="0" borderId="0" xfId="42" applyNumberFormat="1" applyFont="1" applyFill="1" applyAlignment="1">
      <alignment vertical="center"/>
    </xf>
    <xf numFmtId="0" fontId="8" fillId="0" borderId="0" xfId="42" applyNumberFormat="1" applyFont="1" applyFill="1" applyAlignment="1">
      <alignment horizontal="center" vertical="center"/>
    </xf>
    <xf numFmtId="167" fontId="8" fillId="0" borderId="0" xfId="42" applyNumberFormat="1" applyFont="1" applyFill="1" applyBorder="1" applyAlignment="1">
      <alignment vertical="center"/>
    </xf>
    <xf numFmtId="0" fontId="8" fillId="0" borderId="0" xfId="42" applyNumberFormat="1" applyFont="1" applyFill="1" applyBorder="1" applyAlignment="1">
      <alignment vertical="center"/>
    </xf>
    <xf numFmtId="167" fontId="9" fillId="0" borderId="0" xfId="42" applyNumberFormat="1" applyFont="1" applyFill="1" applyBorder="1" applyAlignment="1">
      <alignment horizontal="right" vertical="center"/>
    </xf>
    <xf numFmtId="167" fontId="9" fillId="0" borderId="0" xfId="42" applyNumberFormat="1" applyFont="1" applyFill="1" applyAlignment="1">
      <alignment horizontal="right" vertical="center"/>
    </xf>
    <xf numFmtId="168" fontId="9" fillId="0" borderId="0" xfId="29" applyNumberFormat="1" applyFont="1" applyFill="1" applyBorder="1" applyAlignment="1">
      <alignment horizontal="center" vertical="center"/>
    </xf>
    <xf numFmtId="168" fontId="9" fillId="0" borderId="0" xfId="29" applyNumberFormat="1" applyFont="1" applyFill="1" applyBorder="1" applyAlignment="1">
      <alignment horizontal="center" vertical="center" wrapText="1"/>
    </xf>
    <xf numFmtId="168" fontId="9" fillId="0" borderId="0" xfId="29" applyNumberFormat="1" applyFont="1" applyFill="1" applyAlignment="1">
      <alignment horizontal="right" vertical="center"/>
    </xf>
    <xf numFmtId="168" fontId="9" fillId="0" borderId="0" xfId="29" applyNumberFormat="1" applyFont="1" applyFill="1" applyBorder="1" applyAlignment="1">
      <alignment vertical="center"/>
    </xf>
    <xf numFmtId="168" fontId="9" fillId="0" borderId="0" xfId="29" applyNumberFormat="1" applyFont="1" applyFill="1" applyBorder="1" applyAlignment="1">
      <alignment vertical="center" wrapText="1"/>
    </xf>
    <xf numFmtId="167" fontId="9" fillId="0" borderId="0" xfId="29" applyNumberFormat="1" applyFont="1" applyFill="1" applyAlignment="1">
      <alignment horizontal="right" vertical="center"/>
    </xf>
    <xf numFmtId="165" fontId="8" fillId="0" borderId="0" xfId="29" applyFont="1" applyFill="1" applyAlignment="1">
      <alignment horizontal="right" vertical="center"/>
    </xf>
    <xf numFmtId="165" fontId="9" fillId="0" borderId="0" xfId="29" applyFont="1" applyFill="1" applyAlignment="1">
      <alignment horizontal="right" vertical="center"/>
    </xf>
    <xf numFmtId="167" fontId="9" fillId="0" borderId="1" xfId="42" quotePrefix="1" applyNumberFormat="1" applyFont="1" applyFill="1" applyBorder="1" applyAlignment="1">
      <alignment horizontal="right" vertical="center"/>
    </xf>
    <xf numFmtId="166" fontId="9" fillId="0" borderId="0" xfId="42" applyNumberFormat="1" applyFont="1" applyFill="1" applyAlignment="1">
      <alignment vertical="center"/>
    </xf>
    <xf numFmtId="0" fontId="8" fillId="0" borderId="0" xfId="44" applyFont="1" applyFill="1" applyAlignment="1">
      <alignment horizontal="center" vertical="center"/>
    </xf>
    <xf numFmtId="168" fontId="8" fillId="0" borderId="0" xfId="44" applyNumberFormat="1" applyFont="1" applyFill="1" applyBorder="1" applyAlignment="1">
      <alignment horizontal="right" vertical="center"/>
    </xf>
    <xf numFmtId="166" fontId="8" fillId="0" borderId="0" xfId="42" applyNumberFormat="1" applyFont="1" applyFill="1" applyAlignment="1">
      <alignment vertical="center"/>
    </xf>
    <xf numFmtId="168" fontId="8" fillId="0" borderId="2" xfId="44" applyNumberFormat="1" applyFont="1" applyFill="1" applyBorder="1" applyAlignment="1">
      <alignment horizontal="right" vertical="center"/>
    </xf>
    <xf numFmtId="168" fontId="8" fillId="0" borderId="3" xfId="44" applyNumberFormat="1" applyFont="1" applyFill="1" applyBorder="1" applyAlignment="1">
      <alignment horizontal="right" vertical="center"/>
    </xf>
    <xf numFmtId="0" fontId="5" fillId="0" borderId="0" xfId="42" applyNumberFormat="1" applyFont="1" applyFill="1" applyAlignment="1">
      <alignment vertical="center"/>
    </xf>
    <xf numFmtId="167" fontId="4" fillId="0" borderId="0" xfId="42" applyNumberFormat="1" applyFont="1" applyFill="1" applyAlignment="1">
      <alignment vertical="center"/>
    </xf>
    <xf numFmtId="0" fontId="4" fillId="0" borderId="0" xfId="42" applyNumberFormat="1" applyFont="1" applyFill="1" applyAlignment="1">
      <alignment vertical="center"/>
    </xf>
    <xf numFmtId="0" fontId="5" fillId="0" borderId="0" xfId="42" applyNumberFormat="1" applyFont="1" applyFill="1" applyBorder="1" applyAlignment="1">
      <alignment vertical="center"/>
    </xf>
    <xf numFmtId="167" fontId="4" fillId="0" borderId="0" xfId="42" applyNumberFormat="1" applyFont="1" applyFill="1" applyBorder="1" applyAlignment="1">
      <alignment vertical="center"/>
    </xf>
    <xf numFmtId="0" fontId="4" fillId="0" borderId="0" xfId="42" applyNumberFormat="1" applyFont="1" applyFill="1" applyBorder="1" applyAlignment="1">
      <alignment vertical="center"/>
    </xf>
    <xf numFmtId="167" fontId="4" fillId="0" borderId="1" xfId="42" applyNumberFormat="1" applyFont="1" applyFill="1" applyBorder="1" applyAlignment="1">
      <alignment vertical="center"/>
    </xf>
    <xf numFmtId="0" fontId="4" fillId="0" borderId="1" xfId="42" applyNumberFormat="1" applyFont="1" applyFill="1" applyBorder="1" applyAlignment="1">
      <alignment vertical="center"/>
    </xf>
    <xf numFmtId="168" fontId="4" fillId="0" borderId="0" xfId="43" applyNumberFormat="1" applyFont="1" applyFill="1" applyBorder="1" applyAlignment="1">
      <alignment vertical="center"/>
    </xf>
    <xf numFmtId="168" fontId="7" fillId="0" borderId="0" xfId="31" applyNumberFormat="1" applyFont="1" applyFill="1" applyBorder="1" applyAlignment="1">
      <alignment horizontal="right" vertical="center"/>
    </xf>
    <xf numFmtId="0" fontId="7" fillId="0" borderId="0" xfId="42" applyNumberFormat="1" applyFont="1" applyFill="1" applyAlignment="1">
      <alignment horizontal="center" vertical="center"/>
    </xf>
    <xf numFmtId="168" fontId="7" fillId="0" borderId="0" xfId="31" quotePrefix="1" applyNumberFormat="1" applyFont="1" applyFill="1" applyAlignment="1">
      <alignment horizontal="right" vertical="center"/>
    </xf>
    <xf numFmtId="0" fontId="7" fillId="0" borderId="1" xfId="42" applyNumberFormat="1" applyFont="1" applyFill="1" applyBorder="1" applyAlignment="1">
      <alignment horizontal="center" vertical="center"/>
    </xf>
    <xf numFmtId="167" fontId="7" fillId="0" borderId="1" xfId="42" quotePrefix="1" applyNumberFormat="1" applyFont="1" applyFill="1" applyBorder="1" applyAlignment="1">
      <alignment horizontal="right" vertical="center"/>
    </xf>
    <xf numFmtId="167" fontId="9" fillId="0" borderId="2" xfId="42" applyNumberFormat="1" applyFont="1" applyFill="1" applyBorder="1" applyAlignment="1">
      <alignment vertical="center"/>
    </xf>
    <xf numFmtId="167" fontId="9" fillId="0" borderId="0" xfId="42" applyNumberFormat="1" applyFont="1" applyFill="1" applyBorder="1" applyAlignment="1">
      <alignment vertical="center"/>
    </xf>
    <xf numFmtId="167" fontId="7" fillId="33" borderId="0" xfId="42" applyNumberFormat="1" applyFont="1" applyFill="1" applyBorder="1" applyAlignment="1">
      <alignment horizontal="right" vertical="center"/>
    </xf>
    <xf numFmtId="168" fontId="6" fillId="33" borderId="0" xfId="42" applyNumberFormat="1" applyFont="1" applyFill="1" applyAlignment="1">
      <alignment horizontal="right" vertical="center"/>
    </xf>
    <xf numFmtId="168" fontId="6" fillId="33" borderId="0" xfId="42" applyNumberFormat="1" applyFont="1" applyFill="1" applyBorder="1" applyAlignment="1">
      <alignment horizontal="right" vertical="center"/>
    </xf>
    <xf numFmtId="168" fontId="6" fillId="33" borderId="2" xfId="42" applyNumberFormat="1" applyFont="1" applyFill="1" applyBorder="1" applyAlignment="1">
      <alignment horizontal="right" vertical="center"/>
    </xf>
    <xf numFmtId="168" fontId="6" fillId="33" borderId="1" xfId="42" applyNumberFormat="1" applyFont="1" applyFill="1" applyBorder="1" applyAlignment="1">
      <alignment horizontal="right" vertical="center"/>
    </xf>
    <xf numFmtId="168" fontId="6" fillId="33" borderId="3" xfId="42" applyNumberFormat="1" applyFont="1" applyFill="1" applyBorder="1" applyAlignment="1">
      <alignment horizontal="right" vertical="center"/>
    </xf>
    <xf numFmtId="168" fontId="6" fillId="33" borderId="0" xfId="31" applyNumberFormat="1" applyFont="1" applyFill="1" applyBorder="1" applyAlignment="1">
      <alignment horizontal="right" vertical="center"/>
    </xf>
    <xf numFmtId="168" fontId="8" fillId="33" borderId="0" xfId="44" applyNumberFormat="1" applyFont="1" applyFill="1" applyAlignment="1">
      <alignment horizontal="right" vertical="center"/>
    </xf>
    <xf numFmtId="168" fontId="8" fillId="33" borderId="0" xfId="44" applyNumberFormat="1" applyFont="1" applyFill="1" applyBorder="1" applyAlignment="1">
      <alignment horizontal="right" vertical="center"/>
    </xf>
    <xf numFmtId="168" fontId="8" fillId="33" borderId="2" xfId="44" applyNumberFormat="1" applyFont="1" applyFill="1" applyBorder="1" applyAlignment="1">
      <alignment horizontal="right" vertical="center"/>
    </xf>
    <xf numFmtId="168" fontId="8" fillId="33" borderId="3" xfId="44" applyNumberFormat="1" applyFont="1" applyFill="1" applyBorder="1" applyAlignment="1">
      <alignment horizontal="right" vertical="center"/>
    </xf>
    <xf numFmtId="166" fontId="6" fillId="0" borderId="0" xfId="43" applyNumberFormat="1" applyFont="1" applyFill="1" applyAlignment="1">
      <alignment vertical="center"/>
    </xf>
    <xf numFmtId="166" fontId="6" fillId="0" borderId="0" xfId="43" applyNumberFormat="1" applyFont="1" applyFill="1" applyAlignment="1">
      <alignment horizontal="center" vertical="center"/>
    </xf>
    <xf numFmtId="166" fontId="6" fillId="0" borderId="0" xfId="43" applyNumberFormat="1" applyFont="1" applyFill="1" applyBorder="1" applyAlignment="1">
      <alignment horizontal="center" vertical="center"/>
    </xf>
    <xf numFmtId="166" fontId="7" fillId="0" borderId="0" xfId="43" applyNumberFormat="1" applyFont="1" applyFill="1" applyAlignment="1">
      <alignment horizontal="center" vertical="center"/>
    </xf>
    <xf numFmtId="166" fontId="7" fillId="0" borderId="1" xfId="43" applyNumberFormat="1" applyFont="1" applyFill="1" applyBorder="1" applyAlignment="1">
      <alignment horizontal="center" vertical="center"/>
    </xf>
    <xf numFmtId="168" fontId="6" fillId="33" borderId="0" xfId="43" applyNumberFormat="1" applyFont="1" applyFill="1" applyAlignment="1">
      <alignment horizontal="right" vertical="center"/>
    </xf>
    <xf numFmtId="166" fontId="6" fillId="0" borderId="0" xfId="43" applyNumberFormat="1" applyFont="1" applyFill="1" applyBorder="1" applyAlignment="1">
      <alignment vertical="center"/>
    </xf>
    <xf numFmtId="168" fontId="6" fillId="0" borderId="0" xfId="43" applyNumberFormat="1" applyFont="1" applyFill="1" applyAlignment="1">
      <alignment horizontal="right" vertical="center"/>
    </xf>
    <xf numFmtId="168" fontId="6" fillId="33" borderId="0" xfId="43" applyNumberFormat="1" applyFont="1" applyFill="1" applyBorder="1" applyAlignment="1">
      <alignment horizontal="right" vertical="center"/>
    </xf>
    <xf numFmtId="164" fontId="6" fillId="0" borderId="0" xfId="43" applyNumberFormat="1" applyFont="1" applyFill="1" applyBorder="1" applyAlignment="1">
      <alignment horizontal="left" vertical="center"/>
    </xf>
    <xf numFmtId="168" fontId="6" fillId="0" borderId="0" xfId="43" applyNumberFormat="1" applyFont="1" applyFill="1" applyBorder="1" applyAlignment="1">
      <alignment horizontal="right" vertical="center"/>
    </xf>
    <xf numFmtId="164" fontId="6" fillId="0" borderId="0" xfId="43" applyNumberFormat="1" applyFont="1" applyFill="1" applyBorder="1" applyAlignment="1">
      <alignment horizontal="center" vertical="center"/>
    </xf>
    <xf numFmtId="168" fontId="6" fillId="33" borderId="1" xfId="43" applyNumberFormat="1" applyFont="1" applyFill="1" applyBorder="1" applyAlignment="1">
      <alignment horizontal="right" vertical="center"/>
    </xf>
    <xf numFmtId="168" fontId="6" fillId="0" borderId="1" xfId="43" applyNumberFormat="1" applyFont="1" applyFill="1" applyBorder="1" applyAlignment="1">
      <alignment horizontal="right" vertical="center"/>
    </xf>
    <xf numFmtId="166" fontId="7" fillId="0" borderId="0" xfId="43" applyNumberFormat="1" applyFont="1" applyFill="1" applyAlignment="1">
      <alignment vertical="center"/>
    </xf>
    <xf numFmtId="164" fontId="6" fillId="0" borderId="0" xfId="43" applyNumberFormat="1" applyFont="1" applyFill="1" applyAlignment="1">
      <alignment horizontal="right" vertical="center"/>
    </xf>
    <xf numFmtId="164" fontId="6" fillId="0" borderId="0" xfId="43" applyNumberFormat="1" applyFont="1" applyFill="1" applyBorder="1" applyAlignment="1">
      <alignment vertical="center"/>
    </xf>
    <xf numFmtId="169" fontId="6" fillId="0" borderId="0" xfId="43" applyNumberFormat="1" applyFont="1" applyFill="1" applyAlignment="1">
      <alignment horizontal="center" vertical="center"/>
    </xf>
    <xf numFmtId="164" fontId="6" fillId="0" borderId="0" xfId="43" applyNumberFormat="1" applyFont="1" applyFill="1" applyBorder="1" applyAlignment="1">
      <alignment horizontal="right" vertical="center"/>
    </xf>
    <xf numFmtId="171" fontId="6" fillId="0" borderId="0" xfId="43" applyNumberFormat="1" applyFont="1" applyFill="1" applyAlignment="1">
      <alignment horizontal="center" vertical="center"/>
    </xf>
    <xf numFmtId="168" fontId="6" fillId="0" borderId="2" xfId="43" applyNumberFormat="1" applyFont="1" applyFill="1" applyBorder="1" applyAlignment="1">
      <alignment horizontal="right" vertical="center"/>
    </xf>
    <xf numFmtId="168" fontId="6" fillId="33" borderId="2" xfId="43" applyNumberFormat="1" applyFont="1" applyFill="1" applyBorder="1" applyAlignment="1">
      <alignment horizontal="right" vertical="center"/>
    </xf>
    <xf numFmtId="168" fontId="6" fillId="33" borderId="3" xfId="43" applyNumberFormat="1" applyFont="1" applyFill="1" applyBorder="1" applyAlignment="1">
      <alignment horizontal="right" vertical="center"/>
    </xf>
    <xf numFmtId="168" fontId="6" fillId="0" borderId="3" xfId="43" applyNumberFormat="1" applyFont="1" applyFill="1" applyBorder="1" applyAlignment="1">
      <alignment horizontal="right" vertical="center"/>
    </xf>
    <xf numFmtId="43" fontId="6" fillId="0" borderId="0" xfId="30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166" fontId="7" fillId="0" borderId="0" xfId="43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168" fontId="6" fillId="33" borderId="0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6" fontId="6" fillId="0" borderId="0" xfId="0" quotePrefix="1" applyNumberFormat="1" applyFont="1" applyFill="1" applyBorder="1" applyAlignment="1">
      <alignment vertical="center"/>
    </xf>
    <xf numFmtId="166" fontId="6" fillId="33" borderId="0" xfId="43" applyNumberFormat="1" applyFont="1" applyFill="1" applyAlignment="1">
      <alignment vertical="center"/>
    </xf>
    <xf numFmtId="168" fontId="6" fillId="33" borderId="2" xfId="0" applyNumberFormat="1" applyFont="1" applyFill="1" applyBorder="1" applyAlignment="1">
      <alignment horizontal="right" vertical="center"/>
    </xf>
    <xf numFmtId="168" fontId="6" fillId="0" borderId="2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33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68" fontId="6" fillId="33" borderId="1" xfId="0" applyNumberFormat="1" applyFont="1" applyFill="1" applyBorder="1" applyAlignment="1">
      <alignment horizontal="right" vertical="center"/>
    </xf>
    <xf numFmtId="168" fontId="6" fillId="0" borderId="1" xfId="0" applyNumberFormat="1" applyFont="1" applyFill="1" applyBorder="1" applyAlignment="1">
      <alignment horizontal="right" vertical="center"/>
    </xf>
    <xf numFmtId="168" fontId="6" fillId="33" borderId="3" xfId="0" applyNumberFormat="1" applyFont="1" applyFill="1" applyBorder="1" applyAlignment="1">
      <alignment horizontal="right" vertical="center"/>
    </xf>
    <xf numFmtId="168" fontId="6" fillId="0" borderId="3" xfId="0" applyNumberFormat="1" applyFont="1" applyFill="1" applyBorder="1" applyAlignment="1">
      <alignment horizontal="right" vertical="center"/>
    </xf>
    <xf numFmtId="166" fontId="5" fillId="0" borderId="1" xfId="42" applyNumberFormat="1" applyFont="1" applyFill="1" applyBorder="1" applyAlignment="1">
      <alignment horizontal="center" vertical="center"/>
    </xf>
    <xf numFmtId="168" fontId="4" fillId="0" borderId="0" xfId="44" applyNumberFormat="1" applyFont="1" applyFill="1" applyBorder="1" applyAlignment="1">
      <alignment horizontal="right" vertical="center"/>
    </xf>
    <xf numFmtId="0" fontId="4" fillId="0" borderId="0" xfId="44" applyFont="1" applyFill="1" applyBorder="1" applyAlignment="1">
      <alignment vertical="center"/>
    </xf>
    <xf numFmtId="172" fontId="5" fillId="0" borderId="0" xfId="42" applyNumberFormat="1" applyFont="1" applyFill="1" applyAlignment="1">
      <alignment horizontal="right" vertical="center"/>
    </xf>
    <xf numFmtId="172" fontId="4" fillId="0" borderId="0" xfId="42" applyNumberFormat="1" applyFont="1" applyFill="1" applyBorder="1" applyAlignment="1">
      <alignment vertical="center"/>
    </xf>
    <xf numFmtId="172" fontId="5" fillId="0" borderId="0" xfId="29" applyNumberFormat="1" applyFont="1" applyFill="1" applyBorder="1" applyAlignment="1">
      <alignment horizontal="center" vertical="center"/>
    </xf>
    <xf numFmtId="172" fontId="5" fillId="0" borderId="0" xfId="42" applyNumberFormat="1" applyFont="1" applyFill="1" applyBorder="1" applyAlignment="1">
      <alignment horizontal="right" vertical="center"/>
    </xf>
    <xf numFmtId="172" fontId="5" fillId="0" borderId="1" xfId="42" quotePrefix="1" applyNumberFormat="1" applyFont="1" applyFill="1" applyBorder="1" applyAlignment="1">
      <alignment horizontal="right" vertical="center"/>
    </xf>
    <xf numFmtId="167" fontId="4" fillId="0" borderId="0" xfId="29" applyNumberFormat="1" applyFont="1" applyFill="1" applyBorder="1" applyAlignment="1">
      <alignment horizontal="right" vertical="center"/>
    </xf>
    <xf numFmtId="167" fontId="4" fillId="0" borderId="2" xfId="29" applyNumberFormat="1" applyFont="1" applyFill="1" applyBorder="1" applyAlignment="1">
      <alignment horizontal="right" vertical="center"/>
    </xf>
    <xf numFmtId="167" fontId="4" fillId="0" borderId="3" xfId="29" applyNumberFormat="1" applyFont="1" applyFill="1" applyBorder="1" applyAlignment="1">
      <alignment horizontal="right" vertical="center"/>
    </xf>
    <xf numFmtId="167" fontId="4" fillId="33" borderId="0" xfId="29" applyNumberFormat="1" applyFont="1" applyFill="1" applyBorder="1" applyAlignment="1">
      <alignment horizontal="right" vertical="center"/>
    </xf>
    <xf numFmtId="167" fontId="4" fillId="33" borderId="2" xfId="29" applyNumberFormat="1" applyFont="1" applyFill="1" applyBorder="1" applyAlignment="1">
      <alignment horizontal="right" vertical="center"/>
    </xf>
    <xf numFmtId="167" fontId="4" fillId="33" borderId="3" xfId="29" applyNumberFormat="1" applyFont="1" applyFill="1" applyBorder="1" applyAlignment="1">
      <alignment horizontal="right" vertical="center"/>
    </xf>
    <xf numFmtId="168" fontId="6" fillId="0" borderId="0" xfId="43" applyNumberFormat="1" applyFont="1" applyFill="1" applyBorder="1" applyAlignment="1">
      <alignment vertical="center"/>
    </xf>
    <xf numFmtId="168" fontId="6" fillId="0" borderId="0" xfId="43" applyNumberFormat="1" applyFont="1" applyFill="1" applyBorder="1" applyAlignment="1">
      <alignment horizontal="center" vertical="center"/>
    </xf>
    <xf numFmtId="168" fontId="6" fillId="33" borderId="0" xfId="43" applyNumberFormat="1" applyFont="1" applyFill="1" applyAlignment="1">
      <alignment vertical="center"/>
    </xf>
    <xf numFmtId="168" fontId="6" fillId="0" borderId="0" xfId="43" applyNumberFormat="1" applyFont="1" applyFill="1" applyAlignment="1">
      <alignment vertical="center"/>
    </xf>
    <xf numFmtId="168" fontId="6" fillId="33" borderId="1" xfId="43" applyNumberFormat="1" applyFont="1" applyFill="1" applyBorder="1" applyAlignment="1">
      <alignment vertical="center"/>
    </xf>
    <xf numFmtId="168" fontId="6" fillId="0" borderId="1" xfId="43" applyNumberFormat="1" applyFont="1" applyFill="1" applyBorder="1" applyAlignment="1">
      <alignment vertical="center"/>
    </xf>
    <xf numFmtId="168" fontId="6" fillId="33" borderId="0" xfId="43" applyNumberFormat="1" applyFont="1" applyFill="1" applyBorder="1" applyAlignment="1">
      <alignment vertical="center"/>
    </xf>
    <xf numFmtId="168" fontId="6" fillId="33" borderId="3" xfId="43" applyNumberFormat="1" applyFont="1" applyFill="1" applyBorder="1" applyAlignment="1">
      <alignment vertical="center"/>
    </xf>
    <xf numFmtId="168" fontId="6" fillId="0" borderId="3" xfId="43" applyNumberFormat="1" applyFont="1" applyFill="1" applyBorder="1" applyAlignment="1">
      <alignment vertical="center"/>
    </xf>
    <xf numFmtId="166" fontId="6" fillId="0" borderId="0" xfId="43" quotePrefix="1" applyNumberFormat="1" applyFont="1" applyFill="1" applyAlignment="1">
      <alignment vertical="center"/>
    </xf>
    <xf numFmtId="164" fontId="6" fillId="0" borderId="0" xfId="43" applyNumberFormat="1" applyFont="1" applyFill="1" applyAlignment="1">
      <alignment vertical="center"/>
    </xf>
    <xf numFmtId="168" fontId="6" fillId="0" borderId="0" xfId="43" applyNumberFormat="1" applyFont="1" applyFill="1" applyBorder="1" applyAlignment="1">
      <alignment horizontal="left" vertical="center"/>
    </xf>
    <xf numFmtId="168" fontId="6" fillId="0" borderId="0" xfId="32" applyNumberFormat="1" applyFont="1" applyFill="1" applyBorder="1" applyAlignment="1">
      <alignment vertical="center"/>
    </xf>
    <xf numFmtId="168" fontId="6" fillId="0" borderId="0" xfId="32" applyNumberFormat="1" applyFont="1" applyFill="1" applyBorder="1" applyAlignment="1">
      <alignment horizontal="center" vertical="center"/>
    </xf>
    <xf numFmtId="168" fontId="7" fillId="33" borderId="0" xfId="32" applyNumberFormat="1" applyFont="1" applyFill="1" applyBorder="1" applyAlignment="1">
      <alignment horizontal="right" vertical="center"/>
    </xf>
    <xf numFmtId="165" fontId="7" fillId="0" borderId="0" xfId="32" applyFont="1" applyFill="1" applyBorder="1" applyAlignment="1">
      <alignment vertical="center"/>
    </xf>
    <xf numFmtId="168" fontId="7" fillId="0" borderId="0" xfId="32" applyNumberFormat="1" applyFont="1" applyFill="1" applyBorder="1" applyAlignment="1">
      <alignment horizontal="right" vertical="center"/>
    </xf>
    <xf numFmtId="168" fontId="7" fillId="0" borderId="0" xfId="32" applyNumberFormat="1" applyFont="1" applyFill="1" applyBorder="1" applyAlignment="1">
      <alignment horizontal="center" vertical="center"/>
    </xf>
    <xf numFmtId="168" fontId="7" fillId="0" borderId="0" xfId="32" applyNumberFormat="1" applyFont="1" applyFill="1" applyBorder="1" applyAlignment="1">
      <alignment vertical="center"/>
    </xf>
    <xf numFmtId="168" fontId="6" fillId="33" borderId="0" xfId="32" applyNumberFormat="1" applyFont="1" applyFill="1" applyAlignment="1">
      <alignment horizontal="right" vertical="center"/>
    </xf>
    <xf numFmtId="166" fontId="6" fillId="0" borderId="0" xfId="32" applyNumberFormat="1" applyFont="1" applyFill="1" applyAlignment="1">
      <alignment horizontal="right" vertical="center"/>
    </xf>
    <xf numFmtId="168" fontId="6" fillId="0" borderId="0" xfId="32" applyNumberFormat="1" applyFont="1" applyFill="1" applyAlignment="1">
      <alignment horizontal="right" vertical="center"/>
    </xf>
    <xf numFmtId="168" fontId="6" fillId="33" borderId="0" xfId="32" applyNumberFormat="1" applyFont="1" applyFill="1" applyAlignment="1">
      <alignment vertical="center"/>
    </xf>
    <xf numFmtId="168" fontId="6" fillId="0" borderId="0" xfId="32" applyNumberFormat="1" applyFont="1" applyFill="1" applyAlignment="1">
      <alignment vertical="center"/>
    </xf>
    <xf numFmtId="168" fontId="6" fillId="33" borderId="0" xfId="32" applyNumberFormat="1" applyFont="1" applyFill="1" applyBorder="1" applyAlignment="1">
      <alignment horizontal="right" vertical="center"/>
    </xf>
    <xf numFmtId="168" fontId="6" fillId="0" borderId="0" xfId="32" applyNumberFormat="1" applyFont="1" applyFill="1" applyBorder="1" applyAlignment="1">
      <alignment horizontal="right" vertical="center"/>
    </xf>
    <xf numFmtId="168" fontId="6" fillId="33" borderId="2" xfId="32" applyNumberFormat="1" applyFont="1" applyFill="1" applyBorder="1" applyAlignment="1">
      <alignment horizontal="right" vertical="center"/>
    </xf>
    <xf numFmtId="168" fontId="6" fillId="0" borderId="2" xfId="32" applyNumberFormat="1" applyFont="1" applyFill="1" applyBorder="1" applyAlignment="1">
      <alignment horizontal="right" vertical="center"/>
    </xf>
    <xf numFmtId="168" fontId="6" fillId="33" borderId="2" xfId="43" applyNumberFormat="1" applyFont="1" applyFill="1" applyBorder="1" applyAlignment="1">
      <alignment vertical="center"/>
    </xf>
    <xf numFmtId="168" fontId="6" fillId="0" borderId="2" xfId="43" applyNumberFormat="1" applyFont="1" applyFill="1" applyBorder="1" applyAlignment="1">
      <alignment vertical="center"/>
    </xf>
    <xf numFmtId="166" fontId="4" fillId="33" borderId="0" xfId="43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168" fontId="4" fillId="33" borderId="0" xfId="0" applyNumberFormat="1" applyFont="1" applyFill="1" applyBorder="1" applyAlignment="1">
      <alignment horizontal="right" vertical="center"/>
    </xf>
    <xf numFmtId="166" fontId="6" fillId="0" borderId="1" xfId="42" applyNumberFormat="1" applyFont="1" applyFill="1" applyBorder="1" applyAlignment="1">
      <alignment vertical="center"/>
    </xf>
    <xf numFmtId="0" fontId="6" fillId="0" borderId="0" xfId="42" applyNumberFormat="1" applyFont="1" applyFill="1" applyBorder="1" applyAlignment="1">
      <alignment horizontal="center" vertical="center"/>
    </xf>
    <xf numFmtId="168" fontId="7" fillId="0" borderId="0" xfId="43" applyNumberFormat="1" applyFont="1" applyFill="1" applyAlignment="1">
      <alignment vertical="center"/>
    </xf>
    <xf numFmtId="168" fontId="6" fillId="0" borderId="1" xfId="43" applyNumberFormat="1" applyFont="1" applyFill="1" applyBorder="1" applyAlignment="1">
      <alignment horizontal="center" vertical="center"/>
    </xf>
    <xf numFmtId="164" fontId="6" fillId="0" borderId="0" xfId="43" applyNumberFormat="1" applyFont="1" applyAlignment="1">
      <alignment vertical="center"/>
    </xf>
    <xf numFmtId="167" fontId="9" fillId="0" borderId="0" xfId="42" applyNumberFormat="1" applyFont="1" applyFill="1" applyBorder="1" applyAlignment="1">
      <alignment horizontal="center" vertical="center"/>
    </xf>
    <xf numFmtId="168" fontId="28" fillId="0" borderId="0" xfId="29" applyNumberFormat="1" applyFont="1" applyFill="1" applyBorder="1" applyAlignment="1">
      <alignment horizontal="right" vertical="center"/>
    </xf>
    <xf numFmtId="43" fontId="6" fillId="33" borderId="0" xfId="28" applyFont="1" applyFill="1" applyAlignment="1">
      <alignment vertical="center"/>
    </xf>
    <xf numFmtId="166" fontId="4" fillId="33" borderId="0" xfId="28" applyNumberFormat="1" applyFont="1" applyFill="1" applyBorder="1" applyAlignment="1">
      <alignment horizontal="right" vertical="center"/>
    </xf>
    <xf numFmtId="166" fontId="4" fillId="0" borderId="0" xfId="42" applyNumberFormat="1" applyFont="1" applyAlignment="1">
      <alignment horizontal="right" vertical="center"/>
    </xf>
    <xf numFmtId="166" fontId="4" fillId="0" borderId="0" xfId="28" applyNumberFormat="1" applyFont="1" applyFill="1" applyBorder="1" applyAlignment="1">
      <alignment horizontal="right" vertical="center"/>
    </xf>
    <xf numFmtId="166" fontId="6" fillId="0" borderId="0" xfId="42" quotePrefix="1" applyNumberFormat="1" applyFont="1" applyFill="1" applyAlignment="1">
      <alignment horizontal="left" vertical="center"/>
    </xf>
    <xf numFmtId="168" fontId="4" fillId="33" borderId="4" xfId="0" applyNumberFormat="1" applyFont="1" applyFill="1" applyBorder="1" applyAlignment="1">
      <alignment horizontal="right" vertical="center"/>
    </xf>
    <xf numFmtId="43" fontId="6" fillId="0" borderId="0" xfId="28" applyFont="1" applyFill="1" applyAlignment="1">
      <alignment vertical="center"/>
    </xf>
    <xf numFmtId="168" fontId="4" fillId="33" borderId="0" xfId="43" applyNumberFormat="1" applyFont="1" applyFill="1" applyAlignment="1">
      <alignment horizontal="right" vertical="center"/>
    </xf>
    <xf numFmtId="166" fontId="6" fillId="0" borderId="0" xfId="43" quotePrefix="1" applyNumberFormat="1" applyFont="1" applyFill="1" applyAlignment="1">
      <alignment horizontal="left" vertical="center"/>
    </xf>
    <xf numFmtId="166" fontId="6" fillId="0" borderId="0" xfId="43" applyNumberFormat="1" applyFont="1" applyFill="1" applyAlignment="1">
      <alignment horizontal="left" vertical="center"/>
    </xf>
    <xf numFmtId="166" fontId="6" fillId="0" borderId="0" xfId="0" quotePrefix="1" applyNumberFormat="1" applyFont="1" applyFill="1" applyAlignment="1">
      <alignment horizontal="left" vertical="center"/>
    </xf>
    <xf numFmtId="166" fontId="8" fillId="0" borderId="0" xfId="42" applyNumberFormat="1" applyFont="1" applyFill="1" applyAlignment="1">
      <alignment horizontal="left" vertical="center"/>
    </xf>
    <xf numFmtId="166" fontId="4" fillId="0" borderId="0" xfId="42" applyNumberFormat="1" applyFont="1" applyFill="1" applyAlignment="1">
      <alignment horizontal="right" vertical="center"/>
    </xf>
    <xf numFmtId="168" fontId="29" fillId="33" borderId="0" xfId="43" applyNumberFormat="1" applyFont="1" applyFill="1" applyAlignment="1">
      <alignment horizontal="right" vertical="center"/>
    </xf>
    <xf numFmtId="168" fontId="7" fillId="0" borderId="0" xfId="31" applyNumberFormat="1" applyFont="1" applyFill="1" applyBorder="1" applyAlignment="1">
      <alignment horizontal="right" vertical="center"/>
    </xf>
    <xf numFmtId="168" fontId="4" fillId="0" borderId="4" xfId="0" applyNumberFormat="1" applyFont="1" applyFill="1" applyBorder="1" applyAlignment="1">
      <alignment horizontal="right" vertical="center"/>
    </xf>
    <xf numFmtId="173" fontId="8" fillId="0" borderId="2" xfId="28" applyNumberFormat="1" applyFont="1" applyFill="1" applyBorder="1" applyAlignment="1">
      <alignment vertical="center"/>
    </xf>
    <xf numFmtId="168" fontId="4" fillId="0" borderId="2" xfId="44" applyNumberFormat="1" applyFont="1" applyFill="1" applyBorder="1" applyAlignment="1">
      <alignment horizontal="right" vertical="center"/>
    </xf>
    <xf numFmtId="168" fontId="29" fillId="0" borderId="0" xfId="43" applyNumberFormat="1" applyFont="1" applyFill="1" applyAlignment="1">
      <alignment horizontal="right" vertical="center"/>
    </xf>
    <xf numFmtId="169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left" vertical="center"/>
    </xf>
    <xf numFmtId="168" fontId="6" fillId="33" borderId="1" xfId="31" applyNumberFormat="1" applyFont="1" applyFill="1" applyBorder="1" applyAlignment="1">
      <alignment horizontal="right" vertical="center"/>
    </xf>
    <xf numFmtId="168" fontId="29" fillId="33" borderId="0" xfId="43" applyNumberFormat="1" applyFont="1" applyFill="1" applyBorder="1" applyAlignment="1">
      <alignment horizontal="right" vertical="center"/>
    </xf>
    <xf numFmtId="168" fontId="7" fillId="0" borderId="0" xfId="31" applyNumberFormat="1" applyFont="1" applyFill="1" applyBorder="1" applyAlignment="1">
      <alignment horizontal="right" vertical="center"/>
    </xf>
    <xf numFmtId="166" fontId="9" fillId="0" borderId="1" xfId="42" applyNumberFormat="1" applyFont="1" applyFill="1" applyBorder="1" applyAlignment="1">
      <alignment horizontal="center" vertical="center"/>
    </xf>
    <xf numFmtId="0" fontId="9" fillId="0" borderId="0" xfId="44" applyFont="1" applyFill="1" applyBorder="1" applyAlignment="1">
      <alignment vertical="center"/>
    </xf>
    <xf numFmtId="0" fontId="9" fillId="0" borderId="0" xfId="44" applyFont="1" applyFill="1" applyBorder="1" applyAlignment="1">
      <alignment horizontal="right" vertical="center"/>
    </xf>
    <xf numFmtId="0" fontId="8" fillId="0" borderId="0" xfId="44" applyFont="1" applyFill="1" applyBorder="1" applyAlignment="1">
      <alignment horizontal="right" vertical="center"/>
    </xf>
    <xf numFmtId="0" fontId="8" fillId="0" borderId="0" xfId="44" applyFont="1" applyFill="1" applyBorder="1" applyAlignment="1">
      <alignment vertical="center"/>
    </xf>
    <xf numFmtId="166" fontId="6" fillId="0" borderId="1" xfId="42" applyNumberFormat="1" applyFont="1" applyFill="1" applyBorder="1" applyAlignment="1">
      <alignment horizontal="justify" vertical="center" wrapText="1"/>
    </xf>
    <xf numFmtId="168" fontId="7" fillId="0" borderId="0" xfId="31" applyNumberFormat="1" applyFont="1" applyFill="1" applyBorder="1" applyAlignment="1">
      <alignment horizontal="right" vertical="center"/>
    </xf>
    <xf numFmtId="168" fontId="7" fillId="0" borderId="2" xfId="31" applyNumberFormat="1" applyFont="1" applyFill="1" applyBorder="1" applyAlignment="1">
      <alignment horizontal="right" vertical="center" wrapText="1"/>
    </xf>
    <xf numFmtId="168" fontId="6" fillId="0" borderId="1" xfId="43" applyNumberFormat="1" applyFont="1" applyFill="1" applyBorder="1" applyAlignment="1">
      <alignment horizontal="justify" vertical="center" wrapText="1"/>
    </xf>
    <xf numFmtId="168" fontId="9" fillId="0" borderId="1" xfId="29" applyNumberFormat="1" applyFont="1" applyFill="1" applyBorder="1" applyAlignment="1">
      <alignment horizontal="right" vertical="center"/>
    </xf>
    <xf numFmtId="168" fontId="9" fillId="0" borderId="5" xfId="29" applyNumberFormat="1" applyFont="1" applyFill="1" applyBorder="1" applyAlignment="1">
      <alignment horizontal="center" vertical="center"/>
    </xf>
    <xf numFmtId="167" fontId="9" fillId="0" borderId="1" xfId="42" applyNumberFormat="1" applyFont="1" applyFill="1" applyBorder="1" applyAlignment="1">
      <alignment horizontal="center" vertical="center"/>
    </xf>
    <xf numFmtId="168" fontId="9" fillId="0" borderId="1" xfId="29" applyNumberFormat="1" applyFont="1" applyFill="1" applyBorder="1" applyAlignment="1">
      <alignment horizontal="center" vertical="center"/>
    </xf>
    <xf numFmtId="167" fontId="9" fillId="0" borderId="2" xfId="42" applyNumberFormat="1" applyFont="1" applyFill="1" applyBorder="1" applyAlignment="1">
      <alignment horizontal="center" vertical="center"/>
    </xf>
    <xf numFmtId="167" fontId="5" fillId="0" borderId="1" xfId="42" applyNumberFormat="1" applyFont="1" applyFill="1" applyBorder="1" applyAlignment="1">
      <alignment horizontal="right" vertical="center"/>
    </xf>
    <xf numFmtId="168" fontId="5" fillId="0" borderId="1" xfId="29" applyNumberFormat="1" applyFont="1" applyFill="1" applyBorder="1" applyAlignment="1">
      <alignment horizontal="center" vertical="center"/>
    </xf>
    <xf numFmtId="0" fontId="6" fillId="0" borderId="1" xfId="42" applyNumberFormat="1" applyFont="1" applyFill="1" applyBorder="1" applyAlignment="1">
      <alignment horizontal="left" vertical="center" wrapText="1"/>
    </xf>
    <xf numFmtId="168" fontId="7" fillId="0" borderId="0" xfId="31" applyNumberFormat="1" applyFont="1" applyFill="1" applyBorder="1" applyAlignment="1">
      <alignment horizontal="right" vertical="center" wrapText="1"/>
    </xf>
    <xf numFmtId="166" fontId="10" fillId="0" borderId="1" xfId="43" applyNumberFormat="1" applyFont="1" applyFill="1" applyBorder="1" applyAlignment="1">
      <alignment horizontal="justify" vertical="center" wrapText="1"/>
    </xf>
    <xf numFmtId="168" fontId="7" fillId="0" borderId="2" xfId="31" applyNumberFormat="1" applyFont="1" applyFill="1" applyBorder="1" applyAlignment="1">
      <alignment horizontal="right" vertic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2 2 2" xfId="29" xr:uid="{00000000-0005-0000-0000-00001C000000}"/>
    <cellStyle name="Comma 12 3 2" xfId="30" xr:uid="{00000000-0005-0000-0000-00001D000000}"/>
    <cellStyle name="Comma 2 19 2 2" xfId="31" xr:uid="{00000000-0005-0000-0000-00001E000000}"/>
    <cellStyle name="Comma_EGCO_June10 TE" xfId="32" xr:uid="{00000000-0005-0000-0000-00001F000000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39" builtinId="20" customBuiltin="1"/>
    <cellStyle name="Linked Cell" xfId="40" builtinId="24" customBuiltin="1"/>
    <cellStyle name="Neutral" xfId="41" builtinId="28" customBuiltin="1"/>
    <cellStyle name="Normal" xfId="0" builtinId="0" customBuiltin="1"/>
    <cellStyle name="Normal 2 13" xfId="42" xr:uid="{00000000-0005-0000-0000-00002A000000}"/>
    <cellStyle name="Normal_EGCO_June10 TE" xfId="43" xr:uid="{00000000-0005-0000-0000-00002B000000}"/>
    <cellStyle name="Normal_KEGCO_2002" xfId="44" xr:uid="{00000000-0005-0000-0000-00002C000000}"/>
    <cellStyle name="Normal_Sheet1" xfId="45" xr:uid="{00000000-0005-0000-0000-00002D000000}"/>
    <cellStyle name="Note" xfId="46" builtinId="10" customBuiltin="1"/>
    <cellStyle name="Output" xfId="47" builtinId="21" customBuiltin="1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4"/>
  </sheetPr>
  <dimension ref="A1:M149"/>
  <sheetViews>
    <sheetView topLeftCell="A38" zoomScale="115" zoomScaleNormal="115" zoomScaleSheetLayoutView="100" workbookViewId="0">
      <selection activeCell="L42" sqref="L42"/>
    </sheetView>
  </sheetViews>
  <sheetFormatPr defaultColWidth="9.5703125" defaultRowHeight="15.95" customHeight="1" x14ac:dyDescent="0.2"/>
  <cols>
    <col min="1" max="3" width="1.7109375" style="1" customWidth="1"/>
    <col min="4" max="4" width="29.140625" style="1" customWidth="1"/>
    <col min="5" max="5" width="5.140625" style="3" customWidth="1"/>
    <col min="6" max="6" width="0.5703125" style="7" customWidth="1"/>
    <col min="7" max="7" width="12" style="8" customWidth="1"/>
    <col min="8" max="8" width="0.5703125" style="9" customWidth="1"/>
    <col min="9" max="9" width="12" style="8" customWidth="1"/>
    <col min="10" max="10" width="0.5703125" style="7" customWidth="1"/>
    <col min="11" max="11" width="12" style="8" customWidth="1"/>
    <col min="12" max="12" width="0.5703125" style="9" customWidth="1"/>
    <col min="13" max="13" width="12" style="8" customWidth="1"/>
    <col min="14" max="16384" width="9.5703125" style="1"/>
  </cols>
  <sheetData>
    <row r="1" spans="1:13" ht="15.95" customHeight="1" x14ac:dyDescent="0.2">
      <c r="A1" s="6" t="s">
        <v>0</v>
      </c>
      <c r="B1" s="6"/>
      <c r="C1" s="6"/>
      <c r="D1" s="6"/>
    </row>
    <row r="2" spans="1:13" ht="15.95" customHeight="1" x14ac:dyDescent="0.2">
      <c r="A2" s="6" t="s">
        <v>1</v>
      </c>
      <c r="B2" s="6"/>
      <c r="C2" s="6"/>
      <c r="D2" s="6"/>
    </row>
    <row r="3" spans="1:13" ht="15.95" customHeight="1" x14ac:dyDescent="0.2">
      <c r="A3" s="15" t="s">
        <v>253</v>
      </c>
      <c r="B3" s="16"/>
      <c r="C3" s="16"/>
      <c r="D3" s="16"/>
      <c r="E3" s="17"/>
      <c r="F3" s="18"/>
      <c r="G3" s="11"/>
      <c r="H3" s="19"/>
      <c r="I3" s="11"/>
      <c r="J3" s="18"/>
      <c r="K3" s="11"/>
      <c r="L3" s="19"/>
      <c r="M3" s="11"/>
    </row>
    <row r="4" spans="1:13" ht="15" customHeight="1" x14ac:dyDescent="0.2">
      <c r="A4" s="12"/>
      <c r="B4" s="12"/>
      <c r="C4" s="12"/>
      <c r="D4" s="12"/>
      <c r="E4" s="13"/>
      <c r="G4" s="10"/>
      <c r="I4" s="10"/>
      <c r="K4" s="10"/>
      <c r="M4" s="10"/>
    </row>
    <row r="5" spans="1:13" ht="15" customHeight="1" x14ac:dyDescent="0.2"/>
    <row r="6" spans="1:13" s="23" customFormat="1" ht="15" customHeight="1" x14ac:dyDescent="0.2">
      <c r="A6" s="23" t="s">
        <v>2</v>
      </c>
      <c r="E6" s="133"/>
      <c r="F6" s="24"/>
      <c r="G6" s="281" t="s">
        <v>153</v>
      </c>
      <c r="H6" s="281"/>
      <c r="I6" s="281"/>
      <c r="J6" s="132"/>
      <c r="K6" s="281" t="s">
        <v>156</v>
      </c>
      <c r="L6" s="281"/>
      <c r="M6" s="281"/>
    </row>
    <row r="7" spans="1:13" s="23" customFormat="1" ht="15" customHeight="1" x14ac:dyDescent="0.2">
      <c r="E7" s="133"/>
      <c r="F7" s="24"/>
      <c r="G7" s="282" t="s">
        <v>154</v>
      </c>
      <c r="H7" s="282"/>
      <c r="I7" s="282"/>
      <c r="J7" s="132"/>
      <c r="K7" s="282" t="s">
        <v>154</v>
      </c>
      <c r="L7" s="282"/>
      <c r="M7" s="282"/>
    </row>
    <row r="8" spans="1:13" s="23" customFormat="1" ht="15" customHeight="1" x14ac:dyDescent="0.2">
      <c r="E8" s="25"/>
      <c r="F8" s="24"/>
      <c r="G8" s="134" t="s">
        <v>254</v>
      </c>
      <c r="H8" s="26"/>
      <c r="I8" s="134" t="s">
        <v>210</v>
      </c>
      <c r="J8" s="27"/>
      <c r="K8" s="134" t="s">
        <v>254</v>
      </c>
      <c r="L8" s="26"/>
      <c r="M8" s="134" t="s">
        <v>210</v>
      </c>
    </row>
    <row r="9" spans="1:13" s="23" customFormat="1" ht="15" customHeight="1" x14ac:dyDescent="0.2">
      <c r="E9" s="135" t="s">
        <v>3</v>
      </c>
      <c r="F9" s="24"/>
      <c r="G9" s="136" t="s">
        <v>115</v>
      </c>
      <c r="H9" s="26"/>
      <c r="I9" s="136" t="s">
        <v>115</v>
      </c>
      <c r="J9" s="27"/>
      <c r="K9" s="136" t="s">
        <v>115</v>
      </c>
      <c r="L9" s="26"/>
      <c r="M9" s="136" t="s">
        <v>115</v>
      </c>
    </row>
    <row r="10" spans="1:13" s="23" customFormat="1" ht="15" customHeight="1" x14ac:dyDescent="0.2">
      <c r="E10" s="28"/>
      <c r="F10" s="24"/>
      <c r="G10" s="139"/>
      <c r="H10" s="26"/>
      <c r="I10" s="29"/>
      <c r="J10" s="27"/>
      <c r="K10" s="139"/>
      <c r="L10" s="26"/>
      <c r="M10" s="29"/>
    </row>
    <row r="11" spans="1:13" s="23" customFormat="1" ht="15" customHeight="1" x14ac:dyDescent="0.2">
      <c r="A11" s="30" t="s">
        <v>4</v>
      </c>
      <c r="B11" s="30"/>
      <c r="E11" s="25"/>
      <c r="F11" s="31"/>
      <c r="G11" s="140"/>
      <c r="H11" s="33"/>
      <c r="I11" s="32"/>
      <c r="J11" s="31"/>
      <c r="K11" s="140"/>
      <c r="L11" s="33"/>
      <c r="M11" s="32"/>
    </row>
    <row r="12" spans="1:13" s="23" customFormat="1" ht="15" customHeight="1" x14ac:dyDescent="0.2">
      <c r="B12" s="30"/>
      <c r="E12" s="25"/>
      <c r="F12" s="31"/>
      <c r="G12" s="140"/>
      <c r="H12" s="33"/>
      <c r="I12" s="32"/>
      <c r="J12" s="31"/>
      <c r="K12" s="140"/>
      <c r="L12" s="33"/>
      <c r="M12" s="32"/>
    </row>
    <row r="13" spans="1:13" s="23" customFormat="1" ht="15" customHeight="1" x14ac:dyDescent="0.2">
      <c r="A13" s="30" t="s">
        <v>5</v>
      </c>
      <c r="B13" s="30"/>
      <c r="E13" s="25"/>
      <c r="F13" s="31"/>
      <c r="G13" s="140"/>
      <c r="H13" s="33"/>
      <c r="I13" s="32"/>
      <c r="J13" s="31"/>
      <c r="K13" s="140"/>
      <c r="L13" s="33"/>
      <c r="M13" s="32"/>
    </row>
    <row r="14" spans="1:13" s="23" customFormat="1" ht="15" customHeight="1" x14ac:dyDescent="0.2">
      <c r="A14" s="30"/>
      <c r="B14" s="30"/>
      <c r="E14" s="25"/>
      <c r="F14" s="31"/>
      <c r="G14" s="140"/>
      <c r="H14" s="33"/>
      <c r="I14" s="32"/>
      <c r="J14" s="31"/>
      <c r="K14" s="140"/>
      <c r="L14" s="33"/>
      <c r="M14" s="32"/>
    </row>
    <row r="15" spans="1:13" s="23" customFormat="1" ht="15" customHeight="1" x14ac:dyDescent="0.2">
      <c r="A15" s="23" t="s">
        <v>6</v>
      </c>
      <c r="E15" s="34">
        <v>10</v>
      </c>
      <c r="F15" s="35"/>
      <c r="G15" s="140">
        <v>1701453514</v>
      </c>
      <c r="H15" s="32"/>
      <c r="I15" s="32">
        <v>941727923</v>
      </c>
      <c r="J15" s="32"/>
      <c r="K15" s="140">
        <v>194913804</v>
      </c>
      <c r="L15" s="32"/>
      <c r="M15" s="32">
        <v>155953803</v>
      </c>
    </row>
    <row r="16" spans="1:13" s="23" customFormat="1" ht="15" customHeight="1" x14ac:dyDescent="0.2">
      <c r="A16" s="23" t="s">
        <v>7</v>
      </c>
      <c r="E16" s="34">
        <v>11</v>
      </c>
      <c r="F16" s="35"/>
      <c r="G16" s="140">
        <v>721676934</v>
      </c>
      <c r="H16" s="32"/>
      <c r="I16" s="32">
        <v>503061845</v>
      </c>
      <c r="J16" s="32"/>
      <c r="K16" s="140">
        <v>535917081</v>
      </c>
      <c r="L16" s="32"/>
      <c r="M16" s="32">
        <v>427738303</v>
      </c>
    </row>
    <row r="17" spans="1:13" s="23" customFormat="1" ht="15" customHeight="1" x14ac:dyDescent="0.2">
      <c r="A17" s="23" t="s">
        <v>8</v>
      </c>
      <c r="E17" s="36">
        <v>32.5</v>
      </c>
      <c r="F17" s="31"/>
      <c r="G17" s="140">
        <v>196400000</v>
      </c>
      <c r="H17" s="32"/>
      <c r="I17" s="32">
        <v>325188000</v>
      </c>
      <c r="J17" s="32"/>
      <c r="K17" s="140">
        <v>2228307299</v>
      </c>
      <c r="L17" s="32"/>
      <c r="M17" s="32">
        <v>2300459615</v>
      </c>
    </row>
    <row r="18" spans="1:13" s="23" customFormat="1" ht="15" customHeight="1" x14ac:dyDescent="0.2">
      <c r="A18" s="23" t="s">
        <v>136</v>
      </c>
      <c r="E18" s="36"/>
      <c r="F18" s="31"/>
      <c r="G18" s="140">
        <v>0</v>
      </c>
      <c r="H18" s="32"/>
      <c r="I18" s="32">
        <v>611950</v>
      </c>
      <c r="J18" s="32"/>
      <c r="K18" s="140">
        <v>0</v>
      </c>
      <c r="L18" s="32"/>
      <c r="M18" s="32">
        <v>611950</v>
      </c>
    </row>
    <row r="19" spans="1:13" s="23" customFormat="1" ht="15" customHeight="1" x14ac:dyDescent="0.2">
      <c r="A19" s="23" t="s">
        <v>165</v>
      </c>
      <c r="E19" s="25"/>
      <c r="F19" s="31"/>
      <c r="G19" s="140"/>
      <c r="H19" s="32"/>
      <c r="I19" s="32"/>
      <c r="J19" s="32"/>
      <c r="K19" s="140"/>
      <c r="L19" s="32"/>
      <c r="M19" s="32"/>
    </row>
    <row r="20" spans="1:13" s="23" customFormat="1" ht="15" customHeight="1" x14ac:dyDescent="0.2">
      <c r="B20" s="23" t="s">
        <v>166</v>
      </c>
      <c r="E20" s="36">
        <v>32.6</v>
      </c>
      <c r="F20" s="31"/>
      <c r="G20" s="141">
        <v>0</v>
      </c>
      <c r="H20" s="37"/>
      <c r="I20" s="37">
        <v>0</v>
      </c>
      <c r="J20" s="37"/>
      <c r="K20" s="141">
        <v>1042115428</v>
      </c>
      <c r="L20" s="37"/>
      <c r="M20" s="37">
        <v>1308159429</v>
      </c>
    </row>
    <row r="21" spans="1:13" s="23" customFormat="1" ht="15" customHeight="1" x14ac:dyDescent="0.2">
      <c r="A21" s="23" t="s">
        <v>9</v>
      </c>
      <c r="E21" s="25">
        <v>12</v>
      </c>
      <c r="F21" s="31"/>
      <c r="G21" s="142">
        <v>2239422508</v>
      </c>
      <c r="H21" s="37"/>
      <c r="I21" s="39">
        <v>2088052373</v>
      </c>
      <c r="J21" s="37"/>
      <c r="K21" s="142">
        <v>344647107</v>
      </c>
      <c r="L21" s="37"/>
      <c r="M21" s="39">
        <v>271465306</v>
      </c>
    </row>
    <row r="22" spans="1:13" s="23" customFormat="1" ht="15" customHeight="1" x14ac:dyDescent="0.2">
      <c r="E22" s="25"/>
      <c r="F22" s="31"/>
      <c r="G22" s="141"/>
      <c r="H22" s="37"/>
      <c r="I22" s="37"/>
      <c r="J22" s="40"/>
      <c r="K22" s="141"/>
      <c r="L22" s="37"/>
      <c r="M22" s="37"/>
    </row>
    <row r="23" spans="1:13" s="23" customFormat="1" ht="15" customHeight="1" x14ac:dyDescent="0.2">
      <c r="A23" s="30" t="s">
        <v>10</v>
      </c>
      <c r="E23" s="25"/>
      <c r="F23" s="31"/>
      <c r="G23" s="143">
        <f>SUM(G15:G21)</f>
        <v>4858952956</v>
      </c>
      <c r="H23" s="37"/>
      <c r="I23" s="38">
        <f>SUM(I15:I21)</f>
        <v>3858642091</v>
      </c>
      <c r="J23" s="40"/>
      <c r="K23" s="143">
        <f>SUM(K15:K21)</f>
        <v>4345900719</v>
      </c>
      <c r="L23" s="37"/>
      <c r="M23" s="38">
        <f>SUM(M15:M21)</f>
        <v>4464388406</v>
      </c>
    </row>
    <row r="24" spans="1:13" s="23" customFormat="1" ht="15" customHeight="1" x14ac:dyDescent="0.2">
      <c r="E24" s="25"/>
      <c r="F24" s="31"/>
      <c r="G24" s="140"/>
      <c r="H24" s="41"/>
      <c r="I24" s="32"/>
      <c r="J24" s="40"/>
      <c r="K24" s="140"/>
      <c r="L24" s="41"/>
      <c r="M24" s="32"/>
    </row>
    <row r="25" spans="1:13" s="23" customFormat="1" ht="15" customHeight="1" x14ac:dyDescent="0.2">
      <c r="A25" s="30" t="s">
        <v>11</v>
      </c>
      <c r="E25" s="25"/>
      <c r="F25" s="31"/>
      <c r="G25" s="140"/>
      <c r="H25" s="41"/>
      <c r="I25" s="32"/>
      <c r="J25" s="40"/>
      <c r="K25" s="140"/>
      <c r="L25" s="41"/>
      <c r="M25" s="32"/>
    </row>
    <row r="26" spans="1:13" s="23" customFormat="1" ht="15" customHeight="1" x14ac:dyDescent="0.2">
      <c r="A26" s="30"/>
      <c r="E26" s="25"/>
      <c r="F26" s="31"/>
      <c r="G26" s="140"/>
      <c r="H26" s="41"/>
      <c r="I26" s="32"/>
      <c r="J26" s="40"/>
      <c r="K26" s="140"/>
      <c r="L26" s="41"/>
      <c r="M26" s="32"/>
    </row>
    <row r="27" spans="1:13" s="23" customFormat="1" ht="15" customHeight="1" x14ac:dyDescent="0.2">
      <c r="A27" s="23" t="s">
        <v>267</v>
      </c>
      <c r="E27" s="25">
        <v>13</v>
      </c>
      <c r="F27" s="31"/>
      <c r="G27" s="140">
        <v>5000000</v>
      </c>
      <c r="H27" s="41"/>
      <c r="I27" s="32">
        <v>0</v>
      </c>
      <c r="J27" s="40"/>
      <c r="K27" s="140">
        <v>0</v>
      </c>
      <c r="L27" s="41"/>
      <c r="M27" s="32">
        <v>0</v>
      </c>
    </row>
    <row r="28" spans="1:13" s="23" customFormat="1" ht="15" customHeight="1" x14ac:dyDescent="0.2">
      <c r="A28" s="23" t="s">
        <v>241</v>
      </c>
      <c r="E28" s="25"/>
      <c r="F28" s="31"/>
      <c r="G28" s="140"/>
      <c r="H28" s="41"/>
      <c r="I28" s="32"/>
      <c r="J28" s="40"/>
      <c r="K28" s="140"/>
      <c r="L28" s="41"/>
      <c r="M28" s="32"/>
    </row>
    <row r="29" spans="1:13" s="23" customFormat="1" ht="15" customHeight="1" x14ac:dyDescent="0.2">
      <c r="B29" s="23" t="s">
        <v>240</v>
      </c>
      <c r="E29" s="25">
        <v>7</v>
      </c>
      <c r="F29" s="31"/>
      <c r="G29" s="140">
        <v>724741531</v>
      </c>
      <c r="H29" s="41"/>
      <c r="I29" s="32">
        <v>734362731</v>
      </c>
      <c r="J29" s="40"/>
      <c r="K29" s="140">
        <v>0</v>
      </c>
      <c r="L29" s="41"/>
      <c r="M29" s="32">
        <v>0</v>
      </c>
    </row>
    <row r="30" spans="1:13" s="23" customFormat="1" ht="15" customHeight="1" x14ac:dyDescent="0.2">
      <c r="A30" s="23" t="s">
        <v>168</v>
      </c>
      <c r="E30" s="36">
        <v>32.6</v>
      </c>
      <c r="F30" s="31"/>
      <c r="G30" s="140">
        <v>0</v>
      </c>
      <c r="H30" s="32"/>
      <c r="I30" s="32">
        <v>0</v>
      </c>
      <c r="J30" s="32"/>
      <c r="K30" s="140">
        <v>2552762477</v>
      </c>
      <c r="L30" s="32"/>
      <c r="M30" s="32">
        <v>4150516000</v>
      </c>
    </row>
    <row r="31" spans="1:13" s="23" customFormat="1" ht="15" customHeight="1" x14ac:dyDescent="0.2">
      <c r="A31" s="23" t="s">
        <v>12</v>
      </c>
      <c r="E31" s="25">
        <v>14</v>
      </c>
      <c r="F31" s="31"/>
      <c r="G31" s="140">
        <v>0</v>
      </c>
      <c r="H31" s="32"/>
      <c r="I31" s="32">
        <v>0</v>
      </c>
      <c r="J31" s="32"/>
      <c r="K31" s="140">
        <v>3145314298</v>
      </c>
      <c r="L31" s="32"/>
      <c r="M31" s="32">
        <v>2071065348</v>
      </c>
    </row>
    <row r="32" spans="1:13" s="23" customFormat="1" ht="15" customHeight="1" x14ac:dyDescent="0.2">
      <c r="A32" s="23" t="s">
        <v>160</v>
      </c>
      <c r="E32" s="25">
        <v>14</v>
      </c>
      <c r="F32" s="31"/>
      <c r="G32" s="140">
        <v>1184388772</v>
      </c>
      <c r="H32" s="32"/>
      <c r="I32" s="32">
        <v>1009058297</v>
      </c>
      <c r="J32" s="32"/>
      <c r="K32" s="140">
        <v>640000000</v>
      </c>
      <c r="L32" s="32"/>
      <c r="M32" s="32">
        <v>640000000</v>
      </c>
    </row>
    <row r="33" spans="1:13" s="23" customFormat="1" ht="15" customHeight="1" x14ac:dyDescent="0.2">
      <c r="A33" s="23" t="s">
        <v>161</v>
      </c>
      <c r="E33" s="25">
        <v>14</v>
      </c>
      <c r="F33" s="31"/>
      <c r="G33" s="140">
        <v>859218563</v>
      </c>
      <c r="H33" s="32"/>
      <c r="I33" s="32">
        <v>801109126</v>
      </c>
      <c r="J33" s="32"/>
      <c r="K33" s="140">
        <v>11815700</v>
      </c>
      <c r="L33" s="32"/>
      <c r="M33" s="32">
        <v>39999800</v>
      </c>
    </row>
    <row r="34" spans="1:13" s="23" customFormat="1" ht="15" customHeight="1" x14ac:dyDescent="0.2">
      <c r="A34" s="23" t="s">
        <v>13</v>
      </c>
      <c r="E34" s="25">
        <v>15</v>
      </c>
      <c r="F34" s="31"/>
      <c r="G34" s="140">
        <v>408889798</v>
      </c>
      <c r="H34" s="32"/>
      <c r="I34" s="32">
        <v>384425919</v>
      </c>
      <c r="J34" s="32"/>
      <c r="K34" s="140">
        <v>131463302</v>
      </c>
      <c r="L34" s="32"/>
      <c r="M34" s="32">
        <v>131827877</v>
      </c>
    </row>
    <row r="35" spans="1:13" s="23" customFormat="1" ht="15" customHeight="1" x14ac:dyDescent="0.2">
      <c r="A35" s="23" t="s">
        <v>14</v>
      </c>
      <c r="E35" s="25">
        <v>16</v>
      </c>
      <c r="F35" s="31"/>
      <c r="G35" s="140">
        <v>11505353024</v>
      </c>
      <c r="H35" s="32"/>
      <c r="I35" s="32">
        <v>10853151056</v>
      </c>
      <c r="J35" s="32"/>
      <c r="K35" s="140">
        <v>942230332</v>
      </c>
      <c r="L35" s="32"/>
      <c r="M35" s="32">
        <v>1072116920</v>
      </c>
    </row>
    <row r="36" spans="1:13" s="23" customFormat="1" ht="15" customHeight="1" x14ac:dyDescent="0.2">
      <c r="A36" s="23" t="s">
        <v>211</v>
      </c>
      <c r="E36" s="25">
        <v>17</v>
      </c>
      <c r="F36" s="31"/>
      <c r="G36" s="140">
        <v>23865735098</v>
      </c>
      <c r="H36" s="32"/>
      <c r="I36" s="32">
        <v>23661590237</v>
      </c>
      <c r="J36" s="32"/>
      <c r="K36" s="140">
        <v>368198183</v>
      </c>
      <c r="L36" s="32"/>
      <c r="M36" s="32">
        <v>440901521</v>
      </c>
    </row>
    <row r="37" spans="1:13" s="23" customFormat="1" ht="15" customHeight="1" x14ac:dyDescent="0.2">
      <c r="A37" s="23" t="s">
        <v>15</v>
      </c>
      <c r="E37" s="25">
        <v>18</v>
      </c>
      <c r="F37" s="31"/>
      <c r="G37" s="140">
        <v>282560471</v>
      </c>
      <c r="H37" s="32"/>
      <c r="I37" s="32">
        <v>228865419</v>
      </c>
      <c r="J37" s="32"/>
      <c r="K37" s="140">
        <v>170585221</v>
      </c>
      <c r="L37" s="32"/>
      <c r="M37" s="32">
        <v>150628104</v>
      </c>
    </row>
    <row r="38" spans="1:13" s="23" customFormat="1" ht="15" customHeight="1" x14ac:dyDescent="0.2">
      <c r="A38" s="23" t="s">
        <v>159</v>
      </c>
      <c r="E38" s="25">
        <v>19</v>
      </c>
      <c r="F38" s="31"/>
      <c r="G38" s="140">
        <v>52982548</v>
      </c>
      <c r="H38" s="32"/>
      <c r="I38" s="32">
        <v>52982548</v>
      </c>
      <c r="J38" s="32"/>
      <c r="K38" s="140">
        <v>0</v>
      </c>
      <c r="L38" s="32"/>
      <c r="M38" s="32">
        <v>0</v>
      </c>
    </row>
    <row r="39" spans="1:13" s="23" customFormat="1" ht="15" customHeight="1" x14ac:dyDescent="0.2">
      <c r="A39" s="23" t="s">
        <v>128</v>
      </c>
      <c r="E39" s="25">
        <v>26</v>
      </c>
      <c r="F39" s="31"/>
      <c r="G39" s="140">
        <v>274242762</v>
      </c>
      <c r="H39" s="32"/>
      <c r="I39" s="32">
        <v>189643755</v>
      </c>
      <c r="J39" s="32"/>
      <c r="K39" s="140">
        <v>33205844</v>
      </c>
      <c r="L39" s="32"/>
      <c r="M39" s="32">
        <v>18974238</v>
      </c>
    </row>
    <row r="40" spans="1:13" s="23" customFormat="1" ht="15" customHeight="1" x14ac:dyDescent="0.2">
      <c r="A40" s="23" t="s">
        <v>16</v>
      </c>
      <c r="E40" s="25">
        <v>20</v>
      </c>
      <c r="F40" s="31"/>
      <c r="G40" s="143">
        <v>362134350</v>
      </c>
      <c r="H40" s="32"/>
      <c r="I40" s="38">
        <v>263569969</v>
      </c>
      <c r="J40" s="32"/>
      <c r="K40" s="143">
        <v>125715702</v>
      </c>
      <c r="L40" s="32"/>
      <c r="M40" s="38">
        <v>97820021</v>
      </c>
    </row>
    <row r="41" spans="1:13" s="23" customFormat="1" ht="15" customHeight="1" x14ac:dyDescent="0.2">
      <c r="E41" s="25"/>
      <c r="F41" s="31"/>
      <c r="G41" s="141"/>
      <c r="H41" s="42"/>
      <c r="I41" s="37"/>
      <c r="J41" s="40"/>
      <c r="K41" s="141"/>
      <c r="L41" s="43"/>
      <c r="M41" s="37"/>
    </row>
    <row r="42" spans="1:13" s="23" customFormat="1" ht="15" customHeight="1" x14ac:dyDescent="0.2">
      <c r="A42" s="30" t="s">
        <v>17</v>
      </c>
      <c r="E42" s="25"/>
      <c r="F42" s="31"/>
      <c r="G42" s="143">
        <f>SUM(G27:G40)</f>
        <v>39525246917</v>
      </c>
      <c r="H42" s="41"/>
      <c r="I42" s="38">
        <f t="shared" ref="I42:M42" si="0">SUM(I27:I40)</f>
        <v>38178759057</v>
      </c>
      <c r="J42" s="40"/>
      <c r="K42" s="143">
        <f t="shared" si="0"/>
        <v>8121291059</v>
      </c>
      <c r="L42" s="41"/>
      <c r="M42" s="38">
        <f t="shared" si="0"/>
        <v>8813849829</v>
      </c>
    </row>
    <row r="43" spans="1:13" s="23" customFormat="1" ht="15" customHeight="1" x14ac:dyDescent="0.2">
      <c r="E43" s="25"/>
      <c r="F43" s="31"/>
      <c r="G43" s="140"/>
      <c r="H43" s="41"/>
      <c r="I43" s="32"/>
      <c r="J43" s="40"/>
      <c r="K43" s="140"/>
      <c r="L43" s="41"/>
      <c r="M43" s="32"/>
    </row>
    <row r="44" spans="1:13" s="23" customFormat="1" ht="15" customHeight="1" thickBot="1" x14ac:dyDescent="0.25">
      <c r="A44" s="30" t="s">
        <v>18</v>
      </c>
      <c r="E44" s="25"/>
      <c r="F44" s="31"/>
      <c r="G44" s="144">
        <f>SUM(G23+G42)</f>
        <v>44384199873</v>
      </c>
      <c r="H44" s="41"/>
      <c r="I44" s="44">
        <f>SUM(I23+I42)</f>
        <v>42037401148</v>
      </c>
      <c r="J44" s="40"/>
      <c r="K44" s="144">
        <f>SUM(K23+K42)</f>
        <v>12467191778</v>
      </c>
      <c r="L44" s="41"/>
      <c r="M44" s="44">
        <f>SUM(M23+M42)</f>
        <v>13278238235</v>
      </c>
    </row>
    <row r="45" spans="1:13" s="23" customFormat="1" ht="15" customHeight="1" thickTop="1" x14ac:dyDescent="0.2">
      <c r="A45" s="30"/>
      <c r="E45" s="25"/>
      <c r="F45" s="31"/>
      <c r="G45" s="37"/>
      <c r="H45" s="41"/>
      <c r="I45" s="37"/>
      <c r="J45" s="40"/>
      <c r="K45" s="37"/>
      <c r="L45" s="41"/>
      <c r="M45" s="37"/>
    </row>
    <row r="46" spans="1:13" s="23" customFormat="1" ht="15" customHeight="1" x14ac:dyDescent="0.2">
      <c r="A46" s="30"/>
      <c r="E46" s="25"/>
      <c r="F46" s="31"/>
      <c r="G46" s="37"/>
      <c r="H46" s="41"/>
      <c r="I46" s="37"/>
      <c r="J46" s="40"/>
      <c r="K46" s="37"/>
      <c r="L46" s="41"/>
      <c r="M46" s="37"/>
    </row>
    <row r="47" spans="1:13" s="23" customFormat="1" ht="15" customHeight="1" x14ac:dyDescent="0.2">
      <c r="A47" s="30"/>
      <c r="E47" s="25"/>
      <c r="F47" s="31"/>
      <c r="G47" s="37"/>
      <c r="H47" s="41"/>
      <c r="I47" s="37"/>
      <c r="J47" s="40"/>
      <c r="K47" s="37"/>
      <c r="L47" s="41"/>
      <c r="M47" s="37"/>
    </row>
    <row r="48" spans="1:13" s="23" customFormat="1" ht="15" customHeight="1" x14ac:dyDescent="0.2">
      <c r="A48" s="30"/>
      <c r="E48" s="25"/>
      <c r="F48" s="31"/>
      <c r="G48" s="37"/>
      <c r="H48" s="41"/>
      <c r="I48" s="37"/>
      <c r="J48" s="40"/>
      <c r="K48" s="37"/>
      <c r="L48" s="41"/>
      <c r="M48" s="37"/>
    </row>
    <row r="49" spans="1:13" ht="15" customHeight="1" x14ac:dyDescent="0.2">
      <c r="A49" s="1" t="s">
        <v>19</v>
      </c>
    </row>
    <row r="50" spans="1:13" ht="19.5" customHeight="1" x14ac:dyDescent="0.2"/>
    <row r="51" spans="1:13" ht="21.95" customHeight="1" x14ac:dyDescent="0.2">
      <c r="A51" s="280" t="s">
        <v>290</v>
      </c>
      <c r="B51" s="280"/>
      <c r="C51" s="280"/>
      <c r="D51" s="280"/>
      <c r="E51" s="280"/>
      <c r="F51" s="280"/>
      <c r="G51" s="280"/>
      <c r="H51" s="280"/>
      <c r="I51" s="280"/>
      <c r="J51" s="280"/>
      <c r="K51" s="280"/>
      <c r="L51" s="280"/>
      <c r="M51" s="280"/>
    </row>
    <row r="52" spans="1:13" ht="15.95" customHeight="1" x14ac:dyDescent="0.2">
      <c r="A52" s="6" t="str">
        <f>A1</f>
        <v>PTG Energy Public Company Limited</v>
      </c>
      <c r="B52" s="20"/>
      <c r="C52" s="20"/>
      <c r="D52" s="20"/>
      <c r="E52" s="21"/>
      <c r="F52" s="20"/>
      <c r="G52" s="20"/>
      <c r="H52" s="20"/>
      <c r="I52" s="20"/>
      <c r="J52" s="20"/>
      <c r="K52" s="20"/>
      <c r="L52" s="20"/>
      <c r="M52" s="20"/>
    </row>
    <row r="53" spans="1:13" ht="15.95" customHeight="1" x14ac:dyDescent="0.2">
      <c r="A53" s="6" t="s">
        <v>1</v>
      </c>
      <c r="B53" s="6"/>
      <c r="C53" s="6"/>
      <c r="D53" s="6"/>
    </row>
    <row r="54" spans="1:13" ht="15.95" customHeight="1" x14ac:dyDescent="0.2">
      <c r="A54" s="22" t="str">
        <f>A3</f>
        <v>As at 31 December 2021</v>
      </c>
      <c r="B54" s="16"/>
      <c r="C54" s="16"/>
      <c r="D54" s="16"/>
      <c r="E54" s="17"/>
      <c r="F54" s="18"/>
      <c r="G54" s="11"/>
      <c r="H54" s="19"/>
      <c r="I54" s="11"/>
      <c r="J54" s="18"/>
      <c r="K54" s="11"/>
      <c r="L54" s="19"/>
      <c r="M54" s="11"/>
    </row>
    <row r="55" spans="1:13" ht="15.95" customHeight="1" x14ac:dyDescent="0.2">
      <c r="A55" s="12"/>
      <c r="B55" s="12"/>
      <c r="C55" s="12"/>
      <c r="D55" s="12"/>
      <c r="E55" s="13"/>
      <c r="G55" s="10"/>
      <c r="I55" s="10"/>
      <c r="K55" s="10"/>
      <c r="M55" s="10"/>
    </row>
    <row r="57" spans="1:13" s="23" customFormat="1" ht="15" customHeight="1" x14ac:dyDescent="0.2">
      <c r="A57" s="23" t="s">
        <v>2</v>
      </c>
      <c r="E57" s="133"/>
      <c r="F57" s="24"/>
      <c r="G57" s="281" t="s">
        <v>153</v>
      </c>
      <c r="H57" s="281"/>
      <c r="I57" s="281"/>
      <c r="J57" s="132"/>
      <c r="K57" s="281" t="s">
        <v>156</v>
      </c>
      <c r="L57" s="281"/>
      <c r="M57" s="281"/>
    </row>
    <row r="58" spans="1:13" s="23" customFormat="1" ht="15" customHeight="1" x14ac:dyDescent="0.2">
      <c r="E58" s="133"/>
      <c r="F58" s="24"/>
      <c r="G58" s="282" t="s">
        <v>154</v>
      </c>
      <c r="H58" s="282"/>
      <c r="I58" s="282"/>
      <c r="J58" s="132"/>
      <c r="K58" s="282" t="s">
        <v>154</v>
      </c>
      <c r="L58" s="282"/>
      <c r="M58" s="282"/>
    </row>
    <row r="59" spans="1:13" s="23" customFormat="1" ht="15.95" customHeight="1" x14ac:dyDescent="0.2">
      <c r="E59" s="25"/>
      <c r="F59" s="24"/>
      <c r="G59" s="134" t="s">
        <v>254</v>
      </c>
      <c r="H59" s="26"/>
      <c r="I59" s="134" t="s">
        <v>210</v>
      </c>
      <c r="J59" s="27"/>
      <c r="K59" s="134" t="s">
        <v>254</v>
      </c>
      <c r="L59" s="26"/>
      <c r="M59" s="134" t="s">
        <v>210</v>
      </c>
    </row>
    <row r="60" spans="1:13" s="23" customFormat="1" ht="15.95" customHeight="1" x14ac:dyDescent="0.2">
      <c r="E60" s="135" t="s">
        <v>3</v>
      </c>
      <c r="F60" s="24"/>
      <c r="G60" s="136" t="s">
        <v>115</v>
      </c>
      <c r="H60" s="26"/>
      <c r="I60" s="136" t="s">
        <v>115</v>
      </c>
      <c r="J60" s="27"/>
      <c r="K60" s="136" t="s">
        <v>115</v>
      </c>
      <c r="L60" s="26"/>
      <c r="M60" s="136" t="s">
        <v>115</v>
      </c>
    </row>
    <row r="61" spans="1:13" s="23" customFormat="1" ht="15.95" customHeight="1" x14ac:dyDescent="0.2">
      <c r="E61" s="28"/>
      <c r="F61" s="24"/>
      <c r="G61" s="139"/>
      <c r="H61" s="26"/>
      <c r="I61" s="29"/>
      <c r="J61" s="27"/>
      <c r="K61" s="139"/>
      <c r="L61" s="26"/>
      <c r="M61" s="29"/>
    </row>
    <row r="62" spans="1:13" s="23" customFormat="1" ht="15.95" customHeight="1" x14ac:dyDescent="0.2">
      <c r="A62" s="45" t="s">
        <v>142</v>
      </c>
      <c r="B62" s="30"/>
      <c r="E62" s="25"/>
      <c r="F62" s="31"/>
      <c r="G62" s="140"/>
      <c r="H62" s="33"/>
      <c r="I62" s="32"/>
      <c r="J62" s="31"/>
      <c r="K62" s="140"/>
      <c r="L62" s="33"/>
      <c r="M62" s="32"/>
    </row>
    <row r="63" spans="1:13" s="23" customFormat="1" ht="15.95" customHeight="1" x14ac:dyDescent="0.2">
      <c r="A63" s="30"/>
      <c r="B63" s="30"/>
      <c r="E63" s="25"/>
      <c r="F63" s="31"/>
      <c r="G63" s="140"/>
      <c r="H63" s="33"/>
      <c r="I63" s="32"/>
      <c r="J63" s="31"/>
      <c r="K63" s="140"/>
      <c r="L63" s="33"/>
      <c r="M63" s="32"/>
    </row>
    <row r="64" spans="1:13" s="23" customFormat="1" ht="15.95" customHeight="1" x14ac:dyDescent="0.2">
      <c r="A64" s="30" t="s">
        <v>20</v>
      </c>
      <c r="B64" s="30"/>
      <c r="E64" s="25"/>
      <c r="F64" s="31"/>
      <c r="G64" s="140"/>
      <c r="H64" s="33"/>
      <c r="I64" s="32"/>
      <c r="J64" s="31"/>
      <c r="K64" s="140"/>
      <c r="L64" s="33"/>
      <c r="M64" s="32"/>
    </row>
    <row r="65" spans="1:13" s="23" customFormat="1" ht="15.95" customHeight="1" x14ac:dyDescent="0.2">
      <c r="A65" s="30"/>
      <c r="B65" s="30"/>
      <c r="E65" s="25"/>
      <c r="F65" s="31"/>
      <c r="G65" s="140"/>
      <c r="H65" s="33"/>
      <c r="I65" s="32"/>
      <c r="J65" s="31"/>
      <c r="K65" s="140"/>
      <c r="L65" s="33"/>
      <c r="M65" s="32"/>
    </row>
    <row r="66" spans="1:13" s="23" customFormat="1" ht="15.95" customHeight="1" x14ac:dyDescent="0.2">
      <c r="A66" s="23" t="s">
        <v>212</v>
      </c>
      <c r="B66" s="30"/>
      <c r="E66" s="25"/>
      <c r="F66" s="31"/>
      <c r="G66" s="140">
        <v>246954626</v>
      </c>
      <c r="H66" s="33"/>
      <c r="I66" s="32">
        <v>433428370</v>
      </c>
      <c r="J66" s="31"/>
      <c r="K66" s="140">
        <v>0</v>
      </c>
      <c r="L66" s="33"/>
      <c r="M66" s="32">
        <v>0</v>
      </c>
    </row>
    <row r="67" spans="1:13" s="23" customFormat="1" ht="15.95" customHeight="1" x14ac:dyDescent="0.2">
      <c r="A67" s="23" t="s">
        <v>21</v>
      </c>
      <c r="E67" s="25">
        <v>21</v>
      </c>
      <c r="F67" s="31"/>
      <c r="G67" s="140">
        <v>5999507915</v>
      </c>
      <c r="H67" s="32"/>
      <c r="I67" s="32">
        <v>3919663445</v>
      </c>
      <c r="J67" s="32"/>
      <c r="K67" s="140">
        <v>903583264</v>
      </c>
      <c r="L67" s="32"/>
      <c r="M67" s="32">
        <v>642988258</v>
      </c>
    </row>
    <row r="68" spans="1:13" s="23" customFormat="1" ht="15.95" customHeight="1" x14ac:dyDescent="0.2">
      <c r="A68" s="23" t="s">
        <v>140</v>
      </c>
      <c r="E68" s="25">
        <v>22</v>
      </c>
      <c r="F68" s="31"/>
      <c r="G68" s="140">
        <v>2190000000</v>
      </c>
      <c r="H68" s="32"/>
      <c r="I68" s="32">
        <v>1850000000</v>
      </c>
      <c r="J68" s="32"/>
      <c r="K68" s="140">
        <v>0</v>
      </c>
      <c r="L68" s="32"/>
      <c r="M68" s="32">
        <v>500000000</v>
      </c>
    </row>
    <row r="69" spans="1:13" s="23" customFormat="1" ht="15.95" customHeight="1" x14ac:dyDescent="0.2">
      <c r="A69" s="23" t="s">
        <v>22</v>
      </c>
      <c r="E69" s="25">
        <v>32.700000000000003</v>
      </c>
      <c r="F69" s="31"/>
      <c r="G69" s="140">
        <v>0</v>
      </c>
      <c r="H69" s="37"/>
      <c r="I69" s="32">
        <v>0</v>
      </c>
      <c r="J69" s="37"/>
      <c r="K69" s="141">
        <v>250890000</v>
      </c>
      <c r="L69" s="37"/>
      <c r="M69" s="37">
        <v>35530000</v>
      </c>
    </row>
    <row r="70" spans="1:13" s="23" customFormat="1" ht="15.95" customHeight="1" x14ac:dyDescent="0.2">
      <c r="A70" s="46" t="s">
        <v>259</v>
      </c>
      <c r="E70" s="25"/>
      <c r="F70" s="31"/>
      <c r="G70" s="140">
        <v>3120000</v>
      </c>
      <c r="H70" s="37"/>
      <c r="I70" s="32">
        <v>0</v>
      </c>
      <c r="J70" s="37"/>
      <c r="K70" s="141">
        <v>0</v>
      </c>
      <c r="L70" s="37"/>
      <c r="M70" s="37">
        <v>0</v>
      </c>
    </row>
    <row r="71" spans="1:13" s="23" customFormat="1" ht="15.95" customHeight="1" x14ac:dyDescent="0.2">
      <c r="A71" s="46" t="s">
        <v>23</v>
      </c>
      <c r="E71" s="25"/>
      <c r="F71" s="31"/>
      <c r="G71" s="140"/>
      <c r="H71" s="37"/>
      <c r="I71" s="32"/>
      <c r="J71" s="37"/>
      <c r="K71" s="141"/>
      <c r="L71" s="37"/>
      <c r="M71" s="37"/>
    </row>
    <row r="72" spans="1:13" s="23" customFormat="1" ht="15.95" customHeight="1" x14ac:dyDescent="0.2">
      <c r="B72" s="47" t="s">
        <v>139</v>
      </c>
      <c r="E72" s="25">
        <v>23</v>
      </c>
      <c r="F72" s="31"/>
      <c r="G72" s="140">
        <v>1211842218</v>
      </c>
      <c r="H72" s="37"/>
      <c r="I72" s="32">
        <v>1464412003</v>
      </c>
      <c r="J72" s="37"/>
      <c r="K72" s="141">
        <v>887617464</v>
      </c>
      <c r="L72" s="37"/>
      <c r="M72" s="37">
        <v>1110301916</v>
      </c>
    </row>
    <row r="73" spans="1:13" s="23" customFormat="1" ht="15.95" customHeight="1" x14ac:dyDescent="0.2">
      <c r="A73" s="46" t="s">
        <v>173</v>
      </c>
      <c r="B73" s="47"/>
      <c r="E73" s="25">
        <v>24</v>
      </c>
      <c r="F73" s="31"/>
      <c r="G73" s="140">
        <v>2099501144</v>
      </c>
      <c r="H73" s="32"/>
      <c r="I73" s="32">
        <v>0</v>
      </c>
      <c r="J73" s="32"/>
      <c r="K73" s="140">
        <v>2099501144</v>
      </c>
      <c r="L73" s="32"/>
      <c r="M73" s="32">
        <v>0</v>
      </c>
    </row>
    <row r="74" spans="1:13" s="23" customFormat="1" ht="15.95" customHeight="1" x14ac:dyDescent="0.2">
      <c r="A74" s="33" t="s">
        <v>24</v>
      </c>
      <c r="B74" s="33"/>
      <c r="C74" s="33"/>
      <c r="D74" s="33"/>
      <c r="E74" s="245"/>
      <c r="F74" s="31"/>
      <c r="G74" s="141">
        <v>96139868</v>
      </c>
      <c r="H74" s="37"/>
      <c r="I74" s="37">
        <v>236184840</v>
      </c>
      <c r="J74" s="37"/>
      <c r="K74" s="141">
        <v>0</v>
      </c>
      <c r="L74" s="37"/>
      <c r="M74" s="37">
        <v>8389523</v>
      </c>
    </row>
    <row r="75" spans="1:13" s="23" customFormat="1" ht="15.95" customHeight="1" x14ac:dyDescent="0.2">
      <c r="A75" s="23" t="s">
        <v>213</v>
      </c>
      <c r="E75" s="25">
        <v>25</v>
      </c>
      <c r="F75" s="31"/>
      <c r="G75" s="143">
        <v>602665243</v>
      </c>
      <c r="H75" s="32"/>
      <c r="I75" s="38">
        <v>582182650</v>
      </c>
      <c r="J75" s="32"/>
      <c r="K75" s="143">
        <v>50219020</v>
      </c>
      <c r="L75" s="32"/>
      <c r="M75" s="38">
        <v>50277181</v>
      </c>
    </row>
    <row r="76" spans="1:13" s="23" customFormat="1" ht="15.95" customHeight="1" x14ac:dyDescent="0.2">
      <c r="E76" s="25"/>
      <c r="F76" s="31"/>
      <c r="G76" s="141"/>
      <c r="H76" s="37"/>
      <c r="I76" s="37"/>
      <c r="J76" s="40"/>
      <c r="K76" s="141"/>
      <c r="L76" s="37"/>
      <c r="M76" s="37"/>
    </row>
    <row r="77" spans="1:13" s="23" customFormat="1" ht="15.95" customHeight="1" x14ac:dyDescent="0.2">
      <c r="A77" s="30" t="s">
        <v>25</v>
      </c>
      <c r="E77" s="25"/>
      <c r="F77" s="31"/>
      <c r="G77" s="143">
        <f>SUM(G66:G75)</f>
        <v>12449731014</v>
      </c>
      <c r="H77" s="37"/>
      <c r="I77" s="38">
        <f>SUM(I66:I75)</f>
        <v>8485871308</v>
      </c>
      <c r="J77" s="40"/>
      <c r="K77" s="143">
        <f>SUM(K66:K75)</f>
        <v>4191810892</v>
      </c>
      <c r="L77" s="37"/>
      <c r="M77" s="38">
        <f>SUM(M66:M75)</f>
        <v>2347486878</v>
      </c>
    </row>
    <row r="78" spans="1:13" s="23" customFormat="1" ht="15.95" customHeight="1" x14ac:dyDescent="0.2">
      <c r="E78" s="25"/>
      <c r="F78" s="31"/>
      <c r="G78" s="140"/>
      <c r="H78" s="37"/>
      <c r="I78" s="32"/>
      <c r="J78" s="40"/>
      <c r="K78" s="140"/>
      <c r="L78" s="37"/>
      <c r="M78" s="32"/>
    </row>
    <row r="79" spans="1:13" s="23" customFormat="1" ht="15.75" customHeight="1" x14ac:dyDescent="0.2">
      <c r="A79" s="30" t="s">
        <v>26</v>
      </c>
      <c r="E79" s="25"/>
      <c r="F79" s="31"/>
      <c r="G79" s="140"/>
      <c r="H79" s="37"/>
      <c r="I79" s="32"/>
      <c r="J79" s="40"/>
      <c r="K79" s="140"/>
      <c r="L79" s="37"/>
      <c r="M79" s="32"/>
    </row>
    <row r="80" spans="1:13" s="23" customFormat="1" ht="15.95" customHeight="1" x14ac:dyDescent="0.2">
      <c r="A80" s="30"/>
      <c r="E80" s="25"/>
      <c r="F80" s="31"/>
      <c r="G80" s="140"/>
      <c r="H80" s="37"/>
      <c r="I80" s="32"/>
      <c r="J80" s="40"/>
      <c r="K80" s="140"/>
      <c r="L80" s="37"/>
      <c r="M80" s="32"/>
    </row>
    <row r="81" spans="1:13" s="23" customFormat="1" ht="15.95" customHeight="1" x14ac:dyDescent="0.2">
      <c r="A81" s="255" t="s">
        <v>141</v>
      </c>
      <c r="E81" s="25">
        <v>23</v>
      </c>
      <c r="F81" s="31"/>
      <c r="G81" s="141">
        <v>1825459521</v>
      </c>
      <c r="H81" s="37"/>
      <c r="I81" s="37">
        <v>2191860447</v>
      </c>
      <c r="J81" s="40"/>
      <c r="K81" s="141">
        <v>1236852651</v>
      </c>
      <c r="L81" s="37"/>
      <c r="M81" s="37">
        <v>1680026822</v>
      </c>
    </row>
    <row r="82" spans="1:13" s="23" customFormat="1" ht="15.95" customHeight="1" x14ac:dyDescent="0.2">
      <c r="A82" s="255" t="s">
        <v>239</v>
      </c>
      <c r="E82" s="25">
        <v>32.799999999999997</v>
      </c>
      <c r="F82" s="31"/>
      <c r="G82" s="141">
        <v>11818751</v>
      </c>
      <c r="H82" s="37"/>
      <c r="I82" s="37">
        <v>11818751</v>
      </c>
      <c r="J82" s="40"/>
      <c r="K82" s="141">
        <v>0</v>
      </c>
      <c r="L82" s="37"/>
      <c r="M82" s="37">
        <v>0</v>
      </c>
    </row>
    <row r="83" spans="1:13" s="23" customFormat="1" ht="15.95" customHeight="1" x14ac:dyDescent="0.2">
      <c r="A83" s="255" t="s">
        <v>258</v>
      </c>
      <c r="E83" s="25"/>
      <c r="F83" s="31"/>
      <c r="G83" s="141">
        <v>11280000</v>
      </c>
      <c r="H83" s="37"/>
      <c r="I83" s="37">
        <v>0</v>
      </c>
      <c r="J83" s="40"/>
      <c r="K83" s="141">
        <v>0</v>
      </c>
      <c r="L83" s="37"/>
      <c r="M83" s="37">
        <v>0</v>
      </c>
    </row>
    <row r="84" spans="1:13" s="23" customFormat="1" ht="15.95" customHeight="1" x14ac:dyDescent="0.2">
      <c r="A84" s="23" t="s">
        <v>129</v>
      </c>
      <c r="E84" s="25">
        <v>24</v>
      </c>
      <c r="F84" s="31"/>
      <c r="G84" s="141">
        <v>1995646715</v>
      </c>
      <c r="H84" s="37"/>
      <c r="I84" s="37">
        <v>4090601974</v>
      </c>
      <c r="J84" s="40"/>
      <c r="K84" s="141">
        <v>1995646715</v>
      </c>
      <c r="L84" s="37"/>
      <c r="M84" s="37">
        <v>4090601974</v>
      </c>
    </row>
    <row r="85" spans="1:13" s="23" customFormat="1" ht="15.95" customHeight="1" x14ac:dyDescent="0.2">
      <c r="A85" s="23" t="s">
        <v>27</v>
      </c>
      <c r="E85" s="25"/>
      <c r="F85" s="31"/>
      <c r="G85" s="140">
        <v>212846612</v>
      </c>
      <c r="H85" s="37"/>
      <c r="I85" s="32">
        <v>179158848</v>
      </c>
      <c r="J85" s="40"/>
      <c r="K85" s="140">
        <v>98252159</v>
      </c>
      <c r="L85" s="37"/>
      <c r="M85" s="32">
        <v>86069245</v>
      </c>
    </row>
    <row r="86" spans="1:13" s="23" customFormat="1" ht="15.95" customHeight="1" x14ac:dyDescent="0.2">
      <c r="A86" s="23" t="s">
        <v>214</v>
      </c>
      <c r="E86" s="25"/>
      <c r="F86" s="31"/>
      <c r="G86" s="140">
        <v>0</v>
      </c>
      <c r="H86" s="37"/>
      <c r="I86" s="32">
        <v>1045048</v>
      </c>
      <c r="J86" s="40"/>
      <c r="K86" s="140">
        <v>0</v>
      </c>
      <c r="L86" s="37"/>
      <c r="M86" s="32">
        <v>1045048</v>
      </c>
    </row>
    <row r="87" spans="1:13" s="23" customFormat="1" ht="15.95" customHeight="1" x14ac:dyDescent="0.2">
      <c r="A87" s="23" t="s">
        <v>228</v>
      </c>
      <c r="E87" s="25">
        <v>25</v>
      </c>
      <c r="F87" s="31"/>
      <c r="G87" s="141">
        <v>19393547156</v>
      </c>
      <c r="H87" s="37"/>
      <c r="I87" s="37">
        <v>18946600366</v>
      </c>
      <c r="J87" s="40"/>
      <c r="K87" s="141">
        <v>333005835</v>
      </c>
      <c r="L87" s="37"/>
      <c r="M87" s="37">
        <v>398636625</v>
      </c>
    </row>
    <row r="88" spans="1:13" s="23" customFormat="1" ht="15.95" customHeight="1" x14ac:dyDescent="0.2">
      <c r="A88" s="23" t="s">
        <v>28</v>
      </c>
      <c r="E88" s="25">
        <v>26</v>
      </c>
      <c r="F88" s="31"/>
      <c r="G88" s="140">
        <v>56277027</v>
      </c>
      <c r="H88" s="37"/>
      <c r="I88" s="32">
        <v>55722542</v>
      </c>
      <c r="J88" s="40"/>
      <c r="K88" s="140">
        <v>0</v>
      </c>
      <c r="L88" s="37"/>
      <c r="M88" s="32">
        <v>0</v>
      </c>
    </row>
    <row r="89" spans="1:13" s="23" customFormat="1" ht="15.95" customHeight="1" x14ac:dyDescent="0.2">
      <c r="A89" s="23" t="s">
        <v>29</v>
      </c>
      <c r="E89" s="25">
        <v>27</v>
      </c>
      <c r="F89" s="31"/>
      <c r="G89" s="143">
        <v>227757830</v>
      </c>
      <c r="H89" s="37"/>
      <c r="I89" s="38">
        <v>94797750</v>
      </c>
      <c r="J89" s="40"/>
      <c r="K89" s="143">
        <v>53170996</v>
      </c>
      <c r="L89" s="37"/>
      <c r="M89" s="38">
        <v>44664752</v>
      </c>
    </row>
    <row r="90" spans="1:13" s="23" customFormat="1" ht="15.95" customHeight="1" x14ac:dyDescent="0.2">
      <c r="E90" s="25"/>
      <c r="F90" s="31"/>
      <c r="G90" s="141"/>
      <c r="H90" s="37"/>
      <c r="I90" s="37"/>
      <c r="J90" s="40"/>
      <c r="K90" s="141"/>
      <c r="L90" s="37"/>
      <c r="M90" s="37"/>
    </row>
    <row r="91" spans="1:13" s="23" customFormat="1" ht="15.95" customHeight="1" x14ac:dyDescent="0.2">
      <c r="A91" s="30" t="s">
        <v>30</v>
      </c>
      <c r="E91" s="25"/>
      <c r="F91" s="31"/>
      <c r="G91" s="143">
        <f>SUM(G81:H89)</f>
        <v>23734633612</v>
      </c>
      <c r="H91" s="37"/>
      <c r="I91" s="38">
        <f>SUM(I81:J89)</f>
        <v>25571605726</v>
      </c>
      <c r="J91" s="40"/>
      <c r="K91" s="143">
        <f>SUM(K81:L89)</f>
        <v>3716928356</v>
      </c>
      <c r="L91" s="37"/>
      <c r="M91" s="38">
        <f>SUM(M81:M89)</f>
        <v>6301044466</v>
      </c>
    </row>
    <row r="92" spans="1:13" s="23" customFormat="1" ht="15.95" customHeight="1" x14ac:dyDescent="0.2">
      <c r="E92" s="25"/>
      <c r="F92" s="31"/>
      <c r="G92" s="140"/>
      <c r="H92" s="37"/>
      <c r="I92" s="32"/>
      <c r="J92" s="40"/>
      <c r="K92" s="140"/>
      <c r="L92" s="37"/>
      <c r="M92" s="32"/>
    </row>
    <row r="93" spans="1:13" s="23" customFormat="1" ht="15.95" customHeight="1" x14ac:dyDescent="0.2">
      <c r="A93" s="30" t="s">
        <v>31</v>
      </c>
      <c r="E93" s="25"/>
      <c r="F93" s="31"/>
      <c r="G93" s="143">
        <f>SUM(G77+G91)</f>
        <v>36184364626</v>
      </c>
      <c r="H93" s="37"/>
      <c r="I93" s="38">
        <f>SUM(I77+I91)</f>
        <v>34057477034</v>
      </c>
      <c r="J93" s="40"/>
      <c r="K93" s="143">
        <f>SUM(K77+K91)</f>
        <v>7908739248</v>
      </c>
      <c r="L93" s="37"/>
      <c r="M93" s="38">
        <f>SUM(M77+M91)</f>
        <v>8648531344</v>
      </c>
    </row>
    <row r="94" spans="1:13" s="23" customFormat="1" ht="15.95" customHeight="1" x14ac:dyDescent="0.2">
      <c r="E94" s="25"/>
      <c r="F94" s="31"/>
      <c r="G94" s="32"/>
      <c r="H94" s="41"/>
      <c r="I94" s="32"/>
      <c r="J94" s="40"/>
      <c r="K94" s="32"/>
      <c r="L94" s="41"/>
      <c r="M94" s="32"/>
    </row>
    <row r="95" spans="1:13" s="23" customFormat="1" ht="15.95" customHeight="1" x14ac:dyDescent="0.2">
      <c r="E95" s="25"/>
      <c r="F95" s="31"/>
      <c r="G95" s="32"/>
      <c r="H95" s="41"/>
      <c r="I95" s="32"/>
      <c r="J95" s="40"/>
      <c r="K95" s="32"/>
      <c r="L95" s="41"/>
      <c r="M95" s="32"/>
    </row>
    <row r="96" spans="1:13" s="23" customFormat="1" ht="15.95" customHeight="1" x14ac:dyDescent="0.2">
      <c r="E96" s="25"/>
      <c r="F96" s="31"/>
      <c r="G96" s="32"/>
      <c r="H96" s="41"/>
      <c r="I96" s="32"/>
      <c r="J96" s="40"/>
      <c r="K96" s="32"/>
      <c r="L96" s="41"/>
      <c r="M96" s="32"/>
    </row>
    <row r="97" spans="1:13" s="23" customFormat="1" ht="15.95" customHeight="1" x14ac:dyDescent="0.2">
      <c r="E97" s="25"/>
      <c r="F97" s="31"/>
      <c r="G97" s="32"/>
      <c r="H97" s="41"/>
      <c r="I97" s="32"/>
      <c r="J97" s="40"/>
      <c r="K97" s="32"/>
      <c r="L97" s="41"/>
      <c r="M97" s="32"/>
    </row>
    <row r="98" spans="1:13" s="23" customFormat="1" ht="15.95" customHeight="1" x14ac:dyDescent="0.2">
      <c r="E98" s="25"/>
      <c r="F98" s="31"/>
      <c r="G98" s="32"/>
      <c r="H98" s="41"/>
      <c r="I98" s="32"/>
      <c r="J98" s="40"/>
      <c r="K98" s="32"/>
      <c r="L98" s="41"/>
      <c r="M98" s="32"/>
    </row>
    <row r="99" spans="1:13" s="23" customFormat="1" ht="8.25" customHeight="1" x14ac:dyDescent="0.2">
      <c r="E99" s="25"/>
      <c r="F99" s="31"/>
      <c r="G99" s="32"/>
      <c r="H99" s="41"/>
      <c r="I99" s="32"/>
      <c r="J99" s="40"/>
      <c r="K99" s="32"/>
      <c r="L99" s="41"/>
      <c r="M99" s="32"/>
    </row>
    <row r="100" spans="1:13" ht="21.95" customHeight="1" x14ac:dyDescent="0.2">
      <c r="A100" s="280" t="str">
        <f>A51</f>
        <v>The notes to the consolidated and separate financial statements on pages 16 to 75 are an integral part of these financial statements.</v>
      </c>
      <c r="B100" s="280"/>
      <c r="C100" s="280"/>
      <c r="D100" s="280"/>
      <c r="E100" s="280"/>
      <c r="F100" s="280"/>
      <c r="G100" s="280"/>
      <c r="H100" s="280"/>
      <c r="I100" s="280"/>
      <c r="J100" s="280"/>
      <c r="K100" s="280"/>
      <c r="L100" s="280"/>
      <c r="M100" s="280"/>
    </row>
    <row r="101" spans="1:13" ht="15.95" customHeight="1" x14ac:dyDescent="0.2">
      <c r="A101" s="6" t="str">
        <f>A1</f>
        <v>PTG Energy Public Company Limited</v>
      </c>
      <c r="B101" s="20"/>
      <c r="C101" s="20"/>
      <c r="D101" s="20"/>
      <c r="E101" s="21"/>
      <c r="F101" s="20"/>
      <c r="G101" s="20"/>
      <c r="H101" s="20"/>
      <c r="I101" s="20"/>
      <c r="J101" s="20"/>
      <c r="K101" s="20"/>
      <c r="L101" s="20"/>
      <c r="M101" s="20"/>
    </row>
    <row r="102" spans="1:13" ht="15.95" customHeight="1" x14ac:dyDescent="0.2">
      <c r="A102" s="6" t="s">
        <v>1</v>
      </c>
      <c r="B102" s="6"/>
      <c r="C102" s="6"/>
      <c r="D102" s="6"/>
    </row>
    <row r="103" spans="1:13" ht="15.95" customHeight="1" x14ac:dyDescent="0.2">
      <c r="A103" s="22" t="str">
        <f>A3</f>
        <v>As at 31 December 2021</v>
      </c>
      <c r="B103" s="16"/>
      <c r="C103" s="16"/>
      <c r="D103" s="16"/>
      <c r="E103" s="17"/>
      <c r="F103" s="18"/>
      <c r="G103" s="11"/>
      <c r="H103" s="19"/>
      <c r="I103" s="11"/>
      <c r="J103" s="18"/>
      <c r="K103" s="11"/>
      <c r="L103" s="19"/>
      <c r="M103" s="11"/>
    </row>
    <row r="104" spans="1:13" ht="15.95" customHeight="1" x14ac:dyDescent="0.2">
      <c r="A104" s="12"/>
      <c r="B104" s="12"/>
      <c r="C104" s="12"/>
      <c r="D104" s="12"/>
      <c r="E104" s="13"/>
      <c r="G104" s="10"/>
      <c r="I104" s="10"/>
      <c r="K104" s="10"/>
      <c r="M104" s="10"/>
    </row>
    <row r="106" spans="1:13" s="23" customFormat="1" ht="15" customHeight="1" x14ac:dyDescent="0.2">
      <c r="A106" s="23" t="s">
        <v>2</v>
      </c>
      <c r="E106" s="133"/>
      <c r="F106" s="24"/>
      <c r="G106" s="281" t="s">
        <v>153</v>
      </c>
      <c r="H106" s="281"/>
      <c r="I106" s="281"/>
      <c r="J106" s="132"/>
      <c r="K106" s="281" t="s">
        <v>156</v>
      </c>
      <c r="L106" s="281"/>
      <c r="M106" s="281"/>
    </row>
    <row r="107" spans="1:13" s="23" customFormat="1" ht="15" customHeight="1" x14ac:dyDescent="0.2">
      <c r="E107" s="133"/>
      <c r="F107" s="24"/>
      <c r="G107" s="282" t="s">
        <v>154</v>
      </c>
      <c r="H107" s="282"/>
      <c r="I107" s="282"/>
      <c r="J107" s="132"/>
      <c r="K107" s="282" t="s">
        <v>154</v>
      </c>
      <c r="L107" s="282"/>
      <c r="M107" s="282"/>
    </row>
    <row r="108" spans="1:13" s="23" customFormat="1" ht="15.95" customHeight="1" x14ac:dyDescent="0.2">
      <c r="E108" s="245"/>
      <c r="F108" s="24"/>
      <c r="G108" s="134" t="s">
        <v>254</v>
      </c>
      <c r="H108" s="26"/>
      <c r="I108" s="134" t="s">
        <v>210</v>
      </c>
      <c r="J108" s="27"/>
      <c r="K108" s="134" t="s">
        <v>254</v>
      </c>
      <c r="L108" s="26"/>
      <c r="M108" s="134" t="s">
        <v>210</v>
      </c>
    </row>
    <row r="109" spans="1:13" s="23" customFormat="1" ht="15.95" customHeight="1" x14ac:dyDescent="0.2">
      <c r="E109" s="28"/>
      <c r="F109" s="24"/>
      <c r="G109" s="136" t="s">
        <v>115</v>
      </c>
      <c r="H109" s="26"/>
      <c r="I109" s="136" t="s">
        <v>115</v>
      </c>
      <c r="J109" s="27"/>
      <c r="K109" s="136" t="s">
        <v>115</v>
      </c>
      <c r="L109" s="26"/>
      <c r="M109" s="136" t="s">
        <v>115</v>
      </c>
    </row>
    <row r="110" spans="1:13" s="23" customFormat="1" ht="15.95" customHeight="1" x14ac:dyDescent="0.2">
      <c r="E110" s="28"/>
      <c r="F110" s="24"/>
      <c r="G110" s="139"/>
      <c r="H110" s="26"/>
      <c r="I110" s="29"/>
      <c r="J110" s="27"/>
      <c r="K110" s="139"/>
      <c r="L110" s="26"/>
      <c r="M110" s="29"/>
    </row>
    <row r="111" spans="1:13" s="23" customFormat="1" ht="15.95" customHeight="1" x14ac:dyDescent="0.2">
      <c r="A111" s="30" t="s">
        <v>144</v>
      </c>
      <c r="E111" s="245"/>
      <c r="F111" s="31"/>
      <c r="G111" s="140"/>
      <c r="H111" s="33"/>
      <c r="I111" s="32"/>
      <c r="J111" s="31"/>
      <c r="K111" s="140"/>
      <c r="L111" s="33"/>
      <c r="M111" s="32"/>
    </row>
    <row r="112" spans="1:13" s="23" customFormat="1" ht="15.95" customHeight="1" x14ac:dyDescent="0.2">
      <c r="E112" s="245"/>
      <c r="F112" s="31"/>
      <c r="G112" s="140"/>
      <c r="H112" s="33"/>
      <c r="I112" s="32"/>
      <c r="J112" s="31"/>
      <c r="K112" s="140"/>
      <c r="L112" s="33"/>
      <c r="M112" s="32"/>
    </row>
    <row r="113" spans="1:13" s="23" customFormat="1" ht="15.95" customHeight="1" x14ac:dyDescent="0.2">
      <c r="A113" s="30" t="s">
        <v>143</v>
      </c>
      <c r="E113" s="245"/>
      <c r="F113" s="31"/>
      <c r="G113" s="140"/>
      <c r="H113" s="41"/>
      <c r="I113" s="32"/>
      <c r="J113" s="40"/>
      <c r="K113" s="140"/>
      <c r="L113" s="41"/>
      <c r="M113" s="32"/>
    </row>
    <row r="114" spans="1:13" s="23" customFormat="1" ht="15.95" customHeight="1" x14ac:dyDescent="0.2">
      <c r="E114" s="245"/>
      <c r="F114" s="31"/>
      <c r="G114" s="140"/>
      <c r="H114" s="41"/>
      <c r="I114" s="32"/>
      <c r="J114" s="40"/>
      <c r="K114" s="140"/>
      <c r="L114" s="41"/>
      <c r="M114" s="32"/>
    </row>
    <row r="115" spans="1:13" s="23" customFormat="1" ht="15.95" customHeight="1" x14ac:dyDescent="0.2">
      <c r="A115" s="23" t="s">
        <v>32</v>
      </c>
      <c r="E115" s="245"/>
      <c r="F115" s="31"/>
      <c r="G115" s="140"/>
      <c r="H115" s="42"/>
      <c r="I115" s="32"/>
      <c r="J115" s="40"/>
      <c r="K115" s="140"/>
      <c r="L115" s="42"/>
      <c r="M115" s="32"/>
    </row>
    <row r="116" spans="1:13" s="23" customFormat="1" ht="15.95" customHeight="1" x14ac:dyDescent="0.2">
      <c r="B116" s="23" t="s">
        <v>33</v>
      </c>
      <c r="E116" s="245"/>
      <c r="F116" s="31"/>
      <c r="G116" s="140"/>
      <c r="H116" s="42"/>
      <c r="I116" s="32"/>
      <c r="J116" s="40"/>
      <c r="K116" s="140"/>
      <c r="L116" s="42"/>
      <c r="M116" s="32"/>
    </row>
    <row r="117" spans="1:13" s="23" customFormat="1" ht="15.95" customHeight="1" x14ac:dyDescent="0.2">
      <c r="B117" s="48" t="s">
        <v>126</v>
      </c>
      <c r="E117" s="245"/>
      <c r="F117" s="31"/>
      <c r="G117" s="140"/>
      <c r="H117" s="42"/>
      <c r="I117" s="32"/>
      <c r="J117" s="40"/>
      <c r="K117" s="140"/>
      <c r="L117" s="42"/>
      <c r="M117" s="32"/>
    </row>
    <row r="118" spans="1:13" s="23" customFormat="1" ht="15.95" customHeight="1" thickBot="1" x14ac:dyDescent="0.25">
      <c r="B118" s="23" t="s">
        <v>157</v>
      </c>
      <c r="E118" s="245"/>
      <c r="F118" s="31"/>
      <c r="G118" s="144">
        <v>1670000000</v>
      </c>
      <c r="H118" s="37"/>
      <c r="I118" s="44">
        <v>1670000000</v>
      </c>
      <c r="J118" s="37"/>
      <c r="K118" s="144">
        <v>1670000000</v>
      </c>
      <c r="L118" s="37"/>
      <c r="M118" s="44">
        <v>1670000000</v>
      </c>
    </row>
    <row r="119" spans="1:13" s="23" customFormat="1" ht="15.95" customHeight="1" thickTop="1" x14ac:dyDescent="0.2">
      <c r="E119" s="245"/>
      <c r="F119" s="31"/>
      <c r="G119" s="140"/>
      <c r="H119" s="42"/>
      <c r="I119" s="32"/>
      <c r="J119" s="40"/>
      <c r="K119" s="140"/>
      <c r="L119" s="42"/>
      <c r="M119" s="32"/>
    </row>
    <row r="120" spans="1:13" s="23" customFormat="1" ht="15.95" customHeight="1" x14ac:dyDescent="0.2">
      <c r="B120" s="23" t="s">
        <v>34</v>
      </c>
      <c r="E120" s="245"/>
      <c r="F120" s="31"/>
      <c r="G120" s="140"/>
      <c r="H120" s="42"/>
      <c r="I120" s="32"/>
      <c r="J120" s="40"/>
      <c r="K120" s="141"/>
      <c r="L120" s="42"/>
      <c r="M120" s="37"/>
    </row>
    <row r="121" spans="1:13" s="23" customFormat="1" ht="15.95" customHeight="1" x14ac:dyDescent="0.2">
      <c r="B121" s="48" t="s">
        <v>126</v>
      </c>
      <c r="E121" s="245"/>
      <c r="F121" s="31"/>
      <c r="G121" s="140"/>
      <c r="H121" s="42"/>
      <c r="I121" s="32"/>
      <c r="J121" s="40"/>
      <c r="K121" s="141"/>
      <c r="L121" s="42"/>
      <c r="M121" s="37"/>
    </row>
    <row r="122" spans="1:13" s="23" customFormat="1" ht="15.95" customHeight="1" x14ac:dyDescent="0.2">
      <c r="B122" s="23" t="s">
        <v>127</v>
      </c>
      <c r="E122" s="245"/>
      <c r="F122" s="31"/>
      <c r="G122" s="140">
        <v>1670000000</v>
      </c>
      <c r="H122" s="32"/>
      <c r="I122" s="32">
        <v>1670000000</v>
      </c>
      <c r="J122" s="37"/>
      <c r="K122" s="141">
        <v>1670000000</v>
      </c>
      <c r="L122" s="37"/>
      <c r="M122" s="37">
        <v>1670000000</v>
      </c>
    </row>
    <row r="123" spans="1:13" s="23" customFormat="1" ht="15.95" customHeight="1" x14ac:dyDescent="0.2">
      <c r="A123" s="23" t="s">
        <v>35</v>
      </c>
      <c r="E123" s="245"/>
      <c r="F123" s="31"/>
      <c r="G123" s="140">
        <v>1185430000</v>
      </c>
      <c r="H123" s="32"/>
      <c r="I123" s="32">
        <v>1185430000</v>
      </c>
      <c r="J123" s="37"/>
      <c r="K123" s="141">
        <v>1185430000</v>
      </c>
      <c r="L123" s="37"/>
      <c r="M123" s="37">
        <v>1185430000</v>
      </c>
    </row>
    <row r="124" spans="1:13" s="23" customFormat="1" ht="15.95" customHeight="1" x14ac:dyDescent="0.2">
      <c r="A124" s="23" t="s">
        <v>36</v>
      </c>
      <c r="E124" s="245"/>
      <c r="F124" s="31"/>
      <c r="G124" s="140"/>
      <c r="H124" s="42"/>
      <c r="I124" s="32"/>
      <c r="J124" s="40"/>
      <c r="K124" s="141"/>
      <c r="L124" s="42"/>
      <c r="M124" s="37"/>
    </row>
    <row r="125" spans="1:13" s="23" customFormat="1" ht="15.95" customHeight="1" x14ac:dyDescent="0.2">
      <c r="B125" s="23" t="s">
        <v>37</v>
      </c>
      <c r="E125" s="245"/>
      <c r="F125" s="31"/>
      <c r="G125" s="140"/>
      <c r="H125" s="42"/>
      <c r="I125" s="32"/>
      <c r="J125" s="40"/>
      <c r="K125" s="141"/>
      <c r="L125" s="42"/>
      <c r="M125" s="37"/>
    </row>
    <row r="126" spans="1:13" s="23" customFormat="1" ht="15.95" customHeight="1" x14ac:dyDescent="0.2">
      <c r="B126" s="48" t="s">
        <v>38</v>
      </c>
      <c r="E126" s="245"/>
      <c r="F126" s="31"/>
      <c r="G126" s="140">
        <v>178794094</v>
      </c>
      <c r="H126" s="32"/>
      <c r="I126" s="32">
        <v>178794094</v>
      </c>
      <c r="J126" s="37"/>
      <c r="K126" s="140">
        <v>178794094</v>
      </c>
      <c r="L126" s="37"/>
      <c r="M126" s="32">
        <v>178794094</v>
      </c>
    </row>
    <row r="127" spans="1:13" s="23" customFormat="1" ht="15.95" customHeight="1" x14ac:dyDescent="0.2">
      <c r="B127" s="23" t="s">
        <v>39</v>
      </c>
      <c r="E127" s="245"/>
      <c r="F127" s="31"/>
      <c r="G127" s="140">
        <f>'Eng11'!L37</f>
        <v>5081458223</v>
      </c>
      <c r="H127" s="37"/>
      <c r="I127" s="32">
        <v>4904062980</v>
      </c>
      <c r="J127" s="37"/>
      <c r="K127" s="141">
        <f>'Eng12'!L32</f>
        <v>1524228436</v>
      </c>
      <c r="L127" s="37"/>
      <c r="M127" s="37">
        <v>1595482797</v>
      </c>
    </row>
    <row r="128" spans="1:13" s="23" customFormat="1" ht="15.95" customHeight="1" x14ac:dyDescent="0.2">
      <c r="A128" s="23" t="s">
        <v>145</v>
      </c>
      <c r="E128" s="245"/>
      <c r="F128" s="31"/>
      <c r="G128" s="143">
        <f>'Eng11'!V37</f>
        <v>-20554469</v>
      </c>
      <c r="H128" s="37"/>
      <c r="I128" s="38">
        <v>-54616311</v>
      </c>
      <c r="J128" s="37"/>
      <c r="K128" s="143">
        <v>0</v>
      </c>
      <c r="L128" s="37"/>
      <c r="M128" s="38">
        <v>0</v>
      </c>
    </row>
    <row r="129" spans="1:13" s="23" customFormat="1" ht="15.95" customHeight="1" x14ac:dyDescent="0.2">
      <c r="E129" s="245"/>
      <c r="F129" s="31"/>
      <c r="G129" s="141"/>
      <c r="H129" s="42"/>
      <c r="I129" s="37"/>
      <c r="J129" s="42"/>
      <c r="K129" s="141"/>
      <c r="L129" s="42"/>
      <c r="M129" s="37"/>
    </row>
    <row r="130" spans="1:13" s="23" customFormat="1" ht="15.95" customHeight="1" x14ac:dyDescent="0.2">
      <c r="A130" s="23" t="s">
        <v>40</v>
      </c>
      <c r="B130" s="30"/>
      <c r="E130" s="245"/>
      <c r="F130" s="31"/>
      <c r="G130" s="140"/>
      <c r="H130" s="33"/>
      <c r="I130" s="32"/>
      <c r="J130" s="31"/>
      <c r="K130" s="141"/>
      <c r="L130" s="33"/>
      <c r="M130" s="37"/>
    </row>
    <row r="131" spans="1:13" s="23" customFormat="1" ht="15.95" customHeight="1" x14ac:dyDescent="0.2">
      <c r="A131" s="30"/>
      <c r="B131" s="23" t="s">
        <v>41</v>
      </c>
      <c r="E131" s="245"/>
      <c r="F131" s="31"/>
      <c r="G131" s="140">
        <f>SUM(G122:G128)</f>
        <v>8095127848</v>
      </c>
      <c r="H131" s="32"/>
      <c r="I131" s="32">
        <f>SUM(I122:I128)</f>
        <v>7883670763</v>
      </c>
      <c r="J131" s="37"/>
      <c r="K131" s="141">
        <f>SUM(K122:L128)</f>
        <v>4558452530</v>
      </c>
      <c r="L131" s="37"/>
      <c r="M131" s="37">
        <f>SUM(M122:M128)</f>
        <v>4629706891</v>
      </c>
    </row>
    <row r="132" spans="1:13" s="23" customFormat="1" ht="15.95" customHeight="1" x14ac:dyDescent="0.2">
      <c r="A132" s="23" t="s">
        <v>42</v>
      </c>
      <c r="E132" s="245"/>
      <c r="F132" s="31"/>
      <c r="G132" s="272">
        <f>'Eng11'!Z37</f>
        <v>104707399.29000001</v>
      </c>
      <c r="H132" s="50"/>
      <c r="I132" s="49">
        <v>96253351</v>
      </c>
      <c r="J132" s="50"/>
      <c r="K132" s="143">
        <v>0</v>
      </c>
      <c r="L132" s="50"/>
      <c r="M132" s="38">
        <v>0</v>
      </c>
    </row>
    <row r="133" spans="1:13" s="23" customFormat="1" ht="15.95" customHeight="1" x14ac:dyDescent="0.2">
      <c r="E133" s="245"/>
      <c r="F133" s="31"/>
      <c r="G133" s="145"/>
      <c r="H133" s="42"/>
      <c r="I133" s="50"/>
      <c r="J133" s="40"/>
      <c r="K133" s="145"/>
      <c r="L133" s="43"/>
      <c r="M133" s="50"/>
    </row>
    <row r="134" spans="1:13" s="23" customFormat="1" ht="15.95" customHeight="1" x14ac:dyDescent="0.2">
      <c r="A134" s="30" t="s">
        <v>146</v>
      </c>
      <c r="E134" s="245"/>
      <c r="F134" s="31"/>
      <c r="G134" s="143">
        <f>SUM(G131:G132)</f>
        <v>8199835247.29</v>
      </c>
      <c r="H134" s="42"/>
      <c r="I134" s="38">
        <f>SUM(I131:I132)</f>
        <v>7979924114</v>
      </c>
      <c r="J134" s="40"/>
      <c r="K134" s="143">
        <f>SUM(K131:K132)</f>
        <v>4558452530</v>
      </c>
      <c r="L134" s="43"/>
      <c r="M134" s="38">
        <f>SUM(M131:M132)</f>
        <v>4629706891</v>
      </c>
    </row>
    <row r="135" spans="1:13" s="23" customFormat="1" ht="15.95" customHeight="1" x14ac:dyDescent="0.2">
      <c r="A135" s="30"/>
      <c r="E135" s="245"/>
      <c r="F135" s="31"/>
      <c r="G135" s="141"/>
      <c r="H135" s="41"/>
      <c r="I135" s="37"/>
      <c r="J135" s="40"/>
      <c r="K135" s="141"/>
      <c r="L135" s="41"/>
      <c r="M135" s="37"/>
    </row>
    <row r="136" spans="1:13" s="23" customFormat="1" ht="15.95" customHeight="1" thickBot="1" x14ac:dyDescent="0.25">
      <c r="A136" s="30" t="s">
        <v>147</v>
      </c>
      <c r="E136" s="245"/>
      <c r="F136" s="31"/>
      <c r="G136" s="144">
        <f>SUM(G93+G134)</f>
        <v>44384199873.290001</v>
      </c>
      <c r="H136" s="41"/>
      <c r="I136" s="44">
        <f>SUM(I93+I134)</f>
        <v>42037401148</v>
      </c>
      <c r="J136" s="40"/>
      <c r="K136" s="144">
        <f>SUM(K93+K134)</f>
        <v>12467191778</v>
      </c>
      <c r="L136" s="41"/>
      <c r="M136" s="44">
        <f>SUM(M93+M134)</f>
        <v>13278238235</v>
      </c>
    </row>
    <row r="137" spans="1:13" s="23" customFormat="1" ht="15.95" customHeight="1" thickTop="1" x14ac:dyDescent="0.2">
      <c r="E137" s="245"/>
      <c r="F137" s="31"/>
      <c r="G137" s="32"/>
      <c r="H137" s="32"/>
      <c r="I137" s="32"/>
      <c r="J137" s="32"/>
      <c r="K137" s="32"/>
      <c r="L137" s="32"/>
      <c r="M137" s="32"/>
    </row>
    <row r="138" spans="1:13" s="23" customFormat="1" ht="15.95" customHeight="1" x14ac:dyDescent="0.2">
      <c r="E138" s="245"/>
      <c r="F138" s="31"/>
      <c r="G138" s="32"/>
      <c r="H138" s="32"/>
      <c r="I138" s="32"/>
      <c r="J138" s="32"/>
      <c r="K138" s="32"/>
      <c r="L138" s="32"/>
      <c r="M138" s="32"/>
    </row>
    <row r="139" spans="1:13" s="23" customFormat="1" ht="15.95" customHeight="1" x14ac:dyDescent="0.2">
      <c r="E139" s="245"/>
      <c r="F139" s="31"/>
      <c r="G139" s="32"/>
      <c r="H139" s="32"/>
      <c r="I139" s="32"/>
      <c r="J139" s="32"/>
      <c r="K139" s="32"/>
      <c r="L139" s="32"/>
      <c r="M139" s="32"/>
    </row>
    <row r="140" spans="1:13" s="23" customFormat="1" ht="15.95" customHeight="1" x14ac:dyDescent="0.2">
      <c r="E140" s="25"/>
      <c r="F140" s="31"/>
      <c r="G140" s="32"/>
      <c r="H140" s="32"/>
      <c r="I140" s="32"/>
      <c r="J140" s="32"/>
      <c r="K140" s="32"/>
      <c r="L140" s="32"/>
      <c r="M140" s="32"/>
    </row>
    <row r="141" spans="1:13" s="23" customFormat="1" ht="15.95" customHeight="1" x14ac:dyDescent="0.2">
      <c r="E141" s="25"/>
      <c r="F141" s="31"/>
      <c r="G141" s="32"/>
      <c r="H141" s="32"/>
      <c r="I141" s="32"/>
      <c r="J141" s="32"/>
      <c r="K141" s="32"/>
      <c r="L141" s="32"/>
      <c r="M141" s="32"/>
    </row>
    <row r="142" spans="1:13" s="23" customFormat="1" ht="15.95" customHeight="1" x14ac:dyDescent="0.2">
      <c r="E142" s="28"/>
      <c r="F142" s="24"/>
      <c r="G142" s="132"/>
      <c r="H142" s="26"/>
      <c r="I142" s="265"/>
      <c r="J142" s="27"/>
      <c r="K142" s="132"/>
      <c r="L142" s="26"/>
      <c r="M142" s="265"/>
    </row>
    <row r="143" spans="1:13" s="23" customFormat="1" ht="15.95" customHeight="1" x14ac:dyDescent="0.2">
      <c r="E143" s="28"/>
      <c r="F143" s="24"/>
      <c r="G143" s="132"/>
      <c r="H143" s="26"/>
      <c r="I143" s="265"/>
      <c r="J143" s="27"/>
      <c r="K143" s="132"/>
      <c r="L143" s="26"/>
      <c r="M143" s="265"/>
    </row>
    <row r="144" spans="1:13" s="23" customFormat="1" ht="15.95" customHeight="1" x14ac:dyDescent="0.2">
      <c r="E144" s="28"/>
      <c r="F144" s="24"/>
      <c r="G144" s="132"/>
      <c r="H144" s="26"/>
      <c r="I144" s="265"/>
      <c r="J144" s="27"/>
      <c r="K144" s="132"/>
      <c r="L144" s="26"/>
      <c r="M144" s="265"/>
    </row>
    <row r="145" spans="1:13" s="23" customFormat="1" ht="15.95" customHeight="1" x14ac:dyDescent="0.2">
      <c r="E145" s="28"/>
      <c r="F145" s="24"/>
      <c r="G145" s="132"/>
      <c r="H145" s="26"/>
      <c r="I145" s="265"/>
      <c r="J145" s="27"/>
      <c r="K145" s="132"/>
      <c r="L145" s="26"/>
      <c r="M145" s="265"/>
    </row>
    <row r="146" spans="1:13" s="23" customFormat="1" ht="15.95" customHeight="1" x14ac:dyDescent="0.2">
      <c r="E146" s="28"/>
      <c r="F146" s="24"/>
      <c r="G146" s="132"/>
      <c r="H146" s="26"/>
      <c r="I146" s="265"/>
      <c r="J146" s="27"/>
      <c r="K146" s="132"/>
      <c r="L146" s="26"/>
      <c r="M146" s="265"/>
    </row>
    <row r="147" spans="1:13" s="23" customFormat="1" ht="18" customHeight="1" x14ac:dyDescent="0.2">
      <c r="E147" s="25"/>
      <c r="F147" s="31"/>
      <c r="G147" s="32"/>
      <c r="H147" s="33"/>
      <c r="I147" s="32"/>
      <c r="J147" s="31"/>
      <c r="K147" s="32"/>
      <c r="L147" s="33"/>
      <c r="M147" s="32"/>
    </row>
    <row r="148" spans="1:13" s="23" customFormat="1" ht="6" customHeight="1" x14ac:dyDescent="0.2">
      <c r="E148" s="25"/>
      <c r="F148" s="31"/>
      <c r="G148" s="32"/>
      <c r="H148" s="33"/>
      <c r="I148" s="32"/>
      <c r="J148" s="31"/>
      <c r="K148" s="32"/>
      <c r="L148" s="33"/>
      <c r="M148" s="32"/>
    </row>
    <row r="149" spans="1:13" ht="21.95" customHeight="1" x14ac:dyDescent="0.2">
      <c r="A149" s="280" t="str">
        <f>A51</f>
        <v>The notes to the consolidated and separate financial statements on pages 16 to 75 are an integral part of these financial statements.</v>
      </c>
      <c r="B149" s="280"/>
      <c r="C149" s="280"/>
      <c r="D149" s="280"/>
      <c r="E149" s="280"/>
      <c r="F149" s="280"/>
      <c r="G149" s="280"/>
      <c r="H149" s="280"/>
      <c r="I149" s="280"/>
      <c r="J149" s="280"/>
      <c r="K149" s="280"/>
      <c r="L149" s="280"/>
      <c r="M149" s="280"/>
    </row>
  </sheetData>
  <mergeCells count="15">
    <mergeCell ref="G106:I106"/>
    <mergeCell ref="K106:M106"/>
    <mergeCell ref="A149:M149"/>
    <mergeCell ref="G107:I107"/>
    <mergeCell ref="K107:M107"/>
    <mergeCell ref="A51:M51"/>
    <mergeCell ref="A100:M100"/>
    <mergeCell ref="G6:I6"/>
    <mergeCell ref="K6:M6"/>
    <mergeCell ref="G7:I7"/>
    <mergeCell ref="K7:M7"/>
    <mergeCell ref="G57:I57"/>
    <mergeCell ref="K57:M57"/>
    <mergeCell ref="G58:I58"/>
    <mergeCell ref="K58:M58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&amp;R&amp;9&amp;P</oddFooter>
  </headerFooter>
  <rowBreaks count="2" manualBreakCount="2">
    <brk id="51" max="12" man="1"/>
    <brk id="100" max="16" man="1"/>
  </rowBreaks>
  <ignoredErrors>
    <ignoredError sqref="H8 J8 L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4"/>
  </sheetPr>
  <dimension ref="A1:M101"/>
  <sheetViews>
    <sheetView topLeftCell="A59" zoomScaleNormal="100" zoomScaleSheetLayoutView="100" workbookViewId="0">
      <selection activeCell="D90" sqref="D90"/>
    </sheetView>
  </sheetViews>
  <sheetFormatPr defaultColWidth="6.85546875" defaultRowHeight="15.95" customHeight="1" x14ac:dyDescent="0.2"/>
  <cols>
    <col min="1" max="3" width="1.7109375" style="51" customWidth="1"/>
    <col min="4" max="4" width="23.28515625" style="51" customWidth="1"/>
    <col min="5" max="5" width="5.140625" style="52" customWidth="1"/>
    <col min="6" max="6" width="0.5703125" style="52" customWidth="1"/>
    <col min="7" max="7" width="13.42578125" style="53" customWidth="1"/>
    <col min="8" max="8" width="0.5703125" style="54" customWidth="1"/>
    <col min="9" max="9" width="13.42578125" style="53" customWidth="1"/>
    <col min="10" max="10" width="0.5703125" style="55" customWidth="1"/>
    <col min="11" max="11" width="13.42578125" style="53" customWidth="1"/>
    <col min="12" max="12" width="0.5703125" style="54" customWidth="1"/>
    <col min="13" max="13" width="13.42578125" style="53" customWidth="1"/>
    <col min="14" max="16384" width="6.85546875" style="51"/>
  </cols>
  <sheetData>
    <row r="1" spans="1:13" ht="15.95" customHeight="1" x14ac:dyDescent="0.2">
      <c r="A1" s="58" t="str">
        <f>'Eng6-8'!A1</f>
        <v>PTG Energy Public Company Limited</v>
      </c>
      <c r="B1" s="58"/>
      <c r="C1" s="58"/>
      <c r="D1" s="58"/>
      <c r="G1" s="56"/>
      <c r="I1" s="56"/>
      <c r="K1" s="72"/>
      <c r="L1" s="72"/>
      <c r="M1" s="72"/>
    </row>
    <row r="2" spans="1:13" ht="15.95" customHeight="1" x14ac:dyDescent="0.2">
      <c r="A2" s="58" t="s">
        <v>43</v>
      </c>
      <c r="B2" s="58"/>
      <c r="C2" s="58"/>
      <c r="D2" s="58"/>
    </row>
    <row r="3" spans="1:13" ht="15.95" customHeight="1" x14ac:dyDescent="0.2">
      <c r="A3" s="73" t="s">
        <v>255</v>
      </c>
      <c r="B3" s="74"/>
      <c r="C3" s="74"/>
      <c r="D3" s="74"/>
      <c r="E3" s="75"/>
      <c r="F3" s="75"/>
      <c r="G3" s="57"/>
      <c r="H3" s="76"/>
      <c r="I3" s="57"/>
      <c r="J3" s="75"/>
      <c r="K3" s="57"/>
      <c r="L3" s="76"/>
      <c r="M3" s="57"/>
    </row>
    <row r="6" spans="1:13" ht="15.95" customHeight="1" x14ac:dyDescent="0.2">
      <c r="A6" s="150"/>
      <c r="B6" s="150"/>
      <c r="C6" s="150"/>
      <c r="D6" s="150"/>
      <c r="E6" s="151"/>
      <c r="F6" s="151"/>
      <c r="G6" s="281" t="s">
        <v>153</v>
      </c>
      <c r="H6" s="281"/>
      <c r="I6" s="281"/>
      <c r="J6" s="152"/>
      <c r="K6" s="281" t="s">
        <v>156</v>
      </c>
      <c r="L6" s="281"/>
      <c r="M6" s="281"/>
    </row>
    <row r="7" spans="1:13" ht="15.95" customHeight="1" x14ac:dyDescent="0.2">
      <c r="A7" s="150" t="s">
        <v>2</v>
      </c>
      <c r="B7" s="150"/>
      <c r="C7" s="150"/>
      <c r="D7" s="150"/>
      <c r="E7" s="153"/>
      <c r="F7" s="153"/>
      <c r="G7" s="282" t="s">
        <v>154</v>
      </c>
      <c r="H7" s="282"/>
      <c r="I7" s="282"/>
      <c r="J7" s="274"/>
      <c r="K7" s="282" t="s">
        <v>154</v>
      </c>
      <c r="L7" s="282"/>
      <c r="M7" s="282"/>
    </row>
    <row r="8" spans="1:13" ht="15.95" customHeight="1" x14ac:dyDescent="0.2">
      <c r="A8" s="150"/>
      <c r="B8" s="150"/>
      <c r="C8" s="150"/>
      <c r="D8" s="150"/>
      <c r="E8" s="151"/>
      <c r="F8" s="153"/>
      <c r="G8" s="134" t="s">
        <v>254</v>
      </c>
      <c r="H8" s="26"/>
      <c r="I8" s="134" t="s">
        <v>210</v>
      </c>
      <c r="J8" s="27"/>
      <c r="K8" s="134" t="s">
        <v>254</v>
      </c>
      <c r="L8" s="26"/>
      <c r="M8" s="134" t="s">
        <v>210</v>
      </c>
    </row>
    <row r="9" spans="1:13" ht="15.95" customHeight="1" x14ac:dyDescent="0.2">
      <c r="A9" s="150"/>
      <c r="B9" s="150"/>
      <c r="C9" s="150"/>
      <c r="D9" s="150"/>
      <c r="E9" s="154" t="s">
        <v>3</v>
      </c>
      <c r="F9" s="153"/>
      <c r="G9" s="136" t="s">
        <v>115</v>
      </c>
      <c r="H9" s="26"/>
      <c r="I9" s="136" t="s">
        <v>115</v>
      </c>
      <c r="J9" s="27"/>
      <c r="K9" s="136" t="s">
        <v>115</v>
      </c>
      <c r="L9" s="26"/>
      <c r="M9" s="136" t="s">
        <v>115</v>
      </c>
    </row>
    <row r="10" spans="1:13" ht="15.95" customHeight="1" x14ac:dyDescent="0.2">
      <c r="A10" s="150"/>
      <c r="B10" s="150"/>
      <c r="C10" s="150"/>
      <c r="D10" s="150"/>
      <c r="E10" s="151"/>
      <c r="F10" s="151"/>
      <c r="G10" s="155"/>
      <c r="H10" s="156"/>
      <c r="I10" s="157"/>
      <c r="J10" s="152"/>
      <c r="K10" s="155"/>
      <c r="L10" s="156"/>
      <c r="M10" s="157"/>
    </row>
    <row r="11" spans="1:13" ht="15.95" customHeight="1" x14ac:dyDescent="0.2">
      <c r="A11" s="150" t="s">
        <v>44</v>
      </c>
      <c r="B11" s="150"/>
      <c r="C11" s="150"/>
      <c r="D11" s="150"/>
      <c r="E11" s="151"/>
      <c r="F11" s="151"/>
      <c r="G11" s="158">
        <v>133758822168</v>
      </c>
      <c r="H11" s="159"/>
      <c r="I11" s="160">
        <v>104422714088</v>
      </c>
      <c r="J11" s="161"/>
      <c r="K11" s="158">
        <v>18504643112</v>
      </c>
      <c r="L11" s="159"/>
      <c r="M11" s="160">
        <v>13541168956</v>
      </c>
    </row>
    <row r="12" spans="1:13" ht="15.95" customHeight="1" x14ac:dyDescent="0.2">
      <c r="A12" s="150" t="s">
        <v>45</v>
      </c>
      <c r="B12" s="150"/>
      <c r="C12" s="150"/>
      <c r="D12" s="150"/>
      <c r="E12" s="151"/>
      <c r="F12" s="151"/>
      <c r="G12" s="162">
        <v>-123626889710</v>
      </c>
      <c r="H12" s="159"/>
      <c r="I12" s="163">
        <v>-93823902283</v>
      </c>
      <c r="J12" s="161"/>
      <c r="K12" s="162">
        <v>-17679245940</v>
      </c>
      <c r="L12" s="159"/>
      <c r="M12" s="163">
        <v>-12677176071</v>
      </c>
    </row>
    <row r="13" spans="1:13" ht="15.95" customHeight="1" x14ac:dyDescent="0.2">
      <c r="A13" s="150"/>
      <c r="B13" s="150"/>
      <c r="C13" s="150"/>
      <c r="D13" s="150"/>
      <c r="E13" s="151"/>
      <c r="F13" s="151"/>
      <c r="G13" s="158"/>
      <c r="H13" s="159"/>
      <c r="I13" s="160"/>
      <c r="J13" s="161"/>
      <c r="K13" s="158"/>
      <c r="L13" s="159"/>
      <c r="M13" s="160"/>
    </row>
    <row r="14" spans="1:13" ht="15.95" customHeight="1" x14ac:dyDescent="0.2">
      <c r="A14" s="164" t="s">
        <v>46</v>
      </c>
      <c r="B14" s="150"/>
      <c r="C14" s="150"/>
      <c r="D14" s="150"/>
      <c r="E14" s="151"/>
      <c r="F14" s="151"/>
      <c r="G14" s="158">
        <f>SUM(G11:G13)</f>
        <v>10131932458</v>
      </c>
      <c r="H14" s="159"/>
      <c r="I14" s="160">
        <f>SUM(I11:I13)</f>
        <v>10598811805</v>
      </c>
      <c r="J14" s="160"/>
      <c r="K14" s="158">
        <f>SUM(K11:K13)</f>
        <v>825397172</v>
      </c>
      <c r="L14" s="159"/>
      <c r="M14" s="160">
        <f>SUM(M11:M13)</f>
        <v>863992885</v>
      </c>
    </row>
    <row r="15" spans="1:13" ht="15.95" customHeight="1" x14ac:dyDescent="0.2">
      <c r="A15" s="150" t="s">
        <v>47</v>
      </c>
      <c r="B15" s="150"/>
      <c r="C15" s="150"/>
      <c r="D15" s="150"/>
      <c r="E15" s="151"/>
      <c r="F15" s="151"/>
      <c r="G15" s="155"/>
      <c r="H15" s="165"/>
      <c r="I15" s="157"/>
      <c r="J15" s="161"/>
      <c r="K15" s="155"/>
      <c r="L15" s="166"/>
      <c r="M15" s="157"/>
    </row>
    <row r="16" spans="1:13" ht="15.95" customHeight="1" x14ac:dyDescent="0.2">
      <c r="A16" s="150"/>
      <c r="B16" s="150" t="s">
        <v>48</v>
      </c>
      <c r="C16" s="150"/>
      <c r="D16" s="150"/>
      <c r="E16" s="151"/>
      <c r="F16" s="151"/>
      <c r="G16" s="155">
        <v>149485239</v>
      </c>
      <c r="H16" s="165"/>
      <c r="I16" s="157">
        <v>167096601</v>
      </c>
      <c r="J16" s="161"/>
      <c r="K16" s="155">
        <v>595688565</v>
      </c>
      <c r="L16" s="166"/>
      <c r="M16" s="157">
        <v>646121427</v>
      </c>
    </row>
    <row r="17" spans="1:13" ht="15.95" customHeight="1" x14ac:dyDescent="0.2">
      <c r="A17" s="150" t="s">
        <v>186</v>
      </c>
      <c r="B17" s="150"/>
      <c r="C17" s="150"/>
      <c r="D17" s="150"/>
      <c r="E17" s="167">
        <v>14.2</v>
      </c>
      <c r="F17" s="151"/>
      <c r="G17" s="155">
        <v>0</v>
      </c>
      <c r="H17" s="165"/>
      <c r="I17" s="157">
        <v>0</v>
      </c>
      <c r="J17" s="161"/>
      <c r="K17" s="155">
        <v>797990240</v>
      </c>
      <c r="L17" s="166"/>
      <c r="M17" s="157">
        <v>649990685</v>
      </c>
    </row>
    <row r="18" spans="1:13" ht="15.95" customHeight="1" x14ac:dyDescent="0.2">
      <c r="A18" s="150" t="s">
        <v>49</v>
      </c>
      <c r="B18" s="150"/>
      <c r="C18" s="150"/>
      <c r="D18" s="150"/>
      <c r="E18" s="151"/>
      <c r="F18" s="151"/>
      <c r="G18" s="158">
        <v>179861032</v>
      </c>
      <c r="H18" s="168"/>
      <c r="I18" s="160">
        <v>76253265</v>
      </c>
      <c r="J18" s="161"/>
      <c r="K18" s="158">
        <v>297579652</v>
      </c>
      <c r="L18" s="166"/>
      <c r="M18" s="160">
        <v>312784312</v>
      </c>
    </row>
    <row r="19" spans="1:13" ht="15.95" customHeight="1" x14ac:dyDescent="0.2">
      <c r="A19" s="150" t="s">
        <v>230</v>
      </c>
      <c r="B19" s="150"/>
      <c r="C19" s="150"/>
      <c r="D19" s="150"/>
      <c r="E19" s="169"/>
      <c r="F19" s="151"/>
      <c r="G19" s="158"/>
      <c r="H19" s="159"/>
      <c r="I19" s="160"/>
      <c r="J19" s="161"/>
      <c r="K19" s="158"/>
      <c r="L19" s="159"/>
      <c r="M19" s="160"/>
    </row>
    <row r="20" spans="1:13" ht="15.95" customHeight="1" x14ac:dyDescent="0.2">
      <c r="A20" s="150"/>
      <c r="B20" s="150" t="s">
        <v>231</v>
      </c>
      <c r="C20" s="150"/>
      <c r="D20" s="150"/>
      <c r="E20" s="169"/>
      <c r="F20" s="151"/>
      <c r="G20" s="158">
        <v>0</v>
      </c>
      <c r="H20" s="159"/>
      <c r="I20" s="160">
        <v>2021402</v>
      </c>
      <c r="J20" s="161"/>
      <c r="K20" s="158">
        <v>0</v>
      </c>
      <c r="L20" s="159"/>
      <c r="M20" s="160">
        <v>2018517</v>
      </c>
    </row>
    <row r="21" spans="1:13" ht="15.95" customHeight="1" x14ac:dyDescent="0.2">
      <c r="A21" s="150" t="s">
        <v>50</v>
      </c>
      <c r="B21" s="150"/>
      <c r="C21" s="150"/>
      <c r="D21" s="150"/>
      <c r="E21" s="169"/>
      <c r="F21" s="151"/>
      <c r="G21" s="158">
        <v>-7062591616</v>
      </c>
      <c r="H21" s="159"/>
      <c r="I21" s="160">
        <v>-6767148901</v>
      </c>
      <c r="J21" s="161"/>
      <c r="K21" s="158">
        <v>-692568890</v>
      </c>
      <c r="L21" s="159"/>
      <c r="M21" s="160">
        <v>-612548391</v>
      </c>
    </row>
    <row r="22" spans="1:13" ht="15.75" customHeight="1" x14ac:dyDescent="0.2">
      <c r="A22" s="150" t="s">
        <v>51</v>
      </c>
      <c r="B22" s="150"/>
      <c r="C22" s="150"/>
      <c r="D22" s="150"/>
      <c r="E22" s="169"/>
      <c r="F22" s="151"/>
      <c r="G22" s="158">
        <v>-1208212914</v>
      </c>
      <c r="H22" s="159"/>
      <c r="I22" s="160">
        <v>-1052504867</v>
      </c>
      <c r="J22" s="161"/>
      <c r="K22" s="158">
        <v>-830004461</v>
      </c>
      <c r="L22" s="159"/>
      <c r="M22" s="160">
        <v>-825985892</v>
      </c>
    </row>
    <row r="23" spans="1:13" ht="15.95" customHeight="1" x14ac:dyDescent="0.2">
      <c r="A23" s="150" t="s">
        <v>52</v>
      </c>
      <c r="B23" s="150"/>
      <c r="C23" s="150"/>
      <c r="D23" s="150"/>
      <c r="E23" s="151"/>
      <c r="F23" s="151"/>
      <c r="G23" s="158">
        <v>-1117765431</v>
      </c>
      <c r="H23" s="168"/>
      <c r="I23" s="160">
        <v>-1103670637</v>
      </c>
      <c r="J23" s="161"/>
      <c r="K23" s="158">
        <v>-246228756</v>
      </c>
      <c r="L23" s="159"/>
      <c r="M23" s="160">
        <v>-253367307</v>
      </c>
    </row>
    <row r="24" spans="1:13" ht="15.95" customHeight="1" x14ac:dyDescent="0.2">
      <c r="A24" s="150" t="s">
        <v>229</v>
      </c>
      <c r="B24" s="150"/>
      <c r="C24" s="150"/>
      <c r="D24" s="150"/>
      <c r="E24" s="151"/>
      <c r="F24" s="151"/>
      <c r="G24" s="158"/>
      <c r="H24" s="168"/>
      <c r="I24" s="160"/>
      <c r="J24" s="161"/>
      <c r="K24" s="158"/>
      <c r="L24" s="159"/>
      <c r="M24" s="160"/>
    </row>
    <row r="25" spans="1:13" ht="15.95" customHeight="1" x14ac:dyDescent="0.2">
      <c r="A25" s="150"/>
      <c r="B25" s="150" t="s">
        <v>162</v>
      </c>
      <c r="C25" s="150"/>
      <c r="D25" s="150"/>
      <c r="E25" s="167">
        <v>14.1</v>
      </c>
      <c r="F25" s="151"/>
      <c r="G25" s="158">
        <v>204729411</v>
      </c>
      <c r="H25" s="168"/>
      <c r="I25" s="160">
        <v>375540872</v>
      </c>
      <c r="J25" s="161"/>
      <c r="K25" s="158">
        <v>0</v>
      </c>
      <c r="L25" s="159"/>
      <c r="M25" s="160">
        <v>0</v>
      </c>
    </row>
    <row r="26" spans="1:13" ht="15.95" customHeight="1" x14ac:dyDescent="0.2">
      <c r="A26" s="150" t="s">
        <v>215</v>
      </c>
      <c r="B26" s="260"/>
      <c r="C26" s="150"/>
      <c r="D26" s="150"/>
      <c r="E26" s="151">
        <v>34</v>
      </c>
      <c r="F26" s="151"/>
      <c r="G26" s="171">
        <v>0</v>
      </c>
      <c r="H26" s="168"/>
      <c r="I26" s="170">
        <v>34675695</v>
      </c>
      <c r="J26" s="161"/>
      <c r="K26" s="171">
        <v>0</v>
      </c>
      <c r="L26" s="159"/>
      <c r="M26" s="170">
        <v>0</v>
      </c>
    </row>
    <row r="27" spans="1:13" ht="15.95" customHeight="1" x14ac:dyDescent="0.2">
      <c r="A27" s="150"/>
      <c r="B27" s="150"/>
      <c r="C27" s="150"/>
      <c r="D27" s="150"/>
      <c r="E27" s="151"/>
      <c r="F27" s="151"/>
      <c r="G27" s="155"/>
      <c r="H27" s="156"/>
      <c r="I27" s="157"/>
      <c r="J27" s="152"/>
      <c r="K27" s="155"/>
      <c r="L27" s="156"/>
      <c r="M27" s="157"/>
    </row>
    <row r="28" spans="1:13" ht="15.95" customHeight="1" x14ac:dyDescent="0.2">
      <c r="A28" s="164" t="s">
        <v>53</v>
      </c>
      <c r="B28" s="150"/>
      <c r="C28" s="150"/>
      <c r="D28" s="150"/>
      <c r="E28" s="151"/>
      <c r="F28" s="151"/>
      <c r="G28" s="158">
        <f>SUM(G14:G27)</f>
        <v>1277438179</v>
      </c>
      <c r="H28" s="160"/>
      <c r="I28" s="160">
        <f>SUM(I14:I27)</f>
        <v>2331075235</v>
      </c>
      <c r="J28" s="160"/>
      <c r="K28" s="158">
        <f>SUM(K14:K27)</f>
        <v>747853522</v>
      </c>
      <c r="L28" s="160"/>
      <c r="M28" s="160">
        <f>SUM(M14:M27)</f>
        <v>783006236</v>
      </c>
    </row>
    <row r="29" spans="1:13" ht="15.95" customHeight="1" x14ac:dyDescent="0.2">
      <c r="A29" s="150" t="s">
        <v>54</v>
      </c>
      <c r="B29" s="150"/>
      <c r="C29" s="150"/>
      <c r="D29" s="150"/>
      <c r="E29" s="151">
        <v>29</v>
      </c>
      <c r="F29" s="151"/>
      <c r="G29" s="162">
        <v>-260601416</v>
      </c>
      <c r="H29" s="168"/>
      <c r="I29" s="163">
        <v>-424885831</v>
      </c>
      <c r="J29" s="161"/>
      <c r="K29" s="162">
        <v>14563708</v>
      </c>
      <c r="L29" s="159"/>
      <c r="M29" s="163">
        <v>-20656803</v>
      </c>
    </row>
    <row r="30" spans="1:13" ht="15.95" customHeight="1" x14ac:dyDescent="0.2">
      <c r="A30" s="150"/>
      <c r="B30" s="150"/>
      <c r="C30" s="150"/>
      <c r="D30" s="150"/>
      <c r="E30" s="151"/>
      <c r="F30" s="151"/>
      <c r="G30" s="158"/>
      <c r="H30" s="168"/>
      <c r="I30" s="160"/>
      <c r="J30" s="161"/>
      <c r="K30" s="158"/>
      <c r="L30" s="159"/>
      <c r="M30" s="160"/>
    </row>
    <row r="31" spans="1:13" ht="15.95" customHeight="1" thickBot="1" x14ac:dyDescent="0.25">
      <c r="A31" s="164" t="s">
        <v>55</v>
      </c>
      <c r="B31" s="150"/>
      <c r="C31" s="150"/>
      <c r="D31" s="150"/>
      <c r="E31" s="151"/>
      <c r="F31" s="151"/>
      <c r="G31" s="172">
        <f>SUM(G28:G29)</f>
        <v>1016836763</v>
      </c>
      <c r="H31" s="160"/>
      <c r="I31" s="173">
        <f>SUM(I28:I29)</f>
        <v>1906189404</v>
      </c>
      <c r="J31" s="160"/>
      <c r="K31" s="172">
        <f>SUM(K28:K29)</f>
        <v>762417230</v>
      </c>
      <c r="L31" s="160"/>
      <c r="M31" s="173">
        <f>SUM(M28:M29)</f>
        <v>762349433</v>
      </c>
    </row>
    <row r="32" spans="1:13" ht="15.95" customHeight="1" thickTop="1" x14ac:dyDescent="0.2">
      <c r="A32" s="164"/>
      <c r="B32" s="150"/>
      <c r="C32" s="150"/>
      <c r="D32" s="150"/>
      <c r="E32" s="151"/>
      <c r="F32" s="151"/>
      <c r="G32" s="158"/>
      <c r="H32" s="160"/>
      <c r="I32" s="160"/>
      <c r="J32" s="160"/>
      <c r="K32" s="158"/>
      <c r="L32" s="160"/>
      <c r="M32" s="160"/>
    </row>
    <row r="33" spans="1:13" ht="15.95" customHeight="1" x14ac:dyDescent="0.2">
      <c r="A33" s="164"/>
      <c r="B33" s="150"/>
      <c r="C33" s="150"/>
      <c r="D33" s="150"/>
      <c r="E33" s="151"/>
      <c r="F33" s="151"/>
      <c r="G33" s="158"/>
      <c r="H33" s="160"/>
      <c r="I33" s="160"/>
      <c r="J33" s="160"/>
      <c r="K33" s="158"/>
      <c r="L33" s="160"/>
      <c r="M33" s="160"/>
    </row>
    <row r="34" spans="1:13" ht="15.95" customHeight="1" x14ac:dyDescent="0.2">
      <c r="A34" s="164" t="s">
        <v>286</v>
      </c>
      <c r="B34" s="150"/>
      <c r="C34" s="150"/>
      <c r="D34" s="150"/>
      <c r="E34" s="151"/>
      <c r="F34" s="151"/>
      <c r="G34" s="158"/>
      <c r="H34" s="160"/>
      <c r="I34" s="160"/>
      <c r="J34" s="160"/>
      <c r="K34" s="158"/>
      <c r="L34" s="160"/>
      <c r="M34" s="160"/>
    </row>
    <row r="35" spans="1:13" ht="15.95" customHeight="1" x14ac:dyDescent="0.2">
      <c r="A35" s="150" t="s">
        <v>56</v>
      </c>
      <c r="B35" s="150"/>
      <c r="C35" s="150"/>
      <c r="D35" s="150"/>
      <c r="E35" s="151"/>
      <c r="F35" s="151"/>
      <c r="G35" s="158">
        <f>G38-G36</f>
        <v>1006373180</v>
      </c>
      <c r="H35" s="160"/>
      <c r="I35" s="160">
        <f>I38-I36</f>
        <v>1894040617</v>
      </c>
      <c r="J35" s="160"/>
      <c r="K35" s="158">
        <f>K38-K36</f>
        <v>762417230</v>
      </c>
      <c r="L35" s="160"/>
      <c r="M35" s="160">
        <f>M38-M36</f>
        <v>762349433</v>
      </c>
    </row>
    <row r="36" spans="1:13" ht="15.95" customHeight="1" x14ac:dyDescent="0.2">
      <c r="A36" s="150" t="s">
        <v>42</v>
      </c>
      <c r="B36" s="150"/>
      <c r="C36" s="150"/>
      <c r="D36" s="150"/>
      <c r="E36" s="151"/>
      <c r="F36" s="160"/>
      <c r="G36" s="162">
        <v>10463583</v>
      </c>
      <c r="H36" s="160"/>
      <c r="I36" s="163">
        <v>12148787</v>
      </c>
      <c r="J36" s="160"/>
      <c r="K36" s="162">
        <v>0</v>
      </c>
      <c r="L36" s="160"/>
      <c r="M36" s="163">
        <v>0</v>
      </c>
    </row>
    <row r="37" spans="1:13" ht="15.95" customHeight="1" x14ac:dyDescent="0.2">
      <c r="A37" s="150"/>
      <c r="B37" s="150"/>
      <c r="C37" s="150"/>
      <c r="D37" s="150"/>
      <c r="E37" s="151"/>
      <c r="F37" s="160"/>
      <c r="G37" s="158"/>
      <c r="H37" s="160"/>
      <c r="I37" s="160"/>
      <c r="J37" s="160"/>
      <c r="K37" s="158"/>
      <c r="L37" s="160"/>
      <c r="M37" s="160"/>
    </row>
    <row r="38" spans="1:13" ht="15.95" customHeight="1" thickBot="1" x14ac:dyDescent="0.25">
      <c r="A38" s="164" t="s">
        <v>55</v>
      </c>
      <c r="B38" s="150"/>
      <c r="C38" s="150"/>
      <c r="D38" s="150"/>
      <c r="E38" s="151"/>
      <c r="F38" s="160"/>
      <c r="G38" s="172">
        <f>G31</f>
        <v>1016836763</v>
      </c>
      <c r="H38" s="160"/>
      <c r="I38" s="173">
        <f>I31</f>
        <v>1906189404</v>
      </c>
      <c r="J38" s="160"/>
      <c r="K38" s="172">
        <f>K31</f>
        <v>762417230</v>
      </c>
      <c r="L38" s="160"/>
      <c r="M38" s="173">
        <f>M31</f>
        <v>762349433</v>
      </c>
    </row>
    <row r="39" spans="1:13" ht="15.95" customHeight="1" thickTop="1" x14ac:dyDescent="0.2">
      <c r="A39" s="150"/>
      <c r="B39" s="150"/>
      <c r="C39" s="150"/>
      <c r="D39" s="150"/>
      <c r="E39" s="151"/>
      <c r="F39" s="160"/>
      <c r="G39" s="158"/>
      <c r="H39" s="160"/>
      <c r="I39" s="160"/>
      <c r="J39" s="160"/>
      <c r="K39" s="158"/>
      <c r="L39" s="160"/>
      <c r="M39" s="160"/>
    </row>
    <row r="40" spans="1:13" ht="15.95" customHeight="1" x14ac:dyDescent="0.2">
      <c r="A40" s="150"/>
      <c r="B40" s="150"/>
      <c r="C40" s="150"/>
      <c r="D40" s="150"/>
      <c r="E40" s="151"/>
      <c r="F40" s="151"/>
      <c r="G40" s="158"/>
      <c r="H40" s="160"/>
      <c r="I40" s="160"/>
      <c r="J40" s="160"/>
      <c r="K40" s="158"/>
      <c r="L40" s="160"/>
      <c r="M40" s="160"/>
    </row>
    <row r="41" spans="1:13" ht="15.95" customHeight="1" x14ac:dyDescent="0.2">
      <c r="A41" s="164" t="s">
        <v>178</v>
      </c>
      <c r="B41" s="164"/>
      <c r="C41" s="150"/>
      <c r="D41" s="150"/>
      <c r="E41" s="151"/>
      <c r="F41" s="151"/>
      <c r="G41" s="158"/>
      <c r="H41" s="160"/>
      <c r="I41" s="160"/>
      <c r="J41" s="160"/>
      <c r="K41" s="158"/>
      <c r="L41" s="160"/>
      <c r="M41" s="160"/>
    </row>
    <row r="42" spans="1:13" ht="15.95" customHeight="1" x14ac:dyDescent="0.2">
      <c r="A42" s="164"/>
      <c r="B42" s="164"/>
      <c r="C42" s="150"/>
      <c r="D42" s="150"/>
      <c r="E42" s="151"/>
      <c r="F42" s="151"/>
      <c r="G42" s="158"/>
      <c r="H42" s="160"/>
      <c r="I42" s="160"/>
      <c r="J42" s="160"/>
      <c r="K42" s="158"/>
      <c r="L42" s="160"/>
      <c r="M42" s="160"/>
    </row>
    <row r="43" spans="1:13" ht="15.95" customHeight="1" x14ac:dyDescent="0.2">
      <c r="A43" s="150" t="s">
        <v>125</v>
      </c>
      <c r="B43" s="150"/>
      <c r="C43" s="150"/>
      <c r="D43" s="150"/>
      <c r="E43" s="151">
        <v>30</v>
      </c>
      <c r="F43" s="151"/>
      <c r="G43" s="251">
        <f>G35/'Eng6-8'!G122</f>
        <v>0.60261867065868269</v>
      </c>
      <c r="H43" s="174"/>
      <c r="I43" s="257">
        <f>I35/'Eng6-8'!I122</f>
        <v>1.1341560580838324</v>
      </c>
      <c r="J43" s="174"/>
      <c r="K43" s="251">
        <f>K35/'Eng6-8'!K122</f>
        <v>0.4565372634730539</v>
      </c>
      <c r="L43" s="174"/>
      <c r="M43" s="257">
        <f>M35/'Eng6-8'!M122</f>
        <v>0.45649666646706588</v>
      </c>
    </row>
    <row r="44" spans="1:13" ht="15.95" customHeight="1" x14ac:dyDescent="0.2">
      <c r="G44" s="61"/>
      <c r="H44" s="60"/>
      <c r="I44" s="61"/>
      <c r="J44" s="60"/>
      <c r="K44" s="61"/>
      <c r="L44" s="60"/>
      <c r="M44" s="61"/>
    </row>
    <row r="45" spans="1:13" ht="15.95" customHeight="1" x14ac:dyDescent="0.2">
      <c r="G45" s="61"/>
      <c r="H45" s="60"/>
      <c r="I45" s="61"/>
      <c r="J45" s="60"/>
      <c r="K45" s="61"/>
      <c r="L45" s="60"/>
      <c r="M45" s="61"/>
    </row>
    <row r="46" spans="1:13" ht="15.95" customHeight="1" x14ac:dyDescent="0.2">
      <c r="G46" s="61"/>
      <c r="H46" s="60"/>
      <c r="I46" s="61"/>
      <c r="J46" s="60"/>
      <c r="K46" s="61"/>
      <c r="L46" s="60"/>
      <c r="M46" s="61"/>
    </row>
    <row r="47" spans="1:13" ht="15.95" customHeight="1" x14ac:dyDescent="0.2">
      <c r="G47" s="61"/>
      <c r="H47" s="60"/>
      <c r="I47" s="61"/>
      <c r="J47" s="60"/>
      <c r="K47" s="61"/>
      <c r="L47" s="60"/>
      <c r="M47" s="61"/>
    </row>
    <row r="48" spans="1:13" ht="5.25" customHeight="1" x14ac:dyDescent="0.2">
      <c r="G48" s="61"/>
      <c r="H48" s="60"/>
      <c r="I48" s="61"/>
      <c r="J48" s="60"/>
      <c r="K48" s="61"/>
      <c r="L48" s="60"/>
      <c r="M48" s="61"/>
    </row>
    <row r="49" spans="1:13" ht="21.95" customHeight="1" x14ac:dyDescent="0.2">
      <c r="A49" s="283" t="str">
        <f>'Eng6-8'!A51:M51</f>
        <v>The notes to the consolidated and separate financial statements on pages 16 to 75 are an integral part of these financial statements.</v>
      </c>
      <c r="B49" s="283"/>
      <c r="C49" s="283"/>
      <c r="D49" s="283"/>
      <c r="E49" s="283"/>
      <c r="F49" s="283"/>
      <c r="G49" s="283"/>
      <c r="H49" s="283"/>
      <c r="I49" s="283"/>
      <c r="J49" s="283"/>
      <c r="K49" s="283"/>
      <c r="L49" s="283"/>
      <c r="M49" s="283"/>
    </row>
    <row r="50" spans="1:13" ht="15.95" customHeight="1" x14ac:dyDescent="0.2">
      <c r="A50" s="77" t="str">
        <f>A1</f>
        <v>PTG Energy Public Company Limited</v>
      </c>
      <c r="B50" s="77"/>
      <c r="C50" s="77"/>
      <c r="D50" s="77"/>
      <c r="E50" s="63"/>
      <c r="F50" s="63"/>
      <c r="G50" s="66"/>
      <c r="H50" s="14"/>
      <c r="I50" s="66"/>
      <c r="J50" s="65"/>
      <c r="K50" s="72"/>
      <c r="L50" s="72"/>
      <c r="M50" s="72"/>
    </row>
    <row r="51" spans="1:13" ht="15.95" customHeight="1" x14ac:dyDescent="0.2">
      <c r="A51" s="77" t="s">
        <v>57</v>
      </c>
      <c r="B51" s="77"/>
      <c r="C51" s="77"/>
      <c r="D51" s="77"/>
      <c r="E51" s="63"/>
      <c r="F51" s="63"/>
      <c r="G51" s="64"/>
      <c r="H51" s="14"/>
      <c r="I51" s="64"/>
      <c r="J51" s="65"/>
      <c r="K51" s="64"/>
      <c r="L51" s="14"/>
      <c r="M51" s="64"/>
    </row>
    <row r="52" spans="1:13" ht="15.95" customHeight="1" x14ac:dyDescent="0.2">
      <c r="A52" s="73" t="str">
        <f>A3</f>
        <v>For the year ended 31 December 2021</v>
      </c>
      <c r="B52" s="78"/>
      <c r="C52" s="78"/>
      <c r="D52" s="78"/>
      <c r="E52" s="79"/>
      <c r="F52" s="79"/>
      <c r="G52" s="67"/>
      <c r="H52" s="80"/>
      <c r="I52" s="67"/>
      <c r="J52" s="79"/>
      <c r="K52" s="67"/>
      <c r="L52" s="80"/>
      <c r="M52" s="67"/>
    </row>
    <row r="53" spans="1:13" ht="15.95" customHeight="1" x14ac:dyDescent="0.2">
      <c r="A53" s="62"/>
      <c r="B53" s="62"/>
      <c r="C53" s="62"/>
      <c r="D53" s="62"/>
      <c r="E53" s="63"/>
      <c r="F53" s="63"/>
      <c r="G53" s="64"/>
      <c r="H53" s="14"/>
      <c r="I53" s="64"/>
      <c r="J53" s="65"/>
      <c r="K53" s="64"/>
      <c r="L53" s="14"/>
      <c r="M53" s="64"/>
    </row>
    <row r="54" spans="1:13" ht="15.95" customHeight="1" x14ac:dyDescent="0.2">
      <c r="A54" s="62"/>
      <c r="B54" s="62"/>
      <c r="C54" s="62"/>
      <c r="D54" s="62"/>
      <c r="E54" s="63"/>
      <c r="F54" s="63"/>
      <c r="G54" s="64"/>
      <c r="H54" s="14"/>
      <c r="I54" s="64"/>
      <c r="J54" s="65"/>
      <c r="K54" s="64"/>
      <c r="L54" s="14"/>
      <c r="M54" s="64"/>
    </row>
    <row r="55" spans="1:13" ht="15.95" customHeight="1" x14ac:dyDescent="0.2">
      <c r="A55" s="150"/>
      <c r="B55" s="150"/>
      <c r="C55" s="150"/>
      <c r="D55" s="150"/>
      <c r="E55" s="151"/>
      <c r="F55" s="151"/>
      <c r="G55" s="281" t="s">
        <v>153</v>
      </c>
      <c r="H55" s="281"/>
      <c r="I55" s="281"/>
      <c r="J55" s="152"/>
      <c r="K55" s="281" t="s">
        <v>156</v>
      </c>
      <c r="L55" s="281"/>
      <c r="M55" s="281"/>
    </row>
    <row r="56" spans="1:13" ht="15.95" customHeight="1" x14ac:dyDescent="0.2">
      <c r="A56" s="150" t="s">
        <v>2</v>
      </c>
      <c r="B56" s="150"/>
      <c r="C56" s="150"/>
      <c r="D56" s="150"/>
      <c r="E56" s="153"/>
      <c r="F56" s="153"/>
      <c r="G56" s="282" t="s">
        <v>154</v>
      </c>
      <c r="H56" s="282"/>
      <c r="I56" s="282"/>
      <c r="J56" s="274"/>
      <c r="K56" s="282" t="s">
        <v>154</v>
      </c>
      <c r="L56" s="282"/>
      <c r="M56" s="282"/>
    </row>
    <row r="57" spans="1:13" ht="15.95" customHeight="1" x14ac:dyDescent="0.2">
      <c r="A57" s="175"/>
      <c r="B57" s="175"/>
      <c r="C57" s="175"/>
      <c r="D57" s="175"/>
      <c r="E57" s="176"/>
      <c r="F57" s="177"/>
      <c r="G57" s="134" t="s">
        <v>254</v>
      </c>
      <c r="H57" s="26"/>
      <c r="I57" s="134" t="s">
        <v>210</v>
      </c>
      <c r="J57" s="27"/>
      <c r="K57" s="134" t="s">
        <v>254</v>
      </c>
      <c r="L57" s="26"/>
      <c r="M57" s="134" t="s">
        <v>210</v>
      </c>
    </row>
    <row r="58" spans="1:13" ht="15.95" customHeight="1" x14ac:dyDescent="0.2">
      <c r="A58" s="175"/>
      <c r="B58" s="175"/>
      <c r="C58" s="175"/>
      <c r="D58" s="175"/>
      <c r="E58" s="178"/>
      <c r="F58" s="177"/>
      <c r="G58" s="136" t="s">
        <v>115</v>
      </c>
      <c r="H58" s="26"/>
      <c r="I58" s="136" t="s">
        <v>115</v>
      </c>
      <c r="J58" s="27"/>
      <c r="K58" s="136" t="s">
        <v>115</v>
      </c>
      <c r="L58" s="26"/>
      <c r="M58" s="136" t="s">
        <v>115</v>
      </c>
    </row>
    <row r="59" spans="1:13" ht="12.75" customHeight="1" x14ac:dyDescent="0.2">
      <c r="A59" s="150"/>
      <c r="B59" s="150"/>
      <c r="C59" s="150"/>
      <c r="D59" s="150"/>
      <c r="E59" s="176"/>
      <c r="F59" s="151"/>
      <c r="G59" s="155"/>
      <c r="H59" s="156"/>
      <c r="I59" s="157"/>
      <c r="J59" s="152"/>
      <c r="K59" s="155"/>
      <c r="L59" s="156"/>
      <c r="M59" s="157"/>
    </row>
    <row r="60" spans="1:13" ht="15.95" customHeight="1" x14ac:dyDescent="0.2">
      <c r="A60" s="164" t="s">
        <v>55</v>
      </c>
      <c r="B60" s="46"/>
      <c r="C60" s="46"/>
      <c r="D60" s="46"/>
      <c r="E60" s="179"/>
      <c r="F60" s="179"/>
      <c r="G60" s="180">
        <f>G38</f>
        <v>1016836763</v>
      </c>
      <c r="H60" s="181"/>
      <c r="I60" s="181">
        <f>I38</f>
        <v>1906189404</v>
      </c>
      <c r="J60" s="181"/>
      <c r="K60" s="180">
        <f>K38</f>
        <v>762417230</v>
      </c>
      <c r="L60" s="181"/>
      <c r="M60" s="181">
        <f>M38</f>
        <v>762349433</v>
      </c>
    </row>
    <row r="61" spans="1:13" ht="12.75" customHeight="1" x14ac:dyDescent="0.2">
      <c r="A61" s="182"/>
      <c r="B61" s="46"/>
      <c r="C61" s="46"/>
      <c r="D61" s="46"/>
      <c r="E61" s="179"/>
      <c r="F61" s="179"/>
      <c r="G61" s="180"/>
      <c r="H61" s="183"/>
      <c r="I61" s="181"/>
      <c r="J61" s="184"/>
      <c r="K61" s="180"/>
      <c r="L61" s="183"/>
      <c r="M61" s="181"/>
    </row>
    <row r="62" spans="1:13" ht="15.95" customHeight="1" x14ac:dyDescent="0.2">
      <c r="A62" s="182" t="s">
        <v>174</v>
      </c>
      <c r="B62" s="46"/>
      <c r="C62" s="46"/>
      <c r="D62" s="46"/>
      <c r="E62" s="179"/>
      <c r="F62" s="179"/>
      <c r="G62" s="180"/>
      <c r="H62" s="183"/>
      <c r="I62" s="181"/>
      <c r="J62" s="184"/>
      <c r="K62" s="180"/>
      <c r="L62" s="183"/>
      <c r="M62" s="181"/>
    </row>
    <row r="63" spans="1:13" ht="15.95" customHeight="1" x14ac:dyDescent="0.2">
      <c r="A63" s="182"/>
      <c r="B63" s="46" t="s">
        <v>194</v>
      </c>
      <c r="C63" s="46"/>
      <c r="D63" s="46"/>
      <c r="E63" s="65"/>
      <c r="F63" s="65"/>
      <c r="G63" s="243"/>
      <c r="H63" s="241"/>
      <c r="I63" s="66"/>
      <c r="J63" s="242"/>
      <c r="K63" s="243"/>
      <c r="L63" s="241"/>
      <c r="M63" s="66"/>
    </row>
    <row r="64" spans="1:13" ht="15.95" customHeight="1" x14ac:dyDescent="0.2">
      <c r="A64" s="182"/>
      <c r="B64" s="150"/>
      <c r="C64" s="46" t="s">
        <v>195</v>
      </c>
      <c r="D64" s="46"/>
      <c r="E64" s="65"/>
      <c r="F64" s="65"/>
      <c r="G64" s="243"/>
      <c r="H64" s="241"/>
      <c r="I64" s="66"/>
      <c r="J64" s="242"/>
      <c r="K64" s="243"/>
      <c r="L64" s="241"/>
      <c r="M64" s="66"/>
    </row>
    <row r="65" spans="1:13" ht="15.95" customHeight="1" x14ac:dyDescent="0.2">
      <c r="A65" s="182"/>
      <c r="B65" s="150"/>
      <c r="C65" s="185" t="s">
        <v>232</v>
      </c>
      <c r="D65" s="46"/>
      <c r="E65" s="65"/>
      <c r="F65" s="65"/>
      <c r="G65" s="243"/>
      <c r="H65" s="241"/>
      <c r="I65" s="66"/>
      <c r="J65" s="242"/>
      <c r="K65" s="243"/>
      <c r="L65" s="241"/>
      <c r="M65" s="66"/>
    </row>
    <row r="66" spans="1:13" ht="15.95" customHeight="1" x14ac:dyDescent="0.2">
      <c r="A66" s="182"/>
      <c r="B66" s="150"/>
      <c r="C66" s="46"/>
      <c r="D66" s="46" t="s">
        <v>233</v>
      </c>
      <c r="E66" s="65"/>
      <c r="F66" s="65"/>
      <c r="G66" s="180">
        <v>7527579</v>
      </c>
      <c r="H66" s="241"/>
      <c r="I66" s="181">
        <v>4962696</v>
      </c>
      <c r="J66" s="242"/>
      <c r="K66" s="180">
        <v>1660511</v>
      </c>
      <c r="L66" s="241"/>
      <c r="M66" s="181">
        <v>2389877</v>
      </c>
    </row>
    <row r="67" spans="1:13" ht="15.95" customHeight="1" x14ac:dyDescent="0.2">
      <c r="A67" s="182"/>
      <c r="B67" s="150"/>
      <c r="C67" s="185" t="s">
        <v>260</v>
      </c>
      <c r="D67" s="46"/>
      <c r="E67" s="65"/>
      <c r="F67" s="65"/>
      <c r="G67" s="180"/>
      <c r="H67" s="241"/>
      <c r="I67" s="181"/>
      <c r="J67" s="242"/>
      <c r="K67" s="180"/>
      <c r="L67" s="241"/>
      <c r="M67" s="181"/>
    </row>
    <row r="68" spans="1:13" ht="15.95" customHeight="1" x14ac:dyDescent="0.2">
      <c r="A68" s="182"/>
      <c r="B68" s="150"/>
      <c r="C68" s="46"/>
      <c r="D68" s="46" t="s">
        <v>261</v>
      </c>
      <c r="E68" s="65"/>
      <c r="F68" s="65"/>
      <c r="G68" s="180"/>
      <c r="H68" s="241"/>
      <c r="I68" s="181"/>
      <c r="J68" s="242"/>
      <c r="K68" s="180"/>
      <c r="L68" s="241"/>
      <c r="M68" s="181"/>
    </row>
    <row r="69" spans="1:13" ht="15.95" customHeight="1" x14ac:dyDescent="0.2">
      <c r="A69" s="182"/>
      <c r="B69" s="150"/>
      <c r="C69" s="46"/>
      <c r="D69" s="46" t="s">
        <v>262</v>
      </c>
      <c r="E69" s="65"/>
      <c r="F69" s="65"/>
      <c r="G69" s="180">
        <v>-9621200</v>
      </c>
      <c r="H69" s="241"/>
      <c r="I69" s="181">
        <v>0</v>
      </c>
      <c r="J69" s="242"/>
      <c r="K69" s="180">
        <v>0</v>
      </c>
      <c r="L69" s="241"/>
      <c r="M69" s="181">
        <v>0</v>
      </c>
    </row>
    <row r="70" spans="1:13" ht="15.95" customHeight="1" x14ac:dyDescent="0.2">
      <c r="A70" s="182"/>
      <c r="B70" s="46"/>
      <c r="C70" s="185" t="s">
        <v>199</v>
      </c>
      <c r="D70" s="185"/>
      <c r="E70" s="179"/>
      <c r="F70" s="179"/>
      <c r="G70" s="180"/>
      <c r="H70" s="183"/>
      <c r="I70" s="181"/>
      <c r="J70" s="184"/>
      <c r="K70" s="180"/>
      <c r="L70" s="183"/>
      <c r="M70" s="181"/>
    </row>
    <row r="71" spans="1:13" ht="15.95" customHeight="1" x14ac:dyDescent="0.2">
      <c r="A71" s="182"/>
      <c r="B71" s="46"/>
      <c r="C71" s="150"/>
      <c r="D71" s="46" t="s">
        <v>200</v>
      </c>
      <c r="E71" s="179"/>
      <c r="F71" s="179"/>
      <c r="G71" s="186"/>
      <c r="H71" s="156"/>
      <c r="I71" s="150"/>
      <c r="J71" s="156"/>
      <c r="K71" s="186"/>
      <c r="L71" s="156"/>
      <c r="M71" s="150"/>
    </row>
    <row r="72" spans="1:13" ht="15.95" customHeight="1" x14ac:dyDescent="0.2">
      <c r="A72" s="182"/>
      <c r="B72" s="46"/>
      <c r="C72" s="150"/>
      <c r="D72" s="46" t="s">
        <v>198</v>
      </c>
      <c r="E72" s="270"/>
      <c r="F72" s="179"/>
      <c r="G72" s="180">
        <v>0</v>
      </c>
      <c r="H72" s="181"/>
      <c r="I72" s="181">
        <v>-5499</v>
      </c>
      <c r="J72" s="181"/>
      <c r="K72" s="180">
        <v>0</v>
      </c>
      <c r="L72" s="181"/>
      <c r="M72" s="181">
        <v>0</v>
      </c>
    </row>
    <row r="73" spans="1:13" ht="15.95" customHeight="1" x14ac:dyDescent="0.2">
      <c r="A73" s="182"/>
      <c r="B73" s="46"/>
      <c r="C73" s="46" t="s">
        <v>196</v>
      </c>
      <c r="D73" s="185"/>
      <c r="E73" s="65"/>
      <c r="F73" s="65"/>
      <c r="G73" s="243"/>
      <c r="H73" s="241"/>
      <c r="I73" s="66"/>
      <c r="J73" s="242"/>
      <c r="K73" s="243"/>
      <c r="L73" s="241"/>
      <c r="M73" s="66"/>
    </row>
    <row r="74" spans="1:13" ht="15.95" customHeight="1" x14ac:dyDescent="0.2">
      <c r="A74" s="182"/>
      <c r="B74" s="150"/>
      <c r="C74" s="46"/>
      <c r="D74" s="46" t="s">
        <v>171</v>
      </c>
      <c r="E74" s="65"/>
      <c r="F74" s="65"/>
      <c r="G74" s="180">
        <v>418724</v>
      </c>
      <c r="H74" s="66"/>
      <c r="I74" s="181">
        <v>-992539</v>
      </c>
      <c r="J74" s="66"/>
      <c r="K74" s="180">
        <v>-332102</v>
      </c>
      <c r="L74" s="66"/>
      <c r="M74" s="181">
        <v>-477975</v>
      </c>
    </row>
    <row r="75" spans="1:13" ht="15.95" customHeight="1" x14ac:dyDescent="0.2">
      <c r="A75" s="182"/>
      <c r="B75" s="46"/>
      <c r="C75" s="46" t="s">
        <v>197</v>
      </c>
      <c r="D75" s="46"/>
      <c r="E75" s="65"/>
      <c r="F75" s="65"/>
      <c r="G75" s="256"/>
      <c r="H75" s="241"/>
      <c r="I75" s="266"/>
      <c r="J75" s="242"/>
      <c r="K75" s="256"/>
      <c r="L75" s="241"/>
      <c r="M75" s="266"/>
    </row>
    <row r="76" spans="1:13" ht="15.95" customHeight="1" x14ac:dyDescent="0.2">
      <c r="A76" s="182"/>
      <c r="B76" s="150"/>
      <c r="C76" s="46"/>
      <c r="D76" s="46" t="s">
        <v>172</v>
      </c>
      <c r="E76" s="65"/>
      <c r="F76" s="65"/>
      <c r="G76" s="187">
        <f>SUM(G63:G74)</f>
        <v>-1674897</v>
      </c>
      <c r="H76" s="181"/>
      <c r="I76" s="188">
        <f>SUM(I63:I74)</f>
        <v>3964658</v>
      </c>
      <c r="J76" s="181"/>
      <c r="K76" s="187">
        <f>SUM(K63:K74)</f>
        <v>1328409</v>
      </c>
      <c r="L76" s="181"/>
      <c r="M76" s="188">
        <f>SUM(M63:M74)</f>
        <v>1911902</v>
      </c>
    </row>
    <row r="77" spans="1:13" ht="12.75" customHeight="1" x14ac:dyDescent="0.2">
      <c r="A77" s="182"/>
      <c r="B77" s="46"/>
      <c r="C77" s="46"/>
      <c r="D77" s="46"/>
      <c r="E77" s="65"/>
      <c r="F77" s="65"/>
      <c r="G77" s="243"/>
      <c r="H77" s="66"/>
      <c r="I77" s="66"/>
      <c r="J77" s="66"/>
      <c r="K77" s="243"/>
      <c r="L77" s="66"/>
      <c r="M77" s="66"/>
    </row>
    <row r="78" spans="1:13" ht="15.95" customHeight="1" x14ac:dyDescent="0.2">
      <c r="A78" s="46"/>
      <c r="B78" s="46" t="s">
        <v>116</v>
      </c>
      <c r="C78" s="46"/>
      <c r="D78" s="46"/>
      <c r="E78" s="179"/>
      <c r="F78" s="179"/>
      <c r="G78" s="180"/>
      <c r="H78" s="181"/>
      <c r="I78" s="181"/>
      <c r="J78" s="181"/>
      <c r="K78" s="180"/>
      <c r="L78" s="181"/>
      <c r="M78" s="181"/>
    </row>
    <row r="79" spans="1:13" ht="15.95" customHeight="1" x14ac:dyDescent="0.2">
      <c r="A79" s="46" t="s">
        <v>58</v>
      </c>
      <c r="B79" s="150"/>
      <c r="C79" s="46" t="s">
        <v>117</v>
      </c>
      <c r="D79" s="46"/>
      <c r="E79" s="179"/>
      <c r="F79" s="179"/>
      <c r="G79" s="180"/>
      <c r="H79" s="181"/>
      <c r="I79" s="181"/>
      <c r="J79" s="181"/>
      <c r="K79" s="180"/>
      <c r="L79" s="181"/>
      <c r="M79" s="181"/>
    </row>
    <row r="80" spans="1:13" ht="15.95" customHeight="1" x14ac:dyDescent="0.2">
      <c r="A80" s="182"/>
      <c r="B80" s="46"/>
      <c r="C80" s="185" t="s">
        <v>273</v>
      </c>
      <c r="D80" s="185"/>
      <c r="E80" s="179"/>
      <c r="F80" s="179"/>
      <c r="G80" s="186"/>
      <c r="H80" s="156"/>
      <c r="I80" s="150"/>
      <c r="J80" s="156"/>
      <c r="K80" s="186"/>
      <c r="L80" s="156"/>
      <c r="M80" s="150"/>
    </row>
    <row r="81" spans="1:13" ht="15.95" customHeight="1" x14ac:dyDescent="0.2">
      <c r="A81" s="182"/>
      <c r="B81" s="46"/>
      <c r="C81" s="185"/>
      <c r="D81" s="271" t="s">
        <v>274</v>
      </c>
      <c r="E81" s="179"/>
      <c r="F81" s="179"/>
      <c r="G81" s="186"/>
      <c r="H81" s="156"/>
      <c r="I81" s="150"/>
      <c r="J81" s="156"/>
      <c r="K81" s="186"/>
      <c r="L81" s="156"/>
      <c r="M81" s="150"/>
    </row>
    <row r="82" spans="1:13" ht="15.95" customHeight="1" x14ac:dyDescent="0.2">
      <c r="A82" s="182"/>
      <c r="B82" s="46"/>
      <c r="C82" s="150"/>
      <c r="D82" s="46" t="s">
        <v>276</v>
      </c>
      <c r="E82" s="151"/>
      <c r="F82" s="179"/>
      <c r="G82" s="186"/>
      <c r="H82" s="156"/>
      <c r="I82" s="150"/>
      <c r="J82" s="156"/>
      <c r="K82" s="186"/>
      <c r="L82" s="156"/>
      <c r="M82" s="150"/>
    </row>
    <row r="83" spans="1:13" ht="15.95" customHeight="1" x14ac:dyDescent="0.2">
      <c r="A83" s="182"/>
      <c r="B83" s="46"/>
      <c r="C83" s="150"/>
      <c r="D83" s="46" t="s">
        <v>275</v>
      </c>
      <c r="E83" s="270"/>
      <c r="F83" s="179"/>
      <c r="G83" s="187">
        <v>41758802</v>
      </c>
      <c r="H83" s="181"/>
      <c r="I83" s="188">
        <v>-116567</v>
      </c>
      <c r="J83" s="181"/>
      <c r="K83" s="187">
        <v>0</v>
      </c>
      <c r="L83" s="181"/>
      <c r="M83" s="188">
        <v>0</v>
      </c>
    </row>
    <row r="84" spans="1:13" ht="15.95" customHeight="1" x14ac:dyDescent="0.2">
      <c r="A84" s="182"/>
      <c r="B84" s="46"/>
      <c r="C84" s="46" t="s">
        <v>169</v>
      </c>
      <c r="D84" s="46"/>
      <c r="E84" s="179"/>
      <c r="F84" s="179"/>
      <c r="G84" s="180"/>
      <c r="H84" s="183"/>
      <c r="I84" s="181"/>
      <c r="J84" s="184"/>
      <c r="K84" s="180"/>
      <c r="L84" s="183"/>
      <c r="M84" s="181"/>
    </row>
    <row r="85" spans="1:13" ht="15.95" customHeight="1" x14ac:dyDescent="0.2">
      <c r="A85" s="182"/>
      <c r="B85" s="150"/>
      <c r="C85" s="46"/>
      <c r="D85" s="46" t="s">
        <v>172</v>
      </c>
      <c r="E85" s="179"/>
      <c r="F85" s="179"/>
      <c r="G85" s="187">
        <f>SUM(G80:G83)</f>
        <v>41758802</v>
      </c>
      <c r="H85" s="181"/>
      <c r="I85" s="188">
        <f>SUM(I80:I83)</f>
        <v>-116567</v>
      </c>
      <c r="J85" s="181"/>
      <c r="K85" s="187">
        <f>SUM(K80:K83)</f>
        <v>0</v>
      </c>
      <c r="L85" s="181"/>
      <c r="M85" s="188">
        <f>SUM(M80:M83)</f>
        <v>0</v>
      </c>
    </row>
    <row r="86" spans="1:13" ht="6.6" customHeight="1" x14ac:dyDescent="0.2">
      <c r="A86" s="46"/>
      <c r="B86" s="46"/>
      <c r="C86" s="150"/>
      <c r="D86" s="46"/>
      <c r="E86" s="179"/>
      <c r="F86" s="179"/>
      <c r="G86" s="180"/>
      <c r="H86" s="183"/>
      <c r="I86" s="181"/>
      <c r="J86" s="184"/>
      <c r="K86" s="180"/>
      <c r="L86" s="183"/>
      <c r="M86" s="181"/>
    </row>
    <row r="87" spans="1:13" ht="15.95" customHeight="1" x14ac:dyDescent="0.2">
      <c r="A87" s="182" t="s">
        <v>251</v>
      </c>
      <c r="B87" s="189"/>
      <c r="C87" s="189"/>
      <c r="D87" s="189"/>
      <c r="E87" s="179"/>
      <c r="F87" s="189"/>
      <c r="G87" s="190"/>
      <c r="H87" s="191"/>
      <c r="I87" s="189"/>
      <c r="J87" s="191"/>
      <c r="K87" s="190"/>
      <c r="L87" s="191"/>
      <c r="M87" s="189"/>
    </row>
    <row r="88" spans="1:13" ht="15.95" customHeight="1" x14ac:dyDescent="0.2">
      <c r="A88" s="150"/>
      <c r="B88" s="182" t="s">
        <v>252</v>
      </c>
      <c r="C88" s="46"/>
      <c r="D88" s="46"/>
      <c r="E88" s="179"/>
      <c r="F88" s="179"/>
      <c r="G88" s="192">
        <f>G76+G85</f>
        <v>40083905</v>
      </c>
      <c r="H88" s="181"/>
      <c r="I88" s="193">
        <f>I76+I85</f>
        <v>3848091</v>
      </c>
      <c r="J88" s="181"/>
      <c r="K88" s="192">
        <f>K76+K85</f>
        <v>1328409</v>
      </c>
      <c r="L88" s="181"/>
      <c r="M88" s="193">
        <f>M76+M85</f>
        <v>1911902</v>
      </c>
    </row>
    <row r="89" spans="1:13" ht="5.25" customHeight="1" x14ac:dyDescent="0.2">
      <c r="A89" s="182"/>
      <c r="B89" s="46"/>
      <c r="C89" s="46"/>
      <c r="D89" s="46"/>
      <c r="E89" s="179"/>
      <c r="F89" s="179"/>
      <c r="G89" s="180"/>
      <c r="H89" s="183"/>
      <c r="I89" s="181"/>
      <c r="J89" s="183"/>
      <c r="K89" s="180"/>
      <c r="L89" s="183"/>
      <c r="M89" s="181"/>
    </row>
    <row r="90" spans="1:13" ht="15.95" customHeight="1" x14ac:dyDescent="0.2">
      <c r="A90" s="182" t="s">
        <v>120</v>
      </c>
      <c r="B90" s="46"/>
      <c r="C90" s="46"/>
      <c r="D90" s="46"/>
      <c r="E90" s="179"/>
      <c r="F90" s="179"/>
      <c r="G90" s="180"/>
      <c r="H90" s="183"/>
      <c r="I90" s="181"/>
      <c r="J90" s="183"/>
      <c r="K90" s="180"/>
      <c r="L90" s="183"/>
      <c r="M90" s="181"/>
    </row>
    <row r="91" spans="1:13" ht="15.95" customHeight="1" thickBot="1" x14ac:dyDescent="0.25">
      <c r="A91" s="150"/>
      <c r="B91" s="182" t="s">
        <v>119</v>
      </c>
      <c r="C91" s="46"/>
      <c r="D91" s="46"/>
      <c r="E91" s="179"/>
      <c r="F91" s="179"/>
      <c r="G91" s="194">
        <f>SUM(G60+G88)</f>
        <v>1056920668</v>
      </c>
      <c r="H91" s="183"/>
      <c r="I91" s="195">
        <f>SUM(I60+I88)</f>
        <v>1910037495</v>
      </c>
      <c r="J91" s="183"/>
      <c r="K91" s="194">
        <f>SUM(K60+K88)</f>
        <v>763745639</v>
      </c>
      <c r="L91" s="183"/>
      <c r="M91" s="195">
        <f>SUM(M60+M88)</f>
        <v>764261335</v>
      </c>
    </row>
    <row r="92" spans="1:13" ht="5.25" customHeight="1" thickTop="1" x14ac:dyDescent="0.2">
      <c r="A92" s="182"/>
      <c r="B92" s="46"/>
      <c r="C92" s="46"/>
      <c r="D92" s="46"/>
      <c r="E92" s="179"/>
      <c r="F92" s="179"/>
      <c r="G92" s="180"/>
      <c r="H92" s="183"/>
      <c r="I92" s="181"/>
      <c r="J92" s="183"/>
      <c r="K92" s="180"/>
      <c r="L92" s="183"/>
      <c r="M92" s="181"/>
    </row>
    <row r="93" spans="1:13" ht="15.95" customHeight="1" x14ac:dyDescent="0.2">
      <c r="A93" s="182" t="s">
        <v>151</v>
      </c>
      <c r="B93" s="46"/>
      <c r="C93" s="46"/>
      <c r="D93" s="46"/>
      <c r="E93" s="179"/>
      <c r="F93" s="179"/>
      <c r="G93" s="180"/>
      <c r="H93" s="183"/>
      <c r="I93" s="181"/>
      <c r="J93" s="183"/>
      <c r="K93" s="180"/>
      <c r="L93" s="183"/>
      <c r="M93" s="181"/>
    </row>
    <row r="94" spans="1:13" ht="15.95" customHeight="1" x14ac:dyDescent="0.2">
      <c r="A94" s="182"/>
      <c r="B94" s="182" t="s">
        <v>250</v>
      </c>
      <c r="C94" s="46"/>
      <c r="D94" s="46"/>
      <c r="E94" s="179"/>
      <c r="F94" s="179"/>
      <c r="G94" s="180"/>
      <c r="H94" s="183"/>
      <c r="I94" s="181"/>
      <c r="J94" s="183"/>
      <c r="K94" s="180"/>
      <c r="L94" s="183"/>
      <c r="M94" s="181"/>
    </row>
    <row r="95" spans="1:13" ht="15.95" customHeight="1" x14ac:dyDescent="0.2">
      <c r="A95" s="175" t="s">
        <v>60</v>
      </c>
      <c r="B95" s="150"/>
      <c r="C95" s="46"/>
      <c r="D95" s="46"/>
      <c r="E95" s="179"/>
      <c r="F95" s="179"/>
      <c r="G95" s="180">
        <f>+G98-G96</f>
        <v>1046457085</v>
      </c>
      <c r="H95" s="181"/>
      <c r="I95" s="181">
        <f>+I98-I96</f>
        <v>1897888708</v>
      </c>
      <c r="J95" s="181"/>
      <c r="K95" s="180">
        <f>+K98-K96</f>
        <v>763745639</v>
      </c>
      <c r="L95" s="181"/>
      <c r="M95" s="181">
        <f>+M98-M96</f>
        <v>764261335</v>
      </c>
    </row>
    <row r="96" spans="1:13" ht="15.95" customHeight="1" x14ac:dyDescent="0.2">
      <c r="A96" s="175" t="s">
        <v>42</v>
      </c>
      <c r="B96" s="150"/>
      <c r="C96" s="46"/>
      <c r="D96" s="46"/>
      <c r="E96" s="179"/>
      <c r="F96" s="179"/>
      <c r="G96" s="192">
        <f>G36</f>
        <v>10463583</v>
      </c>
      <c r="H96" s="181"/>
      <c r="I96" s="193">
        <v>12148787</v>
      </c>
      <c r="J96" s="181"/>
      <c r="K96" s="192">
        <v>0</v>
      </c>
      <c r="L96" s="181"/>
      <c r="M96" s="193">
        <v>0</v>
      </c>
    </row>
    <row r="97" spans="1:13" ht="5.25" customHeight="1" x14ac:dyDescent="0.2">
      <c r="A97" s="182"/>
      <c r="B97" s="46"/>
      <c r="C97" s="46"/>
      <c r="D97" s="46"/>
      <c r="E97" s="179"/>
      <c r="F97" s="179"/>
      <c r="G97" s="180"/>
      <c r="H97" s="183"/>
      <c r="I97" s="181"/>
      <c r="J97" s="183"/>
      <c r="K97" s="180"/>
      <c r="L97" s="183"/>
      <c r="M97" s="181"/>
    </row>
    <row r="98" spans="1:13" ht="15.95" customHeight="1" thickBot="1" x14ac:dyDescent="0.25">
      <c r="A98" s="182" t="s">
        <v>59</v>
      </c>
      <c r="B98" s="182"/>
      <c r="C98" s="46"/>
      <c r="D98" s="46"/>
      <c r="E98" s="179"/>
      <c r="F98" s="179"/>
      <c r="G98" s="194">
        <f>G91</f>
        <v>1056920668</v>
      </c>
      <c r="H98" s="183"/>
      <c r="I98" s="195">
        <f>I91</f>
        <v>1910037495</v>
      </c>
      <c r="J98" s="183"/>
      <c r="K98" s="194">
        <f>K91</f>
        <v>763745639</v>
      </c>
      <c r="L98" s="183"/>
      <c r="M98" s="195">
        <f>M91</f>
        <v>764261335</v>
      </c>
    </row>
    <row r="99" spans="1:13" ht="15.95" customHeight="1" thickTop="1" x14ac:dyDescent="0.2">
      <c r="A99" s="182"/>
      <c r="B99" s="182"/>
      <c r="C99" s="46"/>
      <c r="D99" s="46"/>
      <c r="E99" s="179"/>
      <c r="F99" s="179"/>
      <c r="G99" s="181"/>
      <c r="H99" s="183"/>
      <c r="I99" s="181"/>
      <c r="J99" s="183"/>
      <c r="K99" s="181"/>
      <c r="L99" s="183"/>
      <c r="M99" s="181"/>
    </row>
    <row r="100" spans="1:13" ht="7.5" customHeight="1" x14ac:dyDescent="0.2">
      <c r="A100" s="58"/>
      <c r="B100" s="68"/>
      <c r="C100" s="69"/>
      <c r="D100" s="69"/>
      <c r="E100" s="69"/>
      <c r="F100" s="69"/>
      <c r="G100" s="70"/>
      <c r="H100" s="70"/>
      <c r="I100" s="70"/>
      <c r="J100" s="70"/>
      <c r="K100" s="71"/>
      <c r="L100" s="71"/>
      <c r="M100" s="71"/>
    </row>
    <row r="101" spans="1:13" ht="21.95" customHeight="1" x14ac:dyDescent="0.2">
      <c r="A101" s="283" t="str">
        <f>A49</f>
        <v>The notes to the consolidated and separate financial statements on pages 16 to 75 are an integral part of these financial statements.</v>
      </c>
      <c r="B101" s="283"/>
      <c r="C101" s="283"/>
      <c r="D101" s="283"/>
      <c r="E101" s="283"/>
      <c r="F101" s="283"/>
      <c r="G101" s="283"/>
      <c r="H101" s="283"/>
      <c r="I101" s="283"/>
      <c r="J101" s="283"/>
      <c r="K101" s="283"/>
      <c r="L101" s="283"/>
      <c r="M101" s="283"/>
    </row>
  </sheetData>
  <mergeCells count="10">
    <mergeCell ref="A101:M101"/>
    <mergeCell ref="G6:I6"/>
    <mergeCell ref="K6:M6"/>
    <mergeCell ref="G55:I55"/>
    <mergeCell ref="K55:M55"/>
    <mergeCell ref="G56:I56"/>
    <mergeCell ref="K56:M56"/>
    <mergeCell ref="G7:I7"/>
    <mergeCell ref="K7:M7"/>
    <mergeCell ref="A49:M49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&amp;R&amp;9&amp;P</oddFoot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4"/>
  </sheetPr>
  <dimension ref="A1:AC42"/>
  <sheetViews>
    <sheetView zoomScale="145" zoomScaleNormal="145" zoomScaleSheetLayoutView="100" workbookViewId="0">
      <selection activeCell="C11" sqref="C11"/>
    </sheetView>
  </sheetViews>
  <sheetFormatPr defaultColWidth="9.140625" defaultRowHeight="15.75" customHeight="1" x14ac:dyDescent="0.2"/>
  <cols>
    <col min="1" max="2" width="1.5703125" style="84" customWidth="1"/>
    <col min="3" max="3" width="28.28515625" style="84" customWidth="1"/>
    <col min="4" max="4" width="4" style="87" customWidth="1"/>
    <col min="5" max="5" width="0.5703125" style="87" customWidth="1"/>
    <col min="6" max="6" width="9.42578125" style="89" customWidth="1"/>
    <col min="7" max="7" width="0.5703125" style="87" customWidth="1"/>
    <col min="8" max="8" width="9" style="89" customWidth="1"/>
    <col min="9" max="9" width="0.5703125" style="87" customWidth="1"/>
    <col min="10" max="10" width="8.28515625" style="89" customWidth="1"/>
    <col min="11" max="11" width="0.5703125" style="87" customWidth="1"/>
    <col min="12" max="12" width="10.42578125" style="89" customWidth="1"/>
    <col min="13" max="13" width="0.5703125" style="87" customWidth="1"/>
    <col min="14" max="14" width="11.140625" style="89" customWidth="1"/>
    <col min="15" max="15" width="0.5703125" style="87" customWidth="1"/>
    <col min="16" max="16" width="11.85546875" style="87" customWidth="1"/>
    <col min="17" max="17" width="0.5703125" style="87" customWidth="1"/>
    <col min="18" max="18" width="10.42578125" style="87" customWidth="1"/>
    <col min="19" max="19" width="0.5703125" style="87" customWidth="1"/>
    <col min="20" max="20" width="9" style="87" customWidth="1"/>
    <col min="21" max="21" width="0.5703125" style="87" customWidth="1"/>
    <col min="22" max="22" width="10" style="89" customWidth="1"/>
    <col min="23" max="23" width="0.42578125" style="87" customWidth="1"/>
    <col min="24" max="24" width="9.42578125" style="89" customWidth="1"/>
    <col min="25" max="25" width="0.5703125" style="87" customWidth="1"/>
    <col min="26" max="26" width="10" style="89" customWidth="1"/>
    <col min="27" max="27" width="0.5703125" style="87" customWidth="1"/>
    <col min="28" max="28" width="10.42578125" style="89" customWidth="1"/>
    <col min="29" max="29" width="9.140625" style="84"/>
    <col min="30" max="30" width="13" style="84" customWidth="1"/>
    <col min="31" max="16384" width="9.140625" style="84"/>
  </cols>
  <sheetData>
    <row r="1" spans="1:28" ht="15.95" customHeight="1" x14ac:dyDescent="0.2">
      <c r="A1" s="6" t="str">
        <f>+'Eng6-8'!A1</f>
        <v>PTG Energy Public Company Limited</v>
      </c>
      <c r="B1" s="85"/>
      <c r="C1" s="85"/>
      <c r="D1" s="86"/>
      <c r="F1" s="88"/>
      <c r="Z1" s="90"/>
      <c r="AA1" s="90"/>
      <c r="AB1" s="90"/>
    </row>
    <row r="2" spans="1:28" ht="15.95" customHeight="1" x14ac:dyDescent="0.2">
      <c r="A2" s="85" t="s">
        <v>148</v>
      </c>
      <c r="B2" s="85"/>
      <c r="C2" s="85"/>
      <c r="D2" s="86"/>
      <c r="F2" s="88"/>
    </row>
    <row r="3" spans="1:28" ht="15.95" customHeight="1" x14ac:dyDescent="0.2">
      <c r="A3" s="91" t="str">
        <f>'Eng9-10'!A3</f>
        <v>For the year ended 31 December 2021</v>
      </c>
      <c r="B3" s="91"/>
      <c r="C3" s="91"/>
      <c r="D3" s="92"/>
      <c r="E3" s="82"/>
      <c r="F3" s="93"/>
      <c r="G3" s="82"/>
      <c r="H3" s="83"/>
      <c r="I3" s="82"/>
      <c r="J3" s="83"/>
      <c r="K3" s="82"/>
      <c r="L3" s="83"/>
      <c r="M3" s="82"/>
      <c r="N3" s="83"/>
      <c r="O3" s="82"/>
      <c r="P3" s="82"/>
      <c r="Q3" s="82"/>
      <c r="R3" s="82"/>
      <c r="S3" s="82"/>
      <c r="T3" s="82"/>
      <c r="U3" s="82"/>
      <c r="V3" s="83"/>
      <c r="W3" s="82"/>
      <c r="X3" s="83"/>
      <c r="Y3" s="82"/>
      <c r="Z3" s="83"/>
      <c r="AA3" s="82"/>
      <c r="AB3" s="83"/>
    </row>
    <row r="4" spans="1:28" s="94" customFormat="1" ht="14.1" customHeight="1" x14ac:dyDescent="0.2">
      <c r="A4" s="276"/>
      <c r="B4" s="276"/>
      <c r="C4" s="276"/>
      <c r="D4" s="277"/>
      <c r="E4" s="278"/>
      <c r="F4" s="119"/>
      <c r="G4" s="278"/>
      <c r="H4" s="119"/>
      <c r="I4" s="278"/>
      <c r="J4" s="119"/>
      <c r="K4" s="278"/>
      <c r="L4" s="119"/>
      <c r="M4" s="278"/>
      <c r="N4" s="119"/>
      <c r="O4" s="278"/>
      <c r="P4" s="278"/>
      <c r="Q4" s="278"/>
      <c r="R4" s="278"/>
      <c r="S4" s="278"/>
      <c r="T4" s="278"/>
      <c r="U4" s="278"/>
      <c r="V4" s="119"/>
      <c r="W4" s="278"/>
      <c r="X4" s="119"/>
      <c r="Y4" s="278"/>
      <c r="Z4" s="119"/>
      <c r="AA4" s="278"/>
      <c r="AB4" s="119"/>
    </row>
    <row r="5" spans="1:28" s="94" customFormat="1" ht="14.1" customHeight="1" x14ac:dyDescent="0.2">
      <c r="A5" s="276"/>
      <c r="B5" s="276"/>
      <c r="C5" s="276"/>
      <c r="D5" s="277"/>
      <c r="E5" s="278"/>
      <c r="F5" s="119"/>
      <c r="G5" s="278"/>
      <c r="H5" s="119"/>
      <c r="I5" s="278"/>
      <c r="J5" s="119"/>
      <c r="K5" s="278"/>
      <c r="L5" s="119"/>
      <c r="M5" s="278"/>
      <c r="N5" s="119"/>
      <c r="O5" s="278"/>
      <c r="P5" s="278"/>
      <c r="Q5" s="278"/>
      <c r="R5" s="278"/>
      <c r="S5" s="278"/>
      <c r="T5" s="278"/>
      <c r="U5" s="278"/>
      <c r="V5" s="119"/>
      <c r="W5" s="278"/>
      <c r="X5" s="119"/>
      <c r="Y5" s="278"/>
      <c r="Z5" s="119"/>
      <c r="AA5" s="278"/>
      <c r="AB5" s="119"/>
    </row>
    <row r="6" spans="1:28" s="99" customFormat="1" ht="14.1" customHeight="1" x14ac:dyDescent="0.2">
      <c r="A6" s="97"/>
      <c r="B6" s="98"/>
      <c r="C6" s="98"/>
      <c r="D6" s="98"/>
      <c r="E6" s="98"/>
      <c r="F6" s="284" t="s">
        <v>137</v>
      </c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</row>
    <row r="7" spans="1:28" s="99" customFormat="1" ht="14.1" customHeight="1" x14ac:dyDescent="0.2">
      <c r="A7" s="97"/>
      <c r="B7" s="98"/>
      <c r="C7" s="98"/>
      <c r="D7" s="98"/>
      <c r="E7" s="98"/>
      <c r="F7" s="285" t="s">
        <v>61</v>
      </c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98"/>
      <c r="Z7" s="100"/>
      <c r="AA7" s="98"/>
      <c r="AB7" s="100"/>
    </row>
    <row r="8" spans="1:28" s="102" customFormat="1" ht="14.1" customHeight="1" x14ac:dyDescent="0.2">
      <c r="A8" s="101"/>
      <c r="D8" s="103"/>
      <c r="F8" s="104"/>
      <c r="G8" s="105"/>
      <c r="H8" s="104"/>
      <c r="I8" s="105"/>
      <c r="J8" s="104"/>
      <c r="K8" s="105"/>
      <c r="L8" s="104"/>
      <c r="M8" s="105"/>
      <c r="N8" s="286" t="s">
        <v>145</v>
      </c>
      <c r="O8" s="286"/>
      <c r="P8" s="286"/>
      <c r="Q8" s="286"/>
      <c r="R8" s="286"/>
      <c r="S8" s="286"/>
      <c r="T8" s="286"/>
      <c r="U8" s="286"/>
      <c r="V8" s="286"/>
      <c r="W8" s="106"/>
    </row>
    <row r="9" spans="1:28" s="102" customFormat="1" ht="14.1" customHeight="1" x14ac:dyDescent="0.2">
      <c r="A9" s="101"/>
      <c r="D9" s="103"/>
      <c r="F9" s="107"/>
      <c r="G9" s="105"/>
      <c r="H9" s="104"/>
      <c r="I9" s="105"/>
      <c r="J9" s="287" t="s">
        <v>36</v>
      </c>
      <c r="K9" s="287"/>
      <c r="L9" s="287"/>
      <c r="M9" s="105"/>
      <c r="N9" s="288" t="s">
        <v>174</v>
      </c>
      <c r="O9" s="288"/>
      <c r="P9" s="288"/>
      <c r="Q9" s="288"/>
      <c r="R9" s="288"/>
      <c r="S9" s="137"/>
      <c r="T9" s="138"/>
      <c r="U9" s="104"/>
      <c r="V9" s="105"/>
      <c r="W9" s="106"/>
    </row>
    <row r="10" spans="1:28" s="102" customFormat="1" ht="14.1" customHeight="1" x14ac:dyDescent="0.2">
      <c r="A10" s="101"/>
      <c r="D10" s="103"/>
      <c r="F10" s="107"/>
      <c r="G10" s="105"/>
      <c r="H10" s="104"/>
      <c r="I10" s="105"/>
      <c r="J10" s="108"/>
      <c r="K10" s="108"/>
      <c r="L10" s="108"/>
      <c r="M10" s="105"/>
      <c r="N10" s="249"/>
      <c r="O10" s="249"/>
      <c r="P10" s="106" t="s">
        <v>220</v>
      </c>
      <c r="Q10" s="249"/>
      <c r="R10" s="249" t="s">
        <v>124</v>
      </c>
      <c r="S10" s="138"/>
      <c r="T10" s="138"/>
      <c r="U10" s="104"/>
      <c r="V10" s="105"/>
      <c r="W10" s="106"/>
    </row>
    <row r="11" spans="1:28" s="99" customFormat="1" ht="14.1" customHeight="1" x14ac:dyDescent="0.2">
      <c r="A11" s="97"/>
      <c r="B11" s="98"/>
      <c r="C11" s="98"/>
      <c r="D11" s="98"/>
      <c r="E11" s="98"/>
      <c r="F11" s="100"/>
      <c r="G11" s="98"/>
      <c r="H11" s="100"/>
      <c r="I11" s="98"/>
      <c r="J11" s="108"/>
      <c r="K11" s="108"/>
      <c r="L11" s="108"/>
      <c r="M11" s="98"/>
      <c r="N11" s="109"/>
      <c r="O11" s="108"/>
      <c r="P11" s="250" t="s">
        <v>221</v>
      </c>
      <c r="Q11" s="108"/>
      <c r="R11" s="100" t="s">
        <v>123</v>
      </c>
      <c r="S11" s="108"/>
      <c r="T11" s="100" t="s">
        <v>175</v>
      </c>
      <c r="U11" s="108"/>
      <c r="W11" s="98"/>
      <c r="X11" s="100"/>
      <c r="Y11" s="98"/>
      <c r="Z11" s="100"/>
      <c r="AA11" s="98"/>
      <c r="AB11" s="100"/>
    </row>
    <row r="12" spans="1:28" s="99" customFormat="1" ht="14.1" customHeight="1" x14ac:dyDescent="0.2">
      <c r="A12" s="97"/>
      <c r="B12" s="98"/>
      <c r="C12" s="98"/>
      <c r="D12" s="98"/>
      <c r="E12" s="98"/>
      <c r="F12" s="107"/>
      <c r="G12" s="98"/>
      <c r="H12" s="100"/>
      <c r="I12" s="98"/>
      <c r="J12" s="111"/>
      <c r="K12" s="111"/>
      <c r="L12" s="111"/>
      <c r="M12" s="98"/>
      <c r="N12" s="112"/>
      <c r="O12" s="98"/>
      <c r="P12" s="110" t="s">
        <v>222</v>
      </c>
      <c r="Q12" s="98"/>
      <c r="R12" s="100" t="s">
        <v>224</v>
      </c>
      <c r="S12" s="98"/>
      <c r="T12" s="100" t="s">
        <v>176</v>
      </c>
      <c r="U12" s="98"/>
      <c r="V12" s="110"/>
      <c r="W12" s="98"/>
      <c r="X12" s="100"/>
      <c r="Y12" s="98"/>
      <c r="Z12" s="100"/>
      <c r="AA12" s="98"/>
    </row>
    <row r="13" spans="1:28" s="114" customFormat="1" ht="14.1" customHeight="1" x14ac:dyDescent="0.2">
      <c r="E13" s="115"/>
      <c r="F13" s="107" t="s">
        <v>63</v>
      </c>
      <c r="G13" s="115"/>
      <c r="H13" s="110"/>
      <c r="I13" s="115"/>
      <c r="J13" s="110"/>
      <c r="K13" s="98"/>
      <c r="L13" s="100"/>
      <c r="M13" s="98"/>
      <c r="N13" s="100"/>
      <c r="O13" s="115"/>
      <c r="P13" s="110" t="s">
        <v>223</v>
      </c>
      <c r="Q13" s="115"/>
      <c r="R13" s="110" t="s">
        <v>272</v>
      </c>
      <c r="S13" s="115"/>
      <c r="T13" s="110" t="s">
        <v>177</v>
      </c>
      <c r="U13" s="115"/>
      <c r="V13" s="110" t="s">
        <v>62</v>
      </c>
      <c r="W13" s="115"/>
      <c r="X13" s="110"/>
      <c r="Y13" s="115"/>
      <c r="Z13" s="110"/>
      <c r="AA13" s="115"/>
      <c r="AB13" s="100"/>
    </row>
    <row r="14" spans="1:28" s="114" customFormat="1" ht="14.1" customHeight="1" x14ac:dyDescent="0.2">
      <c r="E14" s="115"/>
      <c r="F14" s="107" t="s">
        <v>66</v>
      </c>
      <c r="G14" s="115"/>
      <c r="H14" s="110" t="s">
        <v>67</v>
      </c>
      <c r="I14" s="115"/>
      <c r="J14" s="110" t="s">
        <v>68</v>
      </c>
      <c r="K14" s="115"/>
      <c r="L14" s="110"/>
      <c r="M14" s="115"/>
      <c r="N14" s="100" t="s">
        <v>69</v>
      </c>
      <c r="O14" s="115"/>
      <c r="P14" s="110" t="s">
        <v>123</v>
      </c>
      <c r="Q14" s="115"/>
      <c r="R14" s="110" t="s">
        <v>202</v>
      </c>
      <c r="S14" s="115"/>
      <c r="T14" s="110" t="s">
        <v>182</v>
      </c>
      <c r="U14" s="115"/>
      <c r="V14" s="113" t="s">
        <v>64</v>
      </c>
      <c r="W14" s="115"/>
      <c r="X14" s="110" t="s">
        <v>70</v>
      </c>
      <c r="Y14" s="115"/>
      <c r="Z14" s="110" t="s">
        <v>71</v>
      </c>
      <c r="AA14" s="115"/>
      <c r="AB14" s="100" t="s">
        <v>65</v>
      </c>
    </row>
    <row r="15" spans="1:28" s="114" customFormat="1" ht="14.1" customHeight="1" x14ac:dyDescent="0.2">
      <c r="E15" s="115"/>
      <c r="F15" s="107" t="s">
        <v>72</v>
      </c>
      <c r="G15" s="115"/>
      <c r="H15" s="110" t="s">
        <v>73</v>
      </c>
      <c r="I15" s="115"/>
      <c r="J15" s="110" t="s">
        <v>74</v>
      </c>
      <c r="K15" s="115"/>
      <c r="L15" s="110" t="s">
        <v>39</v>
      </c>
      <c r="M15" s="115"/>
      <c r="N15" s="110" t="s">
        <v>75</v>
      </c>
      <c r="O15" s="115"/>
      <c r="P15" s="110" t="s">
        <v>224</v>
      </c>
      <c r="Q15" s="115"/>
      <c r="R15" s="110" t="s">
        <v>163</v>
      </c>
      <c r="S15" s="115"/>
      <c r="T15" s="110" t="s">
        <v>201</v>
      </c>
      <c r="U15" s="115"/>
      <c r="V15" s="110" t="s">
        <v>76</v>
      </c>
      <c r="W15" s="115"/>
      <c r="X15" s="113" t="s">
        <v>41</v>
      </c>
      <c r="Y15" s="115"/>
      <c r="Z15" s="113" t="s">
        <v>77</v>
      </c>
      <c r="AA15" s="115"/>
      <c r="AB15" s="110" t="s">
        <v>78</v>
      </c>
    </row>
    <row r="16" spans="1:28" s="99" customFormat="1" ht="14.1" customHeight="1" x14ac:dyDescent="0.2">
      <c r="D16" s="275" t="s">
        <v>287</v>
      </c>
      <c r="E16" s="115"/>
      <c r="F16" s="116" t="s">
        <v>115</v>
      </c>
      <c r="G16" s="115"/>
      <c r="H16" s="116" t="s">
        <v>115</v>
      </c>
      <c r="I16" s="115"/>
      <c r="J16" s="116" t="s">
        <v>115</v>
      </c>
      <c r="K16" s="115"/>
      <c r="L16" s="116" t="s">
        <v>115</v>
      </c>
      <c r="M16" s="115"/>
      <c r="N16" s="116" t="s">
        <v>115</v>
      </c>
      <c r="O16" s="115"/>
      <c r="P16" s="116" t="s">
        <v>115</v>
      </c>
      <c r="Q16" s="115"/>
      <c r="R16" s="116" t="s">
        <v>115</v>
      </c>
      <c r="S16" s="115"/>
      <c r="T16" s="116" t="s">
        <v>115</v>
      </c>
      <c r="U16" s="115"/>
      <c r="V16" s="116" t="s">
        <v>115</v>
      </c>
      <c r="W16" s="115"/>
      <c r="X16" s="116" t="s">
        <v>115</v>
      </c>
      <c r="Y16" s="115"/>
      <c r="Z16" s="116" t="s">
        <v>115</v>
      </c>
      <c r="AA16" s="115"/>
      <c r="AB16" s="116" t="s">
        <v>115</v>
      </c>
    </row>
    <row r="17" spans="1:29" s="94" customFormat="1" ht="9.9499999999999993" customHeight="1" x14ac:dyDescent="0.2">
      <c r="A17" s="117"/>
      <c r="D17" s="118"/>
      <c r="E17" s="95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279"/>
    </row>
    <row r="18" spans="1:29" s="94" customFormat="1" ht="14.1" customHeight="1" x14ac:dyDescent="0.2">
      <c r="A18" s="117" t="s">
        <v>208</v>
      </c>
      <c r="D18" s="118"/>
      <c r="E18" s="95"/>
      <c r="F18" s="119">
        <v>1670000000</v>
      </c>
      <c r="G18" s="119"/>
      <c r="H18" s="119">
        <v>1185430000</v>
      </c>
      <c r="I18" s="119"/>
      <c r="J18" s="119">
        <v>178794094</v>
      </c>
      <c r="K18" s="119"/>
      <c r="L18" s="119">
        <v>3676485373</v>
      </c>
      <c r="M18" s="119"/>
      <c r="N18" s="119">
        <v>23184</v>
      </c>
      <c r="O18" s="119"/>
      <c r="P18" s="119">
        <v>0</v>
      </c>
      <c r="Q18" s="119"/>
      <c r="R18" s="119">
        <v>-69008126</v>
      </c>
      <c r="S18" s="119"/>
      <c r="T18" s="119">
        <v>5797226</v>
      </c>
      <c r="U18" s="119"/>
      <c r="V18" s="119">
        <v>-63187716</v>
      </c>
      <c r="W18" s="119"/>
      <c r="X18" s="119">
        <v>6647521751</v>
      </c>
      <c r="Y18" s="119"/>
      <c r="Z18" s="119">
        <v>59974264</v>
      </c>
      <c r="AA18" s="119"/>
      <c r="AB18" s="119">
        <v>6707496015</v>
      </c>
      <c r="AC18" s="279"/>
    </row>
    <row r="19" spans="1:29" s="94" customFormat="1" ht="14.1" customHeight="1" x14ac:dyDescent="0.2">
      <c r="A19" s="120" t="s">
        <v>218</v>
      </c>
      <c r="D19" s="118"/>
      <c r="E19" s="95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279"/>
    </row>
    <row r="20" spans="1:29" s="94" customFormat="1" ht="14.1" customHeight="1" x14ac:dyDescent="0.2">
      <c r="B20" s="94" t="s">
        <v>219</v>
      </c>
      <c r="D20" s="118"/>
      <c r="E20" s="95"/>
      <c r="F20" s="121" t="s">
        <v>217</v>
      </c>
      <c r="G20" s="119"/>
      <c r="H20" s="121" t="s">
        <v>217</v>
      </c>
      <c r="I20" s="119"/>
      <c r="J20" s="121" t="s">
        <v>217</v>
      </c>
      <c r="K20" s="119"/>
      <c r="L20" s="121">
        <v>-2427668</v>
      </c>
      <c r="M20" s="119"/>
      <c r="N20" s="121">
        <v>-23184</v>
      </c>
      <c r="O20" s="119"/>
      <c r="P20" s="121">
        <v>8711156</v>
      </c>
      <c r="Q20" s="119"/>
      <c r="R20" s="121">
        <v>0</v>
      </c>
      <c r="S20" s="119"/>
      <c r="T20" s="121">
        <v>0</v>
      </c>
      <c r="U20" s="119"/>
      <c r="V20" s="121">
        <v>8687972</v>
      </c>
      <c r="W20" s="119"/>
      <c r="X20" s="121">
        <f>SUM(F20:L20,V20)</f>
        <v>6260304</v>
      </c>
      <c r="Y20" s="119"/>
      <c r="Z20" s="121">
        <v>0</v>
      </c>
      <c r="AA20" s="119"/>
      <c r="AB20" s="267">
        <f>X20+Z20</f>
        <v>6260304</v>
      </c>
      <c r="AC20" s="279"/>
    </row>
    <row r="21" spans="1:29" s="94" customFormat="1" ht="9.9499999999999993" customHeight="1" x14ac:dyDescent="0.2">
      <c r="A21" s="117"/>
      <c r="D21" s="118"/>
      <c r="E21" s="95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279"/>
    </row>
    <row r="22" spans="1:29" s="94" customFormat="1" ht="14.1" customHeight="1" x14ac:dyDescent="0.2">
      <c r="A22" s="117" t="s">
        <v>234</v>
      </c>
      <c r="D22" s="95"/>
      <c r="E22" s="95"/>
      <c r="F22" s="96">
        <f>SUM(F18:F20)</f>
        <v>1670000000</v>
      </c>
      <c r="G22" s="96"/>
      <c r="H22" s="96">
        <f t="shared" ref="H22:AB22" si="0">SUM(H18:H20)</f>
        <v>1185430000</v>
      </c>
      <c r="I22" s="96"/>
      <c r="J22" s="96">
        <f t="shared" si="0"/>
        <v>178794094</v>
      </c>
      <c r="K22" s="96"/>
      <c r="L22" s="96">
        <f t="shared" si="0"/>
        <v>3674057705</v>
      </c>
      <c r="M22" s="96"/>
      <c r="N22" s="96">
        <f t="shared" si="0"/>
        <v>0</v>
      </c>
      <c r="O22" s="96"/>
      <c r="P22" s="96">
        <f>SUM(P18:P20)</f>
        <v>8711156</v>
      </c>
      <c r="Q22" s="96"/>
      <c r="R22" s="96">
        <f t="shared" si="0"/>
        <v>-69008126</v>
      </c>
      <c r="S22" s="96"/>
      <c r="T22" s="96">
        <f t="shared" si="0"/>
        <v>5797226</v>
      </c>
      <c r="U22" s="96"/>
      <c r="V22" s="96">
        <f t="shared" si="0"/>
        <v>-54499744</v>
      </c>
      <c r="W22" s="96"/>
      <c r="X22" s="96">
        <f t="shared" si="0"/>
        <v>6653782055</v>
      </c>
      <c r="Y22" s="96"/>
      <c r="Z22" s="96">
        <f t="shared" si="0"/>
        <v>59974264</v>
      </c>
      <c r="AA22" s="96"/>
      <c r="AB22" s="96">
        <f t="shared" si="0"/>
        <v>6713756319</v>
      </c>
    </row>
    <row r="23" spans="1:29" s="94" customFormat="1" ht="14.1" customHeight="1" x14ac:dyDescent="0.2">
      <c r="A23" s="117" t="s">
        <v>149</v>
      </c>
      <c r="B23" s="117"/>
      <c r="D23" s="95"/>
      <c r="E23" s="95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119"/>
      <c r="Y23" s="96"/>
      <c r="Z23" s="96"/>
      <c r="AA23" s="96"/>
      <c r="AB23" s="96"/>
    </row>
    <row r="24" spans="1:29" s="94" customFormat="1" ht="14.1" customHeight="1" x14ac:dyDescent="0.2">
      <c r="A24" s="262" t="s">
        <v>216</v>
      </c>
      <c r="B24" s="117"/>
      <c r="D24" s="118"/>
      <c r="E24" s="95"/>
      <c r="F24" s="96">
        <v>0</v>
      </c>
      <c r="G24" s="96"/>
      <c r="H24" s="96">
        <v>0</v>
      </c>
      <c r="I24" s="96"/>
      <c r="J24" s="96">
        <v>0</v>
      </c>
      <c r="K24" s="96"/>
      <c r="L24" s="96">
        <v>0</v>
      </c>
      <c r="M24" s="96"/>
      <c r="N24" s="96">
        <v>0</v>
      </c>
      <c r="O24" s="96"/>
      <c r="P24" s="96">
        <v>0</v>
      </c>
      <c r="Q24" s="96"/>
      <c r="R24" s="96">
        <v>0</v>
      </c>
      <c r="S24" s="96"/>
      <c r="T24" s="96">
        <v>0</v>
      </c>
      <c r="U24" s="96"/>
      <c r="V24" s="96">
        <v>0</v>
      </c>
      <c r="W24" s="96"/>
      <c r="X24" s="119">
        <v>0</v>
      </c>
      <c r="Y24" s="96"/>
      <c r="Z24" s="96">
        <v>24139615.290000007</v>
      </c>
      <c r="AA24" s="96"/>
      <c r="AB24" s="96">
        <f>SUM(Z24,X24)</f>
        <v>24139615.290000007</v>
      </c>
    </row>
    <row r="25" spans="1:29" s="94" customFormat="1" ht="13.5" customHeight="1" x14ac:dyDescent="0.2">
      <c r="A25" s="120" t="s">
        <v>79</v>
      </c>
      <c r="D25" s="118"/>
      <c r="E25" s="95"/>
      <c r="F25" s="96">
        <v>0</v>
      </c>
      <c r="G25" s="96"/>
      <c r="H25" s="96">
        <v>0</v>
      </c>
      <c r="I25" s="96"/>
      <c r="J25" s="96">
        <v>0</v>
      </c>
      <c r="K25" s="96"/>
      <c r="L25" s="96">
        <v>-668000000</v>
      </c>
      <c r="M25" s="96"/>
      <c r="N25" s="96">
        <v>0</v>
      </c>
      <c r="O25" s="96"/>
      <c r="P25" s="96">
        <v>0</v>
      </c>
      <c r="Q25" s="96"/>
      <c r="R25" s="96">
        <v>0</v>
      </c>
      <c r="S25" s="96"/>
      <c r="T25" s="96">
        <v>0</v>
      </c>
      <c r="U25" s="96"/>
      <c r="V25" s="96">
        <f>SUM(N25:T25)</f>
        <v>0</v>
      </c>
      <c r="W25" s="96"/>
      <c r="X25" s="119">
        <f>SUM(V25,L25,J25,H25,F25)</f>
        <v>-668000000</v>
      </c>
      <c r="Y25" s="96"/>
      <c r="Z25" s="96">
        <v>-9315</v>
      </c>
      <c r="AA25" s="96"/>
      <c r="AB25" s="96">
        <f>SUM(Z25,X25)</f>
        <v>-668009315</v>
      </c>
    </row>
    <row r="26" spans="1:29" s="94" customFormat="1" ht="14.1" customHeight="1" x14ac:dyDescent="0.2">
      <c r="A26" s="120" t="s">
        <v>130</v>
      </c>
      <c r="B26" s="120"/>
      <c r="D26" s="118"/>
      <c r="E26" s="95"/>
      <c r="F26" s="121">
        <v>0</v>
      </c>
      <c r="G26" s="96"/>
      <c r="H26" s="121">
        <v>0</v>
      </c>
      <c r="I26" s="96"/>
      <c r="J26" s="121">
        <v>0</v>
      </c>
      <c r="K26" s="96"/>
      <c r="L26" s="121">
        <v>1898005275</v>
      </c>
      <c r="M26" s="96"/>
      <c r="N26" s="121">
        <v>0</v>
      </c>
      <c r="O26" s="96"/>
      <c r="P26" s="121">
        <v>0</v>
      </c>
      <c r="Q26" s="96"/>
      <c r="R26" s="121">
        <v>-116567</v>
      </c>
      <c r="S26" s="96"/>
      <c r="T26" s="121">
        <v>0</v>
      </c>
      <c r="U26" s="96"/>
      <c r="V26" s="121">
        <f>SUM(N26:T26)</f>
        <v>-116567</v>
      </c>
      <c r="W26" s="96"/>
      <c r="X26" s="121">
        <f>SUM(V26,L26,J26,H26,F26)</f>
        <v>1897888708</v>
      </c>
      <c r="Y26" s="96"/>
      <c r="Z26" s="121">
        <v>12148787</v>
      </c>
      <c r="AA26" s="96"/>
      <c r="AB26" s="121">
        <f>SUM(Z26,X26)</f>
        <v>1910037495</v>
      </c>
    </row>
    <row r="27" spans="1:29" s="94" customFormat="1" ht="9.9499999999999993" customHeight="1" x14ac:dyDescent="0.2">
      <c r="D27" s="118"/>
      <c r="E27" s="95"/>
      <c r="F27" s="96"/>
      <c r="G27" s="119"/>
      <c r="H27" s="96"/>
      <c r="I27" s="119"/>
      <c r="J27" s="96"/>
      <c r="K27" s="119"/>
      <c r="L27" s="96"/>
      <c r="M27" s="119"/>
      <c r="N27" s="96"/>
      <c r="O27" s="119"/>
      <c r="P27" s="119"/>
      <c r="Q27" s="119"/>
      <c r="R27" s="96"/>
      <c r="S27" s="119"/>
      <c r="T27" s="96"/>
      <c r="U27" s="119"/>
      <c r="V27" s="96"/>
      <c r="W27" s="119"/>
      <c r="X27" s="119"/>
      <c r="Y27" s="119"/>
      <c r="Z27" s="96"/>
      <c r="AA27" s="119"/>
      <c r="AB27" s="96"/>
      <c r="AC27" s="279"/>
    </row>
    <row r="28" spans="1:29" s="94" customFormat="1" ht="14.1" customHeight="1" thickBot="1" x14ac:dyDescent="0.25">
      <c r="A28" s="117" t="s">
        <v>209</v>
      </c>
      <c r="D28" s="118"/>
      <c r="E28" s="95"/>
      <c r="F28" s="122">
        <f>SUM(F22:F26)</f>
        <v>1670000000</v>
      </c>
      <c r="G28" s="119"/>
      <c r="H28" s="122">
        <f>SUM(H22:H26)</f>
        <v>1185430000</v>
      </c>
      <c r="I28" s="119"/>
      <c r="J28" s="122">
        <f>SUM(J22:J26)</f>
        <v>178794094</v>
      </c>
      <c r="K28" s="119"/>
      <c r="L28" s="122">
        <f>SUM(L22:L26)</f>
        <v>4904062980</v>
      </c>
      <c r="M28" s="119"/>
      <c r="N28" s="122">
        <f>SUM(N22:N26)</f>
        <v>0</v>
      </c>
      <c r="O28" s="119"/>
      <c r="P28" s="122">
        <f>SUM(P22:P26)</f>
        <v>8711156</v>
      </c>
      <c r="Q28" s="119"/>
      <c r="R28" s="122">
        <f>SUM(R22:R26)</f>
        <v>-69124693</v>
      </c>
      <c r="S28" s="119"/>
      <c r="T28" s="122">
        <f>SUM(T22:T26)</f>
        <v>5797226</v>
      </c>
      <c r="U28" s="119"/>
      <c r="V28" s="122">
        <f>SUM(V22:V26)</f>
        <v>-54616311</v>
      </c>
      <c r="W28" s="119"/>
      <c r="X28" s="122">
        <f>SUM(X22:X26)</f>
        <v>7883670763</v>
      </c>
      <c r="Y28" s="119"/>
      <c r="Z28" s="122">
        <f>SUM(Z22:Z26)</f>
        <v>96253351.290000007</v>
      </c>
      <c r="AA28" s="119"/>
      <c r="AB28" s="122">
        <f>SUM(AB22:AB26)</f>
        <v>7979924114.29</v>
      </c>
      <c r="AC28" s="279"/>
    </row>
    <row r="29" spans="1:29" s="94" customFormat="1" ht="9.9499999999999993" customHeight="1" thickTop="1" x14ac:dyDescent="0.2">
      <c r="A29" s="117"/>
      <c r="D29" s="118"/>
      <c r="E29" s="95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279"/>
    </row>
    <row r="30" spans="1:29" s="94" customFormat="1" ht="9.9499999999999993" customHeight="1" x14ac:dyDescent="0.2">
      <c r="A30" s="117"/>
      <c r="D30" s="118"/>
      <c r="E30" s="95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279"/>
    </row>
    <row r="31" spans="1:29" s="94" customFormat="1" ht="14.1" customHeight="1" x14ac:dyDescent="0.2">
      <c r="A31" s="117" t="s">
        <v>256</v>
      </c>
      <c r="D31" s="95"/>
      <c r="E31" s="95"/>
      <c r="F31" s="146">
        <f>F28</f>
        <v>1670000000</v>
      </c>
      <c r="G31" s="96"/>
      <c r="H31" s="146">
        <f>H28</f>
        <v>1185430000</v>
      </c>
      <c r="I31" s="96"/>
      <c r="J31" s="146">
        <f>J28</f>
        <v>178794094</v>
      </c>
      <c r="K31" s="96"/>
      <c r="L31" s="146">
        <f>L28</f>
        <v>4904062980</v>
      </c>
      <c r="M31" s="96"/>
      <c r="N31" s="146">
        <f>N28</f>
        <v>0</v>
      </c>
      <c r="O31" s="96"/>
      <c r="P31" s="146">
        <f>P28</f>
        <v>8711156</v>
      </c>
      <c r="Q31" s="96"/>
      <c r="R31" s="146">
        <f>R28</f>
        <v>-69124693</v>
      </c>
      <c r="S31" s="96"/>
      <c r="T31" s="146">
        <f>T28</f>
        <v>5797226</v>
      </c>
      <c r="U31" s="96"/>
      <c r="V31" s="146">
        <f>V28</f>
        <v>-54616311</v>
      </c>
      <c r="W31" s="96"/>
      <c r="X31" s="146">
        <f>X28</f>
        <v>7883670763</v>
      </c>
      <c r="Y31" s="96"/>
      <c r="Z31" s="146">
        <f>Z28</f>
        <v>96253351.290000007</v>
      </c>
      <c r="AA31" s="96"/>
      <c r="AB31" s="146">
        <f>AB28</f>
        <v>7979924114.29</v>
      </c>
    </row>
    <row r="32" spans="1:29" s="94" customFormat="1" ht="14.1" customHeight="1" x14ac:dyDescent="0.2">
      <c r="A32" s="117" t="s">
        <v>149</v>
      </c>
      <c r="B32" s="117"/>
      <c r="D32" s="95"/>
      <c r="E32" s="95"/>
      <c r="F32" s="146"/>
      <c r="G32" s="96"/>
      <c r="H32" s="146"/>
      <c r="I32" s="96"/>
      <c r="J32" s="146"/>
      <c r="K32" s="96"/>
      <c r="L32" s="146"/>
      <c r="M32" s="96"/>
      <c r="N32" s="146"/>
      <c r="O32" s="96"/>
      <c r="P32" s="146"/>
      <c r="Q32" s="96"/>
      <c r="R32" s="146"/>
      <c r="S32" s="96"/>
      <c r="T32" s="146"/>
      <c r="U32" s="96"/>
      <c r="V32" s="146"/>
      <c r="W32" s="96"/>
      <c r="X32" s="147"/>
      <c r="Y32" s="96"/>
      <c r="Z32" s="146"/>
      <c r="AA32" s="96"/>
      <c r="AB32" s="146"/>
    </row>
    <row r="33" spans="1:29" s="94" customFormat="1" ht="14.1" customHeight="1" x14ac:dyDescent="0.2">
      <c r="A33" s="262" t="s">
        <v>263</v>
      </c>
      <c r="B33" s="117"/>
      <c r="D33" s="118"/>
      <c r="E33" s="95"/>
      <c r="F33" s="146">
        <v>0</v>
      </c>
      <c r="G33" s="96"/>
      <c r="H33" s="146">
        <v>0</v>
      </c>
      <c r="I33" s="96"/>
      <c r="J33" s="146">
        <v>0</v>
      </c>
      <c r="K33" s="96"/>
      <c r="L33" s="146">
        <v>0</v>
      </c>
      <c r="M33" s="96"/>
      <c r="N33" s="146">
        <v>0</v>
      </c>
      <c r="O33" s="96"/>
      <c r="P33" s="146">
        <v>0</v>
      </c>
      <c r="Q33" s="96"/>
      <c r="R33" s="146">
        <v>0</v>
      </c>
      <c r="S33" s="96"/>
      <c r="T33" s="146">
        <v>0</v>
      </c>
      <c r="U33" s="96"/>
      <c r="V33" s="146">
        <v>0</v>
      </c>
      <c r="W33" s="96"/>
      <c r="X33" s="147">
        <v>0</v>
      </c>
      <c r="Y33" s="96"/>
      <c r="Z33" s="146">
        <v>225</v>
      </c>
      <c r="AA33" s="96"/>
      <c r="AB33" s="146">
        <f>SUM(Z33,X33)</f>
        <v>225</v>
      </c>
    </row>
    <row r="34" spans="1:29" s="94" customFormat="1" ht="14.1" customHeight="1" x14ac:dyDescent="0.2">
      <c r="A34" s="120" t="s">
        <v>79</v>
      </c>
      <c r="D34" s="118">
        <v>31</v>
      </c>
      <c r="E34" s="95"/>
      <c r="F34" s="146">
        <v>0</v>
      </c>
      <c r="G34" s="96"/>
      <c r="H34" s="146">
        <v>0</v>
      </c>
      <c r="I34" s="96"/>
      <c r="J34" s="146">
        <v>0</v>
      </c>
      <c r="K34" s="96"/>
      <c r="L34" s="146">
        <v>-835000000</v>
      </c>
      <c r="M34" s="96"/>
      <c r="N34" s="146">
        <v>0</v>
      </c>
      <c r="O34" s="96"/>
      <c r="P34" s="146">
        <v>0</v>
      </c>
      <c r="Q34" s="96"/>
      <c r="R34" s="146">
        <v>0</v>
      </c>
      <c r="S34" s="96"/>
      <c r="T34" s="146">
        <v>0</v>
      </c>
      <c r="U34" s="96"/>
      <c r="V34" s="146">
        <f>SUM(N34:T34)</f>
        <v>0</v>
      </c>
      <c r="W34" s="96"/>
      <c r="X34" s="147">
        <f>SUM(V34,L34,J34,H34,F34)</f>
        <v>-835000000</v>
      </c>
      <c r="Y34" s="96"/>
      <c r="Z34" s="146">
        <v>-2009760</v>
      </c>
      <c r="AA34" s="96"/>
      <c r="AB34" s="146">
        <f>SUM(Z34,X34)</f>
        <v>-837009760</v>
      </c>
    </row>
    <row r="35" spans="1:29" s="94" customFormat="1" ht="14.1" customHeight="1" x14ac:dyDescent="0.2">
      <c r="A35" s="120" t="s">
        <v>130</v>
      </c>
      <c r="B35" s="120"/>
      <c r="D35" s="118"/>
      <c r="E35" s="95"/>
      <c r="F35" s="148">
        <v>0</v>
      </c>
      <c r="G35" s="96"/>
      <c r="H35" s="148">
        <v>0</v>
      </c>
      <c r="I35" s="96"/>
      <c r="J35" s="148">
        <v>0</v>
      </c>
      <c r="K35" s="96"/>
      <c r="L35" s="148">
        <f>'Eng9-10'!G35+'Eng9-10'!G66-1505516</f>
        <v>1012395243</v>
      </c>
      <c r="M35" s="96"/>
      <c r="N35" s="148">
        <v>0</v>
      </c>
      <c r="O35" s="96"/>
      <c r="P35" s="148">
        <v>-7696960</v>
      </c>
      <c r="Q35" s="96"/>
      <c r="R35" s="148">
        <v>41758802</v>
      </c>
      <c r="S35" s="96"/>
      <c r="T35" s="148">
        <v>0</v>
      </c>
      <c r="U35" s="96"/>
      <c r="V35" s="148">
        <f>SUM(N35:T35)</f>
        <v>34061842</v>
      </c>
      <c r="W35" s="96"/>
      <c r="X35" s="148">
        <f>SUM(V35,L35,J35,H35,F35)</f>
        <v>1046457085</v>
      </c>
      <c r="Y35" s="96"/>
      <c r="Z35" s="148">
        <f>'Eng9-10'!G36</f>
        <v>10463583</v>
      </c>
      <c r="AA35" s="96"/>
      <c r="AB35" s="148">
        <f>SUM(Z35,X35)</f>
        <v>1056920668</v>
      </c>
    </row>
    <row r="36" spans="1:29" s="94" customFormat="1" ht="9.9499999999999993" customHeight="1" x14ac:dyDescent="0.2">
      <c r="D36" s="118"/>
      <c r="E36" s="95"/>
      <c r="F36" s="146"/>
      <c r="G36" s="119"/>
      <c r="H36" s="146"/>
      <c r="I36" s="119"/>
      <c r="J36" s="146"/>
      <c r="K36" s="119"/>
      <c r="L36" s="146"/>
      <c r="M36" s="119"/>
      <c r="N36" s="146"/>
      <c r="O36" s="119"/>
      <c r="P36" s="147"/>
      <c r="Q36" s="119"/>
      <c r="R36" s="146"/>
      <c r="S36" s="119"/>
      <c r="T36" s="146"/>
      <c r="U36" s="119"/>
      <c r="V36" s="146"/>
      <c r="W36" s="119"/>
      <c r="X36" s="147"/>
      <c r="Y36" s="119"/>
      <c r="Z36" s="146"/>
      <c r="AA36" s="119"/>
      <c r="AB36" s="146"/>
      <c r="AC36" s="279"/>
    </row>
    <row r="37" spans="1:29" s="94" customFormat="1" ht="14.1" customHeight="1" thickBot="1" x14ac:dyDescent="0.25">
      <c r="A37" s="117" t="s">
        <v>257</v>
      </c>
      <c r="D37" s="118"/>
      <c r="E37" s="95"/>
      <c r="F37" s="149">
        <f>SUM(F31:F35)</f>
        <v>1670000000</v>
      </c>
      <c r="G37" s="119"/>
      <c r="H37" s="149">
        <f>SUM(H31:H35)</f>
        <v>1185430000</v>
      </c>
      <c r="I37" s="119"/>
      <c r="J37" s="149">
        <f>SUM(J31:J35)</f>
        <v>178794094</v>
      </c>
      <c r="K37" s="119"/>
      <c r="L37" s="149">
        <f>SUM(L31:L35)</f>
        <v>5081458223</v>
      </c>
      <c r="M37" s="119"/>
      <c r="N37" s="149">
        <f>SUM(N31:N35)</f>
        <v>0</v>
      </c>
      <c r="O37" s="119"/>
      <c r="P37" s="149">
        <f>SUM(P31:P35)</f>
        <v>1014196</v>
      </c>
      <c r="Q37" s="119"/>
      <c r="R37" s="149">
        <f>SUM(R31:R35)</f>
        <v>-27365891</v>
      </c>
      <c r="S37" s="119"/>
      <c r="T37" s="149">
        <f>SUM(T31:T35)</f>
        <v>5797226</v>
      </c>
      <c r="U37" s="119"/>
      <c r="V37" s="149">
        <f>SUM(V31:V35)</f>
        <v>-20554469</v>
      </c>
      <c r="W37" s="119"/>
      <c r="X37" s="149">
        <f>SUM(X31:X35)</f>
        <v>8095127848</v>
      </c>
      <c r="Y37" s="119"/>
      <c r="Z37" s="149">
        <f>SUM(Z31:Z35)</f>
        <v>104707399.29000001</v>
      </c>
      <c r="AA37" s="119"/>
      <c r="AB37" s="149">
        <f>SUM(AB31:AB35)</f>
        <v>8199835247.29</v>
      </c>
      <c r="AC37" s="279"/>
    </row>
    <row r="38" spans="1:29" s="94" customFormat="1" ht="14.1" customHeight="1" thickTop="1" x14ac:dyDescent="0.2">
      <c r="A38" s="117"/>
      <c r="D38" s="118"/>
      <c r="E38" s="95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279"/>
    </row>
    <row r="39" spans="1:29" s="94" customFormat="1" ht="14.1" customHeight="1" x14ac:dyDescent="0.2">
      <c r="A39" s="117"/>
      <c r="D39" s="118"/>
      <c r="E39" s="95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279"/>
    </row>
    <row r="40" spans="1:29" ht="14.1" customHeight="1" x14ac:dyDescent="0.2">
      <c r="A40" s="117"/>
      <c r="B40" s="94"/>
      <c r="C40" s="94"/>
      <c r="D40" s="118"/>
      <c r="E40" s="95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98"/>
    </row>
    <row r="41" spans="1:29" ht="14.1" customHeight="1" x14ac:dyDescent="0.2">
      <c r="A41" s="117"/>
      <c r="B41" s="94"/>
      <c r="C41" s="94"/>
      <c r="D41" s="118"/>
      <c r="E41" s="95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98"/>
    </row>
    <row r="42" spans="1:29" ht="21.95" customHeight="1" x14ac:dyDescent="0.2">
      <c r="A42" s="244" t="str">
        <f>'Eng6-8'!A51:M51</f>
        <v>The notes to the consolidated and separate financial statements on pages 16 to 75 are an integral part of these financial statements.</v>
      </c>
      <c r="B42" s="81"/>
      <c r="C42" s="81"/>
      <c r="D42" s="82"/>
      <c r="E42" s="82"/>
      <c r="F42" s="83"/>
      <c r="G42" s="82"/>
      <c r="H42" s="83"/>
      <c r="I42" s="82"/>
      <c r="J42" s="83"/>
      <c r="K42" s="82"/>
      <c r="L42" s="83"/>
      <c r="M42" s="82"/>
      <c r="N42" s="83"/>
      <c r="O42" s="82"/>
      <c r="P42" s="82"/>
      <c r="Q42" s="82"/>
      <c r="R42" s="82"/>
      <c r="S42" s="82"/>
      <c r="T42" s="82"/>
      <c r="U42" s="82"/>
      <c r="V42" s="83"/>
      <c r="W42" s="82"/>
      <c r="X42" s="83"/>
      <c r="Y42" s="82"/>
      <c r="Z42" s="83"/>
      <c r="AA42" s="82"/>
      <c r="AB42" s="83"/>
    </row>
  </sheetData>
  <mergeCells count="5">
    <mergeCell ref="F6:AB6"/>
    <mergeCell ref="F7:X7"/>
    <mergeCell ref="N8:V8"/>
    <mergeCell ref="J9:L9"/>
    <mergeCell ref="N9:R9"/>
  </mergeCells>
  <pageMargins left="0.25" right="0.25" top="0.5" bottom="0.6" header="0.49" footer="0.4"/>
  <pageSetup paperSize="9" scale="90" firstPageNumber="11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54"/>
  </sheetPr>
  <dimension ref="A1:N35"/>
  <sheetViews>
    <sheetView zoomScaleNormal="100" zoomScaleSheetLayoutView="100" workbookViewId="0">
      <selection activeCell="C12" sqref="C12"/>
    </sheetView>
  </sheetViews>
  <sheetFormatPr defaultColWidth="9.140625" defaultRowHeight="16.5" customHeight="1" x14ac:dyDescent="0.2"/>
  <cols>
    <col min="1" max="2" width="1.7109375" style="125" customWidth="1"/>
    <col min="3" max="3" width="61.7109375" style="125" customWidth="1"/>
    <col min="4" max="4" width="4.85546875" style="3" customWidth="1"/>
    <col min="5" max="5" width="0.5703125" style="125" customWidth="1"/>
    <col min="6" max="6" width="12.5703125" style="124" customWidth="1"/>
    <col min="7" max="7" width="0.5703125" style="125" customWidth="1"/>
    <col min="8" max="8" width="12.42578125" style="124" customWidth="1"/>
    <col min="9" max="9" width="0.5703125" style="125" customWidth="1"/>
    <col min="10" max="10" width="12.140625" style="124" customWidth="1"/>
    <col min="11" max="11" width="0.5703125" style="125" customWidth="1"/>
    <col min="12" max="12" width="14.140625" style="124" customWidth="1"/>
    <col min="13" max="13" width="0.5703125" style="125" customWidth="1"/>
    <col min="14" max="14" width="13.5703125" style="124" customWidth="1"/>
    <col min="15" max="15" width="9.140625" style="125"/>
    <col min="16" max="16" width="13.5703125" style="125" customWidth="1"/>
    <col min="17" max="16384" width="9.140625" style="125"/>
  </cols>
  <sheetData>
    <row r="1" spans="1:14" ht="16.5" customHeight="1" x14ac:dyDescent="0.2">
      <c r="A1" s="123" t="str">
        <f>+'Eng6-8'!A1</f>
        <v>PTG Energy Public Company Limited</v>
      </c>
      <c r="B1" s="123"/>
      <c r="C1" s="123"/>
      <c r="D1" s="2"/>
      <c r="E1" s="123"/>
      <c r="N1" s="90"/>
    </row>
    <row r="2" spans="1:14" ht="16.5" customHeight="1" x14ac:dyDescent="0.2">
      <c r="A2" s="126" t="s">
        <v>148</v>
      </c>
      <c r="B2" s="126"/>
      <c r="C2" s="126"/>
      <c r="D2" s="5"/>
      <c r="E2" s="126"/>
      <c r="F2" s="127"/>
      <c r="G2" s="128"/>
      <c r="H2" s="127"/>
      <c r="I2" s="128"/>
      <c r="J2" s="127"/>
      <c r="K2" s="128"/>
      <c r="L2" s="127"/>
      <c r="M2" s="128"/>
      <c r="N2" s="127"/>
    </row>
    <row r="3" spans="1:14" ht="16.5" customHeight="1" x14ac:dyDescent="0.2">
      <c r="A3" s="22" t="str">
        <f>'Eng11'!A3</f>
        <v>For the year ended 31 December 2021</v>
      </c>
      <c r="B3" s="22"/>
      <c r="C3" s="22"/>
      <c r="D3" s="4"/>
      <c r="E3" s="22"/>
      <c r="F3" s="129"/>
      <c r="G3" s="130"/>
      <c r="H3" s="129"/>
      <c r="I3" s="130"/>
      <c r="J3" s="129"/>
      <c r="K3" s="130"/>
      <c r="L3" s="129"/>
      <c r="M3" s="130"/>
      <c r="N3" s="129"/>
    </row>
    <row r="4" spans="1:14" ht="15.6" customHeight="1" x14ac:dyDescent="0.2">
      <c r="A4" s="126"/>
      <c r="B4" s="126"/>
      <c r="C4" s="126"/>
      <c r="D4" s="5"/>
      <c r="E4" s="126"/>
      <c r="F4" s="127"/>
      <c r="G4" s="128"/>
      <c r="H4" s="127"/>
      <c r="I4" s="128"/>
      <c r="J4" s="127"/>
      <c r="K4" s="128"/>
      <c r="L4" s="127"/>
      <c r="M4" s="128"/>
      <c r="N4" s="127"/>
    </row>
    <row r="5" spans="1:14" ht="15.6" customHeight="1" x14ac:dyDescent="0.2"/>
    <row r="6" spans="1:14" ht="15.6" customHeight="1" x14ac:dyDescent="0.2">
      <c r="A6" s="123"/>
      <c r="F6" s="289" t="s">
        <v>138</v>
      </c>
      <c r="G6" s="289"/>
      <c r="H6" s="289"/>
      <c r="I6" s="289"/>
      <c r="J6" s="289"/>
      <c r="K6" s="289"/>
      <c r="L6" s="289"/>
      <c r="M6" s="289"/>
      <c r="N6" s="289"/>
    </row>
    <row r="7" spans="1:14" ht="15.6" customHeight="1" x14ac:dyDescent="0.2">
      <c r="A7" s="123"/>
      <c r="F7" s="125"/>
      <c r="G7" s="128"/>
      <c r="H7" s="127"/>
      <c r="I7" s="128"/>
      <c r="J7" s="290" t="s">
        <v>36</v>
      </c>
      <c r="K7" s="290"/>
      <c r="L7" s="290"/>
      <c r="M7" s="128"/>
      <c r="N7" s="125"/>
    </row>
    <row r="8" spans="1:14" ht="15.6" customHeight="1" x14ac:dyDescent="0.2">
      <c r="A8" s="123"/>
      <c r="F8" s="199" t="s">
        <v>63</v>
      </c>
      <c r="G8" s="200"/>
      <c r="H8" s="200"/>
      <c r="I8" s="200"/>
      <c r="J8" s="201"/>
      <c r="K8" s="201"/>
      <c r="L8" s="201"/>
      <c r="M8" s="200"/>
    </row>
    <row r="9" spans="1:14" ht="15.6" customHeight="1" x14ac:dyDescent="0.2">
      <c r="F9" s="199" t="s">
        <v>66</v>
      </c>
      <c r="G9" s="199"/>
      <c r="H9" s="199" t="s">
        <v>80</v>
      </c>
      <c r="I9" s="199"/>
      <c r="J9" s="199" t="s">
        <v>68</v>
      </c>
      <c r="K9" s="199"/>
      <c r="L9" s="199"/>
      <c r="M9" s="199"/>
      <c r="N9" s="202" t="s">
        <v>65</v>
      </c>
    </row>
    <row r="10" spans="1:14" ht="15.6" customHeight="1" x14ac:dyDescent="0.2">
      <c r="F10" s="199" t="s">
        <v>72</v>
      </c>
      <c r="G10" s="199"/>
      <c r="H10" s="199" t="s">
        <v>73</v>
      </c>
      <c r="I10" s="199"/>
      <c r="J10" s="199" t="s">
        <v>81</v>
      </c>
      <c r="K10" s="199"/>
      <c r="L10" s="199" t="s">
        <v>39</v>
      </c>
      <c r="M10" s="199"/>
      <c r="N10" s="199" t="s">
        <v>78</v>
      </c>
    </row>
    <row r="11" spans="1:14" ht="15.6" customHeight="1" x14ac:dyDescent="0.2">
      <c r="D11" s="196" t="s">
        <v>287</v>
      </c>
      <c r="F11" s="203" t="s">
        <v>115</v>
      </c>
      <c r="G11" s="199"/>
      <c r="H11" s="203" t="s">
        <v>115</v>
      </c>
      <c r="I11" s="199"/>
      <c r="J11" s="203" t="s">
        <v>115</v>
      </c>
      <c r="K11" s="199"/>
      <c r="L11" s="203" t="s">
        <v>115</v>
      </c>
      <c r="M11" s="199"/>
      <c r="N11" s="203" t="s">
        <v>115</v>
      </c>
    </row>
    <row r="12" spans="1:14" ht="15.6" customHeight="1" x14ac:dyDescent="0.2"/>
    <row r="13" spans="1:14" ht="15.6" customHeight="1" x14ac:dyDescent="0.2">
      <c r="A13" s="6" t="s">
        <v>208</v>
      </c>
      <c r="B13" s="84"/>
      <c r="F13" s="254">
        <v>1670000000</v>
      </c>
      <c r="G13" s="263"/>
      <c r="H13" s="254">
        <v>1185430000</v>
      </c>
      <c r="I13" s="254"/>
      <c r="J13" s="254">
        <v>178794094</v>
      </c>
      <c r="K13" s="254"/>
      <c r="L13" s="254">
        <v>1501672314</v>
      </c>
      <c r="M13" s="254"/>
      <c r="N13" s="254">
        <v>4535896408</v>
      </c>
    </row>
    <row r="14" spans="1:14" ht="15.6" customHeight="1" x14ac:dyDescent="0.2">
      <c r="A14" s="1" t="s">
        <v>218</v>
      </c>
      <c r="B14" s="84"/>
      <c r="C14" s="84"/>
      <c r="F14" s="204"/>
      <c r="G14" s="204"/>
      <c r="H14" s="204"/>
      <c r="I14" s="204"/>
      <c r="J14" s="204"/>
      <c r="K14" s="204"/>
      <c r="L14" s="204"/>
      <c r="M14" s="204"/>
      <c r="N14" s="204"/>
    </row>
    <row r="15" spans="1:14" ht="15.6" customHeight="1" x14ac:dyDescent="0.2">
      <c r="A15" s="84"/>
      <c r="B15" s="84" t="s">
        <v>219</v>
      </c>
      <c r="C15" s="84"/>
      <c r="F15" s="268" t="s">
        <v>217</v>
      </c>
      <c r="G15" s="263"/>
      <c r="H15" s="268" t="s">
        <v>217</v>
      </c>
      <c r="I15" s="89"/>
      <c r="J15" s="268" t="s">
        <v>217</v>
      </c>
      <c r="K15" s="89"/>
      <c r="L15" s="268">
        <v>-2450852</v>
      </c>
      <c r="M15" s="89"/>
      <c r="N15" s="268">
        <f>SUM(F15:L15)</f>
        <v>-2450852</v>
      </c>
    </row>
    <row r="16" spans="1:14" ht="15.6" customHeight="1" x14ac:dyDescent="0.2">
      <c r="A16" s="84"/>
      <c r="B16" s="84"/>
      <c r="C16" s="84"/>
      <c r="F16" s="197"/>
      <c r="G16" s="263"/>
      <c r="H16" s="197"/>
      <c r="I16" s="89"/>
      <c r="J16" s="197"/>
      <c r="K16" s="89"/>
      <c r="L16" s="197"/>
      <c r="M16" s="89"/>
      <c r="N16" s="197"/>
    </row>
    <row r="17" spans="1:14" ht="15.6" customHeight="1" x14ac:dyDescent="0.2">
      <c r="A17" s="6" t="s">
        <v>234</v>
      </c>
      <c r="B17" s="84"/>
      <c r="C17" s="84"/>
      <c r="F17" s="254">
        <f>SUM(F13:F15)</f>
        <v>1670000000</v>
      </c>
      <c r="G17" s="263"/>
      <c r="H17" s="254">
        <f>SUM(H13:H15)</f>
        <v>1185430000</v>
      </c>
      <c r="I17" s="254"/>
      <c r="J17" s="254">
        <f>SUM(J13:J15)</f>
        <v>178794094</v>
      </c>
      <c r="K17" s="254"/>
      <c r="L17" s="254">
        <f>SUM(L13:L15)</f>
        <v>1499221462</v>
      </c>
      <c r="M17" s="254"/>
      <c r="N17" s="254">
        <f>SUM(N13:N15)</f>
        <v>4533445556</v>
      </c>
    </row>
    <row r="18" spans="1:14" ht="6" customHeight="1" x14ac:dyDescent="0.2">
      <c r="A18" s="6"/>
      <c r="B18" s="84"/>
      <c r="F18" s="204"/>
      <c r="G18" s="204"/>
      <c r="H18" s="204"/>
      <c r="I18" s="204"/>
      <c r="J18" s="204"/>
      <c r="K18" s="204"/>
      <c r="L18" s="204"/>
      <c r="M18" s="204"/>
      <c r="N18" s="204"/>
    </row>
    <row r="19" spans="1:14" ht="15.6" customHeight="1" x14ac:dyDescent="0.2">
      <c r="A19" s="6" t="s">
        <v>149</v>
      </c>
      <c r="B19" s="84"/>
      <c r="F19" s="204"/>
      <c r="G19" s="204"/>
      <c r="H19" s="204"/>
      <c r="I19" s="204"/>
      <c r="J19" s="204"/>
      <c r="K19" s="204"/>
      <c r="L19" s="204"/>
      <c r="M19" s="204"/>
      <c r="N19" s="204"/>
    </row>
    <row r="20" spans="1:14" ht="15.6" customHeight="1" x14ac:dyDescent="0.2">
      <c r="A20" s="125" t="s">
        <v>79</v>
      </c>
      <c r="F20" s="204">
        <v>0</v>
      </c>
      <c r="G20" s="124"/>
      <c r="H20" s="204">
        <v>0</v>
      </c>
      <c r="I20" s="124"/>
      <c r="J20" s="204">
        <v>0</v>
      </c>
      <c r="K20" s="124"/>
      <c r="L20" s="204">
        <v>-668000000</v>
      </c>
      <c r="M20" s="124"/>
      <c r="N20" s="204">
        <f>SUM(L20,J20,H20,F20)</f>
        <v>-668000000</v>
      </c>
    </row>
    <row r="21" spans="1:14" s="128" customFormat="1" ht="15.6" customHeight="1" x14ac:dyDescent="0.2">
      <c r="A21" s="1" t="s">
        <v>59</v>
      </c>
      <c r="B21" s="125"/>
      <c r="D21" s="13"/>
      <c r="F21" s="205">
        <v>0</v>
      </c>
      <c r="G21" s="127"/>
      <c r="H21" s="205">
        <v>0</v>
      </c>
      <c r="I21" s="127"/>
      <c r="J21" s="205">
        <v>0</v>
      </c>
      <c r="K21" s="127"/>
      <c r="L21" s="205">
        <v>764261335</v>
      </c>
      <c r="M21" s="127"/>
      <c r="N21" s="205">
        <f>SUM(L21,J21,H21,F21)</f>
        <v>764261335</v>
      </c>
    </row>
    <row r="22" spans="1:14" ht="15.6" customHeight="1" x14ac:dyDescent="0.2">
      <c r="F22" s="204"/>
      <c r="G22" s="204"/>
      <c r="H22" s="204"/>
      <c r="I22" s="204"/>
      <c r="J22" s="204"/>
      <c r="K22" s="204"/>
      <c r="L22" s="204"/>
      <c r="M22" s="204"/>
      <c r="N22" s="204"/>
    </row>
    <row r="23" spans="1:14" ht="15.6" customHeight="1" thickBot="1" x14ac:dyDescent="0.25">
      <c r="A23" s="6" t="s">
        <v>209</v>
      </c>
      <c r="F23" s="206">
        <f>SUM(F17:F21)</f>
        <v>1670000000</v>
      </c>
      <c r="G23" s="204"/>
      <c r="H23" s="206">
        <f>SUM(H17:H21)</f>
        <v>1185430000</v>
      </c>
      <c r="I23" s="204"/>
      <c r="J23" s="206">
        <f>SUM(J17:J21)</f>
        <v>178794094</v>
      </c>
      <c r="K23" s="204"/>
      <c r="L23" s="206">
        <f>SUM(L17:L21)</f>
        <v>1595482797</v>
      </c>
      <c r="M23" s="204"/>
      <c r="N23" s="206">
        <f>SUM(N17:N21)</f>
        <v>4629706891</v>
      </c>
    </row>
    <row r="24" spans="1:14" ht="15.6" customHeight="1" thickTop="1" x14ac:dyDescent="0.2">
      <c r="A24" s="6"/>
      <c r="F24" s="204"/>
      <c r="G24" s="204"/>
      <c r="H24" s="204"/>
      <c r="I24" s="204"/>
      <c r="J24" s="204"/>
      <c r="K24" s="204"/>
      <c r="L24" s="204"/>
      <c r="M24" s="204"/>
      <c r="N24" s="204"/>
    </row>
    <row r="25" spans="1:14" ht="15" customHeight="1" x14ac:dyDescent="0.2">
      <c r="A25" s="6"/>
      <c r="F25" s="204"/>
      <c r="G25" s="204"/>
      <c r="H25" s="204"/>
      <c r="I25" s="204"/>
      <c r="J25" s="204"/>
      <c r="K25" s="204"/>
      <c r="L25" s="204"/>
      <c r="M25" s="204"/>
      <c r="N25" s="204"/>
    </row>
    <row r="26" spans="1:14" ht="15.6" customHeight="1" x14ac:dyDescent="0.2">
      <c r="A26" s="6" t="s">
        <v>256</v>
      </c>
      <c r="B26" s="84"/>
      <c r="C26" s="84"/>
      <c r="F26" s="252">
        <f>F23</f>
        <v>1670000000</v>
      </c>
      <c r="G26" s="253"/>
      <c r="H26" s="252">
        <f>H23</f>
        <v>1185430000</v>
      </c>
      <c r="I26" s="254"/>
      <c r="J26" s="252">
        <f>J23</f>
        <v>178794094</v>
      </c>
      <c r="K26" s="254"/>
      <c r="L26" s="252">
        <f>L23</f>
        <v>1595482797</v>
      </c>
      <c r="M26" s="254"/>
      <c r="N26" s="252">
        <f>N23</f>
        <v>4629706891</v>
      </c>
    </row>
    <row r="27" spans="1:14" ht="6" customHeight="1" x14ac:dyDescent="0.2">
      <c r="A27" s="6"/>
      <c r="B27" s="84"/>
      <c r="F27" s="207"/>
      <c r="G27" s="204"/>
      <c r="H27" s="207"/>
      <c r="I27" s="204"/>
      <c r="J27" s="207"/>
      <c r="K27" s="204"/>
      <c r="L27" s="207"/>
      <c r="M27" s="204"/>
      <c r="N27" s="207"/>
    </row>
    <row r="28" spans="1:14" ht="15.6" customHeight="1" x14ac:dyDescent="0.2">
      <c r="A28" s="6" t="s">
        <v>149</v>
      </c>
      <c r="B28" s="84"/>
      <c r="F28" s="207"/>
      <c r="G28" s="204"/>
      <c r="H28" s="207"/>
      <c r="I28" s="204"/>
      <c r="J28" s="207"/>
      <c r="K28" s="204"/>
      <c r="L28" s="207"/>
      <c r="M28" s="204"/>
      <c r="N28" s="207"/>
    </row>
    <row r="29" spans="1:14" ht="15.6" customHeight="1" x14ac:dyDescent="0.2">
      <c r="A29" s="125" t="s">
        <v>79</v>
      </c>
      <c r="D29" s="3">
        <v>31</v>
      </c>
      <c r="F29" s="207">
        <v>0</v>
      </c>
      <c r="G29" s="124"/>
      <c r="H29" s="207">
        <v>0</v>
      </c>
      <c r="I29" s="124"/>
      <c r="J29" s="207">
        <v>0</v>
      </c>
      <c r="K29" s="124"/>
      <c r="L29" s="207">
        <v>-835000000</v>
      </c>
      <c r="M29" s="124"/>
      <c r="N29" s="207">
        <f>SUM(L29,J29,H29,F29)</f>
        <v>-835000000</v>
      </c>
    </row>
    <row r="30" spans="1:14" s="128" customFormat="1" ht="15.6" customHeight="1" x14ac:dyDescent="0.2">
      <c r="A30" s="1" t="s">
        <v>59</v>
      </c>
      <c r="B30" s="125"/>
      <c r="D30" s="13"/>
      <c r="F30" s="208">
        <v>0</v>
      </c>
      <c r="G30" s="127"/>
      <c r="H30" s="208">
        <v>0</v>
      </c>
      <c r="I30" s="127"/>
      <c r="J30" s="208">
        <v>0</v>
      </c>
      <c r="K30" s="127"/>
      <c r="L30" s="208">
        <f>'Eng9-10'!K98</f>
        <v>763745639</v>
      </c>
      <c r="M30" s="127"/>
      <c r="N30" s="208">
        <f>SUM(L30,J30,H30,F30)</f>
        <v>763745639</v>
      </c>
    </row>
    <row r="31" spans="1:14" ht="15.6" customHeight="1" x14ac:dyDescent="0.2">
      <c r="F31" s="207"/>
      <c r="G31" s="204"/>
      <c r="H31" s="207"/>
      <c r="I31" s="204"/>
      <c r="J31" s="207"/>
      <c r="K31" s="204"/>
      <c r="L31" s="207"/>
      <c r="M31" s="204"/>
      <c r="N31" s="207"/>
    </row>
    <row r="32" spans="1:14" ht="15.6" customHeight="1" thickBot="1" x14ac:dyDescent="0.25">
      <c r="A32" s="6" t="s">
        <v>257</v>
      </c>
      <c r="F32" s="209">
        <f>SUM(F26:F30)</f>
        <v>1670000000</v>
      </c>
      <c r="G32" s="204"/>
      <c r="H32" s="209">
        <f>SUM(H26:H30)</f>
        <v>1185430000</v>
      </c>
      <c r="I32" s="204"/>
      <c r="J32" s="209">
        <f>SUM(J26:J30)</f>
        <v>178794094</v>
      </c>
      <c r="K32" s="204"/>
      <c r="L32" s="209">
        <f>SUM(L26:L30)</f>
        <v>1524228436</v>
      </c>
      <c r="M32" s="204"/>
      <c r="N32" s="209">
        <f>SUM(N26:N30)</f>
        <v>4558452530</v>
      </c>
    </row>
    <row r="33" spans="1:14" ht="15.6" customHeight="1" thickTop="1" x14ac:dyDescent="0.2">
      <c r="A33" s="6"/>
      <c r="F33" s="204"/>
      <c r="G33" s="204"/>
      <c r="H33" s="204"/>
      <c r="I33" s="204"/>
      <c r="J33" s="204"/>
      <c r="K33" s="204"/>
      <c r="L33" s="204"/>
      <c r="M33" s="204"/>
      <c r="N33" s="204"/>
    </row>
    <row r="34" spans="1:14" ht="5.25" customHeight="1" x14ac:dyDescent="0.2">
      <c r="A34" s="6"/>
      <c r="F34" s="204"/>
      <c r="G34" s="204"/>
      <c r="H34" s="204"/>
      <c r="I34" s="204"/>
      <c r="J34" s="204"/>
      <c r="K34" s="204"/>
      <c r="L34" s="204"/>
      <c r="M34" s="204"/>
      <c r="N34" s="204"/>
    </row>
    <row r="35" spans="1:14" s="128" customFormat="1" ht="21.95" customHeight="1" x14ac:dyDescent="0.2">
      <c r="A35" s="291" t="str">
        <f>+'Eng11'!A42</f>
        <v>The notes to the consolidated and separate financial statements on pages 16 to 75 are an integral part of these financial statements.</v>
      </c>
      <c r="B35" s="291"/>
      <c r="C35" s="291"/>
      <c r="D35" s="291"/>
      <c r="E35" s="291"/>
      <c r="F35" s="291"/>
      <c r="G35" s="291"/>
      <c r="H35" s="291"/>
      <c r="I35" s="291"/>
      <c r="J35" s="291"/>
      <c r="K35" s="291"/>
      <c r="L35" s="291"/>
      <c r="M35" s="291"/>
      <c r="N35" s="129"/>
    </row>
  </sheetData>
  <mergeCells count="3">
    <mergeCell ref="F6:N6"/>
    <mergeCell ref="J7:L7"/>
    <mergeCell ref="A35:M35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54"/>
  </sheetPr>
  <dimension ref="A1:M167"/>
  <sheetViews>
    <sheetView tabSelected="1" topLeftCell="A67" zoomScale="110" zoomScaleNormal="110" zoomScaleSheetLayoutView="110" workbookViewId="0">
      <selection activeCell="A67" sqref="A1:XFD1048576"/>
    </sheetView>
  </sheetViews>
  <sheetFormatPr defaultColWidth="6.85546875" defaultRowHeight="15.95" customHeight="1" x14ac:dyDescent="0.2"/>
  <cols>
    <col min="1" max="3" width="1.5703125" style="51" customWidth="1"/>
    <col min="4" max="4" width="33.140625" style="51" customWidth="1"/>
    <col min="5" max="5" width="7.140625" style="52" customWidth="1"/>
    <col min="6" max="6" width="0.42578125" style="52" customWidth="1"/>
    <col min="7" max="7" width="12" style="53" customWidth="1"/>
    <col min="8" max="8" width="0.42578125" style="54" customWidth="1"/>
    <col min="9" max="9" width="12" style="53" customWidth="1"/>
    <col min="10" max="10" width="0.42578125" style="211" customWidth="1"/>
    <col min="11" max="11" width="12" style="157" customWidth="1"/>
    <col min="12" max="12" width="0.42578125" style="210" customWidth="1"/>
    <col min="13" max="13" width="12" style="157" customWidth="1"/>
    <col min="14" max="16384" width="6.85546875" style="51"/>
  </cols>
  <sheetData>
    <row r="1" spans="1:13" ht="15.95" customHeight="1" x14ac:dyDescent="0.2">
      <c r="A1" s="58" t="s">
        <v>0</v>
      </c>
      <c r="B1" s="58"/>
      <c r="C1" s="58"/>
      <c r="D1" s="58"/>
      <c r="K1" s="246"/>
      <c r="L1" s="246"/>
      <c r="M1" s="246"/>
    </row>
    <row r="2" spans="1:13" ht="15.95" customHeight="1" x14ac:dyDescent="0.2">
      <c r="A2" s="58" t="s">
        <v>82</v>
      </c>
      <c r="B2" s="58"/>
      <c r="C2" s="58"/>
      <c r="D2" s="58"/>
    </row>
    <row r="3" spans="1:13" ht="15.95" customHeight="1" x14ac:dyDescent="0.2">
      <c r="A3" s="74" t="str">
        <f>'Eng9-10'!A3</f>
        <v>For the year ended 31 December 2021</v>
      </c>
      <c r="B3" s="74"/>
      <c r="C3" s="74"/>
      <c r="D3" s="74"/>
      <c r="E3" s="75"/>
      <c r="F3" s="75"/>
      <c r="G3" s="57"/>
      <c r="H3" s="76"/>
      <c r="I3" s="57"/>
      <c r="J3" s="247"/>
      <c r="K3" s="163"/>
      <c r="L3" s="215"/>
      <c r="M3" s="163"/>
    </row>
    <row r="4" spans="1:13" ht="15" customHeight="1" x14ac:dyDescent="0.2"/>
    <row r="5" spans="1:13" ht="15" customHeight="1" x14ac:dyDescent="0.2"/>
    <row r="6" spans="1:13" ht="15" customHeight="1" x14ac:dyDescent="0.2">
      <c r="A6" s="150" t="s">
        <v>2</v>
      </c>
      <c r="B6" s="150"/>
      <c r="C6" s="150"/>
      <c r="D6" s="150"/>
      <c r="E6" s="153"/>
      <c r="F6" s="153"/>
      <c r="G6" s="281" t="s">
        <v>153</v>
      </c>
      <c r="H6" s="281"/>
      <c r="I6" s="281"/>
      <c r="J6" s="132"/>
      <c r="K6" s="292" t="s">
        <v>155</v>
      </c>
      <c r="L6" s="292"/>
      <c r="M6" s="292"/>
    </row>
    <row r="7" spans="1:13" ht="15" customHeight="1" x14ac:dyDescent="0.2">
      <c r="A7" s="150"/>
      <c r="B7" s="150"/>
      <c r="C7" s="150"/>
      <c r="D7" s="150"/>
      <c r="E7" s="153"/>
      <c r="F7" s="153"/>
      <c r="G7" s="294" t="s">
        <v>154</v>
      </c>
      <c r="H7" s="294"/>
      <c r="I7" s="294"/>
      <c r="J7" s="132"/>
      <c r="K7" s="294" t="s">
        <v>154</v>
      </c>
      <c r="L7" s="294"/>
      <c r="M7" s="294"/>
    </row>
    <row r="8" spans="1:13" ht="15" customHeight="1" x14ac:dyDescent="0.2">
      <c r="A8" s="150"/>
      <c r="B8" s="150"/>
      <c r="C8" s="150"/>
      <c r="D8" s="150"/>
      <c r="E8" s="153"/>
      <c r="F8" s="153"/>
      <c r="G8" s="134" t="s">
        <v>254</v>
      </c>
      <c r="H8" s="26"/>
      <c r="I8" s="134" t="s">
        <v>210</v>
      </c>
      <c r="J8" s="27"/>
      <c r="K8" s="134" t="s">
        <v>254</v>
      </c>
      <c r="L8" s="26"/>
      <c r="M8" s="134" t="s">
        <v>210</v>
      </c>
    </row>
    <row r="9" spans="1:13" ht="15" customHeight="1" x14ac:dyDescent="0.2">
      <c r="A9" s="150"/>
      <c r="B9" s="150"/>
      <c r="C9" s="150"/>
      <c r="D9" s="150"/>
      <c r="E9" s="154" t="s">
        <v>3</v>
      </c>
      <c r="F9" s="153"/>
      <c r="G9" s="136" t="s">
        <v>115</v>
      </c>
      <c r="H9" s="26"/>
      <c r="I9" s="136" t="s">
        <v>115</v>
      </c>
      <c r="J9" s="27"/>
      <c r="K9" s="136" t="s">
        <v>115</v>
      </c>
      <c r="L9" s="26"/>
      <c r="M9" s="136" t="s">
        <v>115</v>
      </c>
    </row>
    <row r="10" spans="1:13" ht="15" customHeight="1" x14ac:dyDescent="0.2">
      <c r="A10" s="164" t="s">
        <v>83</v>
      </c>
      <c r="B10" s="150"/>
      <c r="C10" s="150"/>
      <c r="D10" s="150"/>
      <c r="E10" s="151"/>
      <c r="F10" s="151"/>
      <c r="G10" s="155"/>
      <c r="H10" s="156"/>
      <c r="I10" s="157"/>
      <c r="K10" s="155"/>
    </row>
    <row r="11" spans="1:13" ht="15" customHeight="1" x14ac:dyDescent="0.2">
      <c r="A11" s="150" t="s">
        <v>84</v>
      </c>
      <c r="B11" s="150"/>
      <c r="C11" s="150"/>
      <c r="D11" s="150"/>
      <c r="E11" s="151"/>
      <c r="F11" s="151"/>
      <c r="G11" s="155">
        <f>'Eng9-10'!G28</f>
        <v>1277438179</v>
      </c>
      <c r="H11" s="165"/>
      <c r="I11" s="157">
        <v>2331075235</v>
      </c>
      <c r="J11" s="160"/>
      <c r="K11" s="155">
        <f>'Eng9-10'!K28</f>
        <v>747853522</v>
      </c>
      <c r="L11" s="157"/>
      <c r="M11" s="157">
        <v>783006236</v>
      </c>
    </row>
    <row r="12" spans="1:13" ht="15" customHeight="1" x14ac:dyDescent="0.2">
      <c r="A12" s="150" t="s">
        <v>85</v>
      </c>
      <c r="B12" s="150"/>
      <c r="C12" s="150"/>
      <c r="D12" s="150"/>
      <c r="E12" s="151"/>
      <c r="F12" s="151"/>
      <c r="G12" s="155"/>
      <c r="H12" s="165"/>
      <c r="I12" s="157"/>
      <c r="J12" s="160"/>
      <c r="K12" s="155"/>
      <c r="L12" s="157"/>
    </row>
    <row r="13" spans="1:13" ht="15" customHeight="1" x14ac:dyDescent="0.2">
      <c r="A13" s="150" t="s">
        <v>58</v>
      </c>
      <c r="B13" s="150" t="s">
        <v>86</v>
      </c>
      <c r="C13" s="150"/>
      <c r="D13" s="150"/>
      <c r="E13" s="151"/>
      <c r="F13" s="151"/>
      <c r="G13" s="155"/>
      <c r="H13" s="165"/>
      <c r="I13" s="157"/>
      <c r="J13" s="160"/>
      <c r="K13" s="155"/>
      <c r="L13" s="157"/>
    </row>
    <row r="14" spans="1:13" ht="15" customHeight="1" x14ac:dyDescent="0.2">
      <c r="A14" s="150"/>
      <c r="B14" s="219" t="s">
        <v>87</v>
      </c>
      <c r="C14" s="150"/>
      <c r="D14" s="150"/>
      <c r="E14" s="151">
        <v>28</v>
      </c>
      <c r="F14" s="151"/>
      <c r="G14" s="273">
        <v>3023650290</v>
      </c>
      <c r="H14" s="165"/>
      <c r="I14" s="157">
        <v>2880498955</v>
      </c>
      <c r="J14" s="160"/>
      <c r="K14" s="155">
        <v>189773182</v>
      </c>
      <c r="L14" s="157"/>
      <c r="M14" s="157">
        <v>197527548</v>
      </c>
    </row>
    <row r="15" spans="1:13" ht="15" customHeight="1" x14ac:dyDescent="0.2">
      <c r="A15" s="150"/>
      <c r="B15" s="219" t="s">
        <v>131</v>
      </c>
      <c r="C15" s="150"/>
      <c r="D15" s="150"/>
      <c r="E15" s="151" t="s">
        <v>269</v>
      </c>
      <c r="F15" s="151"/>
      <c r="G15" s="155">
        <v>5602439</v>
      </c>
      <c r="H15" s="165"/>
      <c r="I15" s="157">
        <v>4043324</v>
      </c>
      <c r="J15" s="160"/>
      <c r="K15" s="155">
        <v>5602439</v>
      </c>
      <c r="L15" s="157"/>
      <c r="M15" s="157">
        <v>4043324</v>
      </c>
    </row>
    <row r="16" spans="1:13" ht="15" customHeight="1" x14ac:dyDescent="0.2">
      <c r="A16" s="150"/>
      <c r="B16" s="219" t="s">
        <v>88</v>
      </c>
      <c r="C16" s="150"/>
      <c r="D16" s="150"/>
      <c r="E16" s="151"/>
      <c r="F16" s="151"/>
      <c r="G16" s="155">
        <v>99358</v>
      </c>
      <c r="H16" s="165"/>
      <c r="I16" s="157">
        <v>993134</v>
      </c>
      <c r="J16" s="160"/>
      <c r="K16" s="155">
        <v>460173</v>
      </c>
      <c r="L16" s="157"/>
      <c r="M16" s="157">
        <v>161379</v>
      </c>
    </row>
    <row r="17" spans="1:13" ht="15" customHeight="1" x14ac:dyDescent="0.2">
      <c r="A17" s="150"/>
      <c r="B17" s="259" t="s">
        <v>277</v>
      </c>
      <c r="C17" s="150"/>
      <c r="D17" s="150"/>
      <c r="E17" s="151">
        <v>11</v>
      </c>
      <c r="F17" s="151"/>
      <c r="G17" s="155">
        <v>6040263</v>
      </c>
      <c r="H17" s="165"/>
      <c r="I17" s="157">
        <v>12037965</v>
      </c>
      <c r="J17" s="160"/>
      <c r="K17" s="155">
        <v>-2531522</v>
      </c>
      <c r="L17" s="157"/>
      <c r="M17" s="157">
        <v>2581116</v>
      </c>
    </row>
    <row r="18" spans="1:13" ht="15" customHeight="1" x14ac:dyDescent="0.2">
      <c r="A18" s="150"/>
      <c r="B18" s="219" t="s">
        <v>132</v>
      </c>
      <c r="C18" s="150"/>
      <c r="D18" s="150"/>
      <c r="E18" s="167">
        <v>14.2</v>
      </c>
      <c r="F18" s="151"/>
      <c r="G18" s="155">
        <v>0</v>
      </c>
      <c r="H18" s="165"/>
      <c r="I18" s="157">
        <v>0</v>
      </c>
      <c r="J18" s="160"/>
      <c r="K18" s="155">
        <v>-797990240</v>
      </c>
      <c r="L18" s="157"/>
      <c r="M18" s="157">
        <v>-649990685</v>
      </c>
    </row>
    <row r="19" spans="1:13" ht="15" customHeight="1" x14ac:dyDescent="0.2">
      <c r="A19" s="150"/>
      <c r="B19" s="219" t="s">
        <v>89</v>
      </c>
      <c r="C19" s="150"/>
      <c r="D19" s="150"/>
      <c r="E19" s="151">
        <v>28</v>
      </c>
      <c r="F19" s="151"/>
      <c r="G19" s="155">
        <v>44761155</v>
      </c>
      <c r="H19" s="165"/>
      <c r="I19" s="157">
        <v>41305788</v>
      </c>
      <c r="J19" s="160"/>
      <c r="K19" s="155">
        <v>14351625</v>
      </c>
      <c r="L19" s="157"/>
      <c r="M19" s="157">
        <v>13528100</v>
      </c>
    </row>
    <row r="20" spans="1:13" ht="15" customHeight="1" x14ac:dyDescent="0.2">
      <c r="A20" s="150"/>
      <c r="B20" s="219" t="s">
        <v>187</v>
      </c>
      <c r="C20" s="150"/>
      <c r="D20" s="150"/>
      <c r="E20" s="150"/>
      <c r="F20" s="151"/>
      <c r="G20" s="155">
        <v>2999288</v>
      </c>
      <c r="H20" s="165"/>
      <c r="I20" s="157">
        <v>5187843</v>
      </c>
      <c r="J20" s="160"/>
      <c r="K20" s="155">
        <v>-1893510</v>
      </c>
      <c r="L20" s="157"/>
      <c r="M20" s="157">
        <v>2037854</v>
      </c>
    </row>
    <row r="21" spans="1:13" ht="15" customHeight="1" x14ac:dyDescent="0.2">
      <c r="A21" s="150"/>
      <c r="B21" s="219" t="s">
        <v>121</v>
      </c>
      <c r="C21" s="150"/>
      <c r="D21" s="150"/>
      <c r="E21" s="151" t="s">
        <v>270</v>
      </c>
      <c r="F21" s="151"/>
      <c r="G21" s="155">
        <v>19405714</v>
      </c>
      <c r="H21" s="165"/>
      <c r="I21" s="157">
        <v>20874247</v>
      </c>
      <c r="J21" s="160"/>
      <c r="K21" s="155">
        <v>286580</v>
      </c>
      <c r="L21" s="157"/>
      <c r="M21" s="157">
        <v>2153115</v>
      </c>
    </row>
    <row r="22" spans="1:13" ht="15" customHeight="1" x14ac:dyDescent="0.2">
      <c r="A22" s="150"/>
      <c r="B22" s="219" t="s">
        <v>282</v>
      </c>
      <c r="C22" s="150"/>
      <c r="D22" s="150"/>
      <c r="E22" s="151">
        <v>16</v>
      </c>
      <c r="F22" s="151"/>
      <c r="G22" s="155">
        <v>-4253319</v>
      </c>
      <c r="H22" s="165"/>
      <c r="I22" s="157">
        <v>-1044519</v>
      </c>
      <c r="J22" s="160"/>
      <c r="K22" s="155">
        <v>0</v>
      </c>
      <c r="L22" s="157"/>
      <c r="M22" s="157">
        <v>0</v>
      </c>
    </row>
    <row r="23" spans="1:13" ht="15" customHeight="1" x14ac:dyDescent="0.2">
      <c r="A23" s="150"/>
      <c r="B23" s="219" t="s">
        <v>245</v>
      </c>
      <c r="C23" s="150"/>
      <c r="D23" s="150"/>
      <c r="E23" s="151"/>
      <c r="F23" s="151"/>
      <c r="G23" s="186"/>
      <c r="H23" s="165"/>
      <c r="I23" s="150"/>
      <c r="J23" s="160"/>
      <c r="K23" s="155"/>
      <c r="L23" s="157"/>
    </row>
    <row r="24" spans="1:13" ht="15" customHeight="1" x14ac:dyDescent="0.2">
      <c r="A24" s="150"/>
      <c r="B24" s="150"/>
      <c r="C24" s="150" t="s">
        <v>192</v>
      </c>
      <c r="D24" s="150"/>
      <c r="E24" s="151">
        <v>12</v>
      </c>
      <c r="F24" s="151"/>
      <c r="G24" s="155">
        <v>-840558</v>
      </c>
      <c r="H24" s="165"/>
      <c r="I24" s="157">
        <v>-3158132</v>
      </c>
      <c r="J24" s="160"/>
      <c r="K24" s="155">
        <v>-620380</v>
      </c>
      <c r="L24" s="157"/>
      <c r="M24" s="157">
        <v>-2610320</v>
      </c>
    </row>
    <row r="25" spans="1:13" ht="15" customHeight="1" x14ac:dyDescent="0.2">
      <c r="A25" s="150"/>
      <c r="B25" s="259" t="s">
        <v>248</v>
      </c>
      <c r="C25" s="150"/>
      <c r="D25" s="150"/>
      <c r="E25" s="151"/>
      <c r="F25" s="151"/>
      <c r="G25" s="155">
        <v>-12065846</v>
      </c>
      <c r="H25" s="165"/>
      <c r="I25" s="157">
        <v>3855660</v>
      </c>
      <c r="J25" s="160"/>
      <c r="K25" s="155">
        <v>-1286288</v>
      </c>
      <c r="L25" s="157"/>
      <c r="M25" s="157">
        <v>-159000</v>
      </c>
    </row>
    <row r="26" spans="1:13" ht="15" customHeight="1" x14ac:dyDescent="0.2">
      <c r="A26" s="150"/>
      <c r="B26" s="259" t="s">
        <v>225</v>
      </c>
      <c r="C26" s="150"/>
      <c r="D26" s="150"/>
      <c r="E26" s="151"/>
      <c r="F26" s="151"/>
      <c r="G26" s="155">
        <v>0</v>
      </c>
      <c r="H26" s="165"/>
      <c r="I26" s="157">
        <v>-2021402</v>
      </c>
      <c r="J26" s="160"/>
      <c r="K26" s="155">
        <v>0</v>
      </c>
      <c r="L26" s="157"/>
      <c r="M26" s="157">
        <v>-2018517</v>
      </c>
    </row>
    <row r="27" spans="1:13" ht="15" customHeight="1" x14ac:dyDescent="0.2">
      <c r="A27" s="150"/>
      <c r="B27" s="259" t="s">
        <v>226</v>
      </c>
      <c r="C27" s="150"/>
      <c r="D27" s="150"/>
      <c r="E27" s="167"/>
      <c r="F27" s="151"/>
      <c r="G27" s="155">
        <v>0</v>
      </c>
      <c r="H27" s="165"/>
      <c r="I27" s="157">
        <v>0</v>
      </c>
      <c r="J27" s="160"/>
      <c r="K27" s="155">
        <v>0</v>
      </c>
      <c r="L27" s="157"/>
      <c r="M27" s="157">
        <v>-7270330</v>
      </c>
    </row>
    <row r="28" spans="1:13" ht="15" customHeight="1" x14ac:dyDescent="0.2">
      <c r="A28" s="150"/>
      <c r="B28" s="259" t="s">
        <v>288</v>
      </c>
      <c r="C28" s="150"/>
      <c r="D28" s="150"/>
      <c r="E28" s="167"/>
      <c r="F28" s="151"/>
      <c r="G28" s="155">
        <v>-1999990</v>
      </c>
      <c r="H28" s="165"/>
      <c r="I28" s="157">
        <v>0</v>
      </c>
      <c r="J28" s="160"/>
      <c r="K28" s="155">
        <v>37999810</v>
      </c>
      <c r="L28" s="157"/>
      <c r="M28" s="157">
        <v>0</v>
      </c>
    </row>
    <row r="29" spans="1:13" ht="15" customHeight="1" x14ac:dyDescent="0.2">
      <c r="A29" s="150"/>
      <c r="B29" s="219" t="s">
        <v>90</v>
      </c>
      <c r="C29" s="150"/>
      <c r="D29" s="150"/>
      <c r="E29" s="151"/>
      <c r="F29" s="151"/>
      <c r="G29" s="155">
        <v>-13283952</v>
      </c>
      <c r="H29" s="165"/>
      <c r="I29" s="157">
        <v>-19448281</v>
      </c>
      <c r="J29" s="160"/>
      <c r="K29" s="155">
        <v>-231533094</v>
      </c>
      <c r="L29" s="157"/>
      <c r="M29" s="157">
        <v>-284523133</v>
      </c>
    </row>
    <row r="30" spans="1:13" ht="15" customHeight="1" x14ac:dyDescent="0.2">
      <c r="A30" s="150"/>
      <c r="B30" s="219" t="s">
        <v>91</v>
      </c>
      <c r="C30" s="150"/>
      <c r="D30" s="150"/>
      <c r="E30" s="151"/>
      <c r="F30" s="151"/>
      <c r="G30" s="155">
        <v>1109726116.1076541</v>
      </c>
      <c r="H30" s="168"/>
      <c r="I30" s="157">
        <v>1099462812</v>
      </c>
      <c r="J30" s="160"/>
      <c r="K30" s="158">
        <v>239156768.15000001</v>
      </c>
      <c r="L30" s="160"/>
      <c r="M30" s="160">
        <v>249159483</v>
      </c>
    </row>
    <row r="31" spans="1:13" ht="15" customHeight="1" x14ac:dyDescent="0.2">
      <c r="A31" s="150"/>
      <c r="B31" s="219" t="s">
        <v>249</v>
      </c>
      <c r="C31" s="150"/>
      <c r="D31" s="150"/>
      <c r="E31" s="151"/>
      <c r="F31" s="151"/>
      <c r="G31" s="186"/>
      <c r="H31" s="150"/>
      <c r="I31" s="150"/>
      <c r="J31" s="150"/>
      <c r="K31" s="155"/>
      <c r="L31" s="150"/>
    </row>
    <row r="32" spans="1:13" ht="15" customHeight="1" x14ac:dyDescent="0.2">
      <c r="A32" s="150"/>
      <c r="B32" s="219"/>
      <c r="C32" s="150" t="s">
        <v>190</v>
      </c>
      <c r="D32" s="150"/>
      <c r="E32" s="167">
        <v>14.1</v>
      </c>
      <c r="F32" s="151"/>
      <c r="G32" s="186">
        <v>-204729411</v>
      </c>
      <c r="H32" s="150"/>
      <c r="I32" s="150">
        <v>-375540872</v>
      </c>
      <c r="J32" s="150"/>
      <c r="K32" s="155">
        <v>0</v>
      </c>
      <c r="L32" s="150"/>
      <c r="M32" s="157">
        <v>0</v>
      </c>
    </row>
    <row r="33" spans="1:13" ht="15" customHeight="1" x14ac:dyDescent="0.2">
      <c r="A33" s="150"/>
      <c r="B33" s="219" t="s">
        <v>247</v>
      </c>
      <c r="C33" s="150"/>
      <c r="D33" s="150"/>
      <c r="E33" s="151">
        <v>34</v>
      </c>
      <c r="F33" s="151"/>
      <c r="G33" s="171">
        <v>0</v>
      </c>
      <c r="H33" s="156"/>
      <c r="I33" s="170">
        <v>-34675695</v>
      </c>
      <c r="J33" s="156"/>
      <c r="K33" s="238">
        <v>0</v>
      </c>
      <c r="L33" s="156"/>
      <c r="M33" s="239">
        <v>0</v>
      </c>
    </row>
    <row r="34" spans="1:13" ht="15" customHeight="1" x14ac:dyDescent="0.2">
      <c r="A34" s="150"/>
      <c r="B34" s="150"/>
      <c r="C34" s="150"/>
      <c r="D34" s="150"/>
      <c r="E34" s="151"/>
      <c r="F34" s="151"/>
      <c r="G34" s="158"/>
      <c r="H34" s="168"/>
      <c r="I34" s="160"/>
      <c r="J34" s="160"/>
      <c r="K34" s="158"/>
      <c r="L34" s="160"/>
      <c r="M34" s="160"/>
    </row>
    <row r="35" spans="1:13" ht="15" customHeight="1" x14ac:dyDescent="0.2">
      <c r="A35" s="150" t="s">
        <v>58</v>
      </c>
      <c r="B35" s="150" t="s">
        <v>188</v>
      </c>
      <c r="C35" s="150"/>
      <c r="D35" s="150"/>
      <c r="E35" s="151"/>
      <c r="F35" s="151"/>
      <c r="G35" s="158"/>
      <c r="H35" s="150"/>
      <c r="I35" s="160"/>
      <c r="J35" s="150"/>
      <c r="K35" s="158"/>
      <c r="L35" s="150"/>
      <c r="M35" s="160"/>
    </row>
    <row r="36" spans="1:13" ht="15" customHeight="1" x14ac:dyDescent="0.2">
      <c r="A36" s="150"/>
      <c r="B36" s="150"/>
      <c r="C36" s="150" t="s">
        <v>189</v>
      </c>
      <c r="D36" s="150"/>
      <c r="E36" s="151"/>
      <c r="F36" s="151"/>
      <c r="G36" s="212">
        <f>SUM(G11:G33)</f>
        <v>5252549726.1076546</v>
      </c>
      <c r="H36" s="166"/>
      <c r="I36" s="213">
        <f>SUM(I11:I33)</f>
        <v>5963446062</v>
      </c>
      <c r="K36" s="212">
        <f>SUM(K11:K33)</f>
        <v>199629065.15000001</v>
      </c>
      <c r="M36" s="213">
        <f>SUM(M11:M33)</f>
        <v>307626170</v>
      </c>
    </row>
    <row r="37" spans="1:13" ht="15" customHeight="1" x14ac:dyDescent="0.2">
      <c r="A37" s="150"/>
      <c r="B37" s="150" t="s">
        <v>92</v>
      </c>
      <c r="C37" s="150"/>
      <c r="D37" s="150"/>
      <c r="E37" s="151"/>
      <c r="F37" s="151"/>
      <c r="G37" s="212"/>
      <c r="H37" s="166"/>
      <c r="I37" s="213"/>
      <c r="K37" s="212"/>
      <c r="M37" s="213"/>
    </row>
    <row r="38" spans="1:13" ht="15" customHeight="1" x14ac:dyDescent="0.2">
      <c r="A38" s="150"/>
      <c r="B38" s="150"/>
      <c r="C38" s="219" t="s">
        <v>93</v>
      </c>
      <c r="D38" s="150"/>
      <c r="E38" s="151"/>
      <c r="F38" s="151"/>
      <c r="G38" s="186">
        <v>-195083077</v>
      </c>
      <c r="H38" s="165"/>
      <c r="I38" s="150">
        <v>-83410718</v>
      </c>
      <c r="J38" s="157"/>
      <c r="K38" s="155">
        <v>-78242570</v>
      </c>
      <c r="L38" s="157"/>
      <c r="M38" s="157">
        <v>96999795</v>
      </c>
    </row>
    <row r="39" spans="1:13" ht="15" customHeight="1" x14ac:dyDescent="0.2">
      <c r="A39" s="150"/>
      <c r="B39" s="150"/>
      <c r="C39" s="219" t="s">
        <v>94</v>
      </c>
      <c r="D39" s="150"/>
      <c r="E39" s="151"/>
      <c r="F39" s="151"/>
      <c r="G39" s="155">
        <v>-150529577</v>
      </c>
      <c r="H39" s="165"/>
      <c r="I39" s="157">
        <v>164329018</v>
      </c>
      <c r="J39" s="157"/>
      <c r="K39" s="155">
        <v>-72561421</v>
      </c>
      <c r="L39" s="157"/>
      <c r="M39" s="157">
        <v>31747324</v>
      </c>
    </row>
    <row r="40" spans="1:13" ht="15" customHeight="1" x14ac:dyDescent="0.2">
      <c r="A40" s="150"/>
      <c r="B40" s="150"/>
      <c r="C40" s="219" t="s">
        <v>95</v>
      </c>
      <c r="D40" s="150"/>
      <c r="E40" s="151"/>
      <c r="F40" s="151"/>
      <c r="G40" s="155">
        <v>-98564381</v>
      </c>
      <c r="H40" s="165"/>
      <c r="I40" s="157">
        <v>-32484227</v>
      </c>
      <c r="J40" s="157"/>
      <c r="K40" s="155">
        <v>-27895681</v>
      </c>
      <c r="L40" s="157"/>
      <c r="M40" s="157">
        <v>-32542657</v>
      </c>
    </row>
    <row r="41" spans="1:13" ht="15" customHeight="1" x14ac:dyDescent="0.2">
      <c r="A41" s="150"/>
      <c r="B41" s="150"/>
      <c r="C41" s="219" t="s">
        <v>96</v>
      </c>
      <c r="D41" s="150"/>
      <c r="E41" s="151"/>
      <c r="F41" s="151"/>
      <c r="G41" s="212">
        <v>1942686169</v>
      </c>
      <c r="H41" s="165"/>
      <c r="I41" s="213">
        <v>-1770254182</v>
      </c>
      <c r="J41" s="157"/>
      <c r="K41" s="212">
        <v>272393717</v>
      </c>
      <c r="L41" s="157"/>
      <c r="M41" s="213">
        <v>-356720911</v>
      </c>
    </row>
    <row r="42" spans="1:13" ht="15" customHeight="1" x14ac:dyDescent="0.2">
      <c r="A42" s="150"/>
      <c r="B42" s="150"/>
      <c r="C42" s="219" t="s">
        <v>97</v>
      </c>
      <c r="D42" s="150"/>
      <c r="E42" s="151"/>
      <c r="F42" s="151"/>
      <c r="G42" s="212">
        <v>-3545812</v>
      </c>
      <c r="H42" s="165"/>
      <c r="I42" s="213">
        <v>-2781453</v>
      </c>
      <c r="J42" s="157"/>
      <c r="K42" s="212">
        <v>-508200</v>
      </c>
      <c r="L42" s="157"/>
      <c r="M42" s="213">
        <v>-7073153</v>
      </c>
    </row>
    <row r="43" spans="1:13" ht="15" customHeight="1" x14ac:dyDescent="0.2">
      <c r="A43" s="150"/>
      <c r="B43" s="150"/>
      <c r="C43" s="219" t="s">
        <v>98</v>
      </c>
      <c r="D43" s="150"/>
      <c r="E43" s="151"/>
      <c r="F43" s="151"/>
      <c r="G43" s="214">
        <v>134462441</v>
      </c>
      <c r="H43" s="165"/>
      <c r="I43" s="215">
        <v>18087009</v>
      </c>
      <c r="J43" s="157"/>
      <c r="K43" s="214">
        <v>8341865</v>
      </c>
      <c r="L43" s="157"/>
      <c r="M43" s="215">
        <v>9197033</v>
      </c>
    </row>
    <row r="44" spans="1:13" ht="15" customHeight="1" x14ac:dyDescent="0.2">
      <c r="A44" s="150"/>
      <c r="B44" s="150"/>
      <c r="C44" s="150"/>
      <c r="D44" s="150"/>
      <c r="E44" s="151"/>
      <c r="F44" s="151"/>
      <c r="G44" s="216"/>
      <c r="H44" s="168"/>
      <c r="I44" s="210"/>
      <c r="J44" s="160"/>
      <c r="K44" s="216"/>
      <c r="L44" s="160"/>
      <c r="M44" s="210"/>
    </row>
    <row r="45" spans="1:13" ht="15" customHeight="1" x14ac:dyDescent="0.2">
      <c r="A45" s="150"/>
      <c r="B45" s="150" t="s">
        <v>285</v>
      </c>
      <c r="C45" s="150"/>
      <c r="D45" s="150"/>
      <c r="E45" s="151"/>
      <c r="F45" s="151"/>
      <c r="G45" s="216">
        <f>SUM(G36:G43)</f>
        <v>6881975489.1076546</v>
      </c>
      <c r="H45" s="168"/>
      <c r="I45" s="210">
        <f>SUM(I36:I43)</f>
        <v>4256931509</v>
      </c>
      <c r="J45" s="160"/>
      <c r="K45" s="216">
        <f>SUM(K36:K43)</f>
        <v>301156775.14999998</v>
      </c>
      <c r="L45" s="160"/>
      <c r="M45" s="210">
        <f>SUM(M36:M43)</f>
        <v>49233601</v>
      </c>
    </row>
    <row r="46" spans="1:13" ht="15" customHeight="1" x14ac:dyDescent="0.2">
      <c r="A46" s="150"/>
      <c r="B46" s="150"/>
      <c r="C46" s="219" t="s">
        <v>99</v>
      </c>
      <c r="D46" s="150"/>
      <c r="E46" s="151"/>
      <c r="F46" s="151"/>
      <c r="G46" s="158">
        <v>15193955</v>
      </c>
      <c r="H46" s="168"/>
      <c r="I46" s="160">
        <v>19939231</v>
      </c>
      <c r="J46" s="160"/>
      <c r="K46" s="158">
        <v>229034481</v>
      </c>
      <c r="L46" s="160"/>
      <c r="M46" s="160">
        <v>271028764</v>
      </c>
    </row>
    <row r="47" spans="1:13" ht="15" customHeight="1" x14ac:dyDescent="0.2">
      <c r="A47" s="150"/>
      <c r="B47" s="150"/>
      <c r="C47" s="219" t="s">
        <v>100</v>
      </c>
      <c r="D47" s="150"/>
      <c r="E47" s="151"/>
      <c r="F47" s="151"/>
      <c r="G47" s="158">
        <v>-1044954148.3476546</v>
      </c>
      <c r="H47" s="168"/>
      <c r="I47" s="160">
        <v>-1096523517.01</v>
      </c>
      <c r="J47" s="160"/>
      <c r="K47" s="158">
        <v>-241110713.37000003</v>
      </c>
      <c r="L47" s="160"/>
      <c r="M47" s="160">
        <v>-245566291</v>
      </c>
    </row>
    <row r="48" spans="1:13" ht="15" customHeight="1" x14ac:dyDescent="0.2">
      <c r="A48" s="150"/>
      <c r="B48" s="150"/>
      <c r="C48" s="219" t="s">
        <v>101</v>
      </c>
      <c r="D48" s="150"/>
      <c r="E48" s="151"/>
      <c r="F48" s="151"/>
      <c r="G48" s="162">
        <v>-515754463</v>
      </c>
      <c r="H48" s="168"/>
      <c r="I48" s="163">
        <v>-369830245</v>
      </c>
      <c r="J48" s="160"/>
      <c r="K48" s="162">
        <v>-33295596</v>
      </c>
      <c r="L48" s="160"/>
      <c r="M48" s="163">
        <v>-45030013</v>
      </c>
    </row>
    <row r="49" spans="1:13" ht="6" customHeight="1" x14ac:dyDescent="0.2">
      <c r="A49" s="150"/>
      <c r="B49" s="150"/>
      <c r="C49" s="150"/>
      <c r="D49" s="150"/>
      <c r="E49" s="151"/>
      <c r="F49" s="151"/>
      <c r="G49" s="216"/>
      <c r="H49" s="168"/>
      <c r="I49" s="210"/>
      <c r="J49" s="160"/>
      <c r="K49" s="216"/>
      <c r="L49" s="160"/>
      <c r="M49" s="210"/>
    </row>
    <row r="50" spans="1:13" ht="15" customHeight="1" x14ac:dyDescent="0.2">
      <c r="A50" s="164" t="s">
        <v>102</v>
      </c>
      <c r="B50" s="164"/>
      <c r="C50" s="150"/>
      <c r="D50" s="150"/>
      <c r="E50" s="151"/>
      <c r="F50" s="151"/>
      <c r="G50" s="162">
        <f>SUM(G45:G48)</f>
        <v>5336460832.7600002</v>
      </c>
      <c r="H50" s="157"/>
      <c r="I50" s="163">
        <f>SUM(I45:I48)</f>
        <v>2810516977.9899998</v>
      </c>
      <c r="J50" s="157"/>
      <c r="K50" s="162">
        <f>SUM(K45:K48)</f>
        <v>255784946.77999997</v>
      </c>
      <c r="L50" s="157"/>
      <c r="M50" s="163">
        <f>SUM(M45:M48)</f>
        <v>29666061</v>
      </c>
    </row>
    <row r="51" spans="1:13" ht="15" customHeight="1" x14ac:dyDescent="0.2">
      <c r="A51" s="164"/>
      <c r="B51" s="164"/>
      <c r="C51" s="150"/>
      <c r="D51" s="150"/>
      <c r="E51" s="151"/>
      <c r="F51" s="151"/>
      <c r="G51" s="160"/>
      <c r="H51" s="157"/>
      <c r="I51" s="160"/>
      <c r="J51" s="157"/>
      <c r="K51" s="160"/>
      <c r="L51" s="157"/>
      <c r="M51" s="160"/>
    </row>
    <row r="52" spans="1:13" ht="15" customHeight="1" x14ac:dyDescent="0.2">
      <c r="A52" s="164"/>
      <c r="B52" s="164"/>
      <c r="C52" s="150"/>
      <c r="D52" s="150"/>
      <c r="E52" s="151"/>
      <c r="F52" s="151"/>
      <c r="G52" s="160"/>
      <c r="H52" s="157"/>
      <c r="I52" s="160"/>
      <c r="J52" s="157"/>
      <c r="K52" s="160"/>
      <c r="L52" s="157"/>
      <c r="M52" s="160"/>
    </row>
    <row r="53" spans="1:13" ht="15" customHeight="1" x14ac:dyDescent="0.2">
      <c r="A53" s="164"/>
      <c r="B53" s="164"/>
      <c r="C53" s="150"/>
      <c r="D53" s="150"/>
      <c r="E53" s="151"/>
      <c r="F53" s="151"/>
      <c r="G53" s="160"/>
      <c r="H53" s="157"/>
      <c r="I53" s="160"/>
      <c r="J53" s="157"/>
      <c r="K53" s="160"/>
      <c r="L53" s="157"/>
      <c r="M53" s="160"/>
    </row>
    <row r="54" spans="1:13" ht="15" customHeight="1" x14ac:dyDescent="0.2">
      <c r="A54" s="164"/>
      <c r="B54" s="164"/>
      <c r="C54" s="150"/>
      <c r="D54" s="150"/>
      <c r="E54" s="151"/>
      <c r="F54" s="151"/>
      <c r="G54" s="160"/>
      <c r="H54" s="157"/>
      <c r="I54" s="160"/>
      <c r="J54" s="157"/>
      <c r="K54" s="160"/>
      <c r="L54" s="157"/>
      <c r="M54" s="160"/>
    </row>
    <row r="55" spans="1:13" ht="21.95" customHeight="1" x14ac:dyDescent="0.2">
      <c r="A55" s="293" t="str">
        <f>+'Eng6-8'!A149:M149</f>
        <v>The notes to the consolidated and separate financial statements on pages 16 to 75 are an integral part of these financial statements.</v>
      </c>
      <c r="B55" s="293"/>
      <c r="C55" s="293"/>
      <c r="D55" s="293"/>
      <c r="E55" s="293"/>
      <c r="F55" s="293"/>
      <c r="G55" s="293"/>
      <c r="H55" s="293"/>
      <c r="I55" s="293"/>
      <c r="J55" s="293"/>
      <c r="K55" s="293"/>
      <c r="L55" s="293"/>
      <c r="M55" s="293"/>
    </row>
    <row r="56" spans="1:13" ht="15.95" customHeight="1" x14ac:dyDescent="0.2">
      <c r="A56" s="58" t="s">
        <v>0</v>
      </c>
      <c r="B56" s="58"/>
      <c r="C56" s="58"/>
      <c r="D56" s="58"/>
      <c r="K56" s="246"/>
      <c r="L56" s="246"/>
      <c r="M56" s="246"/>
    </row>
    <row r="57" spans="1:13" ht="15.95" customHeight="1" x14ac:dyDescent="0.2">
      <c r="A57" s="58" t="s">
        <v>82</v>
      </c>
      <c r="B57" s="58"/>
      <c r="C57" s="58"/>
      <c r="D57" s="58"/>
    </row>
    <row r="58" spans="1:13" ht="15.95" customHeight="1" x14ac:dyDescent="0.2">
      <c r="A58" s="74" t="str">
        <f>+A3</f>
        <v>For the year ended 31 December 2021</v>
      </c>
      <c r="B58" s="74"/>
      <c r="C58" s="74"/>
      <c r="D58" s="74"/>
      <c r="E58" s="75"/>
      <c r="F58" s="75"/>
      <c r="G58" s="57"/>
      <c r="H58" s="76"/>
      <c r="I58" s="57"/>
      <c r="J58" s="247"/>
      <c r="K58" s="163"/>
      <c r="L58" s="215"/>
      <c r="M58" s="163"/>
    </row>
    <row r="59" spans="1:13" ht="9.9499999999999993" customHeight="1" x14ac:dyDescent="0.2"/>
    <row r="60" spans="1:13" ht="9.9499999999999993" customHeight="1" x14ac:dyDescent="0.2"/>
    <row r="61" spans="1:13" ht="14.1" customHeight="1" x14ac:dyDescent="0.2">
      <c r="A61" s="150" t="s">
        <v>2</v>
      </c>
      <c r="B61" s="150"/>
      <c r="C61" s="150"/>
      <c r="D61" s="150"/>
      <c r="E61" s="153"/>
      <c r="F61" s="153"/>
      <c r="G61" s="281" t="s">
        <v>153</v>
      </c>
      <c r="H61" s="281"/>
      <c r="I61" s="281"/>
      <c r="J61" s="132"/>
      <c r="K61" s="292" t="s">
        <v>155</v>
      </c>
      <c r="L61" s="292"/>
      <c r="M61" s="292"/>
    </row>
    <row r="62" spans="1:13" ht="14.1" customHeight="1" x14ac:dyDescent="0.2">
      <c r="A62" s="150"/>
      <c r="B62" s="150"/>
      <c r="C62" s="150"/>
      <c r="D62" s="150"/>
      <c r="E62" s="153"/>
      <c r="F62" s="153"/>
      <c r="G62" s="294" t="s">
        <v>154</v>
      </c>
      <c r="H62" s="294"/>
      <c r="I62" s="294"/>
      <c r="J62" s="132"/>
      <c r="K62" s="294" t="s">
        <v>154</v>
      </c>
      <c r="L62" s="294"/>
      <c r="M62" s="294"/>
    </row>
    <row r="63" spans="1:13" ht="14.1" customHeight="1" x14ac:dyDescent="0.2">
      <c r="A63" s="150"/>
      <c r="B63" s="150"/>
      <c r="C63" s="150"/>
      <c r="D63" s="150"/>
      <c r="E63" s="153"/>
      <c r="F63" s="153"/>
      <c r="G63" s="134" t="s">
        <v>254</v>
      </c>
      <c r="H63" s="26"/>
      <c r="I63" s="134" t="s">
        <v>210</v>
      </c>
      <c r="J63" s="27"/>
      <c r="K63" s="134" t="s">
        <v>254</v>
      </c>
      <c r="L63" s="26"/>
      <c r="M63" s="134" t="s">
        <v>210</v>
      </c>
    </row>
    <row r="64" spans="1:13" ht="14.1" customHeight="1" x14ac:dyDescent="0.2">
      <c r="A64" s="150"/>
      <c r="B64" s="150"/>
      <c r="C64" s="150"/>
      <c r="D64" s="150"/>
      <c r="E64" s="154" t="s">
        <v>3</v>
      </c>
      <c r="F64" s="153"/>
      <c r="G64" s="136" t="s">
        <v>115</v>
      </c>
      <c r="H64" s="26"/>
      <c r="I64" s="136" t="s">
        <v>115</v>
      </c>
      <c r="J64" s="27"/>
      <c r="K64" s="136" t="s">
        <v>115</v>
      </c>
      <c r="L64" s="26"/>
      <c r="M64" s="136" t="s">
        <v>115</v>
      </c>
    </row>
    <row r="65" spans="1:13" ht="14.1" customHeight="1" x14ac:dyDescent="0.2">
      <c r="A65" s="164" t="s">
        <v>103</v>
      </c>
      <c r="B65" s="150"/>
      <c r="C65" s="150"/>
      <c r="D65" s="150"/>
      <c r="E65" s="151"/>
      <c r="F65" s="151"/>
      <c r="G65" s="155"/>
      <c r="H65" s="156"/>
      <c r="I65" s="157"/>
      <c r="K65" s="155"/>
    </row>
    <row r="66" spans="1:13" ht="14.1" customHeight="1" x14ac:dyDescent="0.2">
      <c r="A66" s="150" t="s">
        <v>268</v>
      </c>
      <c r="B66" s="150"/>
      <c r="C66" s="150"/>
      <c r="D66" s="150"/>
      <c r="E66" s="151">
        <v>13</v>
      </c>
      <c r="F66" s="151"/>
      <c r="G66" s="155">
        <v>-5000000</v>
      </c>
      <c r="H66" s="165"/>
      <c r="I66" s="157">
        <v>0</v>
      </c>
      <c r="J66" s="157"/>
      <c r="K66" s="155">
        <v>0</v>
      </c>
      <c r="L66" s="157"/>
      <c r="M66" s="157">
        <v>0</v>
      </c>
    </row>
    <row r="67" spans="1:13" ht="14.1" customHeight="1" x14ac:dyDescent="0.2">
      <c r="A67" s="150" t="s">
        <v>184</v>
      </c>
      <c r="B67" s="150"/>
      <c r="C67" s="150"/>
      <c r="D67" s="150"/>
      <c r="E67" s="151"/>
      <c r="F67" s="151"/>
      <c r="G67" s="155">
        <v>0</v>
      </c>
      <c r="H67" s="165"/>
      <c r="I67" s="157">
        <v>1090961</v>
      </c>
      <c r="J67" s="157"/>
      <c r="K67" s="155">
        <v>0</v>
      </c>
      <c r="L67" s="157"/>
      <c r="M67" s="157">
        <v>0</v>
      </c>
    </row>
    <row r="68" spans="1:13" ht="14.1" customHeight="1" x14ac:dyDescent="0.2">
      <c r="A68" s="150" t="s">
        <v>207</v>
      </c>
      <c r="B68" s="150"/>
      <c r="C68" s="150"/>
      <c r="D68" s="150"/>
      <c r="E68" s="151"/>
      <c r="F68" s="151"/>
      <c r="G68" s="155">
        <v>-78661222</v>
      </c>
      <c r="H68" s="165"/>
      <c r="I68" s="157">
        <v>-10487015</v>
      </c>
      <c r="J68" s="157"/>
      <c r="K68" s="155">
        <v>0</v>
      </c>
      <c r="L68" s="157"/>
      <c r="M68" s="157">
        <v>0</v>
      </c>
    </row>
    <row r="69" spans="1:13" ht="14.1" customHeight="1" x14ac:dyDescent="0.2">
      <c r="A69" s="150" t="s">
        <v>104</v>
      </c>
      <c r="B69" s="150"/>
      <c r="C69" s="150"/>
      <c r="D69" s="150"/>
      <c r="E69" s="151"/>
      <c r="F69" s="151"/>
      <c r="G69" s="155">
        <v>-2217197662</v>
      </c>
      <c r="H69" s="165"/>
      <c r="I69" s="157">
        <v>-1883516230</v>
      </c>
      <c r="J69" s="157"/>
      <c r="K69" s="155">
        <v>-52709277</v>
      </c>
      <c r="L69" s="157"/>
      <c r="M69" s="157">
        <v>-79626042</v>
      </c>
    </row>
    <row r="70" spans="1:13" ht="14.1" customHeight="1" x14ac:dyDescent="0.2">
      <c r="A70" s="150" t="s">
        <v>122</v>
      </c>
      <c r="B70" s="150"/>
      <c r="C70" s="150"/>
      <c r="D70" s="150"/>
      <c r="E70" s="151"/>
      <c r="F70" s="151"/>
      <c r="G70" s="155">
        <v>2153811</v>
      </c>
      <c r="H70" s="165"/>
      <c r="I70" s="157">
        <v>4203856</v>
      </c>
      <c r="J70" s="157"/>
      <c r="K70" s="155">
        <v>77290778</v>
      </c>
      <c r="L70" s="157"/>
      <c r="M70" s="157">
        <v>121277986</v>
      </c>
    </row>
    <row r="71" spans="1:13" ht="14.1" customHeight="1" x14ac:dyDescent="0.2">
      <c r="A71" s="150" t="s">
        <v>235</v>
      </c>
      <c r="B71" s="150"/>
      <c r="C71" s="150"/>
      <c r="D71" s="150"/>
      <c r="E71" s="151"/>
      <c r="F71" s="151"/>
      <c r="G71" s="155">
        <v>-132873322</v>
      </c>
      <c r="H71" s="165"/>
      <c r="I71" s="157">
        <v>-100026110</v>
      </c>
      <c r="J71" s="157"/>
      <c r="K71" s="155">
        <v>0</v>
      </c>
      <c r="L71" s="157"/>
      <c r="M71" s="157">
        <v>0</v>
      </c>
    </row>
    <row r="72" spans="1:13" ht="14.1" customHeight="1" x14ac:dyDescent="0.2">
      <c r="A72" s="150" t="s">
        <v>105</v>
      </c>
      <c r="B72" s="150"/>
      <c r="C72" s="150"/>
      <c r="D72" s="150"/>
      <c r="E72" s="151"/>
      <c r="F72" s="151"/>
      <c r="G72" s="155">
        <v>-96404839</v>
      </c>
      <c r="H72" s="165"/>
      <c r="I72" s="157">
        <v>-49325418</v>
      </c>
      <c r="J72" s="157"/>
      <c r="K72" s="155">
        <v>-54930855</v>
      </c>
      <c r="L72" s="157"/>
      <c r="M72" s="157">
        <v>-33273158</v>
      </c>
    </row>
    <row r="73" spans="1:13" ht="14.1" customHeight="1" x14ac:dyDescent="0.2">
      <c r="A73" s="150" t="s">
        <v>133</v>
      </c>
      <c r="B73" s="150"/>
      <c r="C73" s="150"/>
      <c r="D73" s="150"/>
      <c r="E73" s="167" t="s">
        <v>271</v>
      </c>
      <c r="F73" s="151"/>
      <c r="G73" s="155">
        <v>24864000</v>
      </c>
      <c r="H73" s="165"/>
      <c r="I73" s="157">
        <v>24864000</v>
      </c>
      <c r="J73" s="157"/>
      <c r="K73" s="155">
        <v>797990240</v>
      </c>
      <c r="L73" s="157"/>
      <c r="M73" s="157">
        <v>649990685</v>
      </c>
    </row>
    <row r="74" spans="1:13" ht="14.1" customHeight="1" x14ac:dyDescent="0.2">
      <c r="A74" s="150" t="s">
        <v>106</v>
      </c>
      <c r="B74" s="150"/>
      <c r="C74" s="150"/>
      <c r="D74" s="150"/>
      <c r="E74" s="167">
        <v>32.5</v>
      </c>
      <c r="F74" s="151"/>
      <c r="G74" s="155">
        <v>128788000</v>
      </c>
      <c r="H74" s="165"/>
      <c r="I74" s="157">
        <v>165405760</v>
      </c>
      <c r="J74" s="157"/>
      <c r="K74" s="155">
        <v>8029556316</v>
      </c>
      <c r="L74" s="157"/>
      <c r="M74" s="157">
        <v>7507875250</v>
      </c>
    </row>
    <row r="75" spans="1:13" ht="14.1" customHeight="1" x14ac:dyDescent="0.2">
      <c r="A75" s="150" t="s">
        <v>134</v>
      </c>
      <c r="B75" s="150"/>
      <c r="C75" s="150"/>
      <c r="D75" s="150"/>
      <c r="E75" s="167">
        <v>32.5</v>
      </c>
      <c r="F75" s="151"/>
      <c r="G75" s="155">
        <v>0</v>
      </c>
      <c r="H75" s="165"/>
      <c r="I75" s="157">
        <v>-120788000</v>
      </c>
      <c r="J75" s="157"/>
      <c r="K75" s="155">
        <v>-7957404000</v>
      </c>
      <c r="L75" s="157"/>
      <c r="M75" s="157">
        <v>-8227629105</v>
      </c>
    </row>
    <row r="76" spans="1:13" ht="14.1" customHeight="1" x14ac:dyDescent="0.2">
      <c r="A76" s="150" t="s">
        <v>167</v>
      </c>
      <c r="B76" s="150"/>
      <c r="C76" s="150"/>
      <c r="D76" s="150"/>
      <c r="E76" s="167">
        <v>32.6</v>
      </c>
      <c r="F76" s="151"/>
      <c r="G76" s="155">
        <v>0</v>
      </c>
      <c r="H76" s="165"/>
      <c r="I76" s="157">
        <v>0</v>
      </c>
      <c r="J76" s="157"/>
      <c r="K76" s="155">
        <v>1885397524</v>
      </c>
      <c r="L76" s="157"/>
      <c r="M76" s="157">
        <v>1322683237</v>
      </c>
    </row>
    <row r="77" spans="1:13" ht="14.1" customHeight="1" x14ac:dyDescent="0.2">
      <c r="A77" s="150" t="s">
        <v>179</v>
      </c>
      <c r="B77" s="150"/>
      <c r="C77" s="150"/>
      <c r="D77" s="150"/>
      <c r="E77" s="167">
        <v>32.6</v>
      </c>
      <c r="F77" s="151"/>
      <c r="G77" s="155">
        <v>0</v>
      </c>
      <c r="H77" s="165"/>
      <c r="I77" s="157">
        <v>0</v>
      </c>
      <c r="J77" s="157"/>
      <c r="K77" s="155">
        <v>-21600000</v>
      </c>
      <c r="L77" s="157"/>
      <c r="M77" s="157">
        <v>-880000000</v>
      </c>
    </row>
    <row r="78" spans="1:13" ht="14.1" customHeight="1" x14ac:dyDescent="0.2">
      <c r="A78" s="150" t="s">
        <v>203</v>
      </c>
      <c r="B78" s="150"/>
      <c r="C78" s="150"/>
      <c r="D78" s="150"/>
      <c r="E78" s="167"/>
      <c r="F78" s="151"/>
      <c r="G78" s="155">
        <v>611950</v>
      </c>
      <c r="H78" s="168"/>
      <c r="I78" s="157">
        <v>3650131</v>
      </c>
      <c r="J78" s="160"/>
      <c r="K78" s="155">
        <v>611950</v>
      </c>
      <c r="L78" s="160"/>
      <c r="M78" s="157">
        <v>1450131</v>
      </c>
    </row>
    <row r="79" spans="1:13" ht="14.1" customHeight="1" x14ac:dyDescent="0.2">
      <c r="A79" s="150" t="s">
        <v>265</v>
      </c>
      <c r="B79" s="150"/>
      <c r="C79" s="150"/>
      <c r="D79" s="150"/>
      <c r="E79" s="167"/>
      <c r="F79" s="151"/>
      <c r="G79" s="155">
        <v>0</v>
      </c>
      <c r="H79" s="168"/>
      <c r="I79" s="157">
        <v>0</v>
      </c>
      <c r="J79" s="160"/>
      <c r="K79" s="155">
        <v>0</v>
      </c>
      <c r="L79" s="160"/>
      <c r="M79" s="160">
        <v>19770280</v>
      </c>
    </row>
    <row r="80" spans="1:13" ht="14.1" customHeight="1" x14ac:dyDescent="0.2">
      <c r="A80" s="150" t="s">
        <v>279</v>
      </c>
      <c r="B80" s="150"/>
      <c r="C80" s="150"/>
      <c r="D80" s="150"/>
      <c r="E80" s="167"/>
      <c r="F80" s="151"/>
      <c r="G80" s="158"/>
      <c r="H80" s="168"/>
      <c r="I80" s="160"/>
      <c r="J80" s="160"/>
      <c r="K80" s="158"/>
      <c r="L80" s="160"/>
      <c r="M80" s="160"/>
    </row>
    <row r="81" spans="1:13" ht="14.1" customHeight="1" x14ac:dyDescent="0.2">
      <c r="A81" s="150"/>
      <c r="B81" s="150" t="s">
        <v>266</v>
      </c>
      <c r="C81" s="150"/>
      <c r="D81" s="150"/>
      <c r="E81" s="167">
        <v>14.1</v>
      </c>
      <c r="F81" s="167"/>
      <c r="G81" s="258">
        <v>0</v>
      </c>
      <c r="H81" s="168"/>
      <c r="I81" s="160">
        <v>0</v>
      </c>
      <c r="J81" s="160"/>
      <c r="K81" s="158">
        <v>-1074248950</v>
      </c>
      <c r="L81" s="160"/>
      <c r="M81" s="160">
        <v>-467701366</v>
      </c>
    </row>
    <row r="82" spans="1:13" ht="14.1" customHeight="1" x14ac:dyDescent="0.2">
      <c r="A82" s="150" t="s">
        <v>242</v>
      </c>
      <c r="B82" s="150"/>
      <c r="C82" s="150"/>
      <c r="D82" s="150"/>
      <c r="E82" s="167">
        <v>14.1</v>
      </c>
      <c r="F82" s="167"/>
      <c r="G82" s="258">
        <v>0</v>
      </c>
      <c r="H82" s="168"/>
      <c r="I82" s="160">
        <v>0</v>
      </c>
      <c r="J82" s="160"/>
      <c r="K82" s="158">
        <v>0</v>
      </c>
      <c r="L82" s="160"/>
      <c r="M82" s="160">
        <v>-100249700</v>
      </c>
    </row>
    <row r="83" spans="1:13" ht="14.1" customHeight="1" x14ac:dyDescent="0.2">
      <c r="A83" s="150" t="s">
        <v>264</v>
      </c>
      <c r="B83" s="150"/>
      <c r="C83" s="150"/>
      <c r="D83" s="150"/>
      <c r="E83" s="167"/>
      <c r="F83" s="51"/>
      <c r="G83" s="158">
        <v>1999990</v>
      </c>
      <c r="H83" s="51"/>
      <c r="I83" s="160">
        <v>0</v>
      </c>
      <c r="J83" s="257"/>
      <c r="K83" s="158">
        <v>1999990</v>
      </c>
      <c r="L83" s="257"/>
      <c r="M83" s="157">
        <v>0</v>
      </c>
    </row>
    <row r="84" spans="1:13" ht="14.1" customHeight="1" x14ac:dyDescent="0.2">
      <c r="A84" s="150" t="s">
        <v>281</v>
      </c>
      <c r="B84" s="150"/>
      <c r="C84" s="150"/>
      <c r="D84" s="150"/>
      <c r="E84" s="167"/>
      <c r="F84" s="51"/>
      <c r="G84" s="158"/>
      <c r="H84" s="51"/>
      <c r="I84" s="160"/>
      <c r="J84" s="257"/>
      <c r="K84" s="158"/>
      <c r="L84" s="257"/>
    </row>
    <row r="85" spans="1:13" ht="14.1" customHeight="1" x14ac:dyDescent="0.2">
      <c r="B85" s="150" t="s">
        <v>280</v>
      </c>
      <c r="C85" s="150"/>
      <c r="D85" s="150"/>
      <c r="E85" s="167">
        <v>14.1</v>
      </c>
      <c r="F85" s="51"/>
      <c r="G85" s="158">
        <v>-11815700</v>
      </c>
      <c r="H85" s="51"/>
      <c r="I85" s="160">
        <v>0</v>
      </c>
      <c r="J85" s="257"/>
      <c r="K85" s="158">
        <v>-11815700</v>
      </c>
      <c r="L85" s="257"/>
      <c r="M85" s="157">
        <v>0</v>
      </c>
    </row>
    <row r="86" spans="1:13" ht="14.1" customHeight="1" x14ac:dyDescent="0.2">
      <c r="A86" s="150" t="s">
        <v>244</v>
      </c>
      <c r="B86" s="150"/>
      <c r="C86" s="150"/>
      <c r="D86" s="150"/>
      <c r="E86" s="167"/>
      <c r="F86" s="151"/>
      <c r="G86" s="155"/>
      <c r="H86" s="168"/>
      <c r="I86" s="157"/>
      <c r="J86" s="160"/>
      <c r="K86" s="155"/>
      <c r="L86" s="160"/>
    </row>
    <row r="87" spans="1:13" ht="14.1" customHeight="1" x14ac:dyDescent="0.2">
      <c r="A87" s="150"/>
      <c r="B87" s="150" t="s">
        <v>243</v>
      </c>
      <c r="C87" s="150"/>
      <c r="D87" s="150"/>
      <c r="E87" s="151">
        <v>34</v>
      </c>
      <c r="F87" s="51"/>
      <c r="G87" s="171">
        <v>0</v>
      </c>
      <c r="H87" s="51"/>
      <c r="I87" s="170">
        <v>41101687</v>
      </c>
      <c r="J87" s="257"/>
      <c r="K87" s="171">
        <v>0</v>
      </c>
      <c r="L87" s="257"/>
      <c r="M87" s="170">
        <v>0</v>
      </c>
    </row>
    <row r="88" spans="1:13" ht="6" customHeight="1" x14ac:dyDescent="0.2">
      <c r="A88" s="150"/>
      <c r="B88" s="150"/>
      <c r="C88" s="150"/>
      <c r="D88" s="150"/>
      <c r="E88" s="151"/>
      <c r="F88" s="151"/>
      <c r="G88" s="216"/>
      <c r="H88" s="168"/>
      <c r="I88" s="210"/>
      <c r="J88" s="160"/>
      <c r="K88" s="216"/>
      <c r="L88" s="160"/>
      <c r="M88" s="210"/>
    </row>
    <row r="89" spans="1:13" ht="14.1" customHeight="1" x14ac:dyDescent="0.2">
      <c r="A89" s="164" t="s">
        <v>283</v>
      </c>
      <c r="B89" s="150"/>
      <c r="C89" s="150"/>
      <c r="D89" s="150"/>
      <c r="E89" s="151"/>
      <c r="F89" s="151"/>
      <c r="G89" s="214">
        <f>SUM(G66:G87)</f>
        <v>-2383534994</v>
      </c>
      <c r="H89" s="166"/>
      <c r="I89" s="215">
        <f t="shared" ref="I89:M89" si="0">SUM(I66:I87)</f>
        <v>-1923826378</v>
      </c>
      <c r="K89" s="214">
        <f t="shared" si="0"/>
        <v>1620138016</v>
      </c>
      <c r="M89" s="215">
        <f t="shared" si="0"/>
        <v>-165431802</v>
      </c>
    </row>
    <row r="90" spans="1:13" ht="9.9499999999999993" customHeight="1" x14ac:dyDescent="0.2">
      <c r="A90" s="164"/>
      <c r="B90" s="150"/>
      <c r="C90" s="150"/>
      <c r="D90" s="150"/>
      <c r="E90" s="151"/>
      <c r="F90" s="151"/>
      <c r="G90" s="216"/>
      <c r="H90" s="166"/>
      <c r="I90" s="210"/>
      <c r="K90" s="216"/>
      <c r="M90" s="210"/>
    </row>
    <row r="91" spans="1:13" ht="14.1" customHeight="1" x14ac:dyDescent="0.2">
      <c r="A91" s="164" t="s">
        <v>107</v>
      </c>
      <c r="B91" s="150"/>
      <c r="C91" s="150"/>
      <c r="D91" s="150"/>
      <c r="E91" s="151"/>
      <c r="F91" s="151"/>
      <c r="G91" s="232"/>
      <c r="H91" s="166"/>
      <c r="I91" s="233"/>
      <c r="K91" s="232"/>
      <c r="M91" s="233"/>
    </row>
    <row r="92" spans="1:13" ht="14.1" customHeight="1" x14ac:dyDescent="0.2">
      <c r="A92" s="150" t="s">
        <v>284</v>
      </c>
      <c r="B92" s="150"/>
      <c r="C92" s="150"/>
      <c r="D92" s="150"/>
      <c r="E92" s="151"/>
      <c r="F92" s="151"/>
      <c r="G92" s="240"/>
      <c r="H92" s="51"/>
      <c r="I92" s="51"/>
      <c r="J92" s="150"/>
      <c r="K92" s="186"/>
      <c r="L92" s="150"/>
      <c r="M92" s="150"/>
    </row>
    <row r="93" spans="1:13" ht="14.1" customHeight="1" x14ac:dyDescent="0.2">
      <c r="A93" s="150"/>
      <c r="B93" s="150" t="s">
        <v>205</v>
      </c>
      <c r="C93" s="150"/>
      <c r="D93" s="150"/>
      <c r="E93" s="151"/>
      <c r="F93" s="151"/>
      <c r="G93" s="158">
        <v>-186473744</v>
      </c>
      <c r="H93" s="150"/>
      <c r="I93" s="160">
        <v>433428370</v>
      </c>
      <c r="J93" s="150"/>
      <c r="K93" s="158">
        <v>0</v>
      </c>
      <c r="L93" s="150"/>
      <c r="M93" s="160" t="s">
        <v>217</v>
      </c>
    </row>
    <row r="94" spans="1:13" ht="14.1" customHeight="1" x14ac:dyDescent="0.2">
      <c r="A94" s="150" t="s">
        <v>246</v>
      </c>
      <c r="B94" s="150"/>
      <c r="C94" s="150"/>
      <c r="D94" s="150"/>
      <c r="E94" s="51"/>
      <c r="F94" s="51"/>
      <c r="G94" s="240"/>
      <c r="H94" s="51"/>
      <c r="I94" s="51"/>
      <c r="J94" s="150"/>
      <c r="K94" s="186"/>
      <c r="L94" s="150"/>
      <c r="M94" s="150"/>
    </row>
    <row r="95" spans="1:13" ht="14.1" customHeight="1" x14ac:dyDescent="0.2">
      <c r="A95" s="150"/>
      <c r="B95" s="150" t="s">
        <v>139</v>
      </c>
      <c r="C95" s="150"/>
      <c r="D95" s="150"/>
      <c r="E95" s="151">
        <v>22</v>
      </c>
      <c r="F95" s="151"/>
      <c r="G95" s="229">
        <v>340000000</v>
      </c>
      <c r="H95" s="220"/>
      <c r="I95" s="231">
        <v>-1200000000</v>
      </c>
      <c r="J95" s="248"/>
      <c r="K95" s="155">
        <v>-500000000</v>
      </c>
      <c r="L95" s="248"/>
      <c r="M95" s="157">
        <v>-100000000</v>
      </c>
    </row>
    <row r="96" spans="1:13" ht="14.1" customHeight="1" x14ac:dyDescent="0.2">
      <c r="A96" s="150" t="s">
        <v>108</v>
      </c>
      <c r="B96" s="150"/>
      <c r="C96" s="150"/>
      <c r="D96" s="150"/>
      <c r="E96" s="167">
        <v>32.700000000000003</v>
      </c>
      <c r="F96" s="151"/>
      <c r="G96" s="158">
        <v>0</v>
      </c>
      <c r="H96" s="220"/>
      <c r="I96" s="160">
        <v>0</v>
      </c>
      <c r="J96" s="210"/>
      <c r="K96" s="229">
        <v>1247685000</v>
      </c>
      <c r="L96" s="157"/>
      <c r="M96" s="231">
        <v>455350000</v>
      </c>
    </row>
    <row r="97" spans="1:13" ht="14.1" customHeight="1" x14ac:dyDescent="0.2">
      <c r="A97" s="150" t="s">
        <v>180</v>
      </c>
      <c r="B97" s="150"/>
      <c r="C97" s="150"/>
      <c r="D97" s="150"/>
      <c r="E97" s="167">
        <v>32.700000000000003</v>
      </c>
      <c r="F97" s="151"/>
      <c r="G97" s="158">
        <v>0</v>
      </c>
      <c r="H97" s="220"/>
      <c r="I97" s="160">
        <v>0</v>
      </c>
      <c r="J97" s="210"/>
      <c r="K97" s="229">
        <v>-1032325000</v>
      </c>
      <c r="L97" s="157"/>
      <c r="M97" s="231">
        <v>-533520000</v>
      </c>
    </row>
    <row r="98" spans="1:13" ht="14.1" customHeight="1" x14ac:dyDescent="0.2">
      <c r="A98" s="150" t="s">
        <v>289</v>
      </c>
      <c r="B98" s="150"/>
      <c r="C98" s="150"/>
      <c r="D98" s="150"/>
      <c r="E98" s="167"/>
      <c r="F98" s="151"/>
      <c r="G98" s="158">
        <v>14400000</v>
      </c>
      <c r="H98" s="220"/>
      <c r="I98" s="160">
        <v>0</v>
      </c>
      <c r="J98" s="210"/>
      <c r="K98" s="229">
        <v>0</v>
      </c>
      <c r="L98" s="157"/>
      <c r="M98" s="231">
        <v>0</v>
      </c>
    </row>
    <row r="99" spans="1:13" ht="14.1" customHeight="1" x14ac:dyDescent="0.2">
      <c r="A99" s="150" t="s">
        <v>170</v>
      </c>
      <c r="B99" s="150"/>
      <c r="C99" s="150"/>
      <c r="D99" s="150"/>
      <c r="E99" s="151">
        <v>23</v>
      </c>
      <c r="F99" s="151"/>
      <c r="G99" s="158">
        <v>1027000000</v>
      </c>
      <c r="H99" s="220"/>
      <c r="I99" s="160">
        <v>2000000000</v>
      </c>
      <c r="J99" s="210"/>
      <c r="K99" s="229">
        <v>500000000</v>
      </c>
      <c r="L99" s="157"/>
      <c r="M99" s="231">
        <v>1250000000</v>
      </c>
    </row>
    <row r="100" spans="1:13" ht="14.1" customHeight="1" x14ac:dyDescent="0.2">
      <c r="A100" s="150" t="s">
        <v>181</v>
      </c>
      <c r="B100" s="150"/>
      <c r="C100" s="150"/>
      <c r="D100" s="150"/>
      <c r="E100" s="151">
        <v>23</v>
      </c>
      <c r="F100" s="151"/>
      <c r="G100" s="158">
        <v>-1647027265</v>
      </c>
      <c r="H100" s="166"/>
      <c r="I100" s="160">
        <v>-1593705769</v>
      </c>
      <c r="J100" s="210"/>
      <c r="K100" s="158">
        <v>-1166915177</v>
      </c>
      <c r="L100" s="160"/>
      <c r="M100" s="160">
        <v>-1226253800</v>
      </c>
    </row>
    <row r="101" spans="1:13" ht="14.1" customHeight="1" x14ac:dyDescent="0.2">
      <c r="A101" s="150" t="s">
        <v>135</v>
      </c>
      <c r="B101" s="150"/>
      <c r="C101" s="150"/>
      <c r="D101" s="150"/>
      <c r="E101" s="151">
        <v>24</v>
      </c>
      <c r="F101" s="151"/>
      <c r="G101" s="158">
        <v>0</v>
      </c>
      <c r="H101" s="166"/>
      <c r="I101" s="160">
        <v>2000000000</v>
      </c>
      <c r="J101" s="210"/>
      <c r="K101" s="158">
        <v>0</v>
      </c>
      <c r="L101" s="160"/>
      <c r="M101" s="160">
        <v>2000000000</v>
      </c>
    </row>
    <row r="102" spans="1:13" ht="14.1" customHeight="1" x14ac:dyDescent="0.2">
      <c r="A102" s="150" t="s">
        <v>183</v>
      </c>
      <c r="B102" s="150"/>
      <c r="C102" s="150"/>
      <c r="D102" s="150"/>
      <c r="E102" s="151">
        <v>24</v>
      </c>
      <c r="F102" s="151"/>
      <c r="G102" s="158">
        <v>0</v>
      </c>
      <c r="H102" s="166"/>
      <c r="I102" s="160">
        <v>-1000000000</v>
      </c>
      <c r="J102" s="210"/>
      <c r="K102" s="158">
        <v>0</v>
      </c>
      <c r="L102" s="160"/>
      <c r="M102" s="160">
        <v>-1000000000</v>
      </c>
    </row>
    <row r="103" spans="1:13" ht="14.1" customHeight="1" x14ac:dyDescent="0.2">
      <c r="A103" s="150" t="s">
        <v>206</v>
      </c>
      <c r="B103" s="150"/>
      <c r="C103" s="150"/>
      <c r="D103" s="150"/>
      <c r="E103" s="151"/>
      <c r="F103" s="151"/>
      <c r="G103" s="158"/>
      <c r="H103" s="166"/>
      <c r="I103" s="160"/>
      <c r="J103" s="210"/>
      <c r="K103" s="158"/>
      <c r="L103" s="160"/>
      <c r="M103" s="160"/>
    </row>
    <row r="104" spans="1:13" ht="14.1" customHeight="1" x14ac:dyDescent="0.2">
      <c r="A104" s="150"/>
      <c r="B104" s="150" t="s">
        <v>204</v>
      </c>
      <c r="C104" s="150"/>
      <c r="D104" s="150"/>
      <c r="E104" s="151" t="s">
        <v>269</v>
      </c>
      <c r="F104" s="151"/>
      <c r="G104" s="158">
        <v>0</v>
      </c>
      <c r="H104" s="166"/>
      <c r="I104" s="160">
        <v>-9663470</v>
      </c>
      <c r="J104" s="210"/>
      <c r="K104" s="158">
        <v>0</v>
      </c>
      <c r="L104" s="160"/>
      <c r="M104" s="160">
        <v>-9663470</v>
      </c>
    </row>
    <row r="105" spans="1:13" ht="14.1" customHeight="1" x14ac:dyDescent="0.2">
      <c r="A105" s="150" t="s">
        <v>236</v>
      </c>
      <c r="B105" s="150"/>
      <c r="C105" s="150"/>
      <c r="D105" s="150"/>
      <c r="E105" s="151">
        <v>25</v>
      </c>
      <c r="F105" s="151"/>
      <c r="G105" s="229">
        <v>-904089704</v>
      </c>
      <c r="H105" s="220"/>
      <c r="I105" s="231">
        <v>-944148991</v>
      </c>
      <c r="J105" s="210"/>
      <c r="K105" s="229">
        <v>-50407785</v>
      </c>
      <c r="L105" s="157"/>
      <c r="M105" s="231">
        <v>-64162969</v>
      </c>
    </row>
    <row r="106" spans="1:13" ht="14.1" customHeight="1" x14ac:dyDescent="0.2">
      <c r="A106" s="150" t="s">
        <v>118</v>
      </c>
      <c r="B106" s="150"/>
      <c r="C106" s="150"/>
      <c r="D106" s="150"/>
      <c r="E106" s="151">
        <v>31</v>
      </c>
      <c r="F106" s="151"/>
      <c r="G106" s="234">
        <v>-835000000</v>
      </c>
      <c r="H106" s="220"/>
      <c r="I106" s="235">
        <v>-668000000</v>
      </c>
      <c r="J106" s="210"/>
      <c r="K106" s="229">
        <v>-835000000</v>
      </c>
      <c r="L106" s="157"/>
      <c r="M106" s="231">
        <v>-668000000</v>
      </c>
    </row>
    <row r="107" spans="1:13" ht="13.5" customHeight="1" x14ac:dyDescent="0.2">
      <c r="A107" s="150" t="s">
        <v>158</v>
      </c>
      <c r="B107" s="150"/>
      <c r="C107" s="150"/>
      <c r="D107" s="150"/>
      <c r="E107" s="151"/>
      <c r="F107" s="151"/>
      <c r="G107" s="264">
        <v>-2009760</v>
      </c>
      <c r="H107" s="220"/>
      <c r="I107" s="269">
        <v>-9315</v>
      </c>
      <c r="J107" s="210"/>
      <c r="K107" s="229">
        <v>0</v>
      </c>
      <c r="L107" s="157"/>
      <c r="M107" s="231">
        <v>0</v>
      </c>
    </row>
    <row r="108" spans="1:13" ht="14.1" customHeight="1" x14ac:dyDescent="0.2">
      <c r="A108" s="150" t="s">
        <v>193</v>
      </c>
      <c r="B108" s="150"/>
      <c r="C108" s="150"/>
      <c r="D108" s="150"/>
      <c r="E108" s="151"/>
      <c r="F108" s="151"/>
      <c r="G108" s="186"/>
      <c r="H108" s="150"/>
      <c r="I108" s="150"/>
      <c r="J108" s="150"/>
      <c r="K108" s="229"/>
      <c r="L108" s="150"/>
      <c r="M108" s="231"/>
    </row>
    <row r="109" spans="1:13" ht="14.1" customHeight="1" x14ac:dyDescent="0.2">
      <c r="A109" s="150"/>
      <c r="B109" s="150" t="s">
        <v>191</v>
      </c>
      <c r="C109" s="150"/>
      <c r="D109" s="150"/>
      <c r="E109" s="151"/>
      <c r="F109" s="151"/>
      <c r="G109" s="236">
        <v>225</v>
      </c>
      <c r="H109" s="166"/>
      <c r="I109" s="237">
        <v>0</v>
      </c>
      <c r="J109" s="210"/>
      <c r="K109" s="236">
        <v>0</v>
      </c>
      <c r="L109" s="160"/>
      <c r="M109" s="237">
        <v>0</v>
      </c>
    </row>
    <row r="110" spans="1:13" ht="9.9499999999999993" customHeight="1" x14ac:dyDescent="0.2">
      <c r="A110" s="150"/>
      <c r="B110" s="150"/>
      <c r="C110" s="150"/>
      <c r="D110" s="150"/>
      <c r="E110" s="150"/>
      <c r="F110" s="150"/>
      <c r="G110" s="186"/>
      <c r="H110" s="150"/>
      <c r="I110" s="150"/>
      <c r="J110" s="150"/>
      <c r="K110" s="186"/>
      <c r="L110" s="150"/>
      <c r="M110" s="150"/>
    </row>
    <row r="111" spans="1:13" ht="14.1" customHeight="1" x14ac:dyDescent="0.2">
      <c r="A111" s="164" t="s">
        <v>278</v>
      </c>
      <c r="B111" s="164"/>
      <c r="G111" s="171">
        <f>SUM(G92:G110)</f>
        <v>-2193200248</v>
      </c>
      <c r="H111" s="166"/>
      <c r="I111" s="170">
        <f>SUM(I92:I110)</f>
        <v>-982099175</v>
      </c>
      <c r="J111" s="210"/>
      <c r="K111" s="171">
        <f>SUM(K92:K110)</f>
        <v>-1836962962</v>
      </c>
      <c r="L111" s="211"/>
      <c r="M111" s="170">
        <f>SUM(M92:M110)</f>
        <v>103749761</v>
      </c>
    </row>
    <row r="112" spans="1:13" ht="14.1" customHeight="1" x14ac:dyDescent="0.2">
      <c r="A112" s="164"/>
      <c r="B112" s="164"/>
      <c r="G112" s="160"/>
      <c r="H112" s="166"/>
      <c r="I112" s="160"/>
      <c r="J112" s="210"/>
      <c r="K112" s="160"/>
      <c r="L112" s="211"/>
      <c r="M112" s="160"/>
    </row>
    <row r="113" spans="1:13" ht="14.1" customHeight="1" x14ac:dyDescent="0.2">
      <c r="A113" s="164"/>
      <c r="B113" s="164"/>
      <c r="G113" s="160"/>
      <c r="H113" s="166"/>
      <c r="I113" s="160"/>
      <c r="J113" s="210"/>
      <c r="K113" s="160"/>
      <c r="L113" s="211"/>
      <c r="M113" s="160"/>
    </row>
    <row r="114" spans="1:13" ht="6" customHeight="1" x14ac:dyDescent="0.2">
      <c r="A114" s="164"/>
      <c r="B114" s="164"/>
      <c r="G114" s="160"/>
      <c r="H114" s="166"/>
      <c r="I114" s="160"/>
      <c r="J114" s="210"/>
      <c r="K114" s="160"/>
      <c r="L114" s="211"/>
      <c r="M114" s="160"/>
    </row>
    <row r="115" spans="1:13" ht="21.95" customHeight="1" x14ac:dyDescent="0.2">
      <c r="A115" s="293" t="str">
        <f>+A55</f>
        <v>The notes to the consolidated and separate financial statements on pages 16 to 75 are an integral part of these financial statements.</v>
      </c>
      <c r="B115" s="293"/>
      <c r="C115" s="293"/>
      <c r="D115" s="293"/>
      <c r="E115" s="293"/>
      <c r="F115" s="293"/>
      <c r="G115" s="293"/>
      <c r="H115" s="293"/>
      <c r="I115" s="293"/>
      <c r="J115" s="293"/>
      <c r="K115" s="293"/>
      <c r="L115" s="293"/>
      <c r="M115" s="293"/>
    </row>
    <row r="116" spans="1:13" ht="15.95" customHeight="1" x14ac:dyDescent="0.2">
      <c r="A116" s="58" t="str">
        <f>A1</f>
        <v>PTG Energy Public Company Limited</v>
      </c>
      <c r="B116" s="58"/>
      <c r="C116" s="58"/>
      <c r="D116" s="58"/>
      <c r="K116" s="246"/>
      <c r="L116" s="246"/>
      <c r="M116" s="246"/>
    </row>
    <row r="117" spans="1:13" ht="15.95" customHeight="1" x14ac:dyDescent="0.2">
      <c r="A117" s="58" t="s">
        <v>82</v>
      </c>
      <c r="B117" s="58"/>
      <c r="C117" s="58"/>
      <c r="D117" s="58"/>
    </row>
    <row r="118" spans="1:13" ht="15.95" customHeight="1" x14ac:dyDescent="0.2">
      <c r="A118" s="74" t="str">
        <f>A3</f>
        <v>For the year ended 31 December 2021</v>
      </c>
      <c r="B118" s="74"/>
      <c r="C118" s="74"/>
      <c r="D118" s="74"/>
      <c r="E118" s="75"/>
      <c r="F118" s="75"/>
      <c r="G118" s="57"/>
      <c r="H118" s="76"/>
      <c r="I118" s="57"/>
      <c r="J118" s="247"/>
      <c r="K118" s="163"/>
      <c r="L118" s="215"/>
      <c r="M118" s="163"/>
    </row>
    <row r="120" spans="1:13" ht="15" customHeight="1" x14ac:dyDescent="0.2">
      <c r="A120" s="150" t="s">
        <v>2</v>
      </c>
      <c r="B120" s="150"/>
      <c r="C120" s="150"/>
      <c r="D120" s="150"/>
      <c r="E120" s="153"/>
      <c r="F120" s="153"/>
      <c r="G120" s="281" t="s">
        <v>153</v>
      </c>
      <c r="H120" s="281"/>
      <c r="I120" s="281"/>
      <c r="J120" s="132"/>
      <c r="K120" s="292" t="s">
        <v>155</v>
      </c>
      <c r="L120" s="292"/>
      <c r="M120" s="292"/>
    </row>
    <row r="121" spans="1:13" ht="15" customHeight="1" x14ac:dyDescent="0.2">
      <c r="A121" s="150"/>
      <c r="B121" s="150"/>
      <c r="C121" s="150"/>
      <c r="D121" s="150"/>
      <c r="E121" s="153"/>
      <c r="F121" s="153"/>
      <c r="G121" s="294" t="s">
        <v>154</v>
      </c>
      <c r="H121" s="294"/>
      <c r="I121" s="294"/>
      <c r="J121" s="132"/>
      <c r="K121" s="294" t="s">
        <v>154</v>
      </c>
      <c r="L121" s="294"/>
      <c r="M121" s="294"/>
    </row>
    <row r="122" spans="1:13" ht="15.95" customHeight="1" x14ac:dyDescent="0.2">
      <c r="A122" s="150"/>
      <c r="B122" s="150"/>
      <c r="C122" s="150"/>
      <c r="D122" s="150"/>
      <c r="E122" s="153"/>
      <c r="F122" s="153"/>
      <c r="G122" s="134" t="s">
        <v>254</v>
      </c>
      <c r="H122" s="26"/>
      <c r="I122" s="134" t="s">
        <v>210</v>
      </c>
      <c r="J122" s="27"/>
      <c r="K122" s="134" t="s">
        <v>254</v>
      </c>
      <c r="L122" s="26"/>
      <c r="M122" s="134" t="s">
        <v>210</v>
      </c>
    </row>
    <row r="123" spans="1:13" ht="15.95" customHeight="1" x14ac:dyDescent="0.2">
      <c r="A123" s="150"/>
      <c r="B123" s="150"/>
      <c r="C123" s="150"/>
      <c r="D123" s="150"/>
      <c r="E123" s="153"/>
      <c r="F123" s="153"/>
      <c r="G123" s="136" t="s">
        <v>115</v>
      </c>
      <c r="H123" s="26"/>
      <c r="I123" s="136" t="s">
        <v>115</v>
      </c>
      <c r="J123" s="27"/>
      <c r="K123" s="136" t="s">
        <v>115</v>
      </c>
      <c r="L123" s="26"/>
      <c r="M123" s="136" t="s">
        <v>115</v>
      </c>
    </row>
    <row r="124" spans="1:13" ht="15.95" customHeight="1" x14ac:dyDescent="0.2">
      <c r="A124" s="150"/>
      <c r="B124" s="150"/>
      <c r="C124" s="150"/>
      <c r="D124" s="150"/>
      <c r="E124" s="151"/>
      <c r="F124" s="151"/>
      <c r="G124" s="155"/>
      <c r="H124" s="166"/>
      <c r="I124" s="157"/>
      <c r="J124" s="210"/>
      <c r="K124" s="155"/>
      <c r="L124" s="211"/>
    </row>
    <row r="125" spans="1:13" ht="15.95" customHeight="1" x14ac:dyDescent="0.2">
      <c r="A125" s="164" t="s">
        <v>185</v>
      </c>
      <c r="B125" s="164"/>
      <c r="C125" s="150"/>
      <c r="D125" s="150"/>
      <c r="E125" s="151"/>
      <c r="F125" s="151"/>
      <c r="G125" s="212">
        <f>G50+G89+G111</f>
        <v>759725590.76000023</v>
      </c>
      <c r="H125" s="213"/>
      <c r="I125" s="213">
        <f>I50+I89+I111</f>
        <v>-95408575.010000229</v>
      </c>
      <c r="J125" s="213"/>
      <c r="K125" s="212">
        <f>K50+K89+K111</f>
        <v>38960000.779999971</v>
      </c>
      <c r="L125" s="213"/>
      <c r="M125" s="213">
        <f>M50+M89+M111</f>
        <v>-32015980</v>
      </c>
    </row>
    <row r="126" spans="1:13" ht="15.95" customHeight="1" x14ac:dyDescent="0.2">
      <c r="A126" s="150" t="s">
        <v>109</v>
      </c>
      <c r="B126" s="150"/>
      <c r="C126" s="150"/>
      <c r="D126" s="150"/>
      <c r="E126" s="151"/>
      <c r="F126" s="151"/>
      <c r="G126" s="214">
        <v>941727923</v>
      </c>
      <c r="H126" s="150"/>
      <c r="I126" s="215">
        <v>1037136497.9999998</v>
      </c>
      <c r="J126" s="210"/>
      <c r="K126" s="214">
        <v>155953803</v>
      </c>
      <c r="M126" s="215">
        <v>187969783</v>
      </c>
    </row>
    <row r="127" spans="1:13" ht="15.95" customHeight="1" x14ac:dyDescent="0.2">
      <c r="A127" s="150"/>
      <c r="B127" s="150"/>
      <c r="C127" s="150"/>
      <c r="D127" s="150"/>
      <c r="E127" s="151"/>
      <c r="F127" s="151"/>
      <c r="G127" s="216"/>
      <c r="H127" s="166"/>
      <c r="I127" s="210"/>
      <c r="J127" s="210"/>
      <c r="K127" s="216"/>
      <c r="M127" s="210"/>
    </row>
    <row r="128" spans="1:13" ht="15.95" customHeight="1" thickBot="1" x14ac:dyDescent="0.25">
      <c r="A128" s="164" t="s">
        <v>110</v>
      </c>
      <c r="B128" s="150"/>
      <c r="C128" s="150"/>
      <c r="D128" s="150"/>
      <c r="E128" s="151"/>
      <c r="F128" s="151"/>
      <c r="G128" s="217">
        <f>SUM(G125:G126)</f>
        <v>1701453513.7600002</v>
      </c>
      <c r="H128" s="166"/>
      <c r="I128" s="218">
        <f>SUM(I125:I126)</f>
        <v>941727922.98999953</v>
      </c>
      <c r="J128" s="160"/>
      <c r="K128" s="217">
        <f>SUM(K125:K126)</f>
        <v>194913803.77999997</v>
      </c>
      <c r="L128" s="211"/>
      <c r="M128" s="218">
        <f>SUM(M125:M126)</f>
        <v>155953803</v>
      </c>
    </row>
    <row r="129" spans="1:13" ht="15.95" customHeight="1" thickTop="1" x14ac:dyDescent="0.2">
      <c r="A129" s="150"/>
      <c r="B129" s="150"/>
      <c r="C129" s="150"/>
      <c r="D129" s="150"/>
      <c r="E129" s="151"/>
      <c r="F129" s="151"/>
      <c r="G129" s="216"/>
      <c r="H129" s="166"/>
      <c r="I129" s="210"/>
      <c r="J129" s="160"/>
      <c r="K129" s="216"/>
      <c r="L129" s="211"/>
      <c r="M129" s="210"/>
    </row>
    <row r="130" spans="1:13" ht="15.95" customHeight="1" x14ac:dyDescent="0.2">
      <c r="A130" s="150"/>
      <c r="B130" s="150"/>
      <c r="C130" s="150"/>
      <c r="D130" s="150"/>
      <c r="E130" s="151"/>
      <c r="F130" s="151"/>
      <c r="G130" s="216"/>
      <c r="H130" s="166"/>
      <c r="I130" s="210"/>
      <c r="J130" s="160"/>
      <c r="K130" s="216"/>
      <c r="L130" s="211"/>
      <c r="M130" s="210"/>
    </row>
    <row r="131" spans="1:13" ht="15.95" customHeight="1" x14ac:dyDescent="0.2">
      <c r="A131" s="164" t="s">
        <v>111</v>
      </c>
      <c r="B131" s="150"/>
      <c r="C131" s="150"/>
      <c r="D131" s="150"/>
      <c r="E131" s="151"/>
      <c r="F131" s="151"/>
      <c r="G131" s="212"/>
      <c r="H131" s="156"/>
      <c r="I131" s="213"/>
      <c r="J131" s="210"/>
      <c r="K131" s="212"/>
      <c r="L131" s="211"/>
      <c r="M131" s="213"/>
    </row>
    <row r="132" spans="1:13" ht="15.95" customHeight="1" x14ac:dyDescent="0.2">
      <c r="A132" s="219" t="s">
        <v>112</v>
      </c>
      <c r="B132" s="150"/>
      <c r="C132" s="150"/>
      <c r="D132" s="150"/>
      <c r="E132" s="151"/>
      <c r="F132" s="151"/>
      <c r="G132" s="186"/>
      <c r="H132" s="220"/>
      <c r="I132" s="150"/>
      <c r="J132" s="221"/>
      <c r="K132" s="212"/>
      <c r="L132" s="211"/>
      <c r="M132" s="213"/>
    </row>
    <row r="133" spans="1:13" ht="15.95" customHeight="1" x14ac:dyDescent="0.2">
      <c r="A133" s="150"/>
      <c r="B133" s="150" t="s">
        <v>113</v>
      </c>
      <c r="C133" s="150"/>
      <c r="D133" s="150"/>
      <c r="E133" s="151"/>
      <c r="F133" s="151"/>
      <c r="G133" s="214">
        <f>+G128</f>
        <v>1701453513.7600002</v>
      </c>
      <c r="H133" s="220"/>
      <c r="I133" s="215">
        <f>+I128</f>
        <v>941727922.98999953</v>
      </c>
      <c r="J133" s="221"/>
      <c r="K133" s="214">
        <f>+K128</f>
        <v>194913803.77999997</v>
      </c>
      <c r="L133" s="211"/>
      <c r="M133" s="215">
        <f>+M128</f>
        <v>155953803</v>
      </c>
    </row>
    <row r="134" spans="1:13" ht="15.95" customHeight="1" x14ac:dyDescent="0.2">
      <c r="A134" s="150"/>
      <c r="B134" s="150"/>
      <c r="C134" s="150"/>
      <c r="D134" s="150"/>
      <c r="E134" s="151"/>
      <c r="F134" s="151"/>
      <c r="G134" s="216"/>
      <c r="H134" s="166"/>
      <c r="I134" s="210"/>
      <c r="J134" s="221"/>
      <c r="K134" s="216"/>
      <c r="L134" s="211"/>
      <c r="M134" s="210"/>
    </row>
    <row r="135" spans="1:13" ht="15.95" customHeight="1" thickBot="1" x14ac:dyDescent="0.25">
      <c r="A135" s="150"/>
      <c r="B135" s="150"/>
      <c r="C135" s="150"/>
      <c r="D135" s="150"/>
      <c r="E135" s="151"/>
      <c r="F135" s="151"/>
      <c r="G135" s="217">
        <f>SUM(G133:G133)</f>
        <v>1701453513.7600002</v>
      </c>
      <c r="H135" s="166"/>
      <c r="I135" s="218">
        <f>SUM(I133:I133)</f>
        <v>941727922.98999953</v>
      </c>
      <c r="J135" s="222"/>
      <c r="K135" s="217">
        <f>SUM(K133:K133)</f>
        <v>194913803.77999997</v>
      </c>
      <c r="L135" s="223"/>
      <c r="M135" s="218">
        <f>SUM(M133:M133)</f>
        <v>155953803</v>
      </c>
    </row>
    <row r="136" spans="1:13" ht="15.95" customHeight="1" thickTop="1" x14ac:dyDescent="0.2">
      <c r="A136" s="150"/>
      <c r="B136" s="150"/>
      <c r="C136" s="150"/>
      <c r="D136" s="150"/>
      <c r="E136" s="151"/>
      <c r="F136" s="151"/>
      <c r="G136" s="216"/>
      <c r="H136" s="166"/>
      <c r="I136" s="210"/>
      <c r="J136" s="222"/>
      <c r="K136" s="216"/>
      <c r="L136" s="223"/>
      <c r="M136" s="210"/>
    </row>
    <row r="137" spans="1:13" ht="15.95" customHeight="1" x14ac:dyDescent="0.2">
      <c r="A137" s="150"/>
      <c r="B137" s="150"/>
      <c r="C137" s="150"/>
      <c r="D137" s="150"/>
      <c r="E137" s="178"/>
      <c r="F137" s="153"/>
      <c r="G137" s="224"/>
      <c r="H137" s="225"/>
      <c r="I137" s="226"/>
      <c r="J137" s="227"/>
      <c r="K137" s="224"/>
      <c r="L137" s="228"/>
      <c r="M137" s="226"/>
    </row>
    <row r="138" spans="1:13" ht="15.95" customHeight="1" x14ac:dyDescent="0.2">
      <c r="A138" s="164" t="s">
        <v>164</v>
      </c>
      <c r="B138" s="150"/>
      <c r="C138" s="150"/>
      <c r="D138" s="150"/>
      <c r="E138" s="152"/>
      <c r="F138" s="151"/>
      <c r="G138" s="229"/>
      <c r="H138" s="230"/>
      <c r="I138" s="231"/>
      <c r="J138" s="231"/>
      <c r="K138" s="229"/>
      <c r="L138" s="231"/>
      <c r="M138" s="231"/>
    </row>
    <row r="139" spans="1:13" ht="15.95" customHeight="1" x14ac:dyDescent="0.2">
      <c r="A139" s="219" t="s">
        <v>150</v>
      </c>
      <c r="B139" s="150"/>
      <c r="C139" s="150"/>
      <c r="D139" s="150"/>
      <c r="E139" s="152"/>
      <c r="F139" s="151"/>
      <c r="G139" s="229">
        <v>1206176</v>
      </c>
      <c r="H139" s="230"/>
      <c r="I139" s="231">
        <v>38243777</v>
      </c>
      <c r="J139" s="231"/>
      <c r="K139" s="229">
        <v>0</v>
      </c>
      <c r="L139" s="231"/>
      <c r="M139" s="231" t="s">
        <v>217</v>
      </c>
    </row>
    <row r="140" spans="1:13" ht="15.95" customHeight="1" x14ac:dyDescent="0.2">
      <c r="A140" s="219" t="s">
        <v>152</v>
      </c>
      <c r="B140" s="150"/>
      <c r="C140" s="150"/>
      <c r="D140" s="150"/>
      <c r="E140" s="151"/>
      <c r="F140" s="151"/>
      <c r="G140" s="229">
        <v>214926253</v>
      </c>
      <c r="H140" s="156"/>
      <c r="I140" s="231">
        <v>100370991</v>
      </c>
      <c r="K140" s="229">
        <v>7192180</v>
      </c>
      <c r="L140" s="160"/>
      <c r="M140" s="231">
        <v>10925782</v>
      </c>
    </row>
    <row r="141" spans="1:13" ht="15.95" customHeight="1" x14ac:dyDescent="0.2">
      <c r="A141" s="219" t="s">
        <v>114</v>
      </c>
      <c r="B141" s="150"/>
      <c r="C141" s="150"/>
      <c r="D141" s="150"/>
      <c r="E141" s="151"/>
      <c r="F141" s="151"/>
      <c r="G141" s="229">
        <v>4203371</v>
      </c>
      <c r="H141" s="156"/>
      <c r="I141" s="231">
        <v>10379747</v>
      </c>
      <c r="K141" s="158">
        <v>3223535</v>
      </c>
      <c r="L141" s="160"/>
      <c r="M141" s="160">
        <v>10379747</v>
      </c>
    </row>
    <row r="142" spans="1:13" ht="15.95" customHeight="1" x14ac:dyDescent="0.2">
      <c r="A142" s="259" t="s">
        <v>227</v>
      </c>
      <c r="B142" s="150"/>
      <c r="C142" s="150"/>
      <c r="D142" s="150"/>
      <c r="E142" s="151"/>
      <c r="F142" s="151"/>
      <c r="G142" s="229">
        <v>1621467794</v>
      </c>
      <c r="H142" s="156"/>
      <c r="I142" s="231">
        <v>1921118952</v>
      </c>
      <c r="K142" s="158">
        <v>15254933</v>
      </c>
      <c r="L142" s="160"/>
      <c r="M142" s="160">
        <v>46301710</v>
      </c>
    </row>
    <row r="143" spans="1:13" ht="15.95" customHeight="1" x14ac:dyDescent="0.2">
      <c r="A143" s="259" t="s">
        <v>238</v>
      </c>
      <c r="B143" s="150"/>
      <c r="C143" s="150"/>
      <c r="D143" s="150"/>
      <c r="E143" s="151"/>
      <c r="F143" s="151"/>
      <c r="G143" s="229"/>
      <c r="H143" s="156"/>
      <c r="I143" s="231"/>
      <c r="K143" s="229"/>
      <c r="L143" s="160"/>
      <c r="M143" s="231"/>
    </row>
    <row r="144" spans="1:13" ht="15.95" customHeight="1" x14ac:dyDescent="0.2">
      <c r="A144" s="259"/>
      <c r="B144" s="261" t="s">
        <v>237</v>
      </c>
      <c r="C144" s="150"/>
      <c r="D144" s="150"/>
      <c r="E144" s="151"/>
      <c r="F144" s="151"/>
      <c r="G144" s="229">
        <v>0</v>
      </c>
      <c r="H144" s="156"/>
      <c r="I144" s="231">
        <v>24292589</v>
      </c>
      <c r="K144" s="229">
        <v>0</v>
      </c>
      <c r="L144" s="160"/>
      <c r="M144" s="231">
        <v>0</v>
      </c>
    </row>
    <row r="145" spans="7:13" ht="15.95" customHeight="1" x14ac:dyDescent="0.2">
      <c r="G145" s="131"/>
      <c r="H145" s="59"/>
      <c r="I145" s="131"/>
      <c r="J145" s="160"/>
      <c r="K145" s="210"/>
      <c r="L145" s="211"/>
      <c r="M145" s="210"/>
    </row>
    <row r="146" spans="7:13" ht="15.95" customHeight="1" x14ac:dyDescent="0.2">
      <c r="G146" s="131"/>
      <c r="H146" s="59"/>
      <c r="I146" s="131"/>
      <c r="J146" s="160"/>
      <c r="K146" s="210"/>
      <c r="L146" s="211"/>
      <c r="M146" s="210"/>
    </row>
    <row r="147" spans="7:13" ht="15.95" customHeight="1" x14ac:dyDescent="0.2">
      <c r="G147" s="131"/>
      <c r="H147" s="59"/>
      <c r="I147" s="131"/>
      <c r="J147" s="160"/>
      <c r="K147" s="210"/>
      <c r="L147" s="211"/>
      <c r="M147" s="210"/>
    </row>
    <row r="148" spans="7:13" ht="15.95" customHeight="1" x14ac:dyDescent="0.2">
      <c r="G148" s="131"/>
      <c r="H148" s="59"/>
      <c r="I148" s="131"/>
      <c r="J148" s="160"/>
      <c r="K148" s="210"/>
      <c r="L148" s="211"/>
      <c r="M148" s="210"/>
    </row>
    <row r="149" spans="7:13" ht="15.95" customHeight="1" x14ac:dyDescent="0.2">
      <c r="G149" s="131"/>
      <c r="H149" s="59"/>
      <c r="I149" s="131"/>
      <c r="J149" s="160"/>
      <c r="K149" s="210"/>
      <c r="L149" s="211"/>
      <c r="M149" s="210"/>
    </row>
    <row r="150" spans="7:13" ht="15.95" customHeight="1" x14ac:dyDescent="0.2">
      <c r="G150" s="131"/>
      <c r="H150" s="59"/>
      <c r="I150" s="131"/>
      <c r="J150" s="160"/>
      <c r="K150" s="210"/>
      <c r="L150" s="211"/>
      <c r="M150" s="210"/>
    </row>
    <row r="151" spans="7:13" ht="15.95" customHeight="1" x14ac:dyDescent="0.2">
      <c r="G151" s="131"/>
      <c r="H151" s="59"/>
      <c r="I151" s="131"/>
      <c r="J151" s="160"/>
      <c r="K151" s="210"/>
      <c r="L151" s="211"/>
      <c r="M151" s="210"/>
    </row>
    <row r="152" spans="7:13" ht="15.95" customHeight="1" x14ac:dyDescent="0.2">
      <c r="G152" s="131"/>
      <c r="H152" s="59"/>
      <c r="I152" s="131"/>
      <c r="J152" s="160"/>
      <c r="K152" s="210"/>
      <c r="L152" s="211"/>
      <c r="M152" s="210"/>
    </row>
    <row r="153" spans="7:13" ht="15.95" customHeight="1" x14ac:dyDescent="0.2">
      <c r="G153" s="131"/>
      <c r="H153" s="59"/>
      <c r="I153" s="131"/>
      <c r="J153" s="160"/>
      <c r="K153" s="210"/>
      <c r="L153" s="211"/>
      <c r="M153" s="210"/>
    </row>
    <row r="154" spans="7:13" ht="15.95" customHeight="1" x14ac:dyDescent="0.2">
      <c r="G154" s="131"/>
      <c r="H154" s="59"/>
      <c r="I154" s="131"/>
      <c r="J154" s="160"/>
      <c r="K154" s="210"/>
      <c r="L154" s="211"/>
      <c r="M154" s="210"/>
    </row>
    <row r="155" spans="7:13" ht="15.75" customHeight="1" x14ac:dyDescent="0.2">
      <c r="G155" s="131"/>
      <c r="H155" s="59"/>
      <c r="I155" s="131"/>
      <c r="J155" s="160"/>
      <c r="K155" s="210"/>
      <c r="L155" s="211"/>
      <c r="M155" s="210"/>
    </row>
    <row r="156" spans="7:13" ht="15.95" customHeight="1" x14ac:dyDescent="0.2">
      <c r="G156" s="131"/>
      <c r="H156" s="59"/>
      <c r="I156" s="131"/>
      <c r="J156" s="160"/>
      <c r="K156" s="210"/>
      <c r="L156" s="211"/>
      <c r="M156" s="210"/>
    </row>
    <row r="157" spans="7:13" ht="15.95" customHeight="1" x14ac:dyDescent="0.2">
      <c r="G157" s="131"/>
      <c r="H157" s="59"/>
      <c r="I157" s="131"/>
      <c r="J157" s="160"/>
      <c r="K157" s="210"/>
      <c r="L157" s="211"/>
      <c r="M157" s="210"/>
    </row>
    <row r="158" spans="7:13" ht="15.95" customHeight="1" x14ac:dyDescent="0.2">
      <c r="G158" s="131"/>
      <c r="H158" s="59"/>
      <c r="I158" s="131"/>
      <c r="J158" s="160"/>
      <c r="K158" s="210"/>
      <c r="L158" s="211"/>
      <c r="M158" s="210"/>
    </row>
    <row r="159" spans="7:13" ht="15.95" customHeight="1" x14ac:dyDescent="0.2">
      <c r="G159" s="131"/>
      <c r="H159" s="59"/>
      <c r="I159" s="131"/>
      <c r="J159" s="160"/>
      <c r="K159" s="210"/>
      <c r="L159" s="211"/>
      <c r="M159" s="210"/>
    </row>
    <row r="160" spans="7:13" ht="15.95" customHeight="1" x14ac:dyDescent="0.2">
      <c r="G160" s="131"/>
      <c r="H160" s="59"/>
      <c r="I160" s="131"/>
      <c r="J160" s="160"/>
      <c r="K160" s="210"/>
      <c r="L160" s="211"/>
      <c r="M160" s="210"/>
    </row>
    <row r="161" spans="1:13" ht="15.95" customHeight="1" x14ac:dyDescent="0.2">
      <c r="G161" s="131"/>
      <c r="H161" s="59"/>
      <c r="I161" s="131"/>
      <c r="J161" s="160"/>
      <c r="K161" s="210"/>
      <c r="L161" s="211"/>
      <c r="M161" s="210"/>
    </row>
    <row r="162" spans="1:13" ht="15.95" customHeight="1" x14ac:dyDescent="0.2">
      <c r="G162" s="131"/>
      <c r="H162" s="59"/>
      <c r="I162" s="131"/>
      <c r="J162" s="160"/>
      <c r="K162" s="210"/>
      <c r="L162" s="211"/>
      <c r="M162" s="210"/>
    </row>
    <row r="163" spans="1:13" ht="15.95" customHeight="1" x14ac:dyDescent="0.2">
      <c r="G163" s="131"/>
      <c r="H163" s="59"/>
      <c r="I163" s="131"/>
      <c r="J163" s="160"/>
      <c r="K163" s="210"/>
      <c r="L163" s="211"/>
      <c r="M163" s="210"/>
    </row>
    <row r="164" spans="1:13" ht="15.95" customHeight="1" x14ac:dyDescent="0.2">
      <c r="G164" s="131"/>
      <c r="H164" s="59"/>
      <c r="I164" s="131"/>
      <c r="J164" s="160"/>
      <c r="K164" s="210"/>
      <c r="L164" s="211"/>
      <c r="M164" s="210"/>
    </row>
    <row r="165" spans="1:13" ht="15.95" customHeight="1" x14ac:dyDescent="0.2">
      <c r="G165" s="131"/>
      <c r="H165" s="59"/>
      <c r="I165" s="131"/>
      <c r="J165" s="160"/>
      <c r="K165" s="210"/>
      <c r="L165" s="211"/>
      <c r="M165" s="210"/>
    </row>
    <row r="166" spans="1:13" ht="8.25" customHeight="1" x14ac:dyDescent="0.2">
      <c r="G166" s="131"/>
      <c r="H166" s="59"/>
      <c r="I166" s="131"/>
      <c r="J166" s="160"/>
      <c r="K166" s="210"/>
      <c r="L166" s="211"/>
      <c r="M166" s="210"/>
    </row>
    <row r="167" spans="1:13" ht="21.95" customHeight="1" x14ac:dyDescent="0.2">
      <c r="A167" s="293" t="str">
        <f>A115</f>
        <v>The notes to the consolidated and separate financial statements on pages 16 to 75 are an integral part of these financial statements.</v>
      </c>
      <c r="B167" s="293"/>
      <c r="C167" s="293"/>
      <c r="D167" s="293"/>
      <c r="E167" s="293"/>
      <c r="F167" s="293"/>
      <c r="G167" s="293"/>
      <c r="H167" s="293"/>
      <c r="I167" s="293"/>
      <c r="J167" s="293"/>
      <c r="K167" s="293"/>
      <c r="L167" s="293"/>
      <c r="M167" s="293"/>
    </row>
  </sheetData>
  <mergeCells count="15">
    <mergeCell ref="G6:I6"/>
    <mergeCell ref="K6:M6"/>
    <mergeCell ref="A55:M55"/>
    <mergeCell ref="A167:M167"/>
    <mergeCell ref="A115:M115"/>
    <mergeCell ref="G7:I7"/>
    <mergeCell ref="G121:I121"/>
    <mergeCell ref="K121:M121"/>
    <mergeCell ref="K7:M7"/>
    <mergeCell ref="G61:I61"/>
    <mergeCell ref="K61:M61"/>
    <mergeCell ref="G62:I62"/>
    <mergeCell ref="K62:M62"/>
    <mergeCell ref="G120:I120"/>
    <mergeCell ref="K120:M120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&amp;R&amp;9&amp;P</oddFooter>
  </headerFooter>
  <rowBreaks count="2" manualBreakCount="2">
    <brk id="55" max="12" man="1"/>
    <brk id="11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Eng6-8</vt:lpstr>
      <vt:lpstr>Eng9-10</vt:lpstr>
      <vt:lpstr>Eng11</vt:lpstr>
      <vt:lpstr>Eng12</vt:lpstr>
      <vt:lpstr>Eng13-15</vt:lpstr>
      <vt:lpstr>'Eng11'!Print_Area</vt:lpstr>
      <vt:lpstr>'Eng12'!Print_Area</vt:lpstr>
      <vt:lpstr>'Eng13-15'!Print_Area</vt:lpstr>
      <vt:lpstr>'Eng6-8'!Print_Area</vt:lpstr>
      <vt:lpstr>'Eng9-10'!Print_Area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Kodchawan Srikaewpraphan</cp:lastModifiedBy>
  <cp:lastPrinted>2022-02-24T14:59:21Z</cp:lastPrinted>
  <dcterms:created xsi:type="dcterms:W3CDTF">2009-01-23T10:19:39Z</dcterms:created>
  <dcterms:modified xsi:type="dcterms:W3CDTF">2022-02-24T15:01:16Z</dcterms:modified>
</cp:coreProperties>
</file>