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kmanachai\Desktop\SCN\2021\YE2021\Draft\Draft\24 Feb 2022\ไฟล์ตลาด\"/>
    </mc:Choice>
  </mc:AlternateContent>
  <xr:revisionPtr revIDLastSave="0" documentId="13_ncr:1_{DDF74955-B1E2-4D6A-82E4-1AEE1E9CAF03}" xr6:coauthVersionLast="46" xr6:coauthVersionMax="46" xr10:uidLastSave="{00000000-0000-0000-0000-000000000000}"/>
  <bookViews>
    <workbookView xWindow="28680" yWindow="-120" windowWidth="21840" windowHeight="13140" tabRatio="568" activeTab="4" xr2:uid="{00000000-000D-0000-FFFF-FFFF00000000}"/>
  </bookViews>
  <sheets>
    <sheet name="BL 6-8" sheetId="11" r:id="rId1"/>
    <sheet name="PL-9-10" sheetId="13" r:id="rId2"/>
    <sheet name="SH-11" sheetId="10" r:id="rId3"/>
    <sheet name="SH 12" sheetId="3" r:id="rId4"/>
    <sheet name="CF 13-14" sheetId="14" r:id="rId5"/>
    <sheet name="Sheet1" sheetId="5" state="hidden" r:id="rId6"/>
  </sheets>
  <definedNames>
    <definedName name="_Hlk120336604" localSheetId="0">'BL 6-8'!#REF!</definedName>
    <definedName name="_xlnm.Print_Area" localSheetId="0">'BL 6-8'!$A$1:$I$114</definedName>
    <definedName name="_xlnm.Print_Area" localSheetId="4">'CF 13-14'!$A$1:$I$118</definedName>
    <definedName name="_xlnm.Print_Area" localSheetId="1">'PL-9-10'!$A$1:$I$73</definedName>
    <definedName name="_xlnm.Print_Area" localSheetId="3">'SH 12'!$A$1:$M$40</definedName>
    <definedName name="_xlnm.Print_Area" localSheetId="2">'SH-11'!$A$1:$Y$44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0" i="10" l="1"/>
  <c r="S35" i="10"/>
  <c r="S16" i="10"/>
  <c r="S15" i="10"/>
  <c r="S21" i="10" l="1"/>
  <c r="S36" i="10"/>
  <c r="O41" i="10"/>
  <c r="S41" i="10" l="1"/>
  <c r="U41" i="10" s="1"/>
  <c r="Y41" i="10" s="1"/>
  <c r="M34" i="3"/>
  <c r="K34" i="3"/>
  <c r="I34" i="3"/>
  <c r="G34" i="3"/>
  <c r="E34" i="3"/>
  <c r="C34" i="3"/>
  <c r="C72" i="13" l="1"/>
  <c r="G92" i="14"/>
  <c r="C11" i="14" l="1"/>
  <c r="G11" i="14"/>
  <c r="I62" i="14" l="1"/>
  <c r="E62" i="14"/>
  <c r="I59" i="14"/>
  <c r="E59" i="14"/>
  <c r="I11" i="14"/>
  <c r="E11" i="14"/>
  <c r="I92" i="14" l="1"/>
  <c r="E92" i="14"/>
  <c r="C92" i="14"/>
  <c r="I78" i="14"/>
  <c r="G78" i="14"/>
  <c r="E78" i="14"/>
  <c r="C78" i="14"/>
  <c r="H29" i="14"/>
  <c r="F29" i="14"/>
  <c r="M11" i="3" l="1"/>
  <c r="W21" i="10" l="1"/>
  <c r="O22" i="10"/>
  <c r="S22" i="10" s="1"/>
  <c r="I72" i="13"/>
  <c r="G72" i="13"/>
  <c r="E72" i="13"/>
  <c r="I14" i="13"/>
  <c r="I21" i="13" s="1"/>
  <c r="I29" i="13" s="1"/>
  <c r="I33" i="13" s="1"/>
  <c r="I9" i="14" s="1"/>
  <c r="I29" i="14" s="1"/>
  <c r="I46" i="14" s="1"/>
  <c r="I48" i="14" s="1"/>
  <c r="I94" i="14" s="1"/>
  <c r="I98" i="14" s="1"/>
  <c r="G14" i="13"/>
  <c r="G21" i="13" s="1"/>
  <c r="G29" i="13" s="1"/>
  <c r="G33" i="13" s="1"/>
  <c r="G9" i="14" s="1"/>
  <c r="G29" i="14" s="1"/>
  <c r="G46" i="14" s="1"/>
  <c r="G48" i="14" s="1"/>
  <c r="G94" i="14" s="1"/>
  <c r="G98" i="14" s="1"/>
  <c r="E14" i="13"/>
  <c r="E21" i="13" s="1"/>
  <c r="E29" i="13" s="1"/>
  <c r="E33" i="13" s="1"/>
  <c r="C14" i="13"/>
  <c r="C21" i="13" s="1"/>
  <c r="C29" i="13" s="1"/>
  <c r="C33" i="13" s="1"/>
  <c r="I11" i="13"/>
  <c r="G11" i="13"/>
  <c r="E11" i="13"/>
  <c r="C11" i="13"/>
  <c r="C50" i="13" l="1"/>
  <c r="C68" i="13" s="1"/>
  <c r="C38" i="13"/>
  <c r="C9" i="14" s="1"/>
  <c r="C29" i="14" s="1"/>
  <c r="I38" i="13"/>
  <c r="I50" i="13"/>
  <c r="E50" i="13"/>
  <c r="E38" i="13"/>
  <c r="G36" i="13"/>
  <c r="G41" i="13" s="1"/>
  <c r="G50" i="13"/>
  <c r="G68" i="13" s="1"/>
  <c r="G38" i="13"/>
  <c r="I37" i="3" s="1"/>
  <c r="E68" i="13" l="1"/>
  <c r="E73" i="13" s="1"/>
  <c r="E71" i="13" s="1"/>
  <c r="I68" i="13"/>
  <c r="I73" i="13" s="1"/>
  <c r="I71" i="13" s="1"/>
  <c r="C73" i="13"/>
  <c r="C71" i="13" s="1"/>
  <c r="G73" i="13"/>
  <c r="G71" i="13" s="1"/>
  <c r="C36" i="13"/>
  <c r="C41" i="13" s="1"/>
  <c r="C46" i="14"/>
  <c r="C48" i="14" s="1"/>
  <c r="C94" i="14" s="1"/>
  <c r="C98" i="14" s="1"/>
  <c r="I36" i="13"/>
  <c r="I41" i="13" s="1"/>
  <c r="I21" i="3"/>
  <c r="E36" i="13"/>
  <c r="E9" i="14"/>
  <c r="E29" i="14" s="1"/>
  <c r="E46" i="14" s="1"/>
  <c r="E48" i="14" s="1"/>
  <c r="E94" i="14" s="1"/>
  <c r="E98" i="14" s="1"/>
  <c r="I40" i="10" l="1"/>
  <c r="U40" i="10" s="1"/>
  <c r="E41" i="13"/>
  <c r="I21" i="10"/>
  <c r="I109" i="11"/>
  <c r="I111" i="11" s="1"/>
  <c r="E109" i="11"/>
  <c r="E111" i="11" s="1"/>
  <c r="I83" i="11"/>
  <c r="G83" i="11"/>
  <c r="E83" i="11"/>
  <c r="C83" i="11"/>
  <c r="I70" i="11"/>
  <c r="G70" i="11"/>
  <c r="E70" i="11"/>
  <c r="C70" i="11"/>
  <c r="I46" i="11"/>
  <c r="G46" i="11"/>
  <c r="E46" i="11"/>
  <c r="C46" i="11"/>
  <c r="G26" i="11"/>
  <c r="C26" i="11"/>
  <c r="I11" i="11"/>
  <c r="I26" i="11" s="1"/>
  <c r="E11" i="11"/>
  <c r="E26" i="11" s="1"/>
  <c r="C85" i="11" l="1"/>
  <c r="G85" i="11"/>
  <c r="E85" i="11"/>
  <c r="E113" i="11" s="1"/>
  <c r="E48" i="11"/>
  <c r="C48" i="11"/>
  <c r="I48" i="11"/>
  <c r="I85" i="11"/>
  <c r="I113" i="11" s="1"/>
  <c r="G48" i="11"/>
  <c r="E116" i="11" l="1"/>
  <c r="I116" i="11"/>
  <c r="K24" i="3"/>
  <c r="G24" i="3"/>
  <c r="E24" i="3"/>
  <c r="C24" i="3"/>
  <c r="M23" i="3"/>
  <c r="M24" i="3" s="1"/>
  <c r="I23" i="3"/>
  <c r="I24" i="3" s="1"/>
  <c r="G18" i="3"/>
  <c r="E18" i="3"/>
  <c r="C18" i="3"/>
  <c r="I18" i="3"/>
  <c r="M18" i="3"/>
  <c r="Q42" i="10"/>
  <c r="K42" i="10"/>
  <c r="G42" i="10"/>
  <c r="E42" i="10"/>
  <c r="C42" i="10"/>
  <c r="O42" i="10"/>
  <c r="W42" i="10"/>
  <c r="W36" i="10"/>
  <c r="Q36" i="10"/>
  <c r="O36" i="10"/>
  <c r="K36" i="10"/>
  <c r="I36" i="10"/>
  <c r="G36" i="10"/>
  <c r="E36" i="10"/>
  <c r="C36" i="10"/>
  <c r="W32" i="10"/>
  <c r="S32" i="10"/>
  <c r="Q32" i="10"/>
  <c r="O32" i="10"/>
  <c r="K32" i="10"/>
  <c r="I32" i="10"/>
  <c r="G32" i="10"/>
  <c r="E32" i="10"/>
  <c r="C32" i="10"/>
  <c r="U31" i="10"/>
  <c r="Y31" i="10" s="1"/>
  <c r="Y32" i="10" s="1"/>
  <c r="O37" i="10" l="1"/>
  <c r="O43" i="10" s="1"/>
  <c r="Y40" i="10"/>
  <c r="I37" i="10"/>
  <c r="K37" i="10"/>
  <c r="K43" i="10" s="1"/>
  <c r="E37" i="10"/>
  <c r="E43" i="10" s="1"/>
  <c r="S37" i="10"/>
  <c r="W37" i="10"/>
  <c r="W43" i="10" s="1"/>
  <c r="K18" i="3"/>
  <c r="C37" i="10"/>
  <c r="C43" i="10" s="1"/>
  <c r="G37" i="10"/>
  <c r="G43" i="10" s="1"/>
  <c r="I42" i="10"/>
  <c r="Q37" i="10"/>
  <c r="Q43" i="10" s="1"/>
  <c r="U35" i="10"/>
  <c r="U32" i="10"/>
  <c r="I43" i="10" l="1"/>
  <c r="Y42" i="10"/>
  <c r="U42" i="10"/>
  <c r="U36" i="10"/>
  <c r="U37" i="10" s="1"/>
  <c r="Y35" i="10"/>
  <c r="Y36" i="10" s="1"/>
  <c r="Y37" i="10" s="1"/>
  <c r="S42" i="10"/>
  <c r="S43" i="10" s="1"/>
  <c r="Y43" i="10" l="1"/>
  <c r="U43" i="10"/>
  <c r="W23" i="10"/>
  <c r="Q23" i="10"/>
  <c r="K23" i="10"/>
  <c r="G23" i="10"/>
  <c r="E23" i="10"/>
  <c r="C23" i="10"/>
  <c r="O23" i="10"/>
  <c r="W18" i="10"/>
  <c r="Q18" i="10"/>
  <c r="O18" i="10"/>
  <c r="K18" i="10"/>
  <c r="I18" i="10"/>
  <c r="G18" i="10"/>
  <c r="G24" i="10" s="1"/>
  <c r="E18" i="10"/>
  <c r="E24" i="10" s="1"/>
  <c r="C18" i="10"/>
  <c r="W17" i="10"/>
  <c r="Q17" i="10"/>
  <c r="O17" i="10"/>
  <c r="K17" i="10"/>
  <c r="I17" i="10"/>
  <c r="G17" i="10"/>
  <c r="E17" i="10"/>
  <c r="C17" i="10"/>
  <c r="U16" i="10"/>
  <c r="Y16" i="10" s="1"/>
  <c r="U15" i="10"/>
  <c r="Y15" i="10" s="1"/>
  <c r="C24" i="10" l="1"/>
  <c r="O24" i="10"/>
  <c r="Q24" i="10"/>
  <c r="K24" i="10"/>
  <c r="W24" i="10"/>
  <c r="Y18" i="10"/>
  <c r="S18" i="10"/>
  <c r="Y17" i="10"/>
  <c r="U18" i="10"/>
  <c r="S17" i="10"/>
  <c r="U17" i="10"/>
  <c r="U22" i="10" l="1"/>
  <c r="S23" i="10"/>
  <c r="S24" i="10" s="1"/>
  <c r="Y22" i="10" l="1"/>
  <c r="M32" i="3" l="1"/>
  <c r="M31" i="3"/>
  <c r="K33" i="3"/>
  <c r="I33" i="3"/>
  <c r="G33" i="3"/>
  <c r="E33" i="3"/>
  <c r="C33" i="3"/>
  <c r="C105" i="11"/>
  <c r="C101" i="11"/>
  <c r="K39" i="3"/>
  <c r="E40" i="3"/>
  <c r="G102" i="11" s="1"/>
  <c r="C40" i="3" l="1"/>
  <c r="G101" i="11" s="1"/>
  <c r="G40" i="3"/>
  <c r="G105" i="11" s="1"/>
  <c r="M33" i="3"/>
  <c r="K40" i="3"/>
  <c r="G108" i="11" s="1"/>
  <c r="C102" i="11"/>
  <c r="U21" i="10" l="1"/>
  <c r="I23" i="10"/>
  <c r="I24" i="10" s="1"/>
  <c r="M37" i="3"/>
  <c r="M39" i="3" s="1"/>
  <c r="M40" i="3" s="1"/>
  <c r="I39" i="3"/>
  <c r="I40" i="3" s="1"/>
  <c r="G109" i="11" s="1"/>
  <c r="G111" i="11" s="1"/>
  <c r="G113" i="11" s="1"/>
  <c r="G116" i="11" s="1"/>
  <c r="M41" i="3" l="1"/>
  <c r="Y21" i="10"/>
  <c r="Y23" i="10" s="1"/>
  <c r="Y24" i="10" s="1"/>
  <c r="U23" i="10"/>
  <c r="U24" i="10" s="1"/>
  <c r="C109" i="11" l="1"/>
  <c r="C111" i="11" s="1"/>
  <c r="C113" i="11" s="1"/>
  <c r="C116" i="11" s="1"/>
  <c r="Y45" i="10" l="1"/>
</calcChain>
</file>

<file path=xl/sharedStrings.xml><?xml version="1.0" encoding="utf-8"?>
<sst xmlns="http://schemas.openxmlformats.org/spreadsheetml/2006/main" count="425" uniqueCount="284">
  <si>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</si>
  <si>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</si>
  <si>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</si>
  <si>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</si>
  <si>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</si>
  <si>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</si>
  <si>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</si>
  <si>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</si>
  <si>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</si>
  <si>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</si>
  <si>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</si>
  <si>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</si>
  <si>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</si>
  <si>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</si>
  <si>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</si>
  <si>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</si>
  <si>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</si>
  <si>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</si>
  <si>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</si>
  <si>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</si>
  <si>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</si>
  <si>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</si>
  <si>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</si>
  <si>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</si>
  <si>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</si>
  <si>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</si>
  <si>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</si>
  <si>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</si>
  <si>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</si>
  <si>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</si>
  <si>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</si>
  <si>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</si>
  <si>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</si>
  <si>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</si>
  <si>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</si>
  <si>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</si>
  <si>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</si>
  <si>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</si>
  <si>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</si>
  <si>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</si>
  <si>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</si>
  <si>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</si>
  <si>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</si>
  <si>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</si>
  <si>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</si>
  <si>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</si>
  <si>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</si>
  <si>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</si>
  <si>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</si>
  <si>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</si>
  <si>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</si>
  <si>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</si>
  <si>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</si>
  <si>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</si>
  <si>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</si>
  <si>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</si>
  <si>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</si>
  <si>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</si>
  <si>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</si>
  <si>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</si>
  <si>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</si>
  <si>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</si>
  <si>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</si>
  <si>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</si>
  <si>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</si>
  <si>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</si>
  <si>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</si>
  <si>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</si>
  <si>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</si>
  <si>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</si>
  <si>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</si>
  <si>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</si>
  <si>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</si>
  <si>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</si>
  <si>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</si>
  <si>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</si>
  <si>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</si>
  <si>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</si>
  <si>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</si>
  <si>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</si>
  <si>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</si>
  <si>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</si>
  <si>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</si>
  <si>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</si>
  <si>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</si>
  <si>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</si>
  <si>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</si>
  <si>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</si>
  <si>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</si>
  <si>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</si>
  <si>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</si>
  <si>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</si>
  <si>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</si>
  <si>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</si>
  <si>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</si>
  <si>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</si>
  <si>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</si>
  <si>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</si>
  <si>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</si>
  <si>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</si>
  <si>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</si>
  <si>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</si>
  <si>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</si>
  <si>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</si>
  <si>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</si>
  <si>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</si>
  <si>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</si>
  <si>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</si>
  <si>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</si>
  <si>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</si>
  <si>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ปรับรายการที่กระทบกำไรเป็นเงินสดรับ (จ่าย)</t>
  </si>
  <si>
    <t>การเปลี่ยนแปลงในสินทรัพย์และหนี้สินดำเนินงาน</t>
  </si>
  <si>
    <t>จ่ายภาษีเงินได้</t>
  </si>
  <si>
    <t>โอนสินค้าคงเหลือเป็นที่ดิน อาคารและอุปกรณ์</t>
  </si>
  <si>
    <t>เงินสดจ่ายให้กู้ยืมระยะสั้นแก่กิจการที่เกี่ยวข้องกัน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</si>
  <si>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</si>
  <si>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</si>
  <si>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</si>
  <si>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</si>
  <si>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</si>
  <si>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</si>
  <si>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เงินสดรับจากเงินกู้ยืมระยะสั้นจากกิจการที่เกี่ยวข้องกัน</t>
  </si>
  <si>
    <t>โอนที่ดิน อาคารและอุปกรณ์เป็นสินค้าคงเหลือ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</si>
  <si>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</si>
  <si>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</si>
  <si>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</si>
  <si>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จ่ายผลประโยชน์พนักงาน</t>
  </si>
  <si>
    <t>เงินปันผลค้างจ่าย</t>
  </si>
  <si>
    <t>สำหรับปีสิ้นสุดวันที่ 31 ธันวาคม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</si>
  <si>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</si>
  <si>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</si>
  <si>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</si>
  <si>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</si>
  <si>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>กำไรจากอัตราแลกเปลี่ยนที่ยังไม่เกิดขึ้น</t>
  </si>
  <si>
    <t xml:space="preserve">     กำไรขาดทุนเบ็ดเสร็จอื่น</t>
  </si>
  <si>
    <t>องค์ประกอบอื่น</t>
  </si>
  <si>
    <t>ของส่วนของผู้ถือหุ้น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</si>
  <si>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</si>
  <si>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</si>
  <si>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</si>
  <si>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</si>
  <si>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</si>
  <si>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</si>
  <si>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>ขาดทุนจากอัตราแลกเปลี่ยนสุทธิ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</si>
  <si>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</si>
  <si>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</si>
  <si>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(หุ้นสามัญจำนวน 1,200,000 พันหุ้น </t>
  </si>
  <si>
    <t xml:space="preserve">    มูลค่า 0.5 บาทต่อหุ้น)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</si>
  <si>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</si>
  <si>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</si>
  <si>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</si>
  <si>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เงินสดจ่ายเพื่อเพิ่มทุนในการร่วมค้า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</si>
  <si>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</si>
  <si>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</si>
  <si>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</si>
  <si>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</si>
  <si>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</si>
  <si>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</si>
  <si>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</si>
  <si>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</si>
  <si>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</si>
  <si>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</si>
  <si>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</si>
  <si>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</si>
  <si>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</si>
  <si>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ของตราสารอนุพันธ์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</si>
  <si>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</si>
  <si>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</si>
  <si>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</si>
  <si>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</si>
  <si>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</si>
  <si>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</si>
  <si>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</si>
  <si>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</si>
  <si>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</si>
  <si>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</si>
  <si>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สำหรับปีสิ้นสุดวันที่ 31 ธันวาคม 2563</t>
  </si>
  <si>
    <t>ยอดคงเหลือ ณ วันที่ 31 ธันวาคม 2563</t>
  </si>
  <si>
    <t>เงินปันผลรับ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</si>
  <si>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</si>
  <si>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</si>
  <si>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</si>
  <si>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</si>
  <si>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</si>
  <si>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ผลกำไรจากการเปลี่ยนแปลงมูลค่ายุติธรรม</t>
  </si>
  <si>
    <t>การแบ่งปันกำไร (ขาดทุน)</t>
  </si>
  <si>
    <t>ผลขาดทุนจากการด้อยค่าซึ่งเป็นไปตาม TFRS 9</t>
  </si>
  <si>
    <t>กำไร (ขาดทุน) สำหรับปี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</si>
  <si>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</si>
  <si>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</si>
  <si>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</si>
  <si>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</si>
  <si>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</si>
  <si>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รายการปรับปรุง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</si>
  <si>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</si>
  <si>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</si>
  <si>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</si>
  <si>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</si>
  <si>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กลับรายการผลขาดทุนจากการเปลี่ยนแปลงมูลค่ายุติธรรม</t>
  </si>
  <si>
    <t>ขาดทุนจากการตัดจำหน่ายสินค้าคงเหลือ</t>
  </si>
  <si>
    <t>เงินปันผลจ่าย</t>
  </si>
  <si>
    <t>สินทรัพย์ตามสัญญาเช่า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</si>
  <si>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</si>
  <si>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</si>
  <si>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</si>
  <si>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</si>
  <si>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</si>
  <si>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</si>
  <si>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</si>
  <si>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กำไร (ขาดทุน) เบ็ดเสร็จรวมสำหรับปี</t>
  </si>
  <si>
    <t>ส่วนของลูกหนี้ตามสัญญาเช่า</t>
  </si>
  <si>
    <t xml:space="preserve">       รายการปรับปรุง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</si>
  <si>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</si>
  <si>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กำไรก่อนภาษีเงินได้</t>
  </si>
  <si>
    <t>เงินสดจ่ายเพื่อชำระหนี้สินตามสัญญาเช่า</t>
  </si>
  <si>
    <t>โอนที่ดิน อาคารและอุปกรณ์เป็นอสังหาริมทรัพย์เพื่อการลงทุน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</si>
  <si>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</si>
  <si>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 xml:space="preserve">    รวมเงินทุนที่ได้รับจากผู้ถือหุ้นและการจัดสรรส่วนทุนให้ผู้ถือหุ้นของบริษัท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</si>
  <si>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</si>
  <si>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</si>
  <si>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</si>
  <si>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</si>
  <si>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</si>
  <si>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 xml:space="preserve">    รวมการเปลี่ยนแปลงในส่วนได้เสียในบริษัทย่อย </t>
  </si>
  <si>
    <t xml:space="preserve">     กำไรเบ็ดเสร็จอื่น</t>
  </si>
  <si>
    <t>ยอดคงเหลือ ณ วันที่ 1 มกราคม 2563</t>
  </si>
  <si>
    <t>กำไร (ขาดทุน) เบ็ดเสร็จสำหรับปี</t>
  </si>
  <si>
    <t>ยอดคงเหลือ ณ วันที่ 1 มกราคม 2564</t>
  </si>
  <si>
    <t>เงินให้กู้ยืมระยะสั้นแก่บริษัทย่อย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</si>
  <si>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</si>
  <si>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</si>
  <si>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</si>
  <si>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รวมกำไร (ขาดทุน) เบ็ดเสร็จสำหรับปี</t>
  </si>
  <si>
    <t>งบกระแสเงินสด (ไม่ได้ตรวจสอบ)</t>
  </si>
  <si>
    <t>ค่าใช้จ่าย (รายได้) ภาษีเงินได้</t>
  </si>
  <si>
    <t>ผลขาดทุนจากการด้อยค่าที่รับรู้ในงบกำไรขาดทุน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</si>
  <si>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</si>
  <si>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</si>
  <si>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ส่วนแบ่งกำไรจากเงินลงทุนในบริษัทร่วมและการร่วมค้าที่ใช้วิธีส่วนได้เสีย</t>
  </si>
  <si>
    <t>(กลับรายการ) หนี้สูญและหนี้สงสัยจะสูญ</t>
  </si>
  <si>
    <t>ขาดทุนจากการปรับมูลค่าสินค้า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</si>
  <si>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</si>
  <si>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 และสินทรัพย์อื่น</t>
  </si>
  <si>
    <t xml:space="preserve">กลับรายการค่าใช้จ่ายจากหนี้สินการรับประกันสินค้าและบริการ </t>
  </si>
  <si>
    <t>ประมาณการหนี้สินไม่หมุนเวียนสำหรับผลประโยชน์พนักงาน</t>
  </si>
  <si>
    <t xml:space="preserve">ลูกหนี้การค้า    </t>
  </si>
  <si>
    <t>ลูกหนี้อื่นกิจการที่เกี่ยวข้องกัน</t>
  </si>
  <si>
    <t>ลูกหนี้ภาษีมูลค่าเพิ่ม</t>
  </si>
  <si>
    <t>ลูกหนี้อื่น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</si>
  <si>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</si>
  <si>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</si>
  <si>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</si>
  <si>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</si>
  <si>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</si>
  <si>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เงินสดจ่ายให้กู้ยืมแก่ผู้ดำเนินงานอื่น</t>
  </si>
  <si>
    <t>เงินสดรับจากการชำระคืนเงินให้กู้ยืมระยะยาวแก่กิจการที่เกี่ยวข้องกัน</t>
  </si>
  <si>
    <t>เงินสดจ่ายล่วงหน้าค่าหุ้น</t>
  </si>
  <si>
    <t>เงินสดจ่ายเพื่อเพิ่มทุนในบริษัทร่วม</t>
  </si>
  <si>
    <t>เงินสดจ่ายเพื่อลงทุนในบริษัทย่อย</t>
  </si>
  <si>
    <t xml:space="preserve">     เงินสดรับจากการขายสินทรัพย์ไม่มีตัวตน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</si>
  <si>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</si>
  <si>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คงเหลือสิ้นงวด</t>
  </si>
  <si>
    <t>สำหรับงวดสามเดือนสิ้นสุดวันที่</t>
  </si>
  <si>
    <t>31 มีนาคม</t>
  </si>
  <si>
    <t>เงินสดรับจากการชำระคืนเงินให้กู้แก่กิจการที่เกี่ยวข้องกัน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</si>
  <si>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</si>
  <si>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r>
      <rPr>
        <b/>
        <sz val="15"/>
        <rFont val="Angsana New"/>
        <family val="1"/>
      </rP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</si>
  <si>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กำไร</t>
  </si>
  <si>
    <t xml:space="preserve">     ขาดทุน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</si>
  <si>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</si>
  <si>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</si>
  <si>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เงินให้กู้ยืมแก่กิจการที่เกี่ยวข้องกัน</t>
  </si>
  <si>
    <t>18, 19</t>
  </si>
  <si>
    <t>13, 14, 16</t>
  </si>
  <si>
    <t>8</t>
  </si>
  <si>
    <t>ส่วนแบ่งกำไรจากเงินลงทุนในบริษัทร่วม</t>
  </si>
  <si>
    <t xml:space="preserve"> และการร่วมค้าที่ใช้วิธีส่วนได้เสีย</t>
  </si>
  <si>
    <t>รายได้ (ค่าใช้จ่าย) ภาษีเงินได้</t>
  </si>
  <si>
    <t>4, 17</t>
  </si>
  <si>
    <t>กระแสเงินสดสุทธิใช้ไปในกิจกรรมลงทุน</t>
  </si>
  <si>
    <t>รวมกำไรเบ็ดเสร็จสำหรับปี</t>
  </si>
  <si>
    <t xml:space="preserve">     ขาดทุนเบ็ดเสร็จอื่น</t>
  </si>
  <si>
    <t>รายการที่จะไม่ถูกจัดประเภทใหม่ไว้ใน</t>
  </si>
  <si>
    <t>ส่วนแบ่งกำไรขาดทุนเบ็ดเสร็จอื่นตามวิธีส่วนได้เสีย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</si>
</sst>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</numFmts>
  <fonts count="53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sz val="16"/>
      <color theme="1"/>
      <name val="Angsana New"/>
      <family val="1"/>
    </font>
    <font>
      <b/>
      <sz val="20"/>
      <name val="Angsana New"/>
      <family val="1"/>
    </font>
    <font>
      <sz val="15"/>
      <color theme="1"/>
      <name val="Angsana New"/>
      <family val="1"/>
    </font>
    <font>
      <b/>
      <sz val="17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8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9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 vertical="center" readingOrder="2"/>
    </xf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49" fontId="5" fillId="0" borderId="0" xfId="0" applyNumberFormat="1" applyFont="1" applyAlignment="1">
      <alignment horizontal="left" readingOrder="2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49" fontId="4" fillId="0" borderId="0" xfId="0" applyNumberFormat="1" applyFont="1" applyAlignment="1">
      <alignment vertical="center" readingOrder="2"/>
    </xf>
    <xf numFmtId="0" fontId="6" fillId="0" borderId="0" xfId="0" applyFont="1" applyFill="1" applyAlignment="1">
      <alignment horizontal="center"/>
    </xf>
    <xf numFmtId="0" fontId="8" fillId="0" borderId="0" xfId="0" applyFont="1"/>
    <xf numFmtId="0" fontId="5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Border="1" applyAlignment="1"/>
    <xf numFmtId="0" fontId="5" fillId="0" borderId="0" xfId="0" applyFont="1" applyAlignment="1"/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0" fontId="5" fillId="0" borderId="0" xfId="20" applyNumberFormat="1" applyFont="1" applyBorder="1" applyAlignment="1">
      <alignment vertical="center"/>
    </xf>
    <xf numFmtId="170" fontId="5" fillId="0" borderId="0" xfId="20" applyNumberFormat="1" applyFont="1" applyBorder="1" applyAlignment="1">
      <alignment horizontal="center" vertical="center"/>
    </xf>
    <xf numFmtId="170" fontId="7" fillId="0" borderId="0" xfId="0" applyNumberFormat="1" applyFont="1" applyAlignment="1"/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Alignment="1"/>
    <xf numFmtId="0" fontId="7" fillId="0" borderId="0" xfId="0" applyNumberFormat="1" applyFont="1"/>
    <xf numFmtId="0" fontId="7" fillId="0" borderId="0" xfId="0" applyNumberFormat="1" applyFont="1" applyAlignment="1"/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 vertical="center"/>
    </xf>
    <xf numFmtId="3" fontId="5" fillId="0" borderId="0" xfId="0" applyNumberFormat="1" applyFont="1" applyAlignment="1"/>
    <xf numFmtId="168" fontId="5" fillId="0" borderId="0" xfId="0" applyNumberFormat="1" applyFont="1" applyBorder="1" applyAlignment="1">
      <alignment horizontal="right"/>
    </xf>
    <xf numFmtId="43" fontId="5" fillId="0" borderId="0" xfId="20" applyFont="1" applyBorder="1" applyAlignment="1">
      <alignment horizontal="right"/>
    </xf>
    <xf numFmtId="170" fontId="5" fillId="0" borderId="0" xfId="20" applyNumberFormat="1" applyFont="1" applyBorder="1" applyAlignment="1">
      <alignment horizontal="right"/>
    </xf>
    <xf numFmtId="0" fontId="44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70" fontId="7" fillId="0" borderId="0" xfId="20" applyNumberFormat="1" applyFont="1" applyFill="1" applyBorder="1" applyAlignment="1"/>
    <xf numFmtId="170" fontId="7" fillId="0" borderId="0" xfId="20" applyNumberFormat="1" applyFont="1" applyBorder="1" applyAlignment="1">
      <alignment horizontal="right"/>
    </xf>
    <xf numFmtId="170" fontId="7" fillId="0" borderId="0" xfId="20" applyNumberFormat="1" applyFont="1" applyAlignment="1"/>
    <xf numFmtId="170" fontId="5" fillId="0" borderId="0" xfId="20" applyNumberFormat="1" applyFont="1" applyFill="1" applyBorder="1" applyAlignment="1">
      <alignment horizontal="center" vertical="center"/>
    </xf>
    <xf numFmtId="170" fontId="5" fillId="0" borderId="0" xfId="20" applyNumberFormat="1" applyFont="1" applyBorder="1" applyAlignment="1">
      <alignment horizontal="center"/>
    </xf>
    <xf numFmtId="170" fontId="5" fillId="0" borderId="0" xfId="20" applyNumberFormat="1" applyFont="1" applyBorder="1" applyAlignment="1"/>
    <xf numFmtId="170" fontId="7" fillId="0" borderId="0" xfId="20" applyNumberFormat="1" applyFont="1" applyBorder="1" applyAlignment="1"/>
    <xf numFmtId="170" fontId="5" fillId="0" borderId="4" xfId="20" applyNumberFormat="1" applyFont="1" applyFill="1" applyBorder="1" applyAlignment="1"/>
    <xf numFmtId="170" fontId="5" fillId="0" borderId="0" xfId="20" applyNumberFormat="1" applyFont="1" applyFill="1" applyBorder="1" applyAlignment="1"/>
    <xf numFmtId="0" fontId="7" fillId="0" borderId="0" xfId="0" applyNumberFormat="1" applyFont="1" applyFill="1" applyAlignment="1"/>
    <xf numFmtId="168" fontId="7" fillId="0" borderId="0" xfId="0" applyNumberFormat="1" applyFont="1" applyFill="1" applyAlignment="1"/>
    <xf numFmtId="0" fontId="5" fillId="0" borderId="0" xfId="20" applyNumberFormat="1" applyFont="1" applyAlignment="1"/>
    <xf numFmtId="43" fontId="5" fillId="0" borderId="0" xfId="20" applyFont="1" applyAlignment="1">
      <alignment horizontal="center"/>
    </xf>
    <xf numFmtId="170" fontId="5" fillId="0" borderId="0" xfId="20" applyNumberFormat="1" applyFont="1" applyAlignment="1"/>
    <xf numFmtId="43" fontId="5" fillId="0" borderId="0" xfId="20" applyFont="1" applyAlignment="1"/>
    <xf numFmtId="0" fontId="7" fillId="0" borderId="0" xfId="20" applyNumberFormat="1" applyFont="1" applyAlignment="1"/>
    <xf numFmtId="43" fontId="7" fillId="0" borderId="0" xfId="20" applyFont="1" applyAlignment="1">
      <alignment horizontal="center"/>
    </xf>
    <xf numFmtId="43" fontId="7" fillId="0" borderId="0" xfId="20" applyFont="1" applyAlignment="1"/>
    <xf numFmtId="170" fontId="5" fillId="0" borderId="4" xfId="20" applyNumberFormat="1" applyFont="1" applyBorder="1" applyAlignment="1"/>
    <xf numFmtId="0" fontId="45" fillId="0" borderId="0" xfId="0" applyFont="1"/>
    <xf numFmtId="0" fontId="46" fillId="0" borderId="0" xfId="0" applyFont="1" applyAlignment="1">
      <alignment horizontal="center"/>
    </xf>
    <xf numFmtId="0" fontId="46" fillId="0" borderId="0" xfId="0" applyFont="1" applyAlignment="1"/>
    <xf numFmtId="0" fontId="46" fillId="0" borderId="0" xfId="0" applyFont="1" applyBorder="1" applyAlignment="1"/>
    <xf numFmtId="49" fontId="46" fillId="0" borderId="0" xfId="0" applyNumberFormat="1" applyFont="1" applyAlignment="1"/>
    <xf numFmtId="0" fontId="47" fillId="0" borderId="0" xfId="0" applyFont="1" applyAlignment="1">
      <alignment horizontal="center"/>
    </xf>
    <xf numFmtId="0" fontId="45" fillId="0" borderId="0" xfId="0" applyFont="1" applyAlignment="1"/>
    <xf numFmtId="0" fontId="45" fillId="0" borderId="0" xfId="0" applyFont="1" applyAlignment="1">
      <alignment vertical="center"/>
    </xf>
    <xf numFmtId="0" fontId="47" fillId="0" borderId="0" xfId="0" applyFont="1" applyBorder="1" applyAlignment="1">
      <alignment vertical="center"/>
    </xf>
    <xf numFmtId="0" fontId="46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center"/>
    </xf>
    <xf numFmtId="0" fontId="45" fillId="0" borderId="0" xfId="0" applyFont="1" applyFill="1" applyAlignment="1">
      <alignment horizontal="left" vertical="center"/>
    </xf>
    <xf numFmtId="170" fontId="45" fillId="0" borderId="0" xfId="20" applyNumberFormat="1" applyFont="1" applyBorder="1" applyAlignment="1">
      <alignment vertical="center"/>
    </xf>
    <xf numFmtId="170" fontId="46" fillId="0" borderId="0" xfId="20" applyNumberFormat="1" applyFont="1" applyAlignment="1">
      <alignment vertical="center"/>
    </xf>
    <xf numFmtId="170" fontId="45" fillId="0" borderId="0" xfId="20" applyNumberFormat="1" applyFont="1" applyBorder="1" applyAlignment="1">
      <alignment horizontal="right" vertical="center"/>
    </xf>
    <xf numFmtId="168" fontId="46" fillId="0" borderId="0" xfId="0" applyNumberFormat="1" applyFont="1" applyBorder="1" applyAlignment="1">
      <alignment vertical="center"/>
    </xf>
    <xf numFmtId="168" fontId="45" fillId="0" borderId="0" xfId="0" applyNumberFormat="1" applyFont="1" applyBorder="1" applyAlignment="1">
      <alignment vertical="center"/>
    </xf>
    <xf numFmtId="0" fontId="48" fillId="0" borderId="0" xfId="0" applyFont="1" applyFill="1" applyAlignment="1">
      <alignment vertical="center"/>
    </xf>
    <xf numFmtId="0" fontId="46" fillId="0" borderId="0" xfId="0" applyFont="1" applyFill="1" applyAlignment="1">
      <alignment horizontal="left" vertical="center"/>
    </xf>
    <xf numFmtId="170" fontId="46" fillId="0" borderId="0" xfId="20" applyNumberFormat="1" applyFont="1" applyBorder="1" applyAlignment="1">
      <alignment horizontal="center" vertical="center"/>
    </xf>
    <xf numFmtId="170" fontId="46" fillId="0" borderId="0" xfId="20" applyNumberFormat="1" applyFont="1" applyBorder="1" applyAlignment="1">
      <alignment vertical="center"/>
    </xf>
    <xf numFmtId="0" fontId="48" fillId="0" borderId="0" xfId="0" applyFont="1" applyAlignment="1">
      <alignment horizontal="center"/>
    </xf>
    <xf numFmtId="170" fontId="45" fillId="0" borderId="16" xfId="20" applyNumberFormat="1" applyFont="1" applyBorder="1" applyAlignment="1">
      <alignment horizontal="right" vertical="center"/>
    </xf>
    <xf numFmtId="170" fontId="45" fillId="0" borderId="0" xfId="20" applyNumberFormat="1" applyFont="1" applyBorder="1" applyAlignment="1">
      <alignment horizontal="center" vertical="center"/>
    </xf>
    <xf numFmtId="170" fontId="45" fillId="0" borderId="0" xfId="20" applyNumberFormat="1" applyFont="1" applyAlignment="1">
      <alignment vertical="center"/>
    </xf>
    <xf numFmtId="170" fontId="46" fillId="0" borderId="0" xfId="20" applyNumberFormat="1" applyFont="1" applyBorder="1" applyAlignment="1">
      <alignment horizontal="right" vertical="center"/>
    </xf>
    <xf numFmtId="0" fontId="46" fillId="0" borderId="0" xfId="0" applyFont="1" applyFill="1" applyAlignment="1">
      <alignment vertical="center"/>
    </xf>
    <xf numFmtId="43" fontId="46" fillId="0" borderId="0" xfId="28" applyFont="1" applyAlignment="1"/>
    <xf numFmtId="170" fontId="45" fillId="0" borderId="0" xfId="20" applyNumberFormat="1" applyFont="1" applyFill="1" applyBorder="1" applyAlignment="1">
      <alignment vertical="center"/>
    </xf>
    <xf numFmtId="168" fontId="45" fillId="0" borderId="0" xfId="0" applyNumberFormat="1" applyFont="1" applyFill="1" applyBorder="1" applyAlignment="1">
      <alignment horizontal="right" vertical="center"/>
    </xf>
    <xf numFmtId="168" fontId="45" fillId="0" borderId="0" xfId="0" applyNumberFormat="1" applyFont="1" applyFill="1" applyAlignment="1">
      <alignment horizontal="center" vertical="center"/>
    </xf>
    <xf numFmtId="168" fontId="45" fillId="0" borderId="0" xfId="0" applyNumberFormat="1" applyFont="1" applyFill="1" applyBorder="1" applyAlignment="1">
      <alignment vertical="center"/>
    </xf>
    <xf numFmtId="49" fontId="45" fillId="0" borderId="0" xfId="0" applyNumberFormat="1" applyFont="1" applyFill="1" applyAlignment="1"/>
    <xf numFmtId="0" fontId="47" fillId="0" borderId="0" xfId="0" applyFont="1" applyAlignment="1">
      <alignment vertical="center"/>
    </xf>
    <xf numFmtId="41" fontId="45" fillId="0" borderId="0" xfId="0" applyNumberFormat="1" applyFont="1" applyBorder="1" applyAlignment="1">
      <alignment vertical="center"/>
    </xf>
    <xf numFmtId="41" fontId="46" fillId="0" borderId="0" xfId="0" applyNumberFormat="1" applyFont="1" applyBorder="1" applyAlignment="1">
      <alignment vertical="center"/>
    </xf>
    <xf numFmtId="170" fontId="46" fillId="0" borderId="16" xfId="2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/>
    </xf>
    <xf numFmtId="0" fontId="48" fillId="0" borderId="0" xfId="0" applyFont="1" applyAlignment="1">
      <alignment horizontal="center" vertical="center"/>
    </xf>
    <xf numFmtId="170" fontId="46" fillId="0" borderId="0" xfId="28" applyNumberFormat="1" applyFont="1" applyFill="1" applyBorder="1" applyAlignment="1">
      <alignment horizontal="center" vertical="center"/>
    </xf>
    <xf numFmtId="41" fontId="45" fillId="0" borderId="0" xfId="28" applyNumberFormat="1" applyFont="1" applyBorder="1" applyAlignment="1">
      <alignment horizontal="center" vertical="center"/>
    </xf>
    <xf numFmtId="41" fontId="45" fillId="0" borderId="0" xfId="28" applyNumberFormat="1" applyFont="1" applyAlignment="1">
      <alignment vertical="center"/>
    </xf>
    <xf numFmtId="41" fontId="45" fillId="0" borderId="0" xfId="0" applyNumberFormat="1" applyFont="1" applyBorder="1" applyAlignment="1">
      <alignment horizontal="right" vertical="center"/>
    </xf>
    <xf numFmtId="41" fontId="45" fillId="0" borderId="0" xfId="0" applyNumberFormat="1" applyFont="1" applyAlignment="1">
      <alignment vertical="center"/>
    </xf>
    <xf numFmtId="0" fontId="46" fillId="0" borderId="0" xfId="0" applyFont="1" applyFill="1" applyAlignment="1">
      <alignment horizontal="left" vertical="center" indent="1"/>
    </xf>
    <xf numFmtId="170" fontId="46" fillId="0" borderId="0" xfId="2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70" fontId="46" fillId="0" borderId="16" xfId="20" applyNumberFormat="1" applyFont="1" applyBorder="1" applyAlignment="1">
      <alignment horizontal="right" vertical="center"/>
    </xf>
    <xf numFmtId="170" fontId="45" fillId="0" borderId="4" xfId="20" applyNumberFormat="1" applyFont="1" applyBorder="1" applyAlignment="1">
      <alignment horizontal="right" vertical="center"/>
    </xf>
    <xf numFmtId="170" fontId="45" fillId="0" borderId="4" xfId="20" applyNumberFormat="1" applyFont="1" applyFill="1" applyBorder="1" applyAlignment="1">
      <alignment horizontal="center" vertical="center"/>
    </xf>
    <xf numFmtId="170" fontId="45" fillId="0" borderId="0" xfId="20" applyNumberFormat="1" applyFont="1" applyFill="1" applyBorder="1" applyAlignment="1">
      <alignment vertical="top"/>
    </xf>
    <xf numFmtId="170" fontId="45" fillId="0" borderId="4" xfId="20" applyNumberFormat="1" applyFont="1" applyFill="1" applyBorder="1" applyAlignment="1">
      <alignment vertical="center"/>
    </xf>
    <xf numFmtId="41" fontId="45" fillId="0" borderId="15" xfId="0" applyNumberFormat="1" applyFont="1" applyFill="1" applyBorder="1" applyAlignment="1">
      <alignment horizontal="right" vertical="center"/>
    </xf>
    <xf numFmtId="41" fontId="45" fillId="0" borderId="0" xfId="0" applyNumberFormat="1" applyFont="1" applyFill="1" applyBorder="1" applyAlignment="1">
      <alignment horizontal="right" vertical="center"/>
    </xf>
    <xf numFmtId="41" fontId="45" fillId="0" borderId="0" xfId="0" applyNumberFormat="1" applyFont="1" applyFill="1" applyAlignment="1">
      <alignment horizontal="center" vertical="center"/>
    </xf>
    <xf numFmtId="170" fontId="45" fillId="0" borderId="18" xfId="20" applyNumberFormat="1" applyFont="1" applyFill="1" applyBorder="1" applyAlignment="1">
      <alignment vertical="center"/>
    </xf>
    <xf numFmtId="41" fontId="45" fillId="0" borderId="0" xfId="0" applyNumberFormat="1" applyFont="1" applyFill="1" applyBorder="1" applyAlignment="1">
      <alignment vertical="center"/>
    </xf>
    <xf numFmtId="43" fontId="46" fillId="0" borderId="0" xfId="0" applyNumberFormat="1" applyFont="1" applyAlignment="1"/>
    <xf numFmtId="41" fontId="46" fillId="0" borderId="0" xfId="0" applyNumberFormat="1" applyFont="1" applyAlignment="1"/>
    <xf numFmtId="0" fontId="6" fillId="0" borderId="0" xfId="0" applyFont="1" applyAlignment="1">
      <alignment horizontal="center" vertical="center"/>
    </xf>
    <xf numFmtId="170" fontId="45" fillId="0" borderId="4" xfId="2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7" fillId="0" borderId="0" xfId="20" applyNumberFormat="1" applyFont="1" applyFill="1" applyAlignment="1"/>
    <xf numFmtId="0" fontId="7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0" fontId="5" fillId="0" borderId="16" xfId="20" applyNumberFormat="1" applyFont="1" applyFill="1" applyBorder="1" applyAlignment="1"/>
    <xf numFmtId="41" fontId="7" fillId="0" borderId="0" xfId="20" applyNumberFormat="1" applyFont="1" applyFill="1" applyBorder="1" applyAlignment="1">
      <alignment horizontal="center"/>
    </xf>
    <xf numFmtId="41" fontId="7" fillId="0" borderId="0" xfId="20" applyNumberFormat="1" applyFont="1" applyFill="1" applyBorder="1" applyAlignment="1"/>
    <xf numFmtId="41" fontId="5" fillId="0" borderId="16" xfId="20" applyNumberFormat="1" applyFont="1" applyFill="1" applyBorder="1" applyAlignment="1"/>
    <xf numFmtId="170" fontId="7" fillId="0" borderId="0" xfId="20" applyNumberFormat="1" applyFont="1" applyFill="1" applyAlignment="1"/>
    <xf numFmtId="41" fontId="7" fillId="0" borderId="0" xfId="20" applyNumberFormat="1" applyFont="1" applyFill="1" applyBorder="1" applyAlignment="1">
      <alignment horizontal="right" vertical="center"/>
    </xf>
    <xf numFmtId="41" fontId="5" fillId="0" borderId="0" xfId="20" applyNumberFormat="1" applyFont="1" applyFill="1" applyBorder="1" applyAlignment="1">
      <alignment horizontal="right" vertical="center"/>
    </xf>
    <xf numFmtId="41" fontId="49" fillId="0" borderId="0" xfId="20" applyNumberFormat="1" applyFont="1" applyFill="1" applyBorder="1" applyAlignment="1">
      <alignment horizontal="right" vertical="center"/>
    </xf>
    <xf numFmtId="41" fontId="7" fillId="0" borderId="0" xfId="20" applyNumberFormat="1" applyFont="1" applyFill="1" applyBorder="1" applyAlignment="1">
      <alignment horizontal="center" vertical="center"/>
    </xf>
    <xf numFmtId="170" fontId="5" fillId="0" borderId="18" xfId="20" applyNumberFormat="1" applyFont="1" applyFill="1" applyBorder="1" applyAlignment="1"/>
    <xf numFmtId="0" fontId="5" fillId="0" borderId="0" xfId="0" applyFont="1"/>
    <xf numFmtId="43" fontId="7" fillId="0" borderId="0" xfId="20" applyFont="1" applyFill="1" applyAlignment="1">
      <alignment horizontal="center"/>
    </xf>
    <xf numFmtId="43" fontId="7" fillId="0" borderId="0" xfId="20" applyFont="1" applyFill="1" applyAlignment="1"/>
    <xf numFmtId="170" fontId="5" fillId="0" borderId="0" xfId="20" applyNumberFormat="1" applyFont="1" applyFill="1" applyAlignment="1"/>
    <xf numFmtId="43" fontId="5" fillId="0" borderId="0" xfId="20" applyFont="1" applyFill="1" applyAlignment="1"/>
    <xf numFmtId="0" fontId="5" fillId="0" borderId="0" xfId="0" applyFont="1" applyAlignment="1">
      <alignment horizontal="left"/>
    </xf>
    <xf numFmtId="0" fontId="46" fillId="0" borderId="0" xfId="0" applyFont="1"/>
    <xf numFmtId="170" fontId="46" fillId="0" borderId="0" xfId="0" applyNumberFormat="1" applyFont="1"/>
    <xf numFmtId="43" fontId="46" fillId="0" borderId="0" xfId="28" applyFont="1" applyFill="1" applyAlignment="1"/>
    <xf numFmtId="41" fontId="46" fillId="0" borderId="0" xfId="20" applyNumberFormat="1" applyFont="1" applyFill="1" applyBorder="1" applyAlignment="1">
      <alignment horizontal="right" vertical="center"/>
    </xf>
    <xf numFmtId="41" fontId="45" fillId="0" borderId="0" xfId="20" applyNumberFormat="1" applyFont="1" applyFill="1" applyBorder="1" applyAlignment="1">
      <alignment horizontal="center" vertical="center"/>
    </xf>
    <xf numFmtId="41" fontId="45" fillId="0" borderId="0" xfId="20" applyNumberFormat="1" applyFont="1" applyFill="1" applyBorder="1" applyAlignment="1">
      <alignment horizontal="right" vertical="center"/>
    </xf>
    <xf numFmtId="41" fontId="45" fillId="0" borderId="0" xfId="20" applyNumberFormat="1" applyFont="1" applyFill="1" applyAlignment="1">
      <alignment vertical="center"/>
    </xf>
    <xf numFmtId="41" fontId="45" fillId="0" borderId="0" xfId="20" applyNumberFormat="1" applyFont="1" applyFill="1" applyBorder="1" applyAlignment="1">
      <alignment vertical="center"/>
    </xf>
    <xf numFmtId="170" fontId="46" fillId="0" borderId="0" xfId="20" applyNumberFormat="1" applyFont="1" applyFill="1" applyAlignment="1"/>
    <xf numFmtId="41" fontId="46" fillId="0" borderId="0" xfId="28" applyNumberFormat="1" applyFont="1" applyFill="1" applyAlignment="1">
      <alignment vertical="center"/>
    </xf>
    <xf numFmtId="41" fontId="46" fillId="0" borderId="0" xfId="20" applyNumberFormat="1" applyFont="1" applyFill="1" applyBorder="1" applyAlignment="1">
      <alignment horizontal="center" vertical="center"/>
    </xf>
    <xf numFmtId="41" fontId="46" fillId="0" borderId="0" xfId="28" applyNumberFormat="1" applyFont="1" applyFill="1" applyAlignment="1">
      <alignment horizontal="center" vertical="center"/>
    </xf>
    <xf numFmtId="41" fontId="46" fillId="0" borderId="0" xfId="20" applyNumberFormat="1" applyFont="1" applyFill="1" applyBorder="1" applyAlignment="1"/>
    <xf numFmtId="170" fontId="45" fillId="0" borderId="4" xfId="20" applyNumberFormat="1" applyFont="1" applyFill="1" applyBorder="1" applyAlignment="1"/>
    <xf numFmtId="41" fontId="45" fillId="0" borderId="0" xfId="28" applyNumberFormat="1" applyFont="1" applyFill="1" applyAlignment="1">
      <alignment vertical="center"/>
    </xf>
    <xf numFmtId="41" fontId="45" fillId="0" borderId="4" xfId="20" applyNumberFormat="1" applyFont="1" applyFill="1" applyBorder="1" applyAlignment="1"/>
    <xf numFmtId="170" fontId="45" fillId="0" borderId="16" xfId="20" applyNumberFormat="1" applyFont="1" applyFill="1" applyBorder="1" applyAlignment="1"/>
    <xf numFmtId="0" fontId="46" fillId="0" borderId="0" xfId="0" applyFont="1" applyAlignment="1">
      <alignment vertical="center"/>
    </xf>
    <xf numFmtId="41" fontId="46" fillId="0" borderId="0" xfId="20" applyNumberFormat="1" applyFont="1" applyFill="1" applyBorder="1" applyAlignment="1">
      <alignment horizontal="center"/>
    </xf>
    <xf numFmtId="170" fontId="46" fillId="0" borderId="16" xfId="20" applyNumberFormat="1" applyFont="1" applyFill="1" applyBorder="1" applyAlignment="1"/>
    <xf numFmtId="41" fontId="45" fillId="0" borderId="0" xfId="20" applyNumberFormat="1" applyFont="1" applyFill="1" applyBorder="1" applyAlignment="1">
      <alignment horizontal="center"/>
    </xf>
    <xf numFmtId="41" fontId="45" fillId="0" borderId="0" xfId="20" applyNumberFormat="1" applyFont="1" applyFill="1" applyBorder="1" applyAlignment="1"/>
    <xf numFmtId="41" fontId="45" fillId="0" borderId="0" xfId="20" applyNumberFormat="1" applyFont="1" applyFill="1" applyAlignment="1">
      <alignment horizontal="center" vertical="center"/>
    </xf>
    <xf numFmtId="0" fontId="46" fillId="27" borderId="0" xfId="0" applyFont="1" applyFill="1"/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/>
    <xf numFmtId="0" fontId="5" fillId="0" borderId="0" xfId="0" applyFont="1" applyBorder="1" applyAlignment="1"/>
    <xf numFmtId="41" fontId="4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0" fillId="0" borderId="0" xfId="0" applyFont="1" applyAlignment="1">
      <alignment horizontal="center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0" fontId="9" fillId="26" borderId="0" xfId="0" applyFont="1" applyFill="1"/>
    <xf numFmtId="49" fontId="0" fillId="0" borderId="0" xfId="0" applyNumberFormat="1"/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37" fontId="0" fillId="0" borderId="0" xfId="0" applyNumberFormat="1"/>
    <xf numFmtId="170" fontId="51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0" fontId="0" fillId="0" borderId="0" xfId="0" applyAlignment="1">
      <alignment horizontal="left"/>
    </xf>
    <xf numFmtId="168" fontId="0" fillId="0" borderId="0" xfId="0" applyNumberForma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70" fontId="4" fillId="0" borderId="16" xfId="114" applyNumberFormat="1" applyFont="1" applyFill="1" applyBorder="1" applyAlignment="1">
      <alignment horizontal="center"/>
    </xf>
    <xf numFmtId="49" fontId="5" fillId="0" borderId="0" xfId="0" applyNumberFormat="1" applyFont="1"/>
    <xf numFmtId="169" fontId="0" fillId="0" borderId="0" xfId="0" applyNumberFormat="1"/>
    <xf numFmtId="49" fontId="3" fillId="0" borderId="0" xfId="0" applyNumberFormat="1" applyFont="1"/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170" fontId="4" fillId="0" borderId="0" xfId="0" applyNumberFormat="1" applyFont="1"/>
    <xf numFmtId="49" fontId="5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 readingOrder="2"/>
    </xf>
    <xf numFmtId="37" fontId="3" fillId="0" borderId="0" xfId="0" applyNumberFormat="1" applyFont="1" applyAlignment="1">
      <alignment horizontal="center" vertical="center"/>
    </xf>
    <xf numFmtId="170" fontId="0" fillId="0" borderId="0" xfId="114" applyNumberFormat="1" applyFont="1" applyFill="1" applyAlignment="1">
      <alignment vertical="center"/>
    </xf>
    <xf numFmtId="170" fontId="4" fillId="0" borderId="17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0" fillId="0" borderId="0" xfId="114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70" fontId="4" fillId="0" borderId="0" xfId="114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indent="1" readingOrder="2"/>
    </xf>
    <xf numFmtId="0" fontId="9" fillId="0" borderId="0" xfId="0" applyFont="1" applyAlignment="1">
      <alignment vertical="center"/>
    </xf>
    <xf numFmtId="170" fontId="4" fillId="0" borderId="0" xfId="114" applyNumberFormat="1" applyFont="1" applyFill="1" applyBorder="1" applyAlignment="1">
      <alignment horizontal="center" vertical="center"/>
    </xf>
    <xf numFmtId="170" fontId="0" fillId="0" borderId="16" xfId="114" applyNumberFormat="1" applyFont="1" applyFill="1" applyBorder="1" applyAlignment="1">
      <alignment vertical="center"/>
    </xf>
    <xf numFmtId="170" fontId="0" fillId="0" borderId="0" xfId="114" applyNumberFormat="1" applyFont="1" applyFill="1" applyBorder="1" applyAlignment="1">
      <alignment horizontal="right" vertical="center"/>
    </xf>
    <xf numFmtId="43" fontId="0" fillId="0" borderId="0" xfId="114" applyFont="1" applyFill="1"/>
    <xf numFmtId="170" fontId="4" fillId="0" borderId="16" xfId="114" applyNumberFormat="1" applyFont="1" applyFill="1" applyBorder="1" applyAlignment="1">
      <alignment vertical="center"/>
    </xf>
    <xf numFmtId="170" fontId="4" fillId="0" borderId="15" xfId="114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horizontal="right" vertical="center"/>
    </xf>
    <xf numFmtId="43" fontId="0" fillId="0" borderId="0" xfId="114" applyFont="1" applyFill="1" applyAlignment="1">
      <alignment vertical="center"/>
    </xf>
    <xf numFmtId="49" fontId="4" fillId="0" borderId="0" xfId="0" applyNumberFormat="1" applyFont="1" applyAlignment="1">
      <alignment horizontal="left" vertical="center"/>
    </xf>
    <xf numFmtId="170" fontId="0" fillId="0" borderId="0" xfId="114" applyNumberFormat="1" applyFont="1" applyFill="1" applyBorder="1" applyAlignment="1"/>
    <xf numFmtId="170" fontId="4" fillId="0" borderId="18" xfId="114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37" fontId="0" fillId="0" borderId="0" xfId="0" applyNumberFormat="1" applyAlignment="1">
      <alignment vertical="center"/>
    </xf>
    <xf numFmtId="43" fontId="0" fillId="0" borderId="0" xfId="114" applyFont="1" applyFill="1" applyBorder="1" applyAlignment="1">
      <alignment horizontal="right" vertical="center"/>
    </xf>
    <xf numFmtId="43" fontId="0" fillId="0" borderId="0" xfId="114" applyFont="1" applyFill="1" applyBorder="1" applyAlignment="1">
      <alignment vertical="center"/>
    </xf>
    <xf numFmtId="174" fontId="0" fillId="0" borderId="0" xfId="0" applyNumberFormat="1"/>
    <xf numFmtId="43" fontId="9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/>
    </xf>
    <xf numFmtId="170" fontId="0" fillId="0" borderId="16" xfId="114" applyNumberFormat="1" applyFont="1" applyFill="1" applyBorder="1" applyAlignment="1">
      <alignment horizontal="center" vertical="center"/>
    </xf>
    <xf numFmtId="170" fontId="0" fillId="0" borderId="0" xfId="0" applyNumberFormat="1"/>
    <xf numFmtId="49" fontId="8" fillId="0" borderId="0" xfId="0" applyNumberFormat="1" applyFont="1" applyAlignment="1">
      <alignment horizontal="left" vertical="center"/>
    </xf>
    <xf numFmtId="43" fontId="4" fillId="0" borderId="15" xfId="114" applyFont="1" applyFill="1" applyBorder="1" applyAlignment="1">
      <alignment vertical="center"/>
    </xf>
    <xf numFmtId="43" fontId="0" fillId="0" borderId="0" xfId="114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 readingOrder="2"/>
    </xf>
    <xf numFmtId="168" fontId="0" fillId="0" borderId="0" xfId="0" applyNumberFormat="1" applyAlignment="1">
      <alignment vertical="center"/>
    </xf>
    <xf numFmtId="170" fontId="2" fillId="0" borderId="0" xfId="20" applyNumberFormat="1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170" fontId="2" fillId="28" borderId="0" xfId="20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170" fontId="2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readingOrder="2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170" fontId="0" fillId="0" borderId="0" xfId="115" applyNumberFormat="1" applyFont="1" applyFill="1" applyBorder="1" applyAlignment="1">
      <alignment horizontal="right" vertical="center"/>
    </xf>
    <xf numFmtId="49" fontId="51" fillId="0" borderId="0" xfId="0" applyNumberFormat="1" applyFont="1" applyFill="1" applyAlignment="1">
      <alignment vertical="center"/>
    </xf>
    <xf numFmtId="49" fontId="51" fillId="0" borderId="0" xfId="0" applyNumberFormat="1" applyFont="1" applyFill="1" applyAlignment="1">
      <alignment horizontal="left" vertical="center"/>
    </xf>
    <xf numFmtId="49" fontId="51" fillId="0" borderId="0" xfId="0" applyNumberFormat="1" applyFont="1" applyFill="1" applyAlignment="1">
      <alignment horizontal="left" vertical="center" readingOrder="2"/>
    </xf>
    <xf numFmtId="0" fontId="3" fillId="0" borderId="0" xfId="0" applyFont="1" applyAlignment="1">
      <alignment horizontal="center" vertical="center"/>
    </xf>
    <xf numFmtId="170" fontId="0" fillId="29" borderId="0" xfId="114" applyNumberFormat="1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9" fontId="0" fillId="0" borderId="0" xfId="116" applyFont="1"/>
    <xf numFmtId="0" fontId="47" fillId="0" borderId="0" xfId="0" applyFont="1" applyAlignment="1">
      <alignment horizontal="center" vertical="center"/>
    </xf>
    <xf numFmtId="170" fontId="46" fillId="0" borderId="0" xfId="20" applyNumberFormat="1" applyFont="1" applyFill="1" applyBorder="1" applyAlignment="1"/>
    <xf numFmtId="41" fontId="45" fillId="0" borderId="15" xfId="20" applyNumberFormat="1" applyFont="1" applyFill="1" applyBorder="1" applyAlignment="1"/>
    <xf numFmtId="170" fontId="45" fillId="0" borderId="15" xfId="20" applyNumberFormat="1" applyFont="1" applyFill="1" applyBorder="1" applyAlignment="1"/>
    <xf numFmtId="0" fontId="45" fillId="0" borderId="0" xfId="0" applyFont="1" applyFill="1" applyAlignment="1">
      <alignment vertical="center"/>
    </xf>
    <xf numFmtId="0" fontId="52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0" fontId="0" fillId="0" borderId="0" xfId="0"/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18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D99D6237-5B2E-46D9-8EAA-0B464F3E1012}"/>
    <cellStyle name="Comma 2" xfId="30" xr:uid="{00000000-0005-0000-0000-00001D000000}"/>
    <cellStyle name="Comma 2 2" xfId="31" xr:uid="{00000000-0005-0000-0000-00001E000000}"/>
    <cellStyle name="Comma 2 3" xfId="117" xr:uid="{ECD70A9E-661B-4339-A786-D28A1B023D1A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A378EBA-E727-4853-8C35-7D436BBAAABB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" xfId="116" builtinId="5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A06F-4B2D-4DA1-960A-DE4EA011F1D8}">
  <dimension ref="A1:M116"/>
  <sheetViews>
    <sheetView view="pageBreakPreview" topLeftCell="A98" zoomScale="80" zoomScaleNormal="100" zoomScaleSheetLayoutView="80" workbookViewId="0">
      <selection activeCell="G105" sqref="G105"/>
    </sheetView>
  </sheetViews>
  <sheetFormatPr defaultColWidth="9.09765625" defaultRowHeight="22.5" customHeight="1"/>
  <cols>
    <col min="1" max="1" width="51" customWidth="1"/>
    <col min="2" max="2" width="11.3984375" style="175" customWidth="1"/>
    <col min="3" max="3" width="14" customWidth="1"/>
    <col min="4" max="4" width="1.09765625" customWidth="1"/>
    <col min="5" max="5" width="14" customWidth="1"/>
    <col min="6" max="6" width="1.09765625" customWidth="1"/>
    <col min="7" max="7" width="14" customWidth="1"/>
    <col min="8" max="8" width="1.09765625" customWidth="1"/>
    <col min="9" max="9" width="14" customWidth="1"/>
    <col min="11" max="11" width="16.09765625" customWidth="1"/>
    <col min="12" max="12" width="11.09765625" customWidth="1"/>
  </cols>
  <sheetData>
    <row r="1" spans="1:11" ht="22.5" customHeight="1">
      <c r="A1" s="229" t="s">
        <v>71</v>
      </c>
      <c r="B1" s="5"/>
      <c r="C1" s="4"/>
      <c r="D1" s="4"/>
      <c r="E1" s="4"/>
      <c r="F1" s="4"/>
      <c r="G1" s="4"/>
      <c r="H1" s="4"/>
      <c r="I1" s="4"/>
    </row>
    <row r="2" spans="1:11" ht="22.5" customHeight="1">
      <c r="A2" s="229" t="s">
        <v>60</v>
      </c>
      <c r="B2" s="5"/>
      <c r="C2" s="4"/>
      <c r="D2" s="4"/>
      <c r="E2" s="4"/>
      <c r="F2" s="4"/>
      <c r="G2" s="4"/>
      <c r="H2" s="4"/>
      <c r="I2" s="4"/>
    </row>
    <row r="3" spans="1:11" ht="7.4" customHeight="1">
      <c r="A3" s="40"/>
      <c r="B3" s="230"/>
      <c r="C3" s="4"/>
      <c r="D3" s="4"/>
      <c r="E3" s="4"/>
      <c r="F3" s="4"/>
      <c r="G3" s="4"/>
      <c r="H3" s="4"/>
      <c r="I3" s="4"/>
    </row>
    <row r="4" spans="1:11" ht="22.5" customHeight="1">
      <c r="A4" s="231"/>
      <c r="C4" s="363" t="s">
        <v>0</v>
      </c>
      <c r="D4" s="363"/>
      <c r="E4" s="363"/>
      <c r="F4" s="176"/>
      <c r="G4" s="363" t="s">
        <v>31</v>
      </c>
      <c r="H4" s="363"/>
      <c r="I4" s="363"/>
    </row>
    <row r="5" spans="1:11" ht="22.5" customHeight="1">
      <c r="A5" s="4"/>
      <c r="C5" s="365" t="s">
        <v>34</v>
      </c>
      <c r="D5" s="365"/>
      <c r="E5" s="365"/>
      <c r="F5" s="2"/>
      <c r="G5" s="365" t="s">
        <v>34</v>
      </c>
      <c r="H5" s="365"/>
      <c r="I5" s="365"/>
    </row>
    <row r="6" spans="1:11" ht="22.5" customHeight="1">
      <c r="A6" s="16" t="s">
        <v>3</v>
      </c>
      <c r="B6" s="175" t="s">
        <v>1</v>
      </c>
      <c r="C6" s="2">
        <v>2564</v>
      </c>
      <c r="D6" s="2"/>
      <c r="E6" s="2">
        <v>2563</v>
      </c>
      <c r="F6" s="2"/>
      <c r="G6" s="2">
        <v>2564</v>
      </c>
      <c r="H6" s="2"/>
      <c r="I6" s="2">
        <v>2563</v>
      </c>
    </row>
    <row r="7" spans="1:11" ht="22.5" customHeight="1">
      <c r="C7" s="364" t="s">
        <v>17</v>
      </c>
      <c r="D7" s="364"/>
      <c r="E7" s="364"/>
      <c r="F7" s="364"/>
      <c r="G7" s="364"/>
      <c r="H7" s="364"/>
      <c r="I7" s="364"/>
    </row>
    <row r="8" spans="1:11" s="233" customFormat="1" ht="22.5" customHeight="1">
      <c r="A8" s="18" t="s">
        <v>4</v>
      </c>
      <c r="B8" s="232"/>
      <c r="C8" s="232"/>
      <c r="D8" s="232"/>
      <c r="E8" s="232"/>
      <c r="F8" s="232"/>
      <c r="G8" s="232"/>
      <c r="H8" s="232"/>
      <c r="I8" s="232"/>
    </row>
    <row r="9" spans="1:11" s="233" customFormat="1" ht="22.5" customHeight="1">
      <c r="A9" s="230" t="s">
        <v>18</v>
      </c>
      <c r="B9" s="234">
        <v>5</v>
      </c>
      <c r="C9" s="235">
        <v>108881</v>
      </c>
      <c r="D9" s="235"/>
      <c r="E9" s="235">
        <v>85125</v>
      </c>
      <c r="F9" s="235"/>
      <c r="G9" s="235">
        <v>37241</v>
      </c>
      <c r="H9" s="235"/>
      <c r="I9" s="235">
        <v>45913</v>
      </c>
      <c r="K9" s="236"/>
    </row>
    <row r="10" spans="1:11" s="233" customFormat="1" ht="22.5" customHeight="1">
      <c r="A10" s="237" t="s">
        <v>101</v>
      </c>
      <c r="B10" s="234">
        <v>6</v>
      </c>
      <c r="C10" s="235">
        <v>391325</v>
      </c>
      <c r="D10" s="235"/>
      <c r="E10" s="235">
        <v>304012</v>
      </c>
      <c r="F10" s="235"/>
      <c r="G10" s="235">
        <v>615798</v>
      </c>
      <c r="H10" s="235"/>
      <c r="I10" s="235">
        <v>543970</v>
      </c>
      <c r="K10" s="238"/>
    </row>
    <row r="11" spans="1:11" s="233" customFormat="1" ht="22.5" customHeight="1">
      <c r="A11" s="237" t="s">
        <v>107</v>
      </c>
      <c r="B11" s="234">
        <v>4</v>
      </c>
      <c r="C11" s="235">
        <v>350708</v>
      </c>
      <c r="D11" s="235"/>
      <c r="E11" s="235">
        <f>0+197000+7228</f>
        <v>204228</v>
      </c>
      <c r="F11" s="235"/>
      <c r="G11" s="235">
        <v>559871</v>
      </c>
      <c r="H11" s="235"/>
      <c r="I11" s="235">
        <f>179246+197000+7228</f>
        <v>383474</v>
      </c>
      <c r="K11" s="238"/>
    </row>
    <row r="12" spans="1:11" s="233" customFormat="1" ht="22.5" hidden="1" customHeight="1">
      <c r="A12" s="237" t="s">
        <v>228</v>
      </c>
      <c r="B12" s="234">
        <v>4</v>
      </c>
      <c r="C12" s="235"/>
      <c r="D12" s="235">
        <v>0</v>
      </c>
      <c r="E12" s="235"/>
      <c r="F12" s="235"/>
      <c r="G12" s="235"/>
      <c r="H12" s="235"/>
      <c r="I12" s="235"/>
    </row>
    <row r="13" spans="1:11" s="233" customFormat="1" ht="22.5" hidden="1" customHeight="1">
      <c r="A13" s="237" t="s">
        <v>180</v>
      </c>
      <c r="B13" s="234">
        <v>4</v>
      </c>
      <c r="C13" s="235"/>
      <c r="D13" s="235"/>
      <c r="E13" s="235"/>
      <c r="F13" s="235"/>
      <c r="G13" s="235"/>
      <c r="H13" s="235"/>
      <c r="I13" s="235"/>
    </row>
    <row r="14" spans="1:11" s="233" customFormat="1" ht="22.5" hidden="1" customHeight="1">
      <c r="A14" s="237" t="s">
        <v>202</v>
      </c>
      <c r="B14" s="234">
        <v>4</v>
      </c>
      <c r="C14" s="235"/>
      <c r="D14" s="235"/>
      <c r="E14" s="235"/>
      <c r="F14" s="235"/>
      <c r="G14" s="235"/>
      <c r="H14" s="235"/>
      <c r="I14" s="235"/>
    </row>
    <row r="15" spans="1:11" s="233" customFormat="1" ht="22.5" customHeight="1">
      <c r="A15" s="237" t="s">
        <v>229</v>
      </c>
      <c r="B15" s="234"/>
      <c r="C15" s="235"/>
      <c r="D15" s="235"/>
      <c r="E15" s="235"/>
      <c r="F15" s="235"/>
      <c r="G15" s="235"/>
      <c r="H15" s="235"/>
      <c r="I15" s="235"/>
    </row>
    <row r="16" spans="1:11" s="233" customFormat="1" ht="22.5" customHeight="1">
      <c r="A16" s="237" t="s">
        <v>203</v>
      </c>
      <c r="B16" s="234">
        <v>4</v>
      </c>
      <c r="C16" s="235">
        <v>15410</v>
      </c>
      <c r="D16" s="235"/>
      <c r="E16" s="235">
        <v>13667</v>
      </c>
      <c r="F16" s="235"/>
      <c r="G16" s="235">
        <v>15410</v>
      </c>
      <c r="H16" s="235"/>
      <c r="I16" s="235">
        <v>13667</v>
      </c>
    </row>
    <row r="17" spans="1:13" s="233" customFormat="1" ht="22.5" customHeight="1">
      <c r="A17" s="237" t="s">
        <v>204</v>
      </c>
      <c r="B17" s="234"/>
      <c r="C17" s="235"/>
      <c r="D17" s="235"/>
      <c r="E17" s="235"/>
      <c r="F17" s="235"/>
      <c r="G17" s="235"/>
      <c r="H17" s="235"/>
      <c r="I17" s="235"/>
    </row>
    <row r="18" spans="1:13" s="233" customFormat="1" ht="22.5" customHeight="1">
      <c r="A18" s="237" t="s">
        <v>203</v>
      </c>
      <c r="B18" s="234">
        <v>10</v>
      </c>
      <c r="C18" s="235">
        <v>4788</v>
      </c>
      <c r="D18" s="235"/>
      <c r="E18" s="235">
        <v>7000</v>
      </c>
      <c r="F18" s="235"/>
      <c r="G18" s="235">
        <v>4788</v>
      </c>
      <c r="H18" s="235"/>
      <c r="I18" s="235">
        <v>7000</v>
      </c>
    </row>
    <row r="19" spans="1:13" s="233" customFormat="1" ht="22.5" customHeight="1">
      <c r="A19" s="237" t="s">
        <v>210</v>
      </c>
      <c r="B19" s="234"/>
      <c r="C19" s="235"/>
      <c r="D19" s="235"/>
      <c r="E19" s="235"/>
      <c r="F19" s="235"/>
      <c r="G19" s="235"/>
      <c r="H19" s="235"/>
      <c r="I19" s="235"/>
    </row>
    <row r="20" spans="1:13" s="233" customFormat="1" ht="22.5" customHeight="1">
      <c r="A20" s="237" t="s">
        <v>203</v>
      </c>
      <c r="B20" s="234">
        <v>7</v>
      </c>
      <c r="C20" s="235">
        <v>18543</v>
      </c>
      <c r="D20" s="235"/>
      <c r="E20" s="235">
        <v>26343</v>
      </c>
      <c r="F20" s="235"/>
      <c r="G20" s="235">
        <v>18543</v>
      </c>
      <c r="H20" s="235"/>
      <c r="I20" s="235">
        <v>16111</v>
      </c>
    </row>
    <row r="21" spans="1:13" s="233" customFormat="1" ht="22.5" customHeight="1">
      <c r="A21" s="230" t="s">
        <v>26</v>
      </c>
      <c r="B21" s="234">
        <v>8</v>
      </c>
      <c r="C21" s="235">
        <v>378507</v>
      </c>
      <c r="D21" s="235"/>
      <c r="E21" s="235">
        <v>411713</v>
      </c>
      <c r="F21" s="235"/>
      <c r="G21" s="235">
        <v>369510</v>
      </c>
      <c r="H21" s="235"/>
      <c r="I21" s="235">
        <v>402216</v>
      </c>
      <c r="M21" s="238"/>
    </row>
    <row r="22" spans="1:13" s="233" customFormat="1" ht="22.5" hidden="1" customHeight="1">
      <c r="A22" s="230" t="s">
        <v>153</v>
      </c>
      <c r="B22" s="234"/>
      <c r="C22" s="235"/>
      <c r="D22" s="235"/>
      <c r="E22" s="235"/>
      <c r="F22" s="235"/>
      <c r="G22" s="235"/>
      <c r="H22" s="235"/>
      <c r="I22" s="235"/>
    </row>
    <row r="23" spans="1:13" s="233" customFormat="1" ht="22.5" hidden="1" customHeight="1">
      <c r="A23" s="230" t="s">
        <v>154</v>
      </c>
      <c r="B23" s="234"/>
      <c r="C23" s="235"/>
      <c r="D23" s="235"/>
      <c r="E23" s="235"/>
      <c r="F23" s="235"/>
      <c r="G23" s="235"/>
      <c r="H23" s="235"/>
      <c r="I23" s="235"/>
    </row>
    <row r="24" spans="1:13" s="233" customFormat="1" ht="22.5" hidden="1" customHeight="1">
      <c r="A24" s="237" t="s">
        <v>155</v>
      </c>
      <c r="B24" s="234"/>
      <c r="C24" s="235"/>
      <c r="D24" s="235"/>
      <c r="E24" s="235"/>
      <c r="F24" s="235"/>
      <c r="G24" s="235"/>
      <c r="H24" s="235"/>
      <c r="I24" s="235"/>
    </row>
    <row r="25" spans="1:13" s="233" customFormat="1" ht="22.5" customHeight="1">
      <c r="A25" s="230" t="s">
        <v>27</v>
      </c>
      <c r="B25" s="234"/>
      <c r="C25" s="235">
        <v>25875</v>
      </c>
      <c r="D25" s="235"/>
      <c r="E25" s="235">
        <v>14641</v>
      </c>
      <c r="F25" s="235"/>
      <c r="G25" s="235">
        <v>24845</v>
      </c>
      <c r="H25" s="235"/>
      <c r="I25" s="235">
        <v>13500</v>
      </c>
    </row>
    <row r="26" spans="1:13" s="233" customFormat="1" ht="22.5" customHeight="1">
      <c r="A26" s="239" t="s">
        <v>19</v>
      </c>
      <c r="B26" s="234"/>
      <c r="C26" s="240">
        <f>SUM(C9:C25)</f>
        <v>1294037</v>
      </c>
      <c r="D26" s="241"/>
      <c r="E26" s="240">
        <f>SUM(E9:E25)</f>
        <v>1066729</v>
      </c>
      <c r="F26" s="241"/>
      <c r="G26" s="240">
        <f>SUM(G9:G25)</f>
        <v>1646006</v>
      </c>
      <c r="H26" s="241"/>
      <c r="I26" s="240">
        <f>SUM(I9:I25)</f>
        <v>1425851</v>
      </c>
    </row>
    <row r="27" spans="1:13" s="233" customFormat="1" ht="7.4" customHeight="1">
      <c r="A27"/>
      <c r="B27" s="234"/>
      <c r="C27" s="241"/>
      <c r="D27" s="241"/>
      <c r="E27" s="241"/>
      <c r="F27" s="241"/>
      <c r="G27" s="241"/>
      <c r="H27" s="241"/>
      <c r="I27" s="241"/>
    </row>
    <row r="28" spans="1:13" s="233" customFormat="1" ht="22.5" customHeight="1">
      <c r="A28" s="18" t="s">
        <v>6</v>
      </c>
      <c r="B28" s="234"/>
      <c r="C28" s="242"/>
      <c r="D28" s="242"/>
      <c r="E28" s="242"/>
      <c r="F28" s="242"/>
      <c r="G28" s="242"/>
      <c r="H28" s="242"/>
      <c r="I28" s="242"/>
    </row>
    <row r="29" spans="1:13" s="233" customFormat="1" ht="22.5" customHeight="1">
      <c r="A29" s="237" t="s">
        <v>72</v>
      </c>
      <c r="B29" s="234"/>
      <c r="C29" s="235">
        <v>3900</v>
      </c>
      <c r="D29" s="235"/>
      <c r="E29" s="235">
        <v>3900</v>
      </c>
      <c r="F29" s="235"/>
      <c r="G29" s="235">
        <v>0</v>
      </c>
      <c r="H29" s="235"/>
      <c r="I29" s="235">
        <v>0</v>
      </c>
    </row>
    <row r="30" spans="1:13" s="233" customFormat="1" ht="22.4" customHeight="1">
      <c r="A30" s="237" t="s">
        <v>205</v>
      </c>
      <c r="B30" s="234">
        <v>7</v>
      </c>
      <c r="C30" s="235">
        <v>329276</v>
      </c>
      <c r="D30" s="235"/>
      <c r="E30" s="235">
        <v>420359</v>
      </c>
      <c r="F30" s="235"/>
      <c r="G30" s="235">
        <v>329276</v>
      </c>
      <c r="H30" s="235"/>
      <c r="I30" s="235">
        <v>345711</v>
      </c>
    </row>
    <row r="31" spans="1:13" s="233" customFormat="1" ht="22.5" hidden="1" customHeight="1">
      <c r="A31" s="237" t="s">
        <v>156</v>
      </c>
      <c r="B31" s="234"/>
      <c r="C31" s="350"/>
      <c r="D31" s="235"/>
      <c r="E31" s="235"/>
      <c r="F31" s="235"/>
      <c r="G31" s="235"/>
      <c r="H31" s="235"/>
      <c r="I31" s="235"/>
    </row>
    <row r="32" spans="1:13" s="233" customFormat="1" ht="22.5" customHeight="1">
      <c r="A32" s="237" t="s">
        <v>116</v>
      </c>
      <c r="B32" s="234">
        <v>9</v>
      </c>
      <c r="C32" s="235">
        <v>1126359</v>
      </c>
      <c r="D32" s="235"/>
      <c r="E32" s="235">
        <v>978355</v>
      </c>
      <c r="F32" s="235"/>
      <c r="G32" s="235">
        <v>958679</v>
      </c>
      <c r="H32" s="235"/>
      <c r="I32" s="235">
        <v>958679</v>
      </c>
      <c r="K32" s="238"/>
    </row>
    <row r="33" spans="1:12" s="233" customFormat="1" ht="22.5" customHeight="1">
      <c r="A33" s="230" t="s">
        <v>140</v>
      </c>
      <c r="B33" s="234">
        <v>9</v>
      </c>
      <c r="C33" s="235">
        <v>95742</v>
      </c>
      <c r="D33" s="235"/>
      <c r="E33" s="235">
        <v>79174</v>
      </c>
      <c r="F33" s="235"/>
      <c r="G33" s="235">
        <v>0</v>
      </c>
      <c r="H33" s="235"/>
      <c r="I33" s="235">
        <v>0</v>
      </c>
    </row>
    <row r="34" spans="1:12" s="233" customFormat="1" ht="22.5" customHeight="1">
      <c r="A34" s="230" t="s">
        <v>37</v>
      </c>
      <c r="B34" s="234">
        <v>11</v>
      </c>
      <c r="C34" s="235">
        <v>0</v>
      </c>
      <c r="D34" s="235"/>
      <c r="E34" s="235">
        <v>0</v>
      </c>
      <c r="F34" s="235"/>
      <c r="G34" s="235">
        <v>1100445</v>
      </c>
      <c r="H34" s="235"/>
      <c r="I34" s="235">
        <v>682808</v>
      </c>
      <c r="L34" s="238"/>
    </row>
    <row r="35" spans="1:12" s="233" customFormat="1" ht="22.5" customHeight="1">
      <c r="A35" s="237" t="s">
        <v>117</v>
      </c>
      <c r="B35" s="234"/>
      <c r="C35" s="235">
        <v>465445</v>
      </c>
      <c r="D35" s="235"/>
      <c r="E35" s="235">
        <v>461635</v>
      </c>
      <c r="F35" s="235"/>
      <c r="G35" s="235">
        <v>459246</v>
      </c>
      <c r="H35" s="235"/>
      <c r="I35" s="235">
        <v>460766</v>
      </c>
    </row>
    <row r="36" spans="1:12" s="233" customFormat="1" ht="22.5" customHeight="1">
      <c r="A36" s="237" t="s">
        <v>230</v>
      </c>
      <c r="B36" s="234">
        <v>4</v>
      </c>
      <c r="C36" s="235">
        <v>12105</v>
      </c>
      <c r="D36" s="235"/>
      <c r="E36" s="235">
        <v>60293</v>
      </c>
      <c r="F36" s="235"/>
      <c r="G36" s="243">
        <v>12105</v>
      </c>
      <c r="H36" s="235"/>
      <c r="I36" s="235">
        <v>60293</v>
      </c>
    </row>
    <row r="37" spans="1:12" s="233" customFormat="1" ht="22.5" customHeight="1">
      <c r="A37" s="237" t="s">
        <v>206</v>
      </c>
      <c r="B37" s="234">
        <v>10</v>
      </c>
      <c r="C37" s="235">
        <v>1042</v>
      </c>
      <c r="D37" s="235"/>
      <c r="E37" s="235">
        <v>3955</v>
      </c>
      <c r="F37" s="235"/>
      <c r="G37" s="235">
        <v>1042</v>
      </c>
      <c r="H37" s="235"/>
      <c r="I37" s="235">
        <v>3955</v>
      </c>
    </row>
    <row r="38" spans="1:12" s="233" customFormat="1" ht="22.5" customHeight="1">
      <c r="A38" s="230" t="s">
        <v>73</v>
      </c>
      <c r="B38" s="234">
        <v>12</v>
      </c>
      <c r="C38" s="235">
        <v>8105</v>
      </c>
      <c r="D38" s="235"/>
      <c r="E38" s="235">
        <v>8843</v>
      </c>
      <c r="F38" s="235"/>
      <c r="G38" s="235">
        <v>4001</v>
      </c>
      <c r="H38" s="235"/>
      <c r="I38" s="235">
        <v>4001</v>
      </c>
    </row>
    <row r="39" spans="1:12" s="233" customFormat="1" ht="22.5" customHeight="1">
      <c r="A39" s="230" t="s">
        <v>32</v>
      </c>
      <c r="B39" s="234">
        <v>13</v>
      </c>
      <c r="C39" s="235">
        <v>1888576</v>
      </c>
      <c r="D39" s="235"/>
      <c r="E39" s="235">
        <v>1953179</v>
      </c>
      <c r="F39" s="235"/>
      <c r="G39" s="235">
        <v>612324</v>
      </c>
      <c r="H39" s="235"/>
      <c r="I39" s="235">
        <v>1164311</v>
      </c>
    </row>
    <row r="40" spans="1:12" s="233" customFormat="1" ht="22.5" customHeight="1">
      <c r="A40" s="230" t="s">
        <v>157</v>
      </c>
      <c r="B40" s="234">
        <v>14</v>
      </c>
      <c r="C40" s="235">
        <v>99786</v>
      </c>
      <c r="D40" s="235"/>
      <c r="E40" s="235">
        <v>116737</v>
      </c>
      <c r="F40" s="235"/>
      <c r="G40" s="235">
        <v>10848</v>
      </c>
      <c r="H40" s="235"/>
      <c r="I40" s="235">
        <v>18686</v>
      </c>
    </row>
    <row r="41" spans="1:12" s="233" customFormat="1" ht="22.5" customHeight="1">
      <c r="A41" s="230" t="s">
        <v>74</v>
      </c>
      <c r="B41" s="234">
        <v>15</v>
      </c>
      <c r="C41" s="235">
        <v>220769</v>
      </c>
      <c r="D41" s="235"/>
      <c r="E41" s="235">
        <v>220769</v>
      </c>
      <c r="F41" s="235"/>
      <c r="G41" s="235">
        <v>0</v>
      </c>
      <c r="H41" s="235"/>
      <c r="I41" s="235">
        <v>0</v>
      </c>
    </row>
    <row r="42" spans="1:12" s="233" customFormat="1" ht="22.5" customHeight="1">
      <c r="A42" s="237" t="s">
        <v>207</v>
      </c>
      <c r="B42" s="234">
        <v>16</v>
      </c>
      <c r="C42" s="235">
        <v>99594</v>
      </c>
      <c r="D42" s="235"/>
      <c r="E42" s="235">
        <v>109336</v>
      </c>
      <c r="F42" s="235"/>
      <c r="G42" s="235">
        <v>38672</v>
      </c>
      <c r="H42" s="235"/>
      <c r="I42" s="235">
        <v>43636</v>
      </c>
    </row>
    <row r="43" spans="1:12" s="233" customFormat="1" ht="22.5" customHeight="1">
      <c r="A43" s="237" t="s">
        <v>55</v>
      </c>
      <c r="B43" s="234">
        <v>26</v>
      </c>
      <c r="C43" s="235">
        <v>2270</v>
      </c>
      <c r="D43" s="235"/>
      <c r="E43" s="235">
        <v>2919</v>
      </c>
      <c r="F43" s="235"/>
      <c r="G43" s="235">
        <v>0</v>
      </c>
      <c r="H43" s="235"/>
      <c r="I43" s="235">
        <v>0</v>
      </c>
    </row>
    <row r="44" spans="1:12" s="233" customFormat="1" ht="22.5" hidden="1" customHeight="1">
      <c r="A44" s="237" t="s">
        <v>158</v>
      </c>
      <c r="B44" s="234"/>
      <c r="C44" s="235"/>
      <c r="D44" s="235"/>
      <c r="E44" s="235"/>
      <c r="F44" s="235"/>
      <c r="G44" s="235"/>
      <c r="H44" s="235"/>
      <c r="I44" s="235"/>
    </row>
    <row r="45" spans="1:12" s="233" customFormat="1" ht="22.5" hidden="1" customHeight="1">
      <c r="A45" s="237" t="s">
        <v>159</v>
      </c>
      <c r="B45" s="234"/>
      <c r="C45" s="235"/>
      <c r="D45" s="235"/>
      <c r="E45" s="235">
        <v>0</v>
      </c>
      <c r="F45" s="235"/>
      <c r="G45" s="235"/>
      <c r="H45" s="235"/>
      <c r="I45" s="235">
        <v>0</v>
      </c>
    </row>
    <row r="46" spans="1:12" s="233" customFormat="1" ht="22.5" customHeight="1">
      <c r="A46" s="239" t="s">
        <v>7</v>
      </c>
      <c r="B46" s="175"/>
      <c r="C46" s="240">
        <f>SUM(C29:C43)</f>
        <v>4352969</v>
      </c>
      <c r="D46" s="241"/>
      <c r="E46" s="240">
        <f>SUM(E29:E43)</f>
        <v>4419454</v>
      </c>
      <c r="F46" s="241"/>
      <c r="G46" s="240">
        <f>SUM(G29:G43)</f>
        <v>3526638</v>
      </c>
      <c r="H46" s="241"/>
      <c r="I46" s="240">
        <f>SUM(I29:I43)</f>
        <v>3742846</v>
      </c>
    </row>
    <row r="47" spans="1:12" s="233" customFormat="1" ht="7.4" customHeight="1">
      <c r="A47" s="239"/>
      <c r="B47" s="175"/>
      <c r="C47" s="241"/>
      <c r="D47" s="241"/>
      <c r="E47" s="241"/>
      <c r="F47" s="241"/>
      <c r="G47" s="241"/>
      <c r="H47" s="241"/>
      <c r="I47" s="241"/>
    </row>
    <row r="48" spans="1:12" s="233" customFormat="1" ht="22.5" customHeight="1" thickBot="1">
      <c r="A48" s="239" t="s">
        <v>5</v>
      </c>
      <c r="B48" s="175"/>
      <c r="C48" s="244">
        <f>SUM(C26,C46)</f>
        <v>5647006</v>
      </c>
      <c r="D48" s="241"/>
      <c r="E48" s="244">
        <f>SUM(E26,E46)</f>
        <v>5486183</v>
      </c>
      <c r="F48" s="241"/>
      <c r="G48" s="244">
        <f>SUM(G26,G46)</f>
        <v>5172644</v>
      </c>
      <c r="H48" s="241"/>
      <c r="I48" s="244">
        <f>SUM(I26,I46)</f>
        <v>5168697</v>
      </c>
    </row>
    <row r="49" spans="1:9" s="233" customFormat="1" ht="22.5" customHeight="1" thickTop="1">
      <c r="A49" s="239"/>
      <c r="B49" s="175"/>
      <c r="C49" s="245"/>
      <c r="D49" s="241"/>
      <c r="E49" s="245"/>
      <c r="F49" s="241"/>
      <c r="G49" s="245"/>
      <c r="H49" s="241"/>
      <c r="I49" s="245"/>
    </row>
    <row r="50" spans="1:9" s="233" customFormat="1" ht="22.5" customHeight="1">
      <c r="A50" s="239"/>
      <c r="B50" s="175"/>
      <c r="C50" s="245"/>
      <c r="D50" s="241"/>
      <c r="E50" s="245"/>
      <c r="F50" s="241"/>
      <c r="G50" s="245"/>
      <c r="H50" s="241"/>
      <c r="I50" s="245"/>
    </row>
    <row r="51" spans="1:9" ht="22.5" customHeight="1">
      <c r="A51" s="229" t="s">
        <v>71</v>
      </c>
      <c r="B51" s="5"/>
      <c r="C51" s="4"/>
      <c r="D51" s="4"/>
      <c r="E51" s="4"/>
      <c r="F51" s="4"/>
      <c r="G51" s="4"/>
      <c r="H51" s="4"/>
      <c r="I51" s="4"/>
    </row>
    <row r="52" spans="1:9" ht="22.5" customHeight="1">
      <c r="A52" s="40" t="s">
        <v>39</v>
      </c>
      <c r="B52" s="230"/>
      <c r="C52" s="4"/>
      <c r="D52" s="4"/>
      <c r="E52" s="4"/>
      <c r="F52" s="4"/>
      <c r="G52" s="4"/>
      <c r="H52" s="4"/>
      <c r="I52" s="4"/>
    </row>
    <row r="53" spans="1:9" ht="22.5" customHeight="1">
      <c r="A53" s="40"/>
      <c r="B53" s="230"/>
      <c r="C53" s="4"/>
      <c r="D53" s="4"/>
      <c r="E53" s="4"/>
      <c r="F53" s="4"/>
      <c r="G53" s="4"/>
      <c r="H53" s="4"/>
      <c r="I53" s="4"/>
    </row>
    <row r="54" spans="1:9" ht="22.5" customHeight="1">
      <c r="A54" s="246"/>
      <c r="C54" s="363" t="s">
        <v>0</v>
      </c>
      <c r="D54" s="363"/>
      <c r="E54" s="363"/>
      <c r="F54" s="176"/>
      <c r="G54" s="363" t="s">
        <v>31</v>
      </c>
      <c r="H54" s="363"/>
      <c r="I54" s="363"/>
    </row>
    <row r="55" spans="1:9" ht="22.5" customHeight="1">
      <c r="A55" s="246"/>
      <c r="C55" s="365" t="s">
        <v>34</v>
      </c>
      <c r="D55" s="365"/>
      <c r="E55" s="365"/>
      <c r="F55" s="2"/>
      <c r="G55" s="365" t="s">
        <v>34</v>
      </c>
      <c r="H55" s="365"/>
      <c r="I55" s="365"/>
    </row>
    <row r="56" spans="1:9" ht="24" customHeight="1">
      <c r="A56" s="16" t="s">
        <v>49</v>
      </c>
      <c r="B56" s="175" t="s">
        <v>1</v>
      </c>
      <c r="C56" s="2">
        <v>2564</v>
      </c>
      <c r="D56" s="2"/>
      <c r="E56" s="2">
        <v>2563</v>
      </c>
      <c r="F56" s="2"/>
      <c r="G56" s="2">
        <v>2564</v>
      </c>
      <c r="H56" s="2"/>
      <c r="I56" s="2">
        <v>2563</v>
      </c>
    </row>
    <row r="57" spans="1:9" ht="22.5" customHeight="1">
      <c r="C57" s="364" t="s">
        <v>17</v>
      </c>
      <c r="D57" s="364"/>
      <c r="E57" s="364"/>
      <c r="F57" s="364"/>
      <c r="G57" s="364"/>
      <c r="H57" s="364"/>
      <c r="I57" s="364"/>
    </row>
    <row r="58" spans="1:9" ht="23.25" customHeight="1">
      <c r="A58" s="18" t="s">
        <v>8</v>
      </c>
      <c r="C58" s="247"/>
      <c r="D58" s="247"/>
      <c r="E58" s="247"/>
      <c r="F58" s="247"/>
      <c r="G58" s="247"/>
      <c r="H58" s="247"/>
      <c r="I58" s="247"/>
    </row>
    <row r="59" spans="1:9" s="233" customFormat="1" ht="22.5" customHeight="1">
      <c r="A59" s="246" t="s">
        <v>231</v>
      </c>
      <c r="B59" s="234">
        <v>17</v>
      </c>
      <c r="C59" s="235">
        <v>1614150</v>
      </c>
      <c r="D59" s="235"/>
      <c r="E59" s="235">
        <v>1587869</v>
      </c>
      <c r="F59" s="235"/>
      <c r="G59" s="235">
        <v>1614150</v>
      </c>
      <c r="H59" s="235"/>
      <c r="I59" s="235">
        <v>1587869</v>
      </c>
    </row>
    <row r="60" spans="1:9" s="233" customFormat="1" ht="22.5" customHeight="1">
      <c r="A60" s="230" t="s">
        <v>102</v>
      </c>
      <c r="B60" s="234" t="s">
        <v>272</v>
      </c>
      <c r="C60" s="235">
        <v>159889</v>
      </c>
      <c r="D60" s="235"/>
      <c r="E60" s="235">
        <v>131877</v>
      </c>
      <c r="F60" s="235"/>
      <c r="G60" s="235">
        <v>130792</v>
      </c>
      <c r="H60" s="235"/>
      <c r="I60" s="235">
        <v>105948</v>
      </c>
    </row>
    <row r="61" spans="1:9" s="233" customFormat="1" ht="22.5" hidden="1" customHeight="1">
      <c r="A61" s="230" t="s">
        <v>160</v>
      </c>
      <c r="B61" s="234"/>
      <c r="C61" s="235"/>
      <c r="D61" s="235"/>
      <c r="E61" s="235"/>
      <c r="F61" s="235"/>
      <c r="G61" s="235"/>
      <c r="H61" s="235"/>
      <c r="I61" s="235"/>
    </row>
    <row r="62" spans="1:9" s="233" customFormat="1" ht="22.5" customHeight="1">
      <c r="A62" s="230" t="s">
        <v>139</v>
      </c>
      <c r="B62" s="234"/>
      <c r="C62" s="235"/>
      <c r="D62" s="235"/>
      <c r="E62" s="235"/>
      <c r="F62" s="235"/>
      <c r="G62" s="235"/>
      <c r="H62" s="235"/>
      <c r="I62" s="235"/>
    </row>
    <row r="63" spans="1:9" s="233" customFormat="1" ht="22.5" customHeight="1">
      <c r="A63" s="246" t="s">
        <v>75</v>
      </c>
      <c r="B63" s="234">
        <v>17</v>
      </c>
      <c r="C63" s="235">
        <v>199915</v>
      </c>
      <c r="D63" s="235"/>
      <c r="E63" s="235">
        <v>174806</v>
      </c>
      <c r="F63" s="235"/>
      <c r="G63" s="235">
        <v>139177</v>
      </c>
      <c r="H63" s="235"/>
      <c r="I63" s="235">
        <v>147714</v>
      </c>
    </row>
    <row r="64" spans="1:9" s="233" customFormat="1" ht="22.5" customHeight="1">
      <c r="A64" s="230" t="s">
        <v>208</v>
      </c>
      <c r="B64" s="234"/>
      <c r="C64" s="235"/>
      <c r="D64" s="235"/>
      <c r="E64" s="235"/>
      <c r="F64" s="235"/>
      <c r="G64" s="235"/>
      <c r="H64" s="235"/>
      <c r="I64" s="235"/>
    </row>
    <row r="65" spans="1:13" s="233" customFormat="1" ht="22.5" customHeight="1">
      <c r="A65" s="246" t="s">
        <v>75</v>
      </c>
      <c r="B65" s="234">
        <v>17</v>
      </c>
      <c r="C65" s="235">
        <v>27876</v>
      </c>
      <c r="D65" s="235"/>
      <c r="E65" s="235">
        <v>28183</v>
      </c>
      <c r="F65" s="235"/>
      <c r="G65" s="235">
        <v>6485</v>
      </c>
      <c r="H65" s="235"/>
      <c r="I65" s="235">
        <v>7873</v>
      </c>
    </row>
    <row r="66" spans="1:13" s="233" customFormat="1" ht="22.5" customHeight="1">
      <c r="A66" s="230" t="s">
        <v>265</v>
      </c>
      <c r="B66" s="234" t="s">
        <v>278</v>
      </c>
      <c r="C66" s="235">
        <v>134120</v>
      </c>
      <c r="D66" s="235"/>
      <c r="E66" s="235">
        <v>0</v>
      </c>
      <c r="F66" s="235"/>
      <c r="G66" s="235">
        <v>160065</v>
      </c>
      <c r="H66" s="235"/>
      <c r="I66" s="235">
        <v>27985</v>
      </c>
    </row>
    <row r="67" spans="1:13" s="233" customFormat="1" ht="22.5" customHeight="1">
      <c r="A67" s="230" t="s">
        <v>212</v>
      </c>
      <c r="B67" s="234"/>
      <c r="C67" s="235">
        <v>618</v>
      </c>
      <c r="D67" s="235"/>
      <c r="E67" s="235">
        <v>577</v>
      </c>
      <c r="F67" s="235"/>
      <c r="G67" s="235">
        <v>0</v>
      </c>
      <c r="H67" s="235"/>
      <c r="I67" s="235">
        <v>0</v>
      </c>
    </row>
    <row r="68" spans="1:13" s="233" customFormat="1" ht="22.5" customHeight="1">
      <c r="A68" s="230" t="s">
        <v>76</v>
      </c>
      <c r="B68" s="234"/>
      <c r="C68" s="235"/>
      <c r="D68" s="235"/>
      <c r="E68" s="235"/>
      <c r="F68" s="235"/>
      <c r="G68" s="235"/>
      <c r="H68" s="235"/>
      <c r="I68" s="235"/>
    </row>
    <row r="69" spans="1:13" s="233" customFormat="1" ht="22.5" customHeight="1">
      <c r="A69" s="230" t="s">
        <v>77</v>
      </c>
      <c r="B69" s="234"/>
      <c r="C69" s="235">
        <v>427</v>
      </c>
      <c r="D69" s="248"/>
      <c r="E69" s="235">
        <v>1079</v>
      </c>
      <c r="F69" s="235"/>
      <c r="G69" s="235">
        <v>427</v>
      </c>
      <c r="H69" s="235"/>
      <c r="I69" s="235">
        <v>1079</v>
      </c>
      <c r="M69" s="238"/>
    </row>
    <row r="70" spans="1:13" s="252" customFormat="1" ht="22.5" customHeight="1">
      <c r="A70" s="239" t="s">
        <v>9</v>
      </c>
      <c r="B70" s="249"/>
      <c r="C70" s="250">
        <f>SUM(C59:C69)</f>
        <v>2136995</v>
      </c>
      <c r="D70" s="251"/>
      <c r="E70" s="250">
        <f>SUM(E59:E69)</f>
        <v>1924391</v>
      </c>
      <c r="F70" s="241"/>
      <c r="G70" s="250">
        <f>SUM(G59:G69)</f>
        <v>2051096</v>
      </c>
      <c r="H70" s="241"/>
      <c r="I70" s="250">
        <f>SUM(I59:I69)</f>
        <v>1878468</v>
      </c>
    </row>
    <row r="71" spans="1:13" s="233" customFormat="1" ht="13.4" customHeight="1">
      <c r="A71"/>
      <c r="B71" s="234"/>
      <c r="C71" s="242"/>
      <c r="D71" s="242"/>
      <c r="E71" s="242"/>
      <c r="F71" s="242"/>
      <c r="G71" s="242"/>
      <c r="H71" s="242"/>
      <c r="I71" s="242"/>
    </row>
    <row r="72" spans="1:13" s="233" customFormat="1" ht="22.5" customHeight="1">
      <c r="A72" s="18" t="s">
        <v>28</v>
      </c>
      <c r="B72" s="234"/>
      <c r="C72" s="242"/>
      <c r="D72" s="242"/>
      <c r="E72" s="242"/>
      <c r="F72" s="242"/>
      <c r="G72" s="242"/>
      <c r="H72" s="242"/>
      <c r="I72" s="242"/>
    </row>
    <row r="73" spans="1:13" s="233" customFormat="1" ht="22.5" customHeight="1">
      <c r="A73" s="230" t="s">
        <v>23</v>
      </c>
      <c r="B73" s="234">
        <v>17</v>
      </c>
      <c r="C73" s="235">
        <v>684625</v>
      </c>
      <c r="D73" s="235"/>
      <c r="E73" s="235">
        <v>805244</v>
      </c>
      <c r="F73" s="235"/>
      <c r="G73" s="235">
        <v>556423</v>
      </c>
      <c r="H73" s="235"/>
      <c r="I73" s="235">
        <v>670424</v>
      </c>
    </row>
    <row r="74" spans="1:13" s="233" customFormat="1" ht="22.5" customHeight="1">
      <c r="A74" s="230" t="s">
        <v>182</v>
      </c>
      <c r="B74" s="234">
        <v>17</v>
      </c>
      <c r="C74" s="235">
        <v>19722</v>
      </c>
      <c r="D74" s="235"/>
      <c r="E74" s="235">
        <v>47778</v>
      </c>
      <c r="F74" s="235"/>
      <c r="G74" s="235">
        <v>1697</v>
      </c>
      <c r="H74" s="235"/>
      <c r="I74" s="235">
        <v>8536</v>
      </c>
      <c r="J74" s="238"/>
    </row>
    <row r="75" spans="1:13" s="233" customFormat="1" ht="22.5" customHeight="1">
      <c r="A75" s="230" t="s">
        <v>118</v>
      </c>
      <c r="B75" s="234"/>
      <c r="C75" s="235">
        <v>16722</v>
      </c>
      <c r="D75" s="248"/>
      <c r="E75" s="235">
        <v>17930</v>
      </c>
      <c r="F75" s="248"/>
      <c r="G75" s="235">
        <v>509</v>
      </c>
      <c r="H75" s="248"/>
      <c r="I75" s="235">
        <v>233</v>
      </c>
      <c r="J75" s="238"/>
    </row>
    <row r="76" spans="1:13" s="233" customFormat="1" ht="22.5" customHeight="1">
      <c r="A76" s="230" t="s">
        <v>78</v>
      </c>
      <c r="B76" s="234">
        <v>26</v>
      </c>
      <c r="C76" s="235">
        <v>73551</v>
      </c>
      <c r="D76" s="235"/>
      <c r="E76" s="235">
        <v>84496</v>
      </c>
      <c r="F76" s="235"/>
      <c r="G76" s="235">
        <v>27335</v>
      </c>
      <c r="H76" s="235"/>
      <c r="I76" s="235">
        <v>39430</v>
      </c>
    </row>
    <row r="77" spans="1:13" s="233" customFormat="1" ht="22.5" customHeight="1">
      <c r="A77" s="230" t="s">
        <v>103</v>
      </c>
      <c r="B77" s="234"/>
      <c r="C77" s="235"/>
      <c r="D77" s="235"/>
      <c r="E77" s="235"/>
      <c r="F77" s="235"/>
      <c r="G77" s="235"/>
      <c r="H77" s="235"/>
      <c r="I77" s="235"/>
    </row>
    <row r="78" spans="1:13" s="233" customFormat="1" ht="22.5" customHeight="1">
      <c r="A78" s="230" t="s">
        <v>104</v>
      </c>
      <c r="B78" s="234">
        <v>20</v>
      </c>
      <c r="C78" s="235">
        <v>21901</v>
      </c>
      <c r="D78" s="235"/>
      <c r="E78" s="235">
        <v>19219</v>
      </c>
      <c r="F78" s="235"/>
      <c r="G78" s="235">
        <v>17199</v>
      </c>
      <c r="H78" s="235"/>
      <c r="I78" s="235">
        <v>15158</v>
      </c>
    </row>
    <row r="79" spans="1:13" s="233" customFormat="1" ht="22.5" customHeight="1">
      <c r="A79" s="230" t="s">
        <v>179</v>
      </c>
      <c r="B79" s="234">
        <v>29</v>
      </c>
      <c r="C79" s="235">
        <v>1195</v>
      </c>
      <c r="D79" s="235"/>
      <c r="E79" s="235">
        <v>2474</v>
      </c>
      <c r="F79" s="235"/>
      <c r="G79" s="235">
        <v>1129</v>
      </c>
      <c r="H79" s="235"/>
      <c r="I79" s="235">
        <v>1900</v>
      </c>
    </row>
    <row r="80" spans="1:13" s="233" customFormat="1" ht="22.5" hidden="1" customHeight="1">
      <c r="A80" s="230" t="s">
        <v>161</v>
      </c>
      <c r="B80" s="234"/>
      <c r="C80" s="235"/>
      <c r="D80" s="248"/>
      <c r="E80" s="235"/>
      <c r="F80" s="248"/>
      <c r="G80" s="235"/>
      <c r="H80" s="248"/>
      <c r="I80" s="235"/>
    </row>
    <row r="81" spans="1:9" s="233" customFormat="1" ht="22.5" hidden="1" customHeight="1">
      <c r="A81" s="230" t="s">
        <v>162</v>
      </c>
      <c r="B81" s="234"/>
      <c r="C81" s="235"/>
      <c r="D81" s="248"/>
      <c r="E81" s="235"/>
      <c r="F81" s="248"/>
      <c r="G81" s="235"/>
      <c r="H81" s="248"/>
      <c r="I81" s="235"/>
    </row>
    <row r="82" spans="1:9" s="233" customFormat="1" ht="22.5" hidden="1" customHeight="1">
      <c r="A82" s="230" t="s">
        <v>163</v>
      </c>
      <c r="B82" s="234"/>
      <c r="C82" s="235"/>
      <c r="D82" s="248"/>
      <c r="E82" s="235"/>
      <c r="F82" s="248"/>
      <c r="G82" s="235"/>
      <c r="H82" s="248"/>
      <c r="I82" s="235"/>
    </row>
    <row r="83" spans="1:9" s="233" customFormat="1" ht="22.5" customHeight="1">
      <c r="A83" s="239" t="s">
        <v>10</v>
      </c>
      <c r="B83" s="234"/>
      <c r="C83" s="250">
        <f>SUM(C72:C79)</f>
        <v>817716</v>
      </c>
      <c r="D83" s="251"/>
      <c r="E83" s="250">
        <f>SUM(E72:E79)</f>
        <v>977141</v>
      </c>
      <c r="F83" s="251"/>
      <c r="G83" s="250">
        <f>SUM(G72:G79)</f>
        <v>604292</v>
      </c>
      <c r="H83" s="251"/>
      <c r="I83" s="250">
        <f>SUM(I72:I79)</f>
        <v>735681</v>
      </c>
    </row>
    <row r="84" spans="1:9" s="233" customFormat="1" ht="13.4" customHeight="1">
      <c r="A84" s="239"/>
      <c r="B84" s="234"/>
      <c r="C84" s="253"/>
      <c r="D84" s="241"/>
      <c r="E84" s="253"/>
      <c r="F84" s="241"/>
      <c r="G84" s="253"/>
      <c r="H84" s="241"/>
      <c r="I84" s="253"/>
    </row>
    <row r="85" spans="1:9" s="233" customFormat="1" ht="22.5" customHeight="1">
      <c r="A85" s="239" t="s">
        <v>11</v>
      </c>
      <c r="B85" s="234"/>
      <c r="C85" s="254">
        <f>SUM(C70,C83)</f>
        <v>2954711</v>
      </c>
      <c r="D85" s="241"/>
      <c r="E85" s="254">
        <f>SUM(E70,E83)</f>
        <v>2901532</v>
      </c>
      <c r="F85" s="241"/>
      <c r="G85" s="254">
        <f>SUM(G70,G83)</f>
        <v>2655388</v>
      </c>
      <c r="H85" s="241"/>
      <c r="I85" s="254">
        <f>SUM(I70,I83)</f>
        <v>2614149</v>
      </c>
    </row>
    <row r="86" spans="1:9" s="233" customFormat="1" ht="22.5" customHeight="1">
      <c r="A86" s="239"/>
      <c r="B86" s="234"/>
      <c r="C86" s="241"/>
      <c r="D86" s="241"/>
      <c r="E86" s="241"/>
      <c r="F86" s="241"/>
      <c r="G86" s="241"/>
      <c r="H86" s="241"/>
      <c r="I86" s="241"/>
    </row>
    <row r="87" spans="1:9" ht="22.5" customHeight="1">
      <c r="A87" s="229" t="s">
        <v>71</v>
      </c>
      <c r="B87" s="5"/>
      <c r="C87" s="4"/>
      <c r="D87" s="4"/>
      <c r="E87" s="4"/>
      <c r="F87" s="4"/>
      <c r="G87" s="4"/>
      <c r="H87" s="4"/>
      <c r="I87" s="4"/>
    </row>
    <row r="88" spans="1:9" ht="22.5" customHeight="1">
      <c r="A88" s="16" t="s">
        <v>39</v>
      </c>
      <c r="B88" s="5"/>
      <c r="C88" s="4"/>
      <c r="D88" s="4"/>
      <c r="E88" s="4"/>
      <c r="F88" s="4"/>
      <c r="G88" s="4"/>
      <c r="H88" s="4"/>
      <c r="I88" s="4"/>
    </row>
    <row r="89" spans="1:9" ht="22.5" customHeight="1">
      <c r="A89" s="16"/>
      <c r="B89" s="5"/>
      <c r="C89" s="4"/>
      <c r="D89" s="4"/>
      <c r="E89" s="4"/>
      <c r="F89" s="4"/>
      <c r="G89" s="4"/>
      <c r="H89" s="4"/>
      <c r="I89" s="4"/>
    </row>
    <row r="90" spans="1:9" ht="22.5" customHeight="1">
      <c r="A90" s="230"/>
      <c r="C90" s="363" t="s">
        <v>0</v>
      </c>
      <c r="D90" s="363"/>
      <c r="E90" s="363"/>
      <c r="F90" s="176"/>
      <c r="G90" s="363" t="s">
        <v>31</v>
      </c>
      <c r="H90" s="363"/>
      <c r="I90" s="363"/>
    </row>
    <row r="91" spans="1:9" ht="22.5" customHeight="1">
      <c r="A91" s="230"/>
      <c r="C91" s="365" t="s">
        <v>34</v>
      </c>
      <c r="D91" s="365"/>
      <c r="E91" s="365"/>
      <c r="F91" s="2"/>
      <c r="G91" s="365" t="s">
        <v>34</v>
      </c>
      <c r="H91" s="365"/>
      <c r="I91" s="365"/>
    </row>
    <row r="92" spans="1:9" ht="24" customHeight="1">
      <c r="A92" s="255" t="s">
        <v>49</v>
      </c>
      <c r="B92" s="302" t="s">
        <v>1</v>
      </c>
      <c r="C92" s="2">
        <v>2564</v>
      </c>
      <c r="D92" s="2"/>
      <c r="E92" s="2">
        <v>2563</v>
      </c>
      <c r="F92" s="2"/>
      <c r="G92" s="2">
        <v>2564</v>
      </c>
      <c r="H92" s="2"/>
      <c r="I92" s="2">
        <v>2563</v>
      </c>
    </row>
    <row r="93" spans="1:9" ht="22.5" customHeight="1">
      <c r="C93" s="364" t="s">
        <v>17</v>
      </c>
      <c r="D93" s="364"/>
      <c r="E93" s="364"/>
      <c r="F93" s="364"/>
      <c r="G93" s="364"/>
      <c r="H93" s="364"/>
      <c r="I93" s="364"/>
    </row>
    <row r="94" spans="1:9" ht="22.5" customHeight="1">
      <c r="A94" s="18" t="s">
        <v>50</v>
      </c>
      <c r="C94" s="256"/>
      <c r="D94" s="256"/>
      <c r="E94" s="256"/>
      <c r="F94" s="256"/>
      <c r="G94" s="256"/>
      <c r="H94" s="256"/>
      <c r="I94" s="256"/>
    </row>
    <row r="95" spans="1:9" ht="22.5" customHeight="1">
      <c r="A95" s="230" t="s">
        <v>20</v>
      </c>
      <c r="B95" s="234"/>
      <c r="C95" s="242"/>
      <c r="D95" s="242"/>
      <c r="E95" s="242"/>
      <c r="F95" s="242"/>
      <c r="G95" s="242"/>
      <c r="H95" s="242"/>
      <c r="I95" s="242"/>
    </row>
    <row r="96" spans="1:9" ht="22.5" customHeight="1">
      <c r="A96" s="237" t="s">
        <v>22</v>
      </c>
      <c r="B96" s="234"/>
    </row>
    <row r="97" spans="1:9" ht="22.5" customHeight="1">
      <c r="A97" s="257" t="s">
        <v>146</v>
      </c>
      <c r="B97" s="234"/>
    </row>
    <row r="98" spans="1:9" ht="22.5" customHeight="1" thickBot="1">
      <c r="A98" s="257" t="s">
        <v>147</v>
      </c>
      <c r="B98" s="234"/>
      <c r="C98" s="258">
        <v>600000</v>
      </c>
      <c r="D98" s="248"/>
      <c r="E98" s="258">
        <v>600000</v>
      </c>
      <c r="F98" s="248"/>
      <c r="G98" s="258">
        <v>600000</v>
      </c>
      <c r="H98" s="242"/>
      <c r="I98" s="258">
        <v>600000</v>
      </c>
    </row>
    <row r="99" spans="1:9" ht="22.5" customHeight="1" thickTop="1">
      <c r="A99" s="237" t="s">
        <v>12</v>
      </c>
      <c r="B99" s="234"/>
    </row>
    <row r="100" spans="1:9" ht="22.5" customHeight="1">
      <c r="A100" s="257" t="s">
        <v>146</v>
      </c>
      <c r="B100" s="234"/>
      <c r="C100" s="235"/>
      <c r="D100" s="235"/>
      <c r="E100" s="235"/>
      <c r="F100" s="235"/>
      <c r="G100" s="235"/>
      <c r="H100" s="235"/>
      <c r="I100" s="235"/>
    </row>
    <row r="101" spans="1:9" ht="22.5" customHeight="1">
      <c r="A101" s="257" t="s">
        <v>147</v>
      </c>
      <c r="B101" s="234"/>
      <c r="C101" s="235">
        <f>'SH-11'!C43</f>
        <v>600000</v>
      </c>
      <c r="D101" s="235"/>
      <c r="E101" s="235">
        <v>600000</v>
      </c>
      <c r="F101" s="235"/>
      <c r="G101" s="235">
        <f>'SH 12'!C40</f>
        <v>600000</v>
      </c>
      <c r="H101" s="235"/>
      <c r="I101" s="235">
        <v>600000</v>
      </c>
    </row>
    <row r="102" spans="1:9" ht="22.5" customHeight="1">
      <c r="A102" s="237" t="s">
        <v>115</v>
      </c>
      <c r="B102" s="234"/>
      <c r="C102" s="235">
        <f>'SH-11'!E43</f>
        <v>1346389</v>
      </c>
      <c r="D102" s="235"/>
      <c r="E102" s="235">
        <v>1346389</v>
      </c>
      <c r="F102" s="235"/>
      <c r="G102" s="235">
        <f>'SH 12'!E40</f>
        <v>1346389</v>
      </c>
      <c r="H102" s="235"/>
      <c r="I102" s="235">
        <v>1346389</v>
      </c>
    </row>
    <row r="103" spans="1:9" ht="22.5" customHeight="1">
      <c r="A103" s="230" t="s">
        <v>21</v>
      </c>
      <c r="B103" s="234"/>
      <c r="C103" s="235"/>
      <c r="D103" s="235"/>
      <c r="E103" s="235"/>
      <c r="F103" s="235"/>
      <c r="G103" s="235"/>
      <c r="H103" s="235"/>
      <c r="I103" s="235"/>
    </row>
    <row r="104" spans="1:9" ht="22.5" customHeight="1">
      <c r="A104" s="237" t="s">
        <v>13</v>
      </c>
      <c r="B104" s="234"/>
      <c r="C104" s="235"/>
      <c r="D104" s="235"/>
      <c r="E104" s="235"/>
      <c r="F104" s="235"/>
      <c r="G104" s="235"/>
      <c r="H104" s="235"/>
      <c r="I104" s="235"/>
    </row>
    <row r="105" spans="1:9" ht="22.5" customHeight="1">
      <c r="A105" s="237" t="s">
        <v>40</v>
      </c>
      <c r="B105" s="234">
        <v>21</v>
      </c>
      <c r="C105" s="235">
        <f>'SH-11'!G43</f>
        <v>60000</v>
      </c>
      <c r="D105" s="235"/>
      <c r="E105" s="235">
        <v>60000</v>
      </c>
      <c r="F105" s="235"/>
      <c r="G105" s="235">
        <f>'SH 12'!G40</f>
        <v>60000</v>
      </c>
      <c r="H105" s="235"/>
      <c r="I105" s="235">
        <v>60000</v>
      </c>
    </row>
    <row r="106" spans="1:9" ht="22.5" hidden="1" customHeight="1">
      <c r="A106" s="237" t="s">
        <v>164</v>
      </c>
      <c r="B106" s="234"/>
      <c r="C106" s="235"/>
      <c r="D106" s="235"/>
      <c r="E106" s="235"/>
      <c r="F106" s="235"/>
      <c r="G106" s="235"/>
      <c r="H106" s="235"/>
      <c r="I106" s="235"/>
    </row>
    <row r="107" spans="1:9" ht="22.5" customHeight="1">
      <c r="A107" s="237" t="s">
        <v>14</v>
      </c>
      <c r="B107" s="234"/>
      <c r="C107" s="235">
        <v>608786</v>
      </c>
      <c r="D107" s="235"/>
      <c r="E107" s="235">
        <v>591194</v>
      </c>
      <c r="F107" s="235"/>
      <c r="G107" s="235">
        <v>510867</v>
      </c>
      <c r="H107" s="235"/>
      <c r="I107" s="235">
        <v>548159</v>
      </c>
    </row>
    <row r="108" spans="1:9" ht="22.5" customHeight="1">
      <c r="A108" s="237" t="s">
        <v>51</v>
      </c>
      <c r="B108" s="234"/>
      <c r="C108" s="235">
        <v>75717</v>
      </c>
      <c r="D108" s="235"/>
      <c r="E108" s="235">
        <v>-12940</v>
      </c>
      <c r="F108" s="235"/>
      <c r="G108" s="235">
        <f>'SH 12'!K40</f>
        <v>0</v>
      </c>
      <c r="H108" s="235"/>
      <c r="I108" s="235">
        <v>0</v>
      </c>
    </row>
    <row r="109" spans="1:9" ht="22.5" customHeight="1">
      <c r="A109" s="47" t="s">
        <v>130</v>
      </c>
      <c r="B109"/>
      <c r="C109" s="259">
        <f>SUM(C100:C108)</f>
        <v>2690892</v>
      </c>
      <c r="D109" s="235"/>
      <c r="E109" s="259">
        <f>SUM(E100:E108)</f>
        <v>2584643</v>
      </c>
      <c r="F109" s="235"/>
      <c r="G109" s="259">
        <f>SUM(G100:G108)</f>
        <v>2517256</v>
      </c>
      <c r="H109" s="235"/>
      <c r="I109" s="259">
        <f>SUM(I100:I108)</f>
        <v>2554548</v>
      </c>
    </row>
    <row r="110" spans="1:9" ht="22.5" customHeight="1">
      <c r="A110" t="s">
        <v>41</v>
      </c>
      <c r="B110" s="234"/>
      <c r="C110" s="260">
        <v>1403</v>
      </c>
      <c r="D110" s="235"/>
      <c r="E110" s="260">
        <v>8</v>
      </c>
      <c r="F110" s="242"/>
      <c r="G110" s="260">
        <v>0</v>
      </c>
      <c r="H110" s="235"/>
      <c r="I110" s="260">
        <v>0</v>
      </c>
    </row>
    <row r="111" spans="1:9" ht="22.5" customHeight="1">
      <c r="A111" s="239" t="s">
        <v>52</v>
      </c>
      <c r="B111" s="234"/>
      <c r="C111" s="254">
        <f>C109+C110</f>
        <v>2692295</v>
      </c>
      <c r="D111" s="251"/>
      <c r="E111" s="254">
        <f>E109+E110</f>
        <v>2584651</v>
      </c>
      <c r="F111" s="251"/>
      <c r="G111" s="254">
        <f>G109+G110</f>
        <v>2517256</v>
      </c>
      <c r="H111" s="251"/>
      <c r="I111" s="254">
        <f>I109+I110</f>
        <v>2554548</v>
      </c>
    </row>
    <row r="112" spans="1:9" s="47" customFormat="1" ht="13.4" customHeight="1">
      <c r="A112" s="239"/>
      <c r="B112" s="249"/>
      <c r="C112" s="241"/>
      <c r="D112" s="241"/>
      <c r="E112" s="241"/>
      <c r="F112" s="241"/>
      <c r="G112" s="241"/>
      <c r="H112" s="241"/>
      <c r="I112" s="241"/>
    </row>
    <row r="113" spans="1:9" s="47" customFormat="1" ht="22.5" customHeight="1" thickBot="1">
      <c r="A113" s="239" t="s">
        <v>53</v>
      </c>
      <c r="B113" s="249"/>
      <c r="C113" s="244">
        <f>C85+C111</f>
        <v>5647006</v>
      </c>
      <c r="D113" s="245"/>
      <c r="E113" s="244">
        <f>E85+E111</f>
        <v>5486183</v>
      </c>
      <c r="F113" s="245"/>
      <c r="G113" s="244">
        <f>G85+G111</f>
        <v>5172644</v>
      </c>
      <c r="H113" s="245"/>
      <c r="I113" s="244">
        <f>I85+I111</f>
        <v>5168697</v>
      </c>
    </row>
    <row r="114" spans="1:9" s="47" customFormat="1" ht="22.5" customHeight="1" thickTop="1">
      <c r="A114" s="239"/>
      <c r="B114" s="249"/>
      <c r="D114" s="241"/>
      <c r="E114" s="241"/>
      <c r="F114" s="241"/>
      <c r="G114" s="241"/>
      <c r="H114" s="241"/>
      <c r="I114" s="241"/>
    </row>
    <row r="115" spans="1:9" ht="22.5" customHeight="1">
      <c r="B115"/>
      <c r="C115" s="241"/>
      <c r="D115" s="241"/>
      <c r="E115" s="241"/>
      <c r="F115" s="241"/>
      <c r="G115" s="241"/>
      <c r="H115" s="241"/>
      <c r="I115" s="241"/>
    </row>
    <row r="116" spans="1:9" ht="22.5" customHeight="1">
      <c r="C116" s="261">
        <f>C48-C113</f>
        <v>0</v>
      </c>
      <c r="E116" s="261">
        <f>E48-E113</f>
        <v>0</v>
      </c>
      <c r="G116" s="261">
        <f>G48-G113</f>
        <v>0</v>
      </c>
      <c r="I116" s="261">
        <f>I48-I113</f>
        <v>0</v>
      </c>
    </row>
  </sheetData>
  <mergeCells count="15">
    <mergeCell ref="C4:E4"/>
    <mergeCell ref="G4:I4"/>
    <mergeCell ref="C7:I7"/>
    <mergeCell ref="C54:E54"/>
    <mergeCell ref="G54:I54"/>
    <mergeCell ref="C90:E90"/>
    <mergeCell ref="G90:I90"/>
    <mergeCell ref="C93:I93"/>
    <mergeCell ref="C5:E5"/>
    <mergeCell ref="G5:I5"/>
    <mergeCell ref="C55:E55"/>
    <mergeCell ref="G55:I55"/>
    <mergeCell ref="C91:E91"/>
    <mergeCell ref="G91:I91"/>
    <mergeCell ref="C57:I57"/>
  </mergeCells>
  <pageMargins left="0.8" right="0.5" top="0.48" bottom="0.5" header="0.4" footer="0.5"/>
  <pageSetup paperSize="9" scale="82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14" manualBreakCount="14">
    <brk id="50" max="8" man="1"/>
    <brk id="86" max="16383" man="1"/>
    <brk id="121" max="16383" man="1"/>
    <brk id="157" max="16383" man="1"/>
    <brk id="175" max="16383" man="1"/>
    <brk id="203" max="16383" man="1"/>
    <brk id="204" max="16383" man="1"/>
    <brk id="205" max="16383" man="1"/>
    <brk id="206" max="16383" man="1"/>
    <brk id="207" max="16383" man="1"/>
    <brk id="208" max="16383" man="1"/>
    <brk id="209" max="16383" man="1"/>
    <brk id="239" max="16383" man="1"/>
    <brk id="2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C79F-72AE-4FAC-8AEE-729FEC883597}">
  <dimension ref="A1:IS80"/>
  <sheetViews>
    <sheetView view="pageBreakPreview" topLeftCell="A52" zoomScale="85" zoomScaleNormal="100" zoomScaleSheetLayoutView="85" workbookViewId="0">
      <selection activeCell="A66" sqref="A66"/>
    </sheetView>
  </sheetViews>
  <sheetFormatPr defaultColWidth="8.69921875" defaultRowHeight="22.5" customHeight="1"/>
  <cols>
    <col min="1" max="1" width="45.8984375" customWidth="1"/>
    <col min="2" max="2" width="10.59765625" style="175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14.09765625" bestFit="1" customWidth="1"/>
    <col min="12" max="12" width="11" bestFit="1" customWidth="1"/>
    <col min="14" max="14" width="13.09765625" bestFit="1" customWidth="1"/>
    <col min="15" max="15" width="13.09765625" customWidth="1"/>
    <col min="17" max="18" width="13.09765625" bestFit="1" customWidth="1"/>
  </cols>
  <sheetData>
    <row r="1" spans="1:14" ht="22.5" customHeight="1">
      <c r="A1" s="229" t="s">
        <v>71</v>
      </c>
      <c r="B1" s="5"/>
      <c r="C1" s="4"/>
      <c r="D1" s="4"/>
      <c r="E1" s="4"/>
      <c r="F1" s="4"/>
      <c r="G1" s="34"/>
      <c r="H1" s="34"/>
      <c r="I1" s="34"/>
    </row>
    <row r="2" spans="1:14" ht="22.5" customHeight="1">
      <c r="A2" s="262" t="s">
        <v>45</v>
      </c>
      <c r="B2" s="5"/>
      <c r="C2" s="4"/>
      <c r="D2" s="4"/>
      <c r="E2" s="4"/>
      <c r="F2" s="4"/>
      <c r="G2" s="4"/>
      <c r="H2" s="4"/>
      <c r="I2" s="4"/>
    </row>
    <row r="4" spans="1:14" ht="22">
      <c r="C4" s="363" t="s">
        <v>0</v>
      </c>
      <c r="D4" s="363"/>
      <c r="E4" s="363"/>
      <c r="F4" s="176"/>
      <c r="G4" s="363" t="s">
        <v>31</v>
      </c>
      <c r="H4" s="363"/>
      <c r="I4" s="363"/>
    </row>
    <row r="5" spans="1:14" ht="22" customHeight="1">
      <c r="C5" s="366" t="s">
        <v>128</v>
      </c>
      <c r="D5" s="367"/>
      <c r="E5" s="367"/>
      <c r="F5" s="176"/>
      <c r="G5" s="366" t="s">
        <v>128</v>
      </c>
      <c r="H5" s="367"/>
      <c r="I5" s="367"/>
    </row>
    <row r="6" spans="1:14" ht="21.5">
      <c r="B6" s="175" t="s">
        <v>1</v>
      </c>
      <c r="C6" s="2">
        <v>2564</v>
      </c>
      <c r="D6" s="2"/>
      <c r="E6" s="305">
        <v>2563</v>
      </c>
      <c r="F6" s="2"/>
      <c r="G6" s="305">
        <v>2564</v>
      </c>
      <c r="H6" s="305"/>
      <c r="I6" s="305">
        <v>2563</v>
      </c>
    </row>
    <row r="7" spans="1:14" ht="22.5" customHeight="1">
      <c r="C7" s="364" t="s">
        <v>17</v>
      </c>
      <c r="D7" s="364"/>
      <c r="E7" s="364"/>
      <c r="F7" s="364"/>
      <c r="G7" s="364"/>
      <c r="H7" s="364"/>
      <c r="I7" s="364"/>
    </row>
    <row r="8" spans="1:14" ht="22.5" customHeight="1">
      <c r="A8" s="60" t="s">
        <v>141</v>
      </c>
      <c r="C8" s="175"/>
      <c r="D8" s="175"/>
      <c r="E8" s="175"/>
      <c r="F8" s="175"/>
      <c r="G8" s="175"/>
      <c r="H8" s="175"/>
      <c r="I8" s="175"/>
    </row>
    <row r="9" spans="1:14" ht="22.5" customHeight="1">
      <c r="A9" s="263" t="s">
        <v>97</v>
      </c>
      <c r="B9" s="264">
        <v>22</v>
      </c>
      <c r="C9" s="265">
        <v>1222709</v>
      </c>
      <c r="D9" s="265"/>
      <c r="E9" s="265">
        <v>1021093</v>
      </c>
      <c r="F9" s="265"/>
      <c r="G9" s="265">
        <v>802427</v>
      </c>
      <c r="H9" s="265"/>
      <c r="I9" s="265">
        <v>673180</v>
      </c>
      <c r="J9" s="265"/>
    </row>
    <row r="10" spans="1:14" ht="22.5" customHeight="1">
      <c r="A10" s="263" t="s">
        <v>98</v>
      </c>
      <c r="B10" s="264">
        <v>22</v>
      </c>
      <c r="C10" s="265">
        <v>463231</v>
      </c>
      <c r="D10" s="265"/>
      <c r="E10" s="265">
        <v>474558</v>
      </c>
      <c r="F10" s="265"/>
      <c r="G10" s="265">
        <v>380303</v>
      </c>
      <c r="H10" s="265"/>
      <c r="I10" s="265">
        <v>392344</v>
      </c>
    </row>
    <row r="11" spans="1:14" ht="22.5" customHeight="1">
      <c r="A11" s="58"/>
      <c r="B11" s="264"/>
      <c r="C11" s="266">
        <f>SUM(C9:C10)</f>
        <v>1685940</v>
      </c>
      <c r="D11" s="267"/>
      <c r="E11" s="266">
        <f>SUM(E9:E10)</f>
        <v>1495651</v>
      </c>
      <c r="F11" s="267"/>
      <c r="G11" s="266">
        <f>SUM(G9:G10)</f>
        <v>1182730</v>
      </c>
      <c r="H11" s="267"/>
      <c r="I11" s="266">
        <f>SUM(I9:I10)</f>
        <v>1065524</v>
      </c>
    </row>
    <row r="12" spans="1:14" ht="22.5" customHeight="1">
      <c r="A12" s="263" t="s">
        <v>100</v>
      </c>
      <c r="B12" s="264">
        <v>8</v>
      </c>
      <c r="C12" s="265">
        <v>-1149641</v>
      </c>
      <c r="D12" s="268"/>
      <c r="E12" s="265">
        <v>-1010727</v>
      </c>
      <c r="F12" s="268"/>
      <c r="G12" s="265">
        <v>-750430</v>
      </c>
      <c r="H12" s="268"/>
      <c r="I12" s="265">
        <v>-672576</v>
      </c>
      <c r="J12" s="265"/>
    </row>
    <row r="13" spans="1:14" ht="22.5" customHeight="1">
      <c r="A13" s="263" t="s">
        <v>99</v>
      </c>
      <c r="B13" s="264"/>
      <c r="C13" s="265">
        <v>-314413</v>
      </c>
      <c r="D13" s="265"/>
      <c r="E13" s="265">
        <v>-324801</v>
      </c>
      <c r="F13" s="265"/>
      <c r="G13" s="265">
        <v>-257512</v>
      </c>
      <c r="H13" s="265"/>
      <c r="I13" s="265">
        <v>-253185</v>
      </c>
    </row>
    <row r="14" spans="1:14" ht="22.5" customHeight="1">
      <c r="A14" s="47" t="s">
        <v>79</v>
      </c>
      <c r="B14" s="269"/>
      <c r="C14" s="266">
        <f>+C9+C12+C10+C13</f>
        <v>221886</v>
      </c>
      <c r="D14" s="267"/>
      <c r="E14" s="266">
        <f>+E9+E12+E10+E13</f>
        <v>160123</v>
      </c>
      <c r="F14" s="267"/>
      <c r="G14" s="266">
        <f>+G9+G12+G10+G13</f>
        <v>174788</v>
      </c>
      <c r="H14" s="270"/>
      <c r="I14" s="266">
        <f>+I9+I12+I10+I13</f>
        <v>139763</v>
      </c>
      <c r="K14" s="352"/>
      <c r="L14" s="352"/>
      <c r="M14" s="352"/>
      <c r="N14" s="352"/>
    </row>
    <row r="15" spans="1:14" ht="12.65" customHeight="1">
      <c r="A15" s="47"/>
      <c r="B15" s="269"/>
      <c r="C15" s="270"/>
      <c r="D15" s="267"/>
      <c r="E15" s="270"/>
      <c r="F15" s="267"/>
      <c r="G15" s="270"/>
      <c r="H15" s="270"/>
      <c r="I15" s="270"/>
    </row>
    <row r="16" spans="1:14" ht="22.5" customHeight="1">
      <c r="A16" t="s">
        <v>142</v>
      </c>
      <c r="B16" s="269"/>
      <c r="C16" s="268">
        <v>0</v>
      </c>
      <c r="D16" s="265"/>
      <c r="E16" s="268">
        <v>1094</v>
      </c>
      <c r="F16" s="265"/>
      <c r="G16" s="268">
        <v>0</v>
      </c>
      <c r="H16" s="268"/>
      <c r="I16" s="268">
        <v>1083</v>
      </c>
    </row>
    <row r="17" spans="1:253" ht="22.5" customHeight="1">
      <c r="A17" s="263" t="s">
        <v>80</v>
      </c>
      <c r="B17" s="264"/>
      <c r="C17" s="265">
        <v>63350</v>
      </c>
      <c r="D17" s="268"/>
      <c r="E17" s="265">
        <v>66736</v>
      </c>
      <c r="F17" s="46"/>
      <c r="G17" s="265">
        <v>80510</v>
      </c>
      <c r="H17" s="46"/>
      <c r="I17" s="265">
        <v>73593</v>
      </c>
    </row>
    <row r="18" spans="1:253" ht="22.5" customHeight="1">
      <c r="A18" s="263" t="s">
        <v>91</v>
      </c>
      <c r="B18" s="264"/>
      <c r="C18" s="265">
        <v>-5099</v>
      </c>
      <c r="D18" s="265"/>
      <c r="E18" s="265">
        <v>-7898</v>
      </c>
      <c r="F18" s="265"/>
      <c r="G18" s="265">
        <v>-4517</v>
      </c>
      <c r="H18" s="265"/>
      <c r="I18" s="265">
        <v>-7322</v>
      </c>
    </row>
    <row r="19" spans="1:253" ht="22.5" customHeight="1">
      <c r="A19" s="263" t="s">
        <v>61</v>
      </c>
      <c r="B19" s="264"/>
      <c r="C19" s="265">
        <v>-172078</v>
      </c>
      <c r="D19" s="265"/>
      <c r="E19" s="265">
        <v>-165090</v>
      </c>
      <c r="F19" s="265"/>
      <c r="G19" s="265">
        <v>-134664</v>
      </c>
      <c r="H19" s="265"/>
      <c r="I19" s="265">
        <v>-136961</v>
      </c>
    </row>
    <row r="20" spans="1:253" ht="22.5" customHeight="1">
      <c r="A20" s="263" t="s">
        <v>143</v>
      </c>
      <c r="B20" s="264"/>
      <c r="C20" s="265">
        <v>-902</v>
      </c>
      <c r="D20" s="265"/>
      <c r="E20" s="265">
        <v>0</v>
      </c>
      <c r="F20" s="265"/>
      <c r="G20" s="265">
        <v>-902</v>
      </c>
      <c r="H20" s="265"/>
      <c r="I20" s="265">
        <v>0</v>
      </c>
    </row>
    <row r="21" spans="1:253" ht="22.5" customHeight="1">
      <c r="A21" s="58" t="s">
        <v>183</v>
      </c>
      <c r="B21" s="264"/>
      <c r="C21" s="266">
        <f>SUM(C14:C20)</f>
        <v>107157</v>
      </c>
      <c r="D21" s="267"/>
      <c r="E21" s="266">
        <f>SUM(E14:E20)</f>
        <v>54965</v>
      </c>
      <c r="F21" s="267"/>
      <c r="G21" s="266">
        <f>SUM(G14:G20)</f>
        <v>115215</v>
      </c>
      <c r="H21" s="270"/>
      <c r="I21" s="266">
        <f>SUM(I14:I20)</f>
        <v>70156</v>
      </c>
    </row>
    <row r="22" spans="1:253" ht="12.65" customHeight="1">
      <c r="A22" s="263"/>
      <c r="B22" s="264"/>
      <c r="C22" s="265"/>
      <c r="D22" s="265"/>
      <c r="E22" s="265"/>
      <c r="F22" s="265"/>
      <c r="G22" s="265"/>
      <c r="H22" s="265"/>
      <c r="I22" s="265"/>
    </row>
    <row r="23" spans="1:253" ht="22.5" customHeight="1">
      <c r="A23" s="263" t="s">
        <v>62</v>
      </c>
      <c r="B23" s="264">
        <v>25</v>
      </c>
      <c r="C23" s="265">
        <v>-78854</v>
      </c>
      <c r="D23" s="265"/>
      <c r="E23" s="265">
        <v>-73733</v>
      </c>
      <c r="F23" s="265"/>
      <c r="G23" s="265">
        <v>-71469</v>
      </c>
      <c r="H23" s="265"/>
      <c r="I23" s="265">
        <v>-66690</v>
      </c>
    </row>
    <row r="24" spans="1:253" ht="22.5" customHeight="1">
      <c r="A24" s="263" t="s">
        <v>186</v>
      </c>
      <c r="B24" s="264">
        <v>29</v>
      </c>
      <c r="C24" s="265">
        <v>-36471</v>
      </c>
      <c r="D24" s="265"/>
      <c r="E24" s="265">
        <v>-3479</v>
      </c>
      <c r="F24" s="265"/>
      <c r="G24" s="265">
        <v>-38524</v>
      </c>
      <c r="H24" s="265"/>
      <c r="I24" s="265">
        <v>-2867</v>
      </c>
    </row>
    <row r="25" spans="1:253" ht="22.5" customHeight="1">
      <c r="A25" s="263" t="s">
        <v>275</v>
      </c>
    </row>
    <row r="26" spans="1:253" ht="22.5" customHeight="1">
      <c r="A26" s="271" t="s">
        <v>276</v>
      </c>
      <c r="B26" s="264">
        <v>9</v>
      </c>
      <c r="C26" s="265">
        <v>71980</v>
      </c>
      <c r="D26" s="265"/>
      <c r="E26" s="265">
        <v>75784</v>
      </c>
      <c r="F26" s="43"/>
      <c r="G26" s="265">
        <v>0</v>
      </c>
      <c r="H26" s="43"/>
      <c r="I26" s="265">
        <v>0</v>
      </c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  <c r="BD26" s="272"/>
      <c r="BE26" s="272"/>
      <c r="BF26" s="272"/>
      <c r="BG26" s="272"/>
      <c r="BH26" s="272"/>
      <c r="BI26" s="272"/>
      <c r="BJ26" s="272"/>
      <c r="BK26" s="272"/>
      <c r="BL26" s="272"/>
      <c r="BM26" s="272"/>
      <c r="BN26" s="272"/>
      <c r="BO26" s="272"/>
      <c r="BP26" s="272"/>
      <c r="BQ26" s="272"/>
      <c r="BR26" s="272"/>
      <c r="BS26" s="272"/>
      <c r="BT26" s="272"/>
      <c r="BU26" s="272"/>
      <c r="BV26" s="272"/>
      <c r="BW26" s="272"/>
      <c r="BX26" s="272"/>
      <c r="BY26" s="272"/>
      <c r="BZ26" s="272"/>
      <c r="CA26" s="272"/>
      <c r="CB26" s="272"/>
      <c r="CC26" s="272"/>
      <c r="CD26" s="272"/>
      <c r="CE26" s="272"/>
      <c r="CF26" s="272"/>
      <c r="CG26" s="272"/>
      <c r="CH26" s="272"/>
      <c r="CI26" s="272"/>
      <c r="CJ26" s="272"/>
      <c r="CK26" s="272"/>
      <c r="CL26" s="272"/>
      <c r="CM26" s="272"/>
      <c r="CN26" s="272"/>
      <c r="CO26" s="272"/>
      <c r="CP26" s="272"/>
      <c r="CQ26" s="272"/>
      <c r="CR26" s="272"/>
      <c r="CS26" s="272"/>
      <c r="CT26" s="272"/>
      <c r="CU26" s="272"/>
      <c r="CV26" s="272"/>
      <c r="CW26" s="272"/>
      <c r="CX26" s="272"/>
      <c r="CY26" s="272"/>
      <c r="CZ26" s="272"/>
      <c r="DA26" s="272"/>
      <c r="DB26" s="272"/>
      <c r="DC26" s="272"/>
      <c r="DD26" s="272"/>
      <c r="DE26" s="272"/>
      <c r="DF26" s="272"/>
      <c r="DG26" s="272"/>
      <c r="DH26" s="272"/>
      <c r="DI26" s="272"/>
      <c r="DJ26" s="272"/>
      <c r="DK26" s="272"/>
      <c r="DL26" s="272"/>
      <c r="DM26" s="272"/>
      <c r="DN26" s="272"/>
      <c r="DO26" s="272"/>
      <c r="DP26" s="272"/>
      <c r="DQ26" s="272"/>
      <c r="DR26" s="272"/>
      <c r="DS26" s="272"/>
      <c r="DT26" s="272"/>
      <c r="DU26" s="272"/>
      <c r="DV26" s="272"/>
      <c r="DW26" s="272"/>
      <c r="DX26" s="272"/>
      <c r="DY26" s="272"/>
      <c r="DZ26" s="272"/>
      <c r="EA26" s="272"/>
      <c r="EB26" s="272"/>
      <c r="EC26" s="272"/>
      <c r="ED26" s="272"/>
      <c r="EE26" s="272"/>
      <c r="EF26" s="272"/>
      <c r="EG26" s="272"/>
      <c r="EH26" s="272"/>
      <c r="EI26" s="272"/>
      <c r="EJ26" s="272"/>
      <c r="EK26" s="272"/>
      <c r="EL26" s="272"/>
      <c r="EM26" s="272"/>
      <c r="EN26" s="272"/>
      <c r="EO26" s="272"/>
      <c r="EP26" s="272"/>
      <c r="EQ26" s="272"/>
      <c r="ER26" s="272"/>
      <c r="ES26" s="272"/>
      <c r="ET26" s="272"/>
      <c r="EU26" s="272"/>
      <c r="EV26" s="272"/>
      <c r="EW26" s="272"/>
      <c r="EX26" s="272"/>
      <c r="EY26" s="272"/>
      <c r="EZ26" s="272"/>
      <c r="FA26" s="272"/>
      <c r="FB26" s="272"/>
      <c r="FC26" s="272"/>
      <c r="FD26" s="272"/>
      <c r="FE26" s="272"/>
      <c r="FF26" s="272"/>
      <c r="FG26" s="272"/>
      <c r="FH26" s="272"/>
      <c r="FI26" s="272"/>
      <c r="FJ26" s="272"/>
      <c r="FK26" s="272"/>
      <c r="FL26" s="272"/>
      <c r="FM26" s="272"/>
      <c r="FN26" s="272"/>
      <c r="FO26" s="272"/>
      <c r="FP26" s="272"/>
      <c r="FQ26" s="272"/>
      <c r="FR26" s="272"/>
      <c r="FS26" s="272"/>
      <c r="FT26" s="272"/>
      <c r="FU26" s="272"/>
      <c r="FV26" s="272"/>
      <c r="FW26" s="272"/>
      <c r="FX26" s="272"/>
      <c r="FY26" s="272"/>
      <c r="FZ26" s="272"/>
      <c r="GA26" s="272"/>
      <c r="GB26" s="272"/>
      <c r="GC26" s="272"/>
      <c r="GD26" s="272"/>
      <c r="GE26" s="272"/>
      <c r="GF26" s="272"/>
      <c r="GG26" s="272"/>
      <c r="GH26" s="272"/>
      <c r="GI26" s="272"/>
      <c r="GJ26" s="272"/>
      <c r="GK26" s="272"/>
      <c r="GL26" s="272"/>
      <c r="GM26" s="272"/>
      <c r="GN26" s="272"/>
      <c r="GO26" s="272"/>
      <c r="GP26" s="272"/>
      <c r="GQ26" s="272"/>
      <c r="GR26" s="272"/>
      <c r="GS26" s="272"/>
      <c r="GT26" s="272"/>
      <c r="GU26" s="272"/>
      <c r="GV26" s="272"/>
      <c r="GW26" s="272"/>
      <c r="GX26" s="272"/>
      <c r="GY26" s="272"/>
      <c r="GZ26" s="272"/>
      <c r="HA26" s="272"/>
      <c r="HB26" s="272"/>
      <c r="HC26" s="272"/>
      <c r="HD26" s="272"/>
      <c r="HE26" s="272"/>
      <c r="HF26" s="272"/>
      <c r="HG26" s="272"/>
      <c r="HH26" s="272"/>
      <c r="HI26" s="272"/>
      <c r="HJ26" s="272"/>
      <c r="HK26" s="272"/>
      <c r="HL26" s="272"/>
      <c r="HM26" s="272"/>
      <c r="HN26" s="272"/>
      <c r="HO26" s="272"/>
      <c r="HP26" s="272"/>
      <c r="HQ26" s="272"/>
      <c r="HR26" s="272"/>
      <c r="HS26" s="272"/>
      <c r="HT26" s="272"/>
      <c r="HU26" s="272"/>
      <c r="HV26" s="272"/>
      <c r="HW26" s="272"/>
      <c r="HX26" s="272"/>
      <c r="HY26" s="272"/>
      <c r="HZ26" s="272"/>
      <c r="IA26" s="272"/>
      <c r="IB26" s="272"/>
      <c r="IC26" s="272"/>
      <c r="ID26" s="272"/>
      <c r="IE26" s="272"/>
      <c r="IF26" s="272"/>
      <c r="IG26" s="272"/>
      <c r="IH26" s="272"/>
      <c r="II26" s="272"/>
      <c r="IJ26" s="272"/>
      <c r="IK26" s="272"/>
      <c r="IL26" s="272"/>
      <c r="IM26" s="272"/>
      <c r="IN26" s="272"/>
      <c r="IO26" s="272"/>
      <c r="IP26" s="272"/>
      <c r="IQ26" s="272"/>
      <c r="IR26" s="272"/>
      <c r="IS26" s="272"/>
    </row>
    <row r="27" spans="1:253" ht="22.5" hidden="1" customHeight="1">
      <c r="A27" s="263" t="s">
        <v>184</v>
      </c>
      <c r="B27" s="264"/>
      <c r="C27" s="265"/>
      <c r="D27" s="265"/>
      <c r="E27" s="265"/>
      <c r="F27" s="43"/>
      <c r="G27" s="265"/>
      <c r="H27" s="43"/>
      <c r="I27" s="265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/>
      <c r="AX27" s="272"/>
      <c r="AY27" s="272"/>
      <c r="AZ27" s="272"/>
      <c r="BA27" s="272"/>
      <c r="BB27" s="272"/>
      <c r="BC27" s="272"/>
      <c r="BD27" s="272"/>
      <c r="BE27" s="272"/>
      <c r="BF27" s="272"/>
      <c r="BG27" s="272"/>
      <c r="BH27" s="272"/>
      <c r="BI27" s="272"/>
      <c r="BJ27" s="27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272"/>
      <c r="BX27" s="272"/>
      <c r="BY27" s="272"/>
      <c r="BZ27" s="272"/>
      <c r="CA27" s="272"/>
      <c r="CB27" s="272"/>
      <c r="CC27" s="272"/>
      <c r="CD27" s="272"/>
      <c r="CE27" s="272"/>
      <c r="CF27" s="272"/>
      <c r="CG27" s="272"/>
      <c r="CH27" s="272"/>
      <c r="CI27" s="272"/>
      <c r="CJ27" s="272"/>
      <c r="CK27" s="272"/>
      <c r="CL27" s="272"/>
      <c r="CM27" s="272"/>
      <c r="CN27" s="272"/>
      <c r="CO27" s="272"/>
      <c r="CP27" s="272"/>
      <c r="CQ27" s="272"/>
      <c r="CR27" s="272"/>
      <c r="CS27" s="272"/>
      <c r="CT27" s="272"/>
      <c r="CU27" s="272"/>
      <c r="CV27" s="272"/>
      <c r="CW27" s="272"/>
      <c r="CX27" s="272"/>
      <c r="CY27" s="272"/>
      <c r="CZ27" s="272"/>
      <c r="DA27" s="272"/>
      <c r="DB27" s="272"/>
      <c r="DC27" s="272"/>
      <c r="DD27" s="272"/>
      <c r="DE27" s="272"/>
      <c r="DF27" s="272"/>
      <c r="DG27" s="272"/>
      <c r="DH27" s="272"/>
      <c r="DI27" s="272"/>
      <c r="DJ27" s="272"/>
      <c r="DK27" s="272"/>
      <c r="DL27" s="272"/>
      <c r="DM27" s="272"/>
      <c r="DN27" s="272"/>
      <c r="DO27" s="272"/>
      <c r="DP27" s="272"/>
      <c r="DQ27" s="272"/>
      <c r="DR27" s="272"/>
      <c r="DS27" s="272"/>
      <c r="DT27" s="272"/>
      <c r="DU27" s="272"/>
      <c r="DV27" s="272"/>
      <c r="DW27" s="272"/>
      <c r="DX27" s="272"/>
      <c r="DY27" s="272"/>
      <c r="DZ27" s="272"/>
      <c r="EA27" s="272"/>
      <c r="EB27" s="272"/>
      <c r="EC27" s="272"/>
      <c r="ED27" s="272"/>
      <c r="EE27" s="272"/>
      <c r="EF27" s="272"/>
      <c r="EG27" s="272"/>
      <c r="EH27" s="272"/>
      <c r="EI27" s="272"/>
      <c r="EJ27" s="272"/>
      <c r="EK27" s="272"/>
      <c r="EL27" s="272"/>
      <c r="EM27" s="272"/>
      <c r="EN27" s="272"/>
      <c r="EO27" s="272"/>
      <c r="EP27" s="272"/>
      <c r="EQ27" s="272"/>
      <c r="ER27" s="272"/>
      <c r="ES27" s="272"/>
      <c r="ET27" s="272"/>
      <c r="EU27" s="272"/>
      <c r="EV27" s="272"/>
      <c r="EW27" s="272"/>
      <c r="EX27" s="272"/>
      <c r="EY27" s="272"/>
      <c r="EZ27" s="272"/>
      <c r="FA27" s="272"/>
      <c r="FB27" s="272"/>
      <c r="FC27" s="272"/>
      <c r="FD27" s="272"/>
      <c r="FE27" s="272"/>
      <c r="FF27" s="272"/>
      <c r="FG27" s="272"/>
      <c r="FH27" s="272"/>
      <c r="FI27" s="272"/>
      <c r="FJ27" s="272"/>
      <c r="FK27" s="272"/>
      <c r="FL27" s="272"/>
      <c r="FM27" s="272"/>
      <c r="FN27" s="272"/>
      <c r="FO27" s="272"/>
      <c r="FP27" s="272"/>
      <c r="FQ27" s="272"/>
      <c r="FR27" s="272"/>
      <c r="FS27" s="272"/>
      <c r="FT27" s="272"/>
      <c r="FU27" s="272"/>
      <c r="FV27" s="272"/>
      <c r="FW27" s="272"/>
      <c r="FX27" s="272"/>
      <c r="FY27" s="272"/>
      <c r="FZ27" s="272"/>
      <c r="GA27" s="272"/>
      <c r="GB27" s="272"/>
      <c r="GC27" s="272"/>
      <c r="GD27" s="272"/>
      <c r="GE27" s="272"/>
      <c r="GF27" s="272"/>
      <c r="GG27" s="272"/>
      <c r="GH27" s="272"/>
      <c r="GI27" s="272"/>
      <c r="GJ27" s="272"/>
      <c r="GK27" s="272"/>
      <c r="GL27" s="272"/>
      <c r="GM27" s="272"/>
      <c r="GN27" s="272"/>
      <c r="GO27" s="272"/>
      <c r="GP27" s="272"/>
      <c r="GQ27" s="272"/>
      <c r="GR27" s="272"/>
      <c r="GS27" s="272"/>
      <c r="GT27" s="272"/>
      <c r="GU27" s="272"/>
      <c r="GV27" s="272"/>
      <c r="GW27" s="272"/>
      <c r="GX27" s="272"/>
      <c r="GY27" s="272"/>
      <c r="GZ27" s="272"/>
      <c r="HA27" s="272"/>
      <c r="HB27" s="272"/>
      <c r="HC27" s="272"/>
      <c r="HD27" s="272"/>
      <c r="HE27" s="272"/>
      <c r="HF27" s="272"/>
      <c r="HG27" s="272"/>
      <c r="HH27" s="272"/>
      <c r="HI27" s="272"/>
      <c r="HJ27" s="272"/>
      <c r="HK27" s="272"/>
      <c r="HL27" s="272"/>
      <c r="HM27" s="272"/>
      <c r="HN27" s="272"/>
      <c r="HO27" s="272"/>
      <c r="HP27" s="272"/>
      <c r="HQ27" s="272"/>
      <c r="HR27" s="272"/>
      <c r="HS27" s="272"/>
      <c r="HT27" s="272"/>
      <c r="HU27" s="272"/>
      <c r="HV27" s="272"/>
      <c r="HW27" s="272"/>
      <c r="HX27" s="272"/>
      <c r="HY27" s="272"/>
      <c r="HZ27" s="272"/>
      <c r="IA27" s="272"/>
      <c r="IB27" s="272"/>
      <c r="IC27" s="272"/>
      <c r="ID27" s="272"/>
      <c r="IE27" s="272"/>
      <c r="IF27" s="272"/>
      <c r="IG27" s="272"/>
      <c r="IH27" s="272"/>
      <c r="II27" s="272"/>
      <c r="IJ27" s="272"/>
      <c r="IK27" s="272"/>
      <c r="IL27" s="272"/>
      <c r="IM27" s="272"/>
      <c r="IN27" s="272"/>
      <c r="IO27" s="272"/>
      <c r="IP27" s="272"/>
      <c r="IQ27" s="272"/>
      <c r="IR27" s="272"/>
      <c r="IS27" s="272"/>
    </row>
    <row r="28" spans="1:253" ht="22.5" hidden="1" customHeight="1">
      <c r="A28" s="271" t="s">
        <v>165</v>
      </c>
      <c r="B28" s="264"/>
      <c r="C28" s="265"/>
      <c r="D28" s="265"/>
      <c r="E28" s="265"/>
      <c r="F28" s="43"/>
      <c r="G28" s="265"/>
      <c r="H28" s="43"/>
      <c r="I28" s="265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2"/>
      <c r="CA28" s="272"/>
      <c r="CB28" s="272"/>
      <c r="CC28" s="272"/>
      <c r="CD28" s="272"/>
      <c r="CE28" s="272"/>
      <c r="CF28" s="272"/>
      <c r="CG28" s="272"/>
      <c r="CH28" s="272"/>
      <c r="CI28" s="272"/>
      <c r="CJ28" s="272"/>
      <c r="CK28" s="272"/>
      <c r="CL28" s="272"/>
      <c r="CM28" s="272"/>
      <c r="CN28" s="272"/>
      <c r="CO28" s="272"/>
      <c r="CP28" s="272"/>
      <c r="CQ28" s="272"/>
      <c r="CR28" s="272"/>
      <c r="CS28" s="272"/>
      <c r="CT28" s="272"/>
      <c r="CU28" s="272"/>
      <c r="CV28" s="272"/>
      <c r="CW28" s="272"/>
      <c r="CX28" s="272"/>
      <c r="CY28" s="272"/>
      <c r="CZ28" s="272"/>
      <c r="DA28" s="272"/>
      <c r="DB28" s="272"/>
      <c r="DC28" s="272"/>
      <c r="DD28" s="272"/>
      <c r="DE28" s="272"/>
      <c r="DF28" s="272"/>
      <c r="DG28" s="272"/>
      <c r="DH28" s="272"/>
      <c r="DI28" s="272"/>
      <c r="DJ28" s="272"/>
      <c r="DK28" s="272"/>
      <c r="DL28" s="272"/>
      <c r="DM28" s="272"/>
      <c r="DN28" s="272"/>
      <c r="DO28" s="272"/>
      <c r="DP28" s="272"/>
      <c r="DQ28" s="272"/>
      <c r="DR28" s="272"/>
      <c r="DS28" s="272"/>
      <c r="DT28" s="272"/>
      <c r="DU28" s="272"/>
      <c r="DV28" s="272"/>
      <c r="DW28" s="272"/>
      <c r="DX28" s="272"/>
      <c r="DY28" s="272"/>
      <c r="DZ28" s="272"/>
      <c r="EA28" s="272"/>
      <c r="EB28" s="272"/>
      <c r="EC28" s="272"/>
      <c r="ED28" s="272"/>
      <c r="EE28" s="272"/>
      <c r="EF28" s="272"/>
      <c r="EG28" s="272"/>
      <c r="EH28" s="272"/>
      <c r="EI28" s="272"/>
      <c r="EJ28" s="272"/>
      <c r="EK28" s="272"/>
      <c r="EL28" s="272"/>
      <c r="EM28" s="272"/>
      <c r="EN28" s="272"/>
      <c r="EO28" s="272"/>
      <c r="EP28" s="272"/>
      <c r="EQ28" s="272"/>
      <c r="ER28" s="272"/>
      <c r="ES28" s="272"/>
      <c r="ET28" s="272"/>
      <c r="EU28" s="272"/>
      <c r="EV28" s="272"/>
      <c r="EW28" s="272"/>
      <c r="EX28" s="272"/>
      <c r="EY28" s="272"/>
      <c r="EZ28" s="272"/>
      <c r="FA28" s="272"/>
      <c r="FB28" s="272"/>
      <c r="FC28" s="272"/>
      <c r="FD28" s="272"/>
      <c r="FE28" s="272"/>
      <c r="FF28" s="272"/>
      <c r="FG28" s="272"/>
      <c r="FH28" s="272"/>
      <c r="FI28" s="272"/>
      <c r="FJ28" s="272"/>
      <c r="FK28" s="272"/>
      <c r="FL28" s="272"/>
      <c r="FM28" s="272"/>
      <c r="FN28" s="272"/>
      <c r="FO28" s="272"/>
      <c r="FP28" s="272"/>
      <c r="FQ28" s="272"/>
      <c r="FR28" s="272"/>
      <c r="FS28" s="272"/>
      <c r="FT28" s="272"/>
      <c r="FU28" s="272"/>
      <c r="FV28" s="272"/>
      <c r="FW28" s="272"/>
      <c r="FX28" s="272"/>
      <c r="FY28" s="272"/>
      <c r="FZ28" s="272"/>
      <c r="GA28" s="272"/>
      <c r="GB28" s="272"/>
      <c r="GC28" s="272"/>
      <c r="GD28" s="272"/>
      <c r="GE28" s="272"/>
      <c r="GF28" s="272"/>
      <c r="GG28" s="272"/>
      <c r="GH28" s="272"/>
      <c r="GI28" s="272"/>
      <c r="GJ28" s="272"/>
      <c r="GK28" s="272"/>
      <c r="GL28" s="272"/>
      <c r="GM28" s="272"/>
      <c r="GN28" s="272"/>
      <c r="GO28" s="272"/>
      <c r="GP28" s="272"/>
      <c r="GQ28" s="272"/>
      <c r="GR28" s="272"/>
      <c r="GS28" s="272"/>
      <c r="GT28" s="272"/>
      <c r="GU28" s="272"/>
      <c r="GV28" s="272"/>
      <c r="GW28" s="272"/>
      <c r="GX28" s="272"/>
      <c r="GY28" s="272"/>
      <c r="GZ28" s="272"/>
      <c r="HA28" s="272"/>
      <c r="HB28" s="272"/>
      <c r="HC28" s="272"/>
      <c r="HD28" s="272"/>
      <c r="HE28" s="272"/>
      <c r="HF28" s="272"/>
      <c r="HG28" s="272"/>
      <c r="HH28" s="272"/>
      <c r="HI28" s="272"/>
      <c r="HJ28" s="272"/>
      <c r="HK28" s="272"/>
      <c r="HL28" s="272"/>
      <c r="HM28" s="272"/>
      <c r="HN28" s="272"/>
      <c r="HO28" s="272"/>
      <c r="HP28" s="272"/>
      <c r="HQ28" s="272"/>
      <c r="HR28" s="272"/>
      <c r="HS28" s="272"/>
      <c r="HT28" s="272"/>
      <c r="HU28" s="272"/>
      <c r="HV28" s="272"/>
      <c r="HW28" s="272"/>
      <c r="HX28" s="272"/>
      <c r="HY28" s="272"/>
      <c r="HZ28" s="272"/>
      <c r="IA28" s="272"/>
      <c r="IB28" s="272"/>
      <c r="IC28" s="272"/>
      <c r="ID28" s="272"/>
      <c r="IE28" s="272"/>
      <c r="IF28" s="272"/>
      <c r="IG28" s="272"/>
      <c r="IH28" s="272"/>
      <c r="II28" s="272"/>
      <c r="IJ28" s="272"/>
      <c r="IK28" s="272"/>
      <c r="IL28" s="272"/>
      <c r="IM28" s="272"/>
      <c r="IN28" s="272"/>
      <c r="IO28" s="272"/>
      <c r="IP28" s="272"/>
      <c r="IQ28" s="272"/>
      <c r="IR28" s="272"/>
      <c r="IS28" s="272"/>
    </row>
    <row r="29" spans="1:253" ht="22.5" customHeight="1">
      <c r="A29" s="58" t="s">
        <v>213</v>
      </c>
      <c r="B29" s="264"/>
      <c r="C29" s="266">
        <f>SUM(C21:C28)</f>
        <v>63812</v>
      </c>
      <c r="D29" s="270"/>
      <c r="E29" s="266">
        <f>SUM(E21:E28)</f>
        <v>53537</v>
      </c>
      <c r="F29" s="270"/>
      <c r="G29" s="266">
        <f>SUM(G21:G28)</f>
        <v>5222</v>
      </c>
      <c r="H29" s="273"/>
      <c r="I29" s="266">
        <f>SUM(I21:I28)</f>
        <v>599</v>
      </c>
    </row>
    <row r="30" spans="1:253" ht="22.5" customHeight="1">
      <c r="A30" s="263" t="s">
        <v>277</v>
      </c>
      <c r="B30" s="264">
        <v>26</v>
      </c>
      <c r="C30" s="274">
        <v>5197</v>
      </c>
      <c r="D30" s="275"/>
      <c r="E30" s="274">
        <v>-10170</v>
      </c>
      <c r="F30" s="46"/>
      <c r="G30" s="274">
        <v>8486</v>
      </c>
      <c r="H30" s="46"/>
      <c r="I30" s="274">
        <v>-5685</v>
      </c>
      <c r="J30" s="276"/>
    </row>
    <row r="31" spans="1:253" ht="22.5" hidden="1" customHeight="1">
      <c r="A31" s="58" t="s">
        <v>166</v>
      </c>
      <c r="B31" s="264"/>
      <c r="C31" s="270"/>
      <c r="D31" s="275"/>
      <c r="E31" s="270"/>
      <c r="F31" s="46"/>
      <c r="G31" s="270"/>
      <c r="H31" s="46"/>
      <c r="I31" s="270"/>
      <c r="J31" s="276"/>
    </row>
    <row r="32" spans="1:253" ht="22.5" hidden="1" customHeight="1">
      <c r="A32" s="263" t="s">
        <v>167</v>
      </c>
      <c r="B32" s="264"/>
      <c r="C32" s="277"/>
      <c r="D32" s="275"/>
      <c r="E32" s="277"/>
      <c r="F32" s="46"/>
      <c r="G32" s="277"/>
      <c r="H32" s="46"/>
      <c r="I32" s="277"/>
      <c r="J32" s="276"/>
    </row>
    <row r="33" spans="1:13" ht="22.5" customHeight="1" thickBot="1">
      <c r="A33" s="58" t="s">
        <v>187</v>
      </c>
      <c r="B33" s="264"/>
      <c r="C33" s="278">
        <f>+C29+C30</f>
        <v>69009</v>
      </c>
      <c r="D33" s="279"/>
      <c r="E33" s="278">
        <f>E29+E30</f>
        <v>43367</v>
      </c>
      <c r="F33" s="267"/>
      <c r="G33" s="278">
        <f>G29+G30</f>
        <v>13708</v>
      </c>
      <c r="H33" s="267"/>
      <c r="I33" s="278">
        <f>I29+I30</f>
        <v>-5086</v>
      </c>
    </row>
    <row r="34" spans="1:13" ht="12.65" customHeight="1" thickTop="1">
      <c r="A34" s="58"/>
      <c r="B34" s="264"/>
      <c r="C34" s="280"/>
      <c r="D34" s="279"/>
      <c r="E34" s="280"/>
      <c r="F34" s="267"/>
      <c r="G34" s="280"/>
      <c r="H34" s="267"/>
      <c r="I34" s="280"/>
    </row>
    <row r="35" spans="1:13" s="272" customFormat="1" ht="23.25" customHeight="1">
      <c r="A35" s="281" t="s">
        <v>185</v>
      </c>
      <c r="B35" s="264"/>
      <c r="C35" s="265"/>
      <c r="D35" s="279"/>
      <c r="E35" s="265"/>
      <c r="F35" s="267"/>
      <c r="G35" s="270"/>
      <c r="H35" s="270"/>
      <c r="I35" s="268"/>
    </row>
    <row r="36" spans="1:13" ht="23.25" customHeight="1">
      <c r="A36" s="271" t="s">
        <v>129</v>
      </c>
      <c r="B36" s="264"/>
      <c r="C36" s="265">
        <f>C38-C37</f>
        <v>68227</v>
      </c>
      <c r="D36" s="275"/>
      <c r="E36" s="265">
        <f>E38-E37</f>
        <v>43368</v>
      </c>
      <c r="F36" s="282"/>
      <c r="G36" s="282">
        <f>G33</f>
        <v>13708</v>
      </c>
      <c r="H36" s="282"/>
      <c r="I36" s="265">
        <f>I38-I37</f>
        <v>-5086</v>
      </c>
    </row>
    <row r="37" spans="1:13" ht="23.25" customHeight="1">
      <c r="A37" s="271" t="s">
        <v>47</v>
      </c>
      <c r="B37" s="264"/>
      <c r="C37" s="265">
        <v>782</v>
      </c>
      <c r="D37" s="275"/>
      <c r="E37" s="265">
        <v>-1</v>
      </c>
      <c r="F37" s="265"/>
      <c r="G37" s="275">
        <v>0</v>
      </c>
      <c r="H37" s="268"/>
      <c r="I37" s="265">
        <v>0</v>
      </c>
    </row>
    <row r="38" spans="1:13" ht="23.25" customHeight="1" thickBot="1">
      <c r="A38" s="58"/>
      <c r="B38" s="264"/>
      <c r="C38" s="283">
        <f>C33</f>
        <v>69009</v>
      </c>
      <c r="D38" s="275"/>
      <c r="E38" s="283">
        <f>E33</f>
        <v>43367</v>
      </c>
      <c r="F38" s="265"/>
      <c r="G38" s="283">
        <f>G33</f>
        <v>13708</v>
      </c>
      <c r="H38" s="268"/>
      <c r="I38" s="283">
        <f>I33</f>
        <v>-5086</v>
      </c>
      <c r="K38" s="298"/>
      <c r="L38" s="298"/>
    </row>
    <row r="39" spans="1:13" ht="12.65" customHeight="1" thickTop="1">
      <c r="A39" s="284"/>
      <c r="B39" s="285"/>
      <c r="C39" s="265"/>
      <c r="D39" s="275"/>
      <c r="E39" s="265"/>
      <c r="F39" s="265"/>
      <c r="G39" s="268"/>
      <c r="H39" s="268"/>
      <c r="I39" s="266"/>
      <c r="M39" s="276"/>
    </row>
    <row r="40" spans="1:13" ht="23.25" customHeight="1">
      <c r="A40" s="299" t="s">
        <v>266</v>
      </c>
      <c r="B40" s="285"/>
      <c r="C40" s="265"/>
      <c r="D40" s="275"/>
      <c r="E40" s="265"/>
      <c r="F40" s="265"/>
      <c r="G40" s="268"/>
      <c r="H40" s="268"/>
      <c r="I40" s="265"/>
    </row>
    <row r="41" spans="1:13" ht="23.25" customHeight="1" thickBot="1">
      <c r="A41" s="293" t="s">
        <v>129</v>
      </c>
      <c r="B41" s="264">
        <v>27</v>
      </c>
      <c r="C41" s="300">
        <f>C36/1200000</f>
        <v>5.6855833333333335E-2</v>
      </c>
      <c r="D41" s="286"/>
      <c r="E41" s="300">
        <f>E36/1200000</f>
        <v>3.6139999999999999E-2</v>
      </c>
      <c r="F41" s="280"/>
      <c r="G41" s="300">
        <f>G36/1200000</f>
        <v>1.1423333333333334E-2</v>
      </c>
      <c r="H41" s="287"/>
      <c r="I41" s="300">
        <f>I36/1200000</f>
        <v>-4.2383333333333335E-3</v>
      </c>
      <c r="J41" s="288"/>
    </row>
    <row r="42" spans="1:13" s="272" customFormat="1" ht="22.5" customHeight="1" thickTop="1">
      <c r="C42" s="289"/>
      <c r="E42" s="289"/>
      <c r="G42" s="289"/>
      <c r="I42" s="289"/>
    </row>
    <row r="43" spans="1:13" s="272" customFormat="1" ht="23.25" customHeight="1">
      <c r="A43" s="229" t="s">
        <v>71</v>
      </c>
      <c r="B43" s="175"/>
      <c r="C43"/>
      <c r="D43" s="290"/>
      <c r="E43"/>
      <c r="F43" s="291"/>
      <c r="G43" s="291"/>
      <c r="H43" s="291"/>
      <c r="I43" s="291"/>
    </row>
    <row r="44" spans="1:13" s="272" customFormat="1" ht="23.25" customHeight="1">
      <c r="A44" s="262" t="s">
        <v>123</v>
      </c>
      <c r="B44" s="175"/>
      <c r="C44"/>
      <c r="D44" s="290"/>
      <c r="E44"/>
      <c r="F44" s="291"/>
      <c r="G44" s="291"/>
      <c r="H44" s="291"/>
      <c r="I44" s="291"/>
    </row>
    <row r="45" spans="1:13" s="272" customFormat="1" ht="23.25" customHeight="1">
      <c r="A45" s="292"/>
      <c r="B45" s="175"/>
      <c r="C45"/>
      <c r="D45" s="290"/>
      <c r="E45"/>
      <c r="F45" s="291"/>
      <c r="G45" s="291"/>
      <c r="H45" s="291"/>
      <c r="I45" s="291"/>
    </row>
    <row r="46" spans="1:13" s="272" customFormat="1" ht="22">
      <c r="A46" s="292"/>
      <c r="B46" s="175"/>
      <c r="C46" s="363" t="s">
        <v>0</v>
      </c>
      <c r="D46" s="363"/>
      <c r="E46" s="363"/>
      <c r="F46" s="176"/>
      <c r="G46" s="363" t="s">
        <v>31</v>
      </c>
      <c r="H46" s="363"/>
      <c r="I46" s="363"/>
    </row>
    <row r="47" spans="1:13" s="272" customFormat="1" ht="22" customHeight="1">
      <c r="A47" s="292"/>
      <c r="B47" s="175"/>
      <c r="C47" s="366" t="s">
        <v>128</v>
      </c>
      <c r="D47" s="367"/>
      <c r="E47" s="367"/>
      <c r="F47" s="176"/>
      <c r="G47" s="366" t="s">
        <v>128</v>
      </c>
      <c r="H47" s="367"/>
      <c r="I47" s="367"/>
    </row>
    <row r="48" spans="1:13" s="272" customFormat="1" ht="22">
      <c r="A48" s="58"/>
      <c r="B48" s="175" t="s">
        <v>1</v>
      </c>
      <c r="C48" s="2">
        <v>2564</v>
      </c>
      <c r="D48" s="2"/>
      <c r="E48" s="2">
        <v>2563</v>
      </c>
      <c r="F48" s="2"/>
      <c r="G48" s="2">
        <v>2564</v>
      </c>
      <c r="H48" s="2"/>
      <c r="I48" s="2">
        <v>2563</v>
      </c>
    </row>
    <row r="49" spans="1:9" s="272" customFormat="1" ht="23.25" customHeight="1">
      <c r="A49" s="58"/>
      <c r="B49" s="264"/>
      <c r="C49" s="364" t="s">
        <v>17</v>
      </c>
      <c r="D49" s="364"/>
      <c r="E49" s="364"/>
      <c r="F49" s="364"/>
      <c r="G49" s="364"/>
      <c r="H49" s="364"/>
      <c r="I49" s="364"/>
    </row>
    <row r="50" spans="1:9" s="272" customFormat="1" ht="23.25" customHeight="1">
      <c r="A50" s="293" t="s">
        <v>187</v>
      </c>
      <c r="B50" s="264"/>
      <c r="C50" s="268">
        <f>C33</f>
        <v>69009</v>
      </c>
      <c r="D50" s="275"/>
      <c r="E50" s="268">
        <f>E33</f>
        <v>43367</v>
      </c>
      <c r="F50" s="268"/>
      <c r="G50" s="268">
        <f>G33</f>
        <v>13708</v>
      </c>
      <c r="H50" s="268"/>
      <c r="I50" s="268">
        <f>I33</f>
        <v>-5086</v>
      </c>
    </row>
    <row r="51" spans="1:9" s="272" customFormat="1" ht="13.75" customHeight="1">
      <c r="A51" s="293"/>
      <c r="B51" s="264"/>
      <c r="C51" s="270"/>
      <c r="D51" s="279"/>
      <c r="E51" s="270"/>
      <c r="F51" s="267"/>
      <c r="G51" s="270"/>
      <c r="H51" s="270"/>
      <c r="I51" s="270"/>
    </row>
    <row r="52" spans="1:9" ht="23.25" customHeight="1">
      <c r="A52" s="293" t="s">
        <v>63</v>
      </c>
      <c r="B52" s="264"/>
      <c r="C52" s="279"/>
      <c r="D52" s="279"/>
      <c r="E52" s="279"/>
      <c r="F52" s="267"/>
      <c r="G52" s="279"/>
      <c r="H52" s="270"/>
      <c r="I52" s="279"/>
    </row>
    <row r="53" spans="1:9" ht="23.25" customHeight="1">
      <c r="A53" s="294" t="s">
        <v>105</v>
      </c>
      <c r="B53" s="264"/>
      <c r="C53" s="279"/>
      <c r="D53" s="279"/>
      <c r="E53" s="279"/>
      <c r="F53" s="267"/>
      <c r="G53" s="279"/>
      <c r="H53" s="270"/>
      <c r="I53" s="279"/>
    </row>
    <row r="54" spans="1:9" ht="23.25" customHeight="1">
      <c r="A54" s="294" t="s">
        <v>106</v>
      </c>
      <c r="B54" s="264"/>
      <c r="C54" s="55"/>
      <c r="D54" s="279"/>
      <c r="E54" s="279"/>
      <c r="F54" s="267"/>
      <c r="G54" s="279"/>
      <c r="H54" s="270"/>
      <c r="I54" s="279"/>
    </row>
    <row r="55" spans="1:9" ht="23.25" customHeight="1">
      <c r="A55" s="295" t="s">
        <v>168</v>
      </c>
      <c r="B55" s="264"/>
      <c r="C55" s="50">
        <v>88657</v>
      </c>
      <c r="D55" s="50"/>
      <c r="E55" s="50">
        <v>-29617</v>
      </c>
      <c r="F55" s="50"/>
      <c r="G55" s="50">
        <v>0</v>
      </c>
      <c r="H55" s="50"/>
      <c r="I55" s="50">
        <v>0</v>
      </c>
    </row>
    <row r="56" spans="1:9" ht="23.25" hidden="1" customHeight="1">
      <c r="A56" s="295" t="s">
        <v>169</v>
      </c>
      <c r="B56" s="264"/>
      <c r="C56" s="50"/>
      <c r="D56" s="50"/>
      <c r="E56" s="50"/>
      <c r="F56" s="50"/>
      <c r="G56" s="50"/>
      <c r="H56" s="50"/>
      <c r="I56" s="50"/>
    </row>
    <row r="57" spans="1:9" ht="23.25" hidden="1" customHeight="1">
      <c r="A57" s="295" t="s">
        <v>170</v>
      </c>
      <c r="B57" s="264"/>
      <c r="C57" s="50"/>
      <c r="D57" s="50"/>
      <c r="E57" s="50"/>
      <c r="F57" s="50"/>
      <c r="G57" s="50"/>
      <c r="H57" s="50"/>
      <c r="I57" s="50"/>
    </row>
    <row r="58" spans="1:9" ht="23.25" hidden="1" customHeight="1">
      <c r="A58" s="295" t="s">
        <v>171</v>
      </c>
      <c r="B58" s="264"/>
      <c r="C58" s="50"/>
      <c r="D58" s="50"/>
      <c r="E58" s="50"/>
      <c r="F58" s="50"/>
      <c r="G58" s="50"/>
      <c r="H58" s="50"/>
      <c r="I58" s="50"/>
    </row>
    <row r="59" spans="1:9" ht="23.25" hidden="1" customHeight="1">
      <c r="A59" s="295" t="s">
        <v>172</v>
      </c>
      <c r="B59" s="264"/>
      <c r="C59" s="50"/>
      <c r="D59" s="50"/>
      <c r="E59" s="50"/>
      <c r="F59" s="50"/>
      <c r="G59" s="50"/>
      <c r="H59" s="50"/>
      <c r="I59" s="50"/>
    </row>
    <row r="60" spans="1:9" ht="23.25" hidden="1" customHeight="1">
      <c r="A60" s="295" t="s">
        <v>173</v>
      </c>
      <c r="B60" s="264"/>
      <c r="C60" s="50"/>
      <c r="D60" s="50"/>
      <c r="E60" s="50"/>
      <c r="F60" s="50"/>
      <c r="G60" s="50"/>
      <c r="H60" s="50"/>
      <c r="I60" s="50"/>
    </row>
    <row r="61" spans="1:9" ht="23.25" hidden="1" customHeight="1">
      <c r="A61" s="295" t="s">
        <v>174</v>
      </c>
      <c r="B61" s="264"/>
      <c r="C61" s="50"/>
      <c r="D61" s="50"/>
      <c r="E61" s="50"/>
      <c r="F61" s="50"/>
      <c r="G61" s="50"/>
      <c r="H61" s="50"/>
      <c r="I61" s="50"/>
    </row>
    <row r="62" spans="1:9" ht="23.25" hidden="1" customHeight="1">
      <c r="A62" s="295" t="s">
        <v>175</v>
      </c>
      <c r="B62" s="264"/>
      <c r="C62" s="50"/>
      <c r="D62" s="50"/>
      <c r="E62" s="50"/>
      <c r="F62" s="50"/>
      <c r="G62" s="50"/>
      <c r="H62" s="50"/>
      <c r="I62" s="50"/>
    </row>
    <row r="63" spans="1:9" ht="9.5" customHeight="1">
      <c r="A63" s="295"/>
      <c r="B63" s="264"/>
      <c r="C63" s="50"/>
      <c r="D63" s="50"/>
      <c r="E63" s="50"/>
      <c r="F63" s="50"/>
      <c r="G63" s="50"/>
      <c r="H63" s="50"/>
      <c r="I63" s="50"/>
    </row>
    <row r="64" spans="1:9" ht="23.25" customHeight="1">
      <c r="A64" s="362" t="s">
        <v>282</v>
      </c>
      <c r="B64" s="264"/>
      <c r="C64" s="50"/>
      <c r="D64" s="50"/>
      <c r="E64" s="50"/>
      <c r="F64" s="50"/>
      <c r="G64" s="50"/>
      <c r="H64" s="50"/>
      <c r="I64" s="50"/>
    </row>
    <row r="65" spans="1:11" ht="23.25" customHeight="1">
      <c r="A65" s="294" t="s">
        <v>106</v>
      </c>
      <c r="B65" s="264"/>
      <c r="C65" s="50"/>
      <c r="D65" s="50"/>
      <c r="E65" s="50"/>
      <c r="F65" s="50"/>
      <c r="G65" s="50"/>
      <c r="H65" s="50"/>
      <c r="I65" s="50"/>
    </row>
    <row r="66" spans="1:11" s="361" customFormat="1" ht="23.25" customHeight="1">
      <c r="A66" s="360" t="s">
        <v>283</v>
      </c>
      <c r="B66" s="264"/>
      <c r="C66" s="53">
        <v>365</v>
      </c>
      <c r="D66" s="50"/>
      <c r="E66" s="53">
        <v>0</v>
      </c>
      <c r="F66" s="50"/>
      <c r="G66" s="53">
        <v>0</v>
      </c>
      <c r="H66" s="50"/>
      <c r="I66" s="53">
        <v>0</v>
      </c>
    </row>
    <row r="67" spans="1:11" ht="23.25" hidden="1" customHeight="1">
      <c r="A67" s="295"/>
      <c r="B67" s="264"/>
      <c r="C67" s="50"/>
      <c r="D67" s="50"/>
      <c r="E67" s="50"/>
      <c r="F67" s="50"/>
      <c r="G67" s="50"/>
      <c r="H67" s="50"/>
      <c r="I67" s="50"/>
    </row>
    <row r="68" spans="1:11" ht="23.25" customHeight="1" thickBot="1">
      <c r="A68" s="296" t="s">
        <v>209</v>
      </c>
      <c r="B68" s="264"/>
      <c r="C68" s="278">
        <f>C50+C55+C66</f>
        <v>158031</v>
      </c>
      <c r="D68" s="279"/>
      <c r="E68" s="278">
        <f>E50+E55+E66</f>
        <v>13750</v>
      </c>
      <c r="F68" s="267"/>
      <c r="G68" s="278">
        <f>G50+G55+G66</f>
        <v>13708</v>
      </c>
      <c r="H68" s="270"/>
      <c r="I68" s="278">
        <f>I50+I55+I66</f>
        <v>-5086</v>
      </c>
    </row>
    <row r="69" spans="1:11" ht="13.75" customHeight="1" thickTop="1">
      <c r="A69" s="295"/>
      <c r="B69" s="264"/>
      <c r="C69" s="279"/>
      <c r="D69" s="279"/>
      <c r="E69" s="279"/>
      <c r="F69" s="267"/>
      <c r="G69" s="279"/>
      <c r="H69" s="270"/>
      <c r="I69" s="279"/>
    </row>
    <row r="70" spans="1:11" ht="23.25" customHeight="1">
      <c r="A70" s="296" t="s">
        <v>148</v>
      </c>
      <c r="B70" s="264"/>
      <c r="C70" s="279"/>
      <c r="D70" s="279"/>
      <c r="E70" s="279"/>
      <c r="F70" s="267"/>
      <c r="G70" s="279"/>
      <c r="H70" s="270"/>
      <c r="I70" s="279"/>
    </row>
    <row r="71" spans="1:11" ht="23.25" customHeight="1">
      <c r="A71" s="246" t="s">
        <v>129</v>
      </c>
      <c r="B71" s="269"/>
      <c r="C71" s="268">
        <f>C73-C72</f>
        <v>157249</v>
      </c>
      <c r="D71" s="275"/>
      <c r="E71" s="268">
        <f>E73-E72</f>
        <v>13751</v>
      </c>
      <c r="F71" s="265"/>
      <c r="G71" s="268">
        <f>G73-G72</f>
        <v>13708</v>
      </c>
      <c r="H71" s="270"/>
      <c r="I71" s="268">
        <f>I73-I72</f>
        <v>-5086</v>
      </c>
    </row>
    <row r="72" spans="1:11" ht="23.25" customHeight="1">
      <c r="A72" s="246" t="s">
        <v>47</v>
      </c>
      <c r="B72" s="264"/>
      <c r="C72" s="297">
        <f>C37</f>
        <v>782</v>
      </c>
      <c r="D72" s="279"/>
      <c r="E72" s="297">
        <f>E37</f>
        <v>-1</v>
      </c>
      <c r="F72" s="267"/>
      <c r="G72" s="297">
        <f>G37</f>
        <v>0</v>
      </c>
      <c r="H72" s="270"/>
      <c r="I72" s="297">
        <f>I37</f>
        <v>0</v>
      </c>
    </row>
    <row r="73" spans="1:11" ht="23.25" customHeight="1" thickBot="1">
      <c r="A73" s="293" t="s">
        <v>209</v>
      </c>
      <c r="B73" s="264"/>
      <c r="C73" s="283">
        <f>C68</f>
        <v>158031</v>
      </c>
      <c r="D73" s="279"/>
      <c r="E73" s="283">
        <f>E68</f>
        <v>13750</v>
      </c>
      <c r="F73" s="267"/>
      <c r="G73" s="283">
        <f>G68</f>
        <v>13708</v>
      </c>
      <c r="H73" s="270"/>
      <c r="I73" s="283">
        <f>I68</f>
        <v>-5086</v>
      </c>
      <c r="K73" s="301"/>
    </row>
    <row r="74" spans="1:11" ht="24" customHeight="1" thickTop="1">
      <c r="C74" s="247"/>
      <c r="D74" s="247"/>
      <c r="E74" s="247"/>
      <c r="F74" s="291"/>
      <c r="G74" s="247"/>
      <c r="H74" s="247"/>
      <c r="I74" s="247"/>
    </row>
    <row r="75" spans="1:11" ht="23.25" customHeight="1">
      <c r="C75" s="247"/>
      <c r="D75" s="247"/>
      <c r="E75" s="247"/>
      <c r="F75" s="291"/>
      <c r="G75" s="247"/>
      <c r="H75" s="247"/>
      <c r="I75" s="247"/>
    </row>
    <row r="76" spans="1:11" ht="22.5" customHeight="1">
      <c r="A76" s="230"/>
    </row>
    <row r="77" spans="1:11" ht="22.5" customHeight="1">
      <c r="A77" s="230"/>
    </row>
    <row r="78" spans="1:11" ht="22.5" customHeight="1">
      <c r="A78" s="230"/>
    </row>
    <row r="79" spans="1:11" ht="22.5" customHeight="1">
      <c r="A79" s="230"/>
    </row>
    <row r="80" spans="1:11" ht="22.5" customHeight="1">
      <c r="A80" s="230"/>
    </row>
  </sheetData>
  <mergeCells count="10">
    <mergeCell ref="C47:E47"/>
    <mergeCell ref="G47:I47"/>
    <mergeCell ref="C49:I49"/>
    <mergeCell ref="C4:E4"/>
    <mergeCell ref="G4:I4"/>
    <mergeCell ref="C5:E5"/>
    <mergeCell ref="G5:I5"/>
    <mergeCell ref="C7:I7"/>
    <mergeCell ref="C46:E46"/>
    <mergeCell ref="G46:I46"/>
  </mergeCells>
  <pageMargins left="0.8" right="0.5" top="0.48" bottom="0.5" header="0.4" footer="0.5"/>
  <pageSetup paperSize="9" scale="84" firstPageNumber="9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6" manualBreakCount="6">
    <brk id="42" max="16383" man="1"/>
    <brk id="75" max="8" man="1"/>
    <brk id="76" max="8" man="1"/>
    <brk id="77" max="8" man="1"/>
    <brk id="78" max="8" man="1"/>
    <brk id="7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5"/>
  <sheetViews>
    <sheetView view="pageBreakPreview" zoomScale="55" zoomScaleNormal="100" zoomScaleSheetLayoutView="55" workbookViewId="0">
      <selection activeCell="I40" sqref="I40:I41"/>
    </sheetView>
  </sheetViews>
  <sheetFormatPr defaultColWidth="9.09765625" defaultRowHeight="22.75" customHeight="1"/>
  <cols>
    <col min="1" max="1" width="73.796875" style="74" customWidth="1"/>
    <col min="2" max="2" width="18.09765625" style="62" customWidth="1"/>
    <col min="3" max="3" width="15.59765625" style="6" customWidth="1"/>
    <col min="4" max="4" width="0.69921875" style="6" customWidth="1"/>
    <col min="5" max="5" width="15.59765625" style="6" customWidth="1"/>
    <col min="6" max="6" width="0.69921875" style="6" customWidth="1"/>
    <col min="7" max="7" width="15.59765625" style="6" customWidth="1"/>
    <col min="8" max="8" width="0.69921875" style="6" customWidth="1"/>
    <col min="9" max="9" width="15.59765625" style="6" customWidth="1"/>
    <col min="10" max="10" width="0.69921875" style="6" customWidth="1"/>
    <col min="11" max="11" width="15.59765625" style="6" customWidth="1"/>
    <col min="12" max="12" width="0.8984375" style="6" customWidth="1"/>
    <col min="13" max="13" width="11.3984375" style="6" hidden="1" customWidth="1"/>
    <col min="14" max="14" width="0.8984375" style="6" hidden="1" customWidth="1"/>
    <col min="15" max="15" width="16.59765625" style="6" customWidth="1"/>
    <col min="16" max="16" width="0.8984375" style="6" customWidth="1"/>
    <col min="17" max="17" width="15.59765625" style="6" customWidth="1"/>
    <col min="18" max="18" width="0.8984375" style="6" customWidth="1"/>
    <col min="19" max="19" width="15.59765625" style="6" customWidth="1"/>
    <col min="20" max="20" width="0.69921875" style="6" customWidth="1"/>
    <col min="21" max="21" width="15.59765625" style="6" customWidth="1"/>
    <col min="22" max="22" width="0.69921875" style="6" customWidth="1"/>
    <col min="23" max="23" width="15.59765625" style="6" customWidth="1"/>
    <col min="24" max="24" width="0.69921875" style="6" customWidth="1"/>
    <col min="25" max="25" width="15.59765625" style="6" customWidth="1"/>
    <col min="26" max="26" width="1.09765625" style="6" customWidth="1"/>
    <col min="27" max="16384" width="9.09765625" style="6"/>
  </cols>
  <sheetData>
    <row r="1" spans="1:25" ht="22.75" customHeight="1">
      <c r="A1" s="61" t="s">
        <v>71</v>
      </c>
      <c r="U1" s="63"/>
    </row>
    <row r="2" spans="1:25" ht="22.75" customHeight="1">
      <c r="A2" s="61" t="s">
        <v>124</v>
      </c>
      <c r="U2" s="63"/>
    </row>
    <row r="3" spans="1:25" ht="22.75" customHeight="1">
      <c r="A3" s="72"/>
      <c r="U3" s="63"/>
    </row>
    <row r="4" spans="1:25" ht="22.75" customHeight="1">
      <c r="A4" s="73"/>
      <c r="C4" s="368" t="s">
        <v>33</v>
      </c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</row>
    <row r="5" spans="1:25" ht="22.75" customHeight="1">
      <c r="C5" s="75"/>
      <c r="D5" s="75"/>
      <c r="E5" s="65"/>
      <c r="F5" s="65"/>
      <c r="G5" s="369" t="s">
        <v>25</v>
      </c>
      <c r="H5" s="369"/>
      <c r="I5" s="369"/>
      <c r="J5" s="76"/>
      <c r="K5" s="370" t="s">
        <v>51</v>
      </c>
      <c r="L5" s="370"/>
      <c r="M5" s="370"/>
      <c r="N5" s="370"/>
      <c r="O5" s="370"/>
      <c r="P5" s="370"/>
      <c r="Q5" s="370"/>
      <c r="R5" s="370"/>
      <c r="S5" s="370"/>
      <c r="T5" s="77"/>
      <c r="U5" s="75"/>
      <c r="V5" s="75"/>
      <c r="X5" s="75"/>
      <c r="Y5" s="75"/>
    </row>
    <row r="6" spans="1:25" ht="22.75" customHeight="1">
      <c r="A6" s="78"/>
      <c r="C6" s="66"/>
      <c r="D6" s="66"/>
      <c r="E6" s="66"/>
      <c r="F6" s="66"/>
      <c r="G6" s="79"/>
      <c r="H6" s="80"/>
      <c r="I6" s="66"/>
      <c r="J6" s="79"/>
      <c r="K6" s="67" t="s">
        <v>92</v>
      </c>
      <c r="L6" s="67"/>
      <c r="M6" s="67"/>
      <c r="N6" s="67"/>
      <c r="O6" s="67" t="s">
        <v>188</v>
      </c>
      <c r="P6" s="67"/>
      <c r="Q6" s="66" t="s">
        <v>194</v>
      </c>
      <c r="R6" s="66"/>
      <c r="S6" s="66" t="s">
        <v>195</v>
      </c>
      <c r="T6" s="66"/>
      <c r="U6" s="66" t="s">
        <v>196</v>
      </c>
      <c r="V6" s="66"/>
      <c r="W6" s="66" t="s">
        <v>42</v>
      </c>
      <c r="X6" s="66"/>
      <c r="Y6" s="66"/>
    </row>
    <row r="7" spans="1:25" ht="22.75" customHeight="1">
      <c r="A7" s="78"/>
      <c r="B7" s="172"/>
      <c r="C7" s="66" t="s">
        <v>57</v>
      </c>
      <c r="D7" s="66"/>
      <c r="E7" s="66" t="s">
        <v>16</v>
      </c>
      <c r="F7" s="66"/>
      <c r="G7" s="66" t="s">
        <v>35</v>
      </c>
      <c r="H7" s="66"/>
      <c r="I7" s="66"/>
      <c r="J7" s="67"/>
      <c r="K7" s="67" t="s">
        <v>93</v>
      </c>
      <c r="L7" s="67"/>
      <c r="M7" s="67" t="s">
        <v>89</v>
      </c>
      <c r="N7" s="67"/>
      <c r="O7" s="67" t="s">
        <v>189</v>
      </c>
      <c r="P7" s="67"/>
      <c r="Q7" s="66" t="s">
        <v>95</v>
      </c>
      <c r="R7" s="66"/>
      <c r="S7" s="66" t="s">
        <v>131</v>
      </c>
      <c r="T7" s="66"/>
      <c r="U7" s="66" t="s">
        <v>197</v>
      </c>
      <c r="V7" s="66"/>
      <c r="W7" s="66" t="s">
        <v>43</v>
      </c>
      <c r="X7" s="66"/>
      <c r="Y7" s="66" t="s">
        <v>196</v>
      </c>
    </row>
    <row r="8" spans="1:25" ht="22.75" customHeight="1">
      <c r="A8" s="81"/>
      <c r="B8" s="59" t="s">
        <v>1</v>
      </c>
      <c r="C8" s="66" t="s">
        <v>15</v>
      </c>
      <c r="D8" s="66"/>
      <c r="E8" s="66" t="s">
        <v>38</v>
      </c>
      <c r="F8" s="66"/>
      <c r="G8" s="66" t="s">
        <v>36</v>
      </c>
      <c r="H8" s="66"/>
      <c r="I8" s="66" t="s">
        <v>30</v>
      </c>
      <c r="J8" s="67"/>
      <c r="K8" s="67" t="s">
        <v>94</v>
      </c>
      <c r="L8" s="67"/>
      <c r="M8" s="82" t="s">
        <v>90</v>
      </c>
      <c r="N8" s="67"/>
      <c r="O8" s="67" t="s">
        <v>190</v>
      </c>
      <c r="P8" s="67"/>
      <c r="Q8" s="66" t="s">
        <v>96</v>
      </c>
      <c r="R8" s="66"/>
      <c r="S8" s="66" t="s">
        <v>132</v>
      </c>
      <c r="T8" s="66"/>
      <c r="U8" s="66" t="s">
        <v>70</v>
      </c>
      <c r="V8" s="66"/>
      <c r="W8" s="66" t="s">
        <v>44</v>
      </c>
      <c r="X8" s="66"/>
      <c r="Y8" s="66" t="s">
        <v>197</v>
      </c>
    </row>
    <row r="9" spans="1:25" ht="22.75" customHeight="1">
      <c r="B9" s="83"/>
      <c r="C9" s="371" t="s">
        <v>17</v>
      </c>
      <c r="D9" s="371"/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</row>
    <row r="10" spans="1:25" ht="22.75" customHeight="1">
      <c r="A10" s="84" t="s">
        <v>176</v>
      </c>
      <c r="B10" s="83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</row>
    <row r="11" spans="1:25" ht="22.75" customHeight="1">
      <c r="A11" s="84" t="s">
        <v>225</v>
      </c>
      <c r="B11" s="83"/>
      <c r="C11" s="100">
        <v>600000</v>
      </c>
      <c r="D11" s="100"/>
      <c r="E11" s="100">
        <v>1346389</v>
      </c>
      <c r="F11" s="100"/>
      <c r="G11" s="100">
        <v>60000</v>
      </c>
      <c r="H11" s="100"/>
      <c r="I11" s="100">
        <v>634521</v>
      </c>
      <c r="J11" s="100"/>
      <c r="K11" s="100">
        <v>33305</v>
      </c>
      <c r="L11" s="100"/>
      <c r="M11" s="100"/>
      <c r="N11" s="100"/>
      <c r="O11" s="100">
        <v>-5036</v>
      </c>
      <c r="P11" s="100"/>
      <c r="Q11" s="100">
        <v>21713</v>
      </c>
      <c r="R11" s="100"/>
      <c r="S11" s="100">
        <v>49982</v>
      </c>
      <c r="T11" s="100"/>
      <c r="U11" s="100">
        <v>2690892</v>
      </c>
      <c r="V11" s="100"/>
      <c r="W11" s="100">
        <v>9</v>
      </c>
      <c r="X11" s="100"/>
      <c r="Y11" s="100">
        <v>2690901</v>
      </c>
    </row>
    <row r="12" spans="1:25" ht="16" customHeight="1">
      <c r="A12" s="85"/>
      <c r="B12" s="83"/>
      <c r="C12" s="226"/>
      <c r="D12" s="87"/>
      <c r="E12" s="87"/>
      <c r="F12" s="87"/>
      <c r="G12" s="87"/>
      <c r="H12" s="87"/>
      <c r="I12" s="87"/>
      <c r="J12" s="87"/>
      <c r="K12" s="87"/>
      <c r="L12" s="87"/>
      <c r="M12" s="88"/>
      <c r="N12" s="87"/>
      <c r="O12" s="88"/>
      <c r="P12" s="87"/>
      <c r="Q12" s="89"/>
      <c r="R12" s="89"/>
      <c r="S12" s="89"/>
      <c r="T12" s="87"/>
      <c r="U12" s="87"/>
      <c r="V12" s="87"/>
      <c r="W12" s="227"/>
      <c r="X12" s="87"/>
      <c r="Y12" s="87"/>
    </row>
    <row r="13" spans="1:25" ht="22.75" customHeight="1">
      <c r="A13" s="85" t="s">
        <v>181</v>
      </c>
      <c r="B13" s="83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8"/>
      <c r="N13" s="87"/>
      <c r="O13" s="87"/>
      <c r="P13" s="87"/>
      <c r="Q13" s="89"/>
      <c r="R13" s="89"/>
      <c r="S13" s="89"/>
      <c r="T13" s="87"/>
      <c r="U13" s="87"/>
      <c r="V13" s="87"/>
      <c r="W13" s="64"/>
      <c r="X13" s="87"/>
      <c r="Y13" s="87"/>
    </row>
    <row r="14" spans="1:25" ht="22.75" customHeight="1">
      <c r="A14" s="180" t="s">
        <v>192</v>
      </c>
      <c r="B14" s="83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8"/>
      <c r="N14" s="87"/>
      <c r="O14" s="87"/>
      <c r="P14" s="87"/>
      <c r="Q14" s="89"/>
      <c r="R14" s="89"/>
      <c r="S14" s="89"/>
      <c r="T14" s="87"/>
      <c r="U14" s="87"/>
      <c r="V14" s="87"/>
      <c r="W14" s="64"/>
      <c r="X14" s="87"/>
      <c r="Y14" s="87"/>
    </row>
    <row r="15" spans="1:25" ht="22.75" customHeight="1">
      <c r="A15" s="181" t="s">
        <v>193</v>
      </c>
      <c r="B15" s="71"/>
      <c r="C15" s="94">
        <v>0</v>
      </c>
      <c r="D15" s="94"/>
      <c r="E15" s="94">
        <v>0</v>
      </c>
      <c r="F15" s="94"/>
      <c r="G15" s="94">
        <v>0</v>
      </c>
      <c r="H15" s="94"/>
      <c r="I15" s="94">
        <v>33305</v>
      </c>
      <c r="J15" s="94"/>
      <c r="K15" s="94">
        <v>-33305</v>
      </c>
      <c r="L15" s="94"/>
      <c r="M15" s="94"/>
      <c r="N15" s="94"/>
      <c r="O15" s="94">
        <v>0</v>
      </c>
      <c r="P15" s="94"/>
      <c r="Q15" s="94">
        <v>0</v>
      </c>
      <c r="R15" s="94"/>
      <c r="S15" s="94">
        <f>K15+O15+Q15</f>
        <v>-33305</v>
      </c>
      <c r="T15" s="94"/>
      <c r="U15" s="94">
        <f>C15+E15+G15+I15+S15</f>
        <v>0</v>
      </c>
      <c r="V15" s="94"/>
      <c r="W15" s="94">
        <v>0</v>
      </c>
      <c r="X15" s="94"/>
      <c r="Y15" s="98">
        <f>U15+W15</f>
        <v>0</v>
      </c>
    </row>
    <row r="16" spans="1:25" ht="22.75" customHeight="1">
      <c r="A16" s="182" t="s">
        <v>191</v>
      </c>
      <c r="B16" s="71">
        <v>28</v>
      </c>
      <c r="C16" s="94">
        <v>0</v>
      </c>
      <c r="D16" s="94"/>
      <c r="E16" s="94">
        <v>0</v>
      </c>
      <c r="F16" s="94"/>
      <c r="G16" s="94">
        <v>0</v>
      </c>
      <c r="H16" s="94"/>
      <c r="I16" s="94">
        <v>-120000</v>
      </c>
      <c r="J16" s="94"/>
      <c r="K16" s="94">
        <v>0</v>
      </c>
      <c r="L16" s="94"/>
      <c r="M16" s="94"/>
      <c r="N16" s="94"/>
      <c r="O16" s="94">
        <v>0</v>
      </c>
      <c r="P16" s="94"/>
      <c r="Q16" s="94">
        <v>0</v>
      </c>
      <c r="R16" s="94"/>
      <c r="S16" s="94">
        <f>K16+O16+Q16</f>
        <v>0</v>
      </c>
      <c r="T16" s="94"/>
      <c r="U16" s="94">
        <f>C16+E16+G16+I16+S16</f>
        <v>-120000</v>
      </c>
      <c r="V16" s="94"/>
      <c r="W16" s="94">
        <v>0</v>
      </c>
      <c r="X16" s="94"/>
      <c r="Y16" s="98">
        <f>U16+W16</f>
        <v>-120000</v>
      </c>
    </row>
    <row r="17" spans="1:25" ht="22.75" customHeight="1">
      <c r="A17" s="183" t="s">
        <v>217</v>
      </c>
      <c r="B17" s="83"/>
      <c r="C17" s="110">
        <f>SUM(C15:C16)</f>
        <v>0</v>
      </c>
      <c r="D17" s="105"/>
      <c r="E17" s="110">
        <f>SUM(E15:E16)</f>
        <v>0</v>
      </c>
      <c r="F17" s="105"/>
      <c r="G17" s="110">
        <f>SUM(G15:G16)</f>
        <v>0</v>
      </c>
      <c r="H17" s="105"/>
      <c r="I17" s="110">
        <f>SUM(I15:I16)</f>
        <v>-86695</v>
      </c>
      <c r="J17" s="105"/>
      <c r="K17" s="110">
        <f>SUM(K15:K16)</f>
        <v>-33305</v>
      </c>
      <c r="L17" s="105"/>
      <c r="M17" s="105"/>
      <c r="N17" s="105"/>
      <c r="O17" s="110">
        <f>SUM(O15:O16)</f>
        <v>0</v>
      </c>
      <c r="P17" s="105"/>
      <c r="Q17" s="110">
        <f>SUM(Q15:Q16)</f>
        <v>0</v>
      </c>
      <c r="R17" s="97"/>
      <c r="S17" s="110">
        <f>SUM(S15:S16)</f>
        <v>-33305</v>
      </c>
      <c r="T17" s="105"/>
      <c r="U17" s="110">
        <f>SUM(U15:U16)</f>
        <v>-120000</v>
      </c>
      <c r="V17" s="105"/>
      <c r="W17" s="110">
        <f>SUM(W15:W16)</f>
        <v>0</v>
      </c>
      <c r="X17" s="105"/>
      <c r="Y17" s="110">
        <f>SUM(Y15:Y16)</f>
        <v>-120000</v>
      </c>
    </row>
    <row r="18" spans="1:25" ht="22.75" customHeight="1">
      <c r="A18" s="184" t="s">
        <v>218</v>
      </c>
      <c r="B18" s="83"/>
      <c r="C18" s="185">
        <f>SUM(C15:C16)</f>
        <v>0</v>
      </c>
      <c r="D18" s="186"/>
      <c r="E18" s="185">
        <f>SUM(E15:E16)</f>
        <v>0</v>
      </c>
      <c r="F18" s="187"/>
      <c r="G18" s="185">
        <f>SUM(G15:G16)</f>
        <v>0</v>
      </c>
      <c r="H18" s="187"/>
      <c r="I18" s="188">
        <f>SUM(I15:I16)</f>
        <v>-86695</v>
      </c>
      <c r="J18" s="187"/>
      <c r="K18" s="188">
        <f>SUM(K15:K16)</f>
        <v>-33305</v>
      </c>
      <c r="L18" s="187"/>
      <c r="M18" s="187"/>
      <c r="N18" s="187"/>
      <c r="O18" s="185">
        <f>SUM(O15:O16)</f>
        <v>0</v>
      </c>
      <c r="P18" s="187"/>
      <c r="Q18" s="185">
        <f>SUM(Q15:Q16)</f>
        <v>0</v>
      </c>
      <c r="R18" s="100"/>
      <c r="S18" s="188">
        <f>SUM(S15:S16)</f>
        <v>-33305</v>
      </c>
      <c r="T18" s="187"/>
      <c r="U18" s="188">
        <f>SUM(U15:U16)</f>
        <v>-120000</v>
      </c>
      <c r="V18" s="187"/>
      <c r="W18" s="185">
        <f>SUM(W15:W16)</f>
        <v>0</v>
      </c>
      <c r="X18" s="187"/>
      <c r="Y18" s="188">
        <f>SUM(Y15:Y16)</f>
        <v>-120000</v>
      </c>
    </row>
    <row r="19" spans="1:25" ht="16" customHeight="1">
      <c r="A19" s="90"/>
      <c r="B19" s="41"/>
      <c r="C19" s="95"/>
      <c r="D19" s="69"/>
      <c r="E19" s="95"/>
      <c r="F19" s="69"/>
      <c r="G19" s="95"/>
      <c r="H19" s="69"/>
      <c r="I19" s="95"/>
      <c r="J19" s="69"/>
      <c r="K19" s="95"/>
      <c r="L19" s="69"/>
      <c r="M19" s="95"/>
      <c r="N19" s="69"/>
      <c r="O19" s="95"/>
      <c r="P19" s="69"/>
      <c r="Q19" s="95"/>
      <c r="R19" s="95"/>
      <c r="S19" s="93"/>
      <c r="T19" s="69"/>
      <c r="U19" s="95"/>
      <c r="V19" s="69"/>
      <c r="W19" s="95"/>
      <c r="X19" s="68"/>
      <c r="Y19" s="95"/>
    </row>
    <row r="20" spans="1:25" ht="22.75" customHeight="1">
      <c r="A20" s="85" t="s">
        <v>226</v>
      </c>
      <c r="B20" s="41"/>
      <c r="C20" s="89"/>
      <c r="D20" s="96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89"/>
      <c r="V20" s="97"/>
      <c r="W20" s="97"/>
      <c r="X20" s="97"/>
      <c r="Y20" s="97"/>
    </row>
    <row r="21" spans="1:25" ht="22.75" customHeight="1">
      <c r="A21" s="91" t="s">
        <v>267</v>
      </c>
      <c r="B21" s="41"/>
      <c r="C21" s="189">
        <v>0</v>
      </c>
      <c r="D21" s="190"/>
      <c r="E21" s="189">
        <v>0</v>
      </c>
      <c r="F21" s="190"/>
      <c r="G21" s="189">
        <v>0</v>
      </c>
      <c r="H21" s="191"/>
      <c r="I21" s="192">
        <f>'PL-9-10'!E36</f>
        <v>43368</v>
      </c>
      <c r="J21" s="190"/>
      <c r="K21" s="189">
        <v>0</v>
      </c>
      <c r="L21" s="190"/>
      <c r="M21" s="190"/>
      <c r="N21" s="190"/>
      <c r="O21" s="189">
        <v>0</v>
      </c>
      <c r="P21" s="191"/>
      <c r="Q21" s="189">
        <v>0</v>
      </c>
      <c r="R21" s="189"/>
      <c r="S21" s="92">
        <f>SUM(K21:R21)</f>
        <v>0</v>
      </c>
      <c r="T21" s="191"/>
      <c r="U21" s="187">
        <f>C21+E21+G21+I21+S21</f>
        <v>43368</v>
      </c>
      <c r="V21" s="191"/>
      <c r="W21" s="189">
        <f>'PL-9-10'!E37</f>
        <v>-1</v>
      </c>
      <c r="X21" s="191"/>
      <c r="Y21" s="190">
        <f>SUM(U21:W21)</f>
        <v>43367</v>
      </c>
    </row>
    <row r="22" spans="1:25" ht="22.75" customHeight="1">
      <c r="A22" s="91" t="s">
        <v>281</v>
      </c>
      <c r="B22" s="41"/>
      <c r="C22" s="189">
        <v>0</v>
      </c>
      <c r="D22" s="190"/>
      <c r="E22" s="189">
        <v>0</v>
      </c>
      <c r="F22" s="190"/>
      <c r="G22" s="189">
        <v>0</v>
      </c>
      <c r="H22" s="191"/>
      <c r="I22" s="189">
        <v>0</v>
      </c>
      <c r="J22" s="190"/>
      <c r="K22" s="189">
        <v>0</v>
      </c>
      <c r="L22" s="190"/>
      <c r="M22" s="190"/>
      <c r="N22" s="190"/>
      <c r="O22" s="192">
        <f>'PL-9-10'!E55</f>
        <v>-29617</v>
      </c>
      <c r="P22" s="191"/>
      <c r="Q22" s="189">
        <v>0</v>
      </c>
      <c r="R22" s="189"/>
      <c r="S22" s="193">
        <f>SUM(K22:R22)</f>
        <v>-29617</v>
      </c>
      <c r="T22" s="191"/>
      <c r="U22" s="187">
        <f>C22+E22+G22+I22+S22</f>
        <v>-29617</v>
      </c>
      <c r="V22" s="191"/>
      <c r="W22" s="189">
        <v>0</v>
      </c>
      <c r="X22" s="191"/>
      <c r="Y22" s="190">
        <f>SUM(U22:W22)</f>
        <v>-29617</v>
      </c>
    </row>
    <row r="23" spans="1:25" ht="22.75" customHeight="1">
      <c r="A23" s="85" t="s">
        <v>232</v>
      </c>
      <c r="C23" s="99">
        <f>SUM(C21:C21)</f>
        <v>0</v>
      </c>
      <c r="D23" s="189"/>
      <c r="E23" s="99">
        <f>SUM(E21:E21)</f>
        <v>0</v>
      </c>
      <c r="F23" s="189"/>
      <c r="G23" s="99">
        <f>SUM(G21:G21)</f>
        <v>0</v>
      </c>
      <c r="H23" s="189"/>
      <c r="I23" s="99">
        <f>SUM(I21:I21)</f>
        <v>43368</v>
      </c>
      <c r="J23" s="189"/>
      <c r="K23" s="99">
        <f>SUM(K21:K21)</f>
        <v>0</v>
      </c>
      <c r="L23" s="189"/>
      <c r="M23" s="189"/>
      <c r="N23" s="189"/>
      <c r="O23" s="99">
        <f>SUM(O22:O22)</f>
        <v>-29617</v>
      </c>
      <c r="P23" s="189"/>
      <c r="Q23" s="99">
        <f>SUM(Q21:Q21)</f>
        <v>0</v>
      </c>
      <c r="R23" s="100"/>
      <c r="S23" s="99">
        <f>SUM(S22)</f>
        <v>-29617</v>
      </c>
      <c r="T23" s="189"/>
      <c r="U23" s="99">
        <f>SUM(U21:U22)</f>
        <v>13751</v>
      </c>
      <c r="V23" s="189"/>
      <c r="W23" s="99">
        <f>SUM(W21:W21)</f>
        <v>-1</v>
      </c>
      <c r="X23" s="189"/>
      <c r="Y23" s="99">
        <f>SUM(Y21:Y22)</f>
        <v>13750</v>
      </c>
    </row>
    <row r="24" spans="1:25" ht="22.75" customHeight="1" thickBot="1">
      <c r="A24" s="85" t="s">
        <v>177</v>
      </c>
      <c r="B24" s="82"/>
      <c r="C24" s="194">
        <f>C11+C18+C23</f>
        <v>600000</v>
      </c>
      <c r="D24" s="189"/>
      <c r="E24" s="194">
        <f>E11+E18+E23</f>
        <v>1346389</v>
      </c>
      <c r="F24" s="189"/>
      <c r="G24" s="194">
        <f>G11+G18+G23</f>
        <v>60000</v>
      </c>
      <c r="H24" s="189"/>
      <c r="I24" s="194">
        <f>I11+I18+I23</f>
        <v>591194</v>
      </c>
      <c r="J24" s="189"/>
      <c r="K24" s="194">
        <f>K11+K18+K23</f>
        <v>0</v>
      </c>
      <c r="L24" s="189"/>
      <c r="M24" s="189"/>
      <c r="N24" s="189"/>
      <c r="O24" s="194">
        <f>O11+O18+O23</f>
        <v>-34653</v>
      </c>
      <c r="P24" s="189"/>
      <c r="Q24" s="194">
        <f>Q11+Q18+Q23</f>
        <v>21713</v>
      </c>
      <c r="R24" s="100"/>
      <c r="S24" s="194">
        <f>S11+S18+S23</f>
        <v>-12940</v>
      </c>
      <c r="T24" s="189"/>
      <c r="U24" s="194">
        <f>U11+U18+U23</f>
        <v>2584643</v>
      </c>
      <c r="V24" s="189"/>
      <c r="W24" s="194">
        <f>W11+W18+W23</f>
        <v>8</v>
      </c>
      <c r="X24" s="189"/>
      <c r="Y24" s="194">
        <f>Y11+Y18+Y23</f>
        <v>2584651</v>
      </c>
    </row>
    <row r="25" spans="1:25" ht="16" customHeight="1" thickTop="1">
      <c r="A25" s="101"/>
      <c r="Y25" s="102"/>
    </row>
    <row r="26" spans="1:25" ht="22.75" customHeight="1">
      <c r="A26" s="84" t="s">
        <v>219</v>
      </c>
      <c r="Y26" s="102"/>
    </row>
    <row r="27" spans="1:25" s="106" customFormat="1" ht="22.75" customHeight="1">
      <c r="A27" s="103" t="s">
        <v>227</v>
      </c>
      <c r="B27" s="104"/>
      <c r="C27" s="97">
        <v>600000</v>
      </c>
      <c r="D27" s="97"/>
      <c r="E27" s="97">
        <v>1346389</v>
      </c>
      <c r="F27" s="97"/>
      <c r="G27" s="97">
        <v>60000</v>
      </c>
      <c r="H27" s="97"/>
      <c r="I27" s="97">
        <v>591194</v>
      </c>
      <c r="J27" s="97"/>
      <c r="K27" s="97">
        <v>0</v>
      </c>
      <c r="L27" s="97"/>
      <c r="M27" s="97"/>
      <c r="N27" s="97"/>
      <c r="O27" s="97">
        <v>-34653</v>
      </c>
      <c r="P27" s="97"/>
      <c r="Q27" s="97">
        <v>21713</v>
      </c>
      <c r="R27" s="97"/>
      <c r="S27" s="97">
        <v>-12940</v>
      </c>
      <c r="T27" s="97"/>
      <c r="U27" s="97">
        <v>2584643</v>
      </c>
      <c r="V27" s="97"/>
      <c r="W27" s="97">
        <v>8</v>
      </c>
      <c r="X27" s="97"/>
      <c r="Y27" s="97">
        <v>2584651</v>
      </c>
    </row>
    <row r="28" spans="1:25" s="109" customFormat="1" ht="16" customHeight="1">
      <c r="A28" s="107"/>
      <c r="B28" s="108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</row>
    <row r="29" spans="1:25" s="4" customFormat="1" ht="22.75" customHeight="1">
      <c r="A29" s="195" t="s">
        <v>181</v>
      </c>
      <c r="B29" s="83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359"/>
      <c r="S29" s="174"/>
      <c r="T29" s="174"/>
      <c r="U29" s="174"/>
      <c r="V29" s="174"/>
      <c r="W29" s="174"/>
      <c r="X29" s="174"/>
      <c r="Y29" s="174"/>
    </row>
    <row r="30" spans="1:25" s="197" customFormat="1" ht="22.75" customHeight="1">
      <c r="A30" s="180" t="s">
        <v>144</v>
      </c>
      <c r="B30" s="196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</row>
    <row r="31" spans="1:25" s="197" customFormat="1" ht="22.75" customHeight="1">
      <c r="A31" s="182" t="s">
        <v>191</v>
      </c>
      <c r="B31" s="174">
        <v>28</v>
      </c>
      <c r="C31" s="189">
        <v>0</v>
      </c>
      <c r="D31" s="189"/>
      <c r="E31" s="189">
        <v>0</v>
      </c>
      <c r="F31" s="189"/>
      <c r="G31" s="189">
        <v>0</v>
      </c>
      <c r="H31" s="92"/>
      <c r="I31" s="189">
        <v>-51000</v>
      </c>
      <c r="J31" s="189"/>
      <c r="K31" s="189">
        <v>0</v>
      </c>
      <c r="L31" s="189"/>
      <c r="M31" s="189"/>
      <c r="N31" s="189"/>
      <c r="O31" s="189">
        <v>0</v>
      </c>
      <c r="P31" s="189"/>
      <c r="Q31" s="189">
        <v>0</v>
      </c>
      <c r="R31" s="189"/>
      <c r="S31" s="189">
        <v>0</v>
      </c>
      <c r="T31" s="189"/>
      <c r="U31" s="189">
        <f>C31+E31+G31+I31+S31</f>
        <v>-51000</v>
      </c>
      <c r="V31" s="189"/>
      <c r="W31" s="189">
        <v>0</v>
      </c>
      <c r="X31" s="189"/>
      <c r="Y31" s="189">
        <f>SUM(U31:W31)</f>
        <v>-51000</v>
      </c>
    </row>
    <row r="32" spans="1:25" s="197" customFormat="1" ht="22.75" customHeight="1">
      <c r="A32" s="180" t="s">
        <v>145</v>
      </c>
      <c r="B32" s="174"/>
      <c r="C32" s="99">
        <f>C31</f>
        <v>0</v>
      </c>
      <c r="D32" s="189"/>
      <c r="E32" s="99">
        <f>E31</f>
        <v>0</v>
      </c>
      <c r="F32" s="189"/>
      <c r="G32" s="99">
        <f>G31</f>
        <v>0</v>
      </c>
      <c r="H32" s="100"/>
      <c r="I32" s="99">
        <f>I31</f>
        <v>-51000</v>
      </c>
      <c r="J32" s="189"/>
      <c r="K32" s="99">
        <f>K31</f>
        <v>0</v>
      </c>
      <c r="L32" s="189"/>
      <c r="M32" s="189"/>
      <c r="N32" s="189"/>
      <c r="O32" s="99">
        <f>O31</f>
        <v>0</v>
      </c>
      <c r="P32" s="189"/>
      <c r="Q32" s="99">
        <f>Q31</f>
        <v>0</v>
      </c>
      <c r="R32" s="100"/>
      <c r="S32" s="99">
        <f>S31</f>
        <v>0</v>
      </c>
      <c r="T32" s="189"/>
      <c r="U32" s="99">
        <f>U31</f>
        <v>-51000</v>
      </c>
      <c r="V32" s="189"/>
      <c r="W32" s="99">
        <f>W31</f>
        <v>0</v>
      </c>
      <c r="X32" s="189"/>
      <c r="Y32" s="99">
        <f>Y31</f>
        <v>-51000</v>
      </c>
    </row>
    <row r="33" spans="1:25" s="197" customFormat="1" ht="11.5" customHeight="1">
      <c r="A33" s="180"/>
      <c r="B33" s="174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</row>
    <row r="34" spans="1:25" s="197" customFormat="1" ht="22.75" customHeight="1">
      <c r="A34" s="183" t="s">
        <v>221</v>
      </c>
      <c r="B34" s="174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</row>
    <row r="35" spans="1:25" s="197" customFormat="1" ht="22.75" customHeight="1">
      <c r="A35" s="182" t="s">
        <v>222</v>
      </c>
      <c r="B35" s="174"/>
      <c r="C35" s="189">
        <v>0</v>
      </c>
      <c r="D35" s="189"/>
      <c r="E35" s="189">
        <v>0</v>
      </c>
      <c r="F35" s="189"/>
      <c r="G35" s="189">
        <v>0</v>
      </c>
      <c r="H35" s="92"/>
      <c r="I35" s="189">
        <v>0</v>
      </c>
      <c r="J35" s="189"/>
      <c r="K35" s="189">
        <v>0</v>
      </c>
      <c r="L35" s="189"/>
      <c r="M35" s="189"/>
      <c r="N35" s="189"/>
      <c r="O35" s="189">
        <v>0</v>
      </c>
      <c r="P35" s="189"/>
      <c r="Q35" s="189">
        <v>0</v>
      </c>
      <c r="R35" s="189"/>
      <c r="S35" s="189">
        <f>K35+O35+Q35</f>
        <v>0</v>
      </c>
      <c r="T35" s="189"/>
      <c r="U35" s="189">
        <f>C35+E35+G35+I35+S35</f>
        <v>0</v>
      </c>
      <c r="V35" s="189"/>
      <c r="W35" s="189">
        <v>613</v>
      </c>
      <c r="X35" s="189"/>
      <c r="Y35" s="92">
        <f>U35+W35</f>
        <v>613</v>
      </c>
    </row>
    <row r="36" spans="1:25" s="197" customFormat="1" ht="22.75" customHeight="1">
      <c r="A36" s="183" t="s">
        <v>223</v>
      </c>
      <c r="B36" s="174"/>
      <c r="C36" s="99">
        <f>C35</f>
        <v>0</v>
      </c>
      <c r="D36" s="189"/>
      <c r="E36" s="99">
        <f>E35</f>
        <v>0</v>
      </c>
      <c r="F36" s="189"/>
      <c r="G36" s="99">
        <f>G35</f>
        <v>0</v>
      </c>
      <c r="H36" s="100"/>
      <c r="I36" s="99">
        <f>I35</f>
        <v>0</v>
      </c>
      <c r="J36" s="189"/>
      <c r="K36" s="99">
        <f>K35</f>
        <v>0</v>
      </c>
      <c r="L36" s="189"/>
      <c r="M36" s="189"/>
      <c r="N36" s="189"/>
      <c r="O36" s="99">
        <f>O35</f>
        <v>0</v>
      </c>
      <c r="P36" s="189"/>
      <c r="Q36" s="99">
        <f>Q35</f>
        <v>0</v>
      </c>
      <c r="R36" s="100"/>
      <c r="S36" s="99">
        <f>S35</f>
        <v>0</v>
      </c>
      <c r="T36" s="189"/>
      <c r="U36" s="99">
        <f>U35</f>
        <v>0</v>
      </c>
      <c r="V36" s="189"/>
      <c r="W36" s="99">
        <f>W35</f>
        <v>613</v>
      </c>
      <c r="X36" s="189"/>
      <c r="Y36" s="99">
        <f>Y35</f>
        <v>613</v>
      </c>
    </row>
    <row r="37" spans="1:25" s="199" customFormat="1" ht="22.5" customHeight="1">
      <c r="A37" s="184" t="s">
        <v>218</v>
      </c>
      <c r="B37" s="174"/>
      <c r="C37" s="185">
        <f>C32+C36</f>
        <v>0</v>
      </c>
      <c r="D37" s="198"/>
      <c r="E37" s="185">
        <f>E32+E36</f>
        <v>0</v>
      </c>
      <c r="F37" s="198"/>
      <c r="G37" s="185">
        <f>G32+G36</f>
        <v>0</v>
      </c>
      <c r="H37" s="100"/>
      <c r="I37" s="185">
        <f>I32+I36</f>
        <v>-51000</v>
      </c>
      <c r="J37" s="198"/>
      <c r="K37" s="185">
        <f>K32+K36</f>
        <v>0</v>
      </c>
      <c r="L37" s="198"/>
      <c r="M37" s="198"/>
      <c r="N37" s="198"/>
      <c r="O37" s="185">
        <f>O32+O36</f>
        <v>0</v>
      </c>
      <c r="P37" s="198"/>
      <c r="Q37" s="185">
        <f>Q32+Q36</f>
        <v>0</v>
      </c>
      <c r="R37" s="100"/>
      <c r="S37" s="185">
        <f>S32+S36</f>
        <v>0</v>
      </c>
      <c r="T37" s="198"/>
      <c r="U37" s="185">
        <f>U32+U36</f>
        <v>-51000</v>
      </c>
      <c r="V37" s="198"/>
      <c r="W37" s="185">
        <f>W32+W36</f>
        <v>613</v>
      </c>
      <c r="X37" s="198"/>
      <c r="Y37" s="185">
        <f>Y32+Y36</f>
        <v>-50387</v>
      </c>
    </row>
    <row r="38" spans="1:25" s="197" customFormat="1" ht="21.65" customHeight="1">
      <c r="A38" s="181"/>
      <c r="B38" s="196"/>
      <c r="C38" s="189"/>
      <c r="D38" s="189"/>
      <c r="E38" s="189"/>
      <c r="F38" s="189"/>
      <c r="G38" s="189"/>
      <c r="H38" s="92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</row>
    <row r="39" spans="1:25" s="197" customFormat="1" ht="22.75" customHeight="1">
      <c r="A39" s="184" t="s">
        <v>226</v>
      </c>
      <c r="B39" s="196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</row>
    <row r="40" spans="1:25" s="197" customFormat="1" ht="22.75" customHeight="1">
      <c r="A40" s="182" t="s">
        <v>267</v>
      </c>
      <c r="B40" s="196"/>
      <c r="C40" s="189">
        <v>0</v>
      </c>
      <c r="D40" s="189"/>
      <c r="E40" s="189">
        <v>0</v>
      </c>
      <c r="F40" s="189"/>
      <c r="G40" s="189">
        <v>0</v>
      </c>
      <c r="H40" s="189"/>
      <c r="I40" s="189">
        <f>'PL-9-10'!C36</f>
        <v>68227</v>
      </c>
      <c r="J40" s="189"/>
      <c r="K40" s="189">
        <v>0</v>
      </c>
      <c r="L40" s="189"/>
      <c r="M40" s="189"/>
      <c r="N40" s="189"/>
      <c r="O40" s="197">
        <v>0</v>
      </c>
      <c r="P40" s="189"/>
      <c r="Q40" s="189">
        <v>0</v>
      </c>
      <c r="R40" s="189"/>
      <c r="S40" s="189">
        <f>K40+O40+Q40</f>
        <v>0</v>
      </c>
      <c r="T40" s="189"/>
      <c r="U40" s="189">
        <f>C40+E40+G40+I40+S40</f>
        <v>68227</v>
      </c>
      <c r="V40" s="189"/>
      <c r="W40" s="189">
        <v>782</v>
      </c>
      <c r="X40" s="189"/>
      <c r="Y40" s="92">
        <f>U40+W40</f>
        <v>69009</v>
      </c>
    </row>
    <row r="41" spans="1:25" s="197" customFormat="1" ht="22.75" customHeight="1">
      <c r="A41" s="182" t="s">
        <v>224</v>
      </c>
      <c r="B41" s="196"/>
      <c r="C41" s="189">
        <v>0</v>
      </c>
      <c r="D41" s="189"/>
      <c r="E41" s="189">
        <v>0</v>
      </c>
      <c r="F41" s="189"/>
      <c r="G41" s="189">
        <v>0</v>
      </c>
      <c r="H41" s="189"/>
      <c r="I41" s="189">
        <v>365</v>
      </c>
      <c r="J41" s="189"/>
      <c r="K41" s="189">
        <v>0</v>
      </c>
      <c r="L41" s="189"/>
      <c r="M41" s="189"/>
      <c r="N41" s="189"/>
      <c r="O41" s="189">
        <f>'PL-9-10'!C55</f>
        <v>88657</v>
      </c>
      <c r="P41" s="189"/>
      <c r="Q41" s="189">
        <v>0</v>
      </c>
      <c r="R41" s="189"/>
      <c r="S41" s="189">
        <f>K41+O41+Q41</f>
        <v>88657</v>
      </c>
      <c r="T41" s="189"/>
      <c r="U41" s="189">
        <f>C41+E41+G41+I41+S41</f>
        <v>89022</v>
      </c>
      <c r="V41" s="189"/>
      <c r="W41" s="189">
        <v>0</v>
      </c>
      <c r="X41" s="189"/>
      <c r="Y41" s="92">
        <f>U41+W41</f>
        <v>89022</v>
      </c>
    </row>
    <row r="42" spans="1:25" s="197" customFormat="1" ht="22.5" customHeight="1">
      <c r="A42" s="184" t="s">
        <v>280</v>
      </c>
      <c r="B42" s="196"/>
      <c r="C42" s="99">
        <f>SUM(C40:C41)</f>
        <v>0</v>
      </c>
      <c r="D42" s="189"/>
      <c r="E42" s="99">
        <f>SUM(E40:E41)</f>
        <v>0</v>
      </c>
      <c r="F42" s="189"/>
      <c r="G42" s="99">
        <f>SUM(G40:G41)</f>
        <v>0</v>
      </c>
      <c r="H42" s="189"/>
      <c r="I42" s="99">
        <f>SUM(I40:I41)</f>
        <v>68592</v>
      </c>
      <c r="J42" s="189"/>
      <c r="K42" s="99">
        <f>SUM(K40:K41)</f>
        <v>0</v>
      </c>
      <c r="L42" s="189"/>
      <c r="M42" s="189"/>
      <c r="N42" s="189"/>
      <c r="O42" s="99">
        <f>SUM(O41:O41)</f>
        <v>88657</v>
      </c>
      <c r="P42" s="189"/>
      <c r="Q42" s="99">
        <f>SUM(Q40:Q41)</f>
        <v>0</v>
      </c>
      <c r="R42" s="100"/>
      <c r="S42" s="99">
        <f>SUM(S40:S41)</f>
        <v>88657</v>
      </c>
      <c r="T42" s="189"/>
      <c r="U42" s="99">
        <f>SUM(U40:U41)</f>
        <v>157249</v>
      </c>
      <c r="V42" s="189"/>
      <c r="W42" s="99">
        <f>SUM(W40:W41)</f>
        <v>782</v>
      </c>
      <c r="X42" s="189"/>
      <c r="Y42" s="99">
        <f>SUM(Y40:Y41)</f>
        <v>158031</v>
      </c>
    </row>
    <row r="43" spans="1:25" s="197" customFormat="1" ht="22.5" customHeight="1" thickBot="1">
      <c r="A43" s="200" t="s">
        <v>220</v>
      </c>
      <c r="B43" s="196"/>
      <c r="C43" s="194">
        <f>C27+C37+C42</f>
        <v>600000</v>
      </c>
      <c r="D43" s="189"/>
      <c r="E43" s="194">
        <f>E27+E37+E42</f>
        <v>1346389</v>
      </c>
      <c r="F43" s="189"/>
      <c r="G43" s="194">
        <f>G27+G37+G42</f>
        <v>60000</v>
      </c>
      <c r="H43" s="189"/>
      <c r="I43" s="194">
        <f>I27+I37+I42</f>
        <v>608786</v>
      </c>
      <c r="J43" s="189"/>
      <c r="K43" s="194">
        <f>K27+K37+K42</f>
        <v>0</v>
      </c>
      <c r="L43" s="189"/>
      <c r="M43" s="189"/>
      <c r="N43" s="189"/>
      <c r="O43" s="194">
        <f>O27+O37+O42</f>
        <v>54004</v>
      </c>
      <c r="P43" s="189"/>
      <c r="Q43" s="194">
        <f>Q27+Q37+Q42</f>
        <v>21713</v>
      </c>
      <c r="R43" s="100"/>
      <c r="S43" s="194">
        <f>S27+S37+S42</f>
        <v>75717</v>
      </c>
      <c r="T43" s="189"/>
      <c r="U43" s="194">
        <f>U27+U37+U42</f>
        <v>2690892</v>
      </c>
      <c r="V43" s="189"/>
      <c r="W43" s="194">
        <f>W27+W37+W42</f>
        <v>1403</v>
      </c>
      <c r="X43" s="189"/>
      <c r="Y43" s="194">
        <f>Y27+Y37+Y42</f>
        <v>2692295</v>
      </c>
    </row>
    <row r="44" spans="1:25" ht="22.75" customHeight="1" thickTop="1"/>
    <row r="45" spans="1:25" ht="22.75" customHeight="1">
      <c r="Y45" s="70">
        <f>Y43-'BL 6-8'!C111</f>
        <v>0</v>
      </c>
    </row>
  </sheetData>
  <mergeCells count="4">
    <mergeCell ref="C4:Y4"/>
    <mergeCell ref="G5:I5"/>
    <mergeCell ref="K5:S5"/>
    <mergeCell ref="C9:Y9"/>
  </mergeCells>
  <pageMargins left="0.78700000000000003" right="0.51100000000000001" top="0.47199999999999998" bottom="0.51100000000000001" header="0.39300000000000002" footer="0.51100000000000001"/>
  <pageSetup paperSize="9" scale="54" firstPageNumber="11" orientation="landscape" useFirstPageNumber="1" horizontalDpi="1200" verticalDpi="1200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view="pageBreakPreview" zoomScale="60" zoomScaleNormal="100" workbookViewId="0">
      <selection activeCell="I20" sqref="I20"/>
    </sheetView>
  </sheetViews>
  <sheetFormatPr defaultColWidth="9.09765625" defaultRowHeight="22.75" customHeight="1"/>
  <cols>
    <col min="1" max="1" width="85.69921875" style="115" customWidth="1"/>
    <col min="2" max="2" width="25.5" style="116" customWidth="1"/>
    <col min="3" max="3" width="24" style="113" customWidth="1"/>
    <col min="4" max="4" width="1.3984375" style="113" customWidth="1"/>
    <col min="5" max="5" width="24" style="113" customWidth="1"/>
    <col min="6" max="6" width="1.3984375" style="113" customWidth="1"/>
    <col min="7" max="7" width="24" style="113" customWidth="1"/>
    <col min="8" max="8" width="1.3984375" style="113" customWidth="1"/>
    <col min="9" max="9" width="24" style="113" customWidth="1"/>
    <col min="10" max="10" width="1.3984375" style="113" customWidth="1"/>
    <col min="11" max="11" width="24" style="113" customWidth="1"/>
    <col min="12" max="12" width="1.3984375" style="113" customWidth="1"/>
    <col min="13" max="13" width="24" style="113" customWidth="1"/>
    <col min="14" max="14" width="9.09765625" style="113"/>
    <col min="15" max="15" width="9.09765625" style="113" customWidth="1"/>
    <col min="16" max="16384" width="9.09765625" style="113"/>
  </cols>
  <sheetData>
    <row r="1" spans="1:16" ht="22.75" customHeight="1">
      <c r="A1" s="111" t="s">
        <v>71</v>
      </c>
      <c r="B1" s="112"/>
      <c r="P1" s="114"/>
    </row>
    <row r="2" spans="1:16" ht="22.75" customHeight="1">
      <c r="A2" s="111" t="s">
        <v>124</v>
      </c>
      <c r="B2" s="112"/>
      <c r="P2" s="114"/>
    </row>
    <row r="3" spans="1:16" ht="22.75" customHeight="1">
      <c r="C3" s="117"/>
      <c r="D3" s="117"/>
      <c r="E3" s="117"/>
      <c r="F3" s="118"/>
      <c r="G3" s="374" t="s">
        <v>31</v>
      </c>
      <c r="H3" s="374"/>
      <c r="I3" s="374"/>
      <c r="J3" s="118"/>
      <c r="K3" s="117"/>
      <c r="L3" s="117"/>
      <c r="M3" s="117"/>
    </row>
    <row r="4" spans="1:16" ht="22.75" customHeight="1">
      <c r="C4" s="117"/>
      <c r="D4" s="117"/>
      <c r="E4" s="117"/>
      <c r="F4" s="179"/>
      <c r="G4" s="179"/>
      <c r="H4" s="179"/>
      <c r="I4" s="179"/>
      <c r="J4" s="179"/>
      <c r="K4" s="112" t="s">
        <v>135</v>
      </c>
      <c r="L4" s="117"/>
      <c r="M4" s="117"/>
    </row>
    <row r="5" spans="1:16" ht="22.75" customHeight="1">
      <c r="C5" s="117"/>
      <c r="D5" s="117"/>
      <c r="E5" s="117"/>
      <c r="F5" s="179"/>
      <c r="G5" s="373" t="s">
        <v>25</v>
      </c>
      <c r="H5" s="373"/>
      <c r="I5" s="373"/>
      <c r="J5" s="179"/>
      <c r="K5" s="178" t="s">
        <v>136</v>
      </c>
      <c r="L5" s="119"/>
      <c r="M5" s="117"/>
    </row>
    <row r="6" spans="1:16" ht="22.75" customHeight="1">
      <c r="C6" s="112"/>
      <c r="D6" s="112"/>
      <c r="F6" s="114"/>
      <c r="H6" s="120"/>
      <c r="I6" s="121"/>
      <c r="J6" s="121"/>
      <c r="K6" s="122" t="s">
        <v>92</v>
      </c>
      <c r="M6" s="121"/>
    </row>
    <row r="7" spans="1:16" ht="22.75" customHeight="1">
      <c r="C7" s="121" t="s">
        <v>57</v>
      </c>
      <c r="D7" s="112"/>
      <c r="E7" s="121" t="s">
        <v>16</v>
      </c>
      <c r="G7" s="121" t="s">
        <v>35</v>
      </c>
      <c r="H7" s="120"/>
      <c r="K7" s="122" t="s">
        <v>93</v>
      </c>
      <c r="M7" s="121" t="s">
        <v>196</v>
      </c>
    </row>
    <row r="8" spans="1:16" ht="22.75" customHeight="1">
      <c r="B8" s="123" t="s">
        <v>1</v>
      </c>
      <c r="C8" s="121" t="s">
        <v>15</v>
      </c>
      <c r="D8" s="112"/>
      <c r="E8" s="121" t="s">
        <v>38</v>
      </c>
      <c r="G8" s="121" t="s">
        <v>36</v>
      </c>
      <c r="H8" s="112"/>
      <c r="I8" s="112" t="s">
        <v>30</v>
      </c>
      <c r="K8" s="122" t="s">
        <v>94</v>
      </c>
      <c r="M8" s="121" t="s">
        <v>197</v>
      </c>
    </row>
    <row r="9" spans="1:16" ht="22.75" customHeight="1">
      <c r="B9" s="123"/>
      <c r="C9" s="372" t="s">
        <v>17</v>
      </c>
      <c r="D9" s="372"/>
      <c r="E9" s="372"/>
      <c r="F9" s="372"/>
      <c r="G9" s="372"/>
      <c r="H9" s="372"/>
      <c r="I9" s="372"/>
      <c r="J9" s="372"/>
      <c r="K9" s="372"/>
      <c r="L9" s="372"/>
      <c r="M9" s="372"/>
    </row>
    <row r="10" spans="1:16" ht="22.75" customHeight="1">
      <c r="A10" s="124" t="s">
        <v>176</v>
      </c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</row>
    <row r="11" spans="1:16" s="224" customFormat="1" ht="22.75" customHeight="1">
      <c r="A11" s="124" t="s">
        <v>225</v>
      </c>
      <c r="B11" s="159"/>
      <c r="C11" s="169">
        <v>600000</v>
      </c>
      <c r="D11" s="169"/>
      <c r="E11" s="169">
        <v>1346389</v>
      </c>
      <c r="F11" s="169"/>
      <c r="G11" s="169">
        <v>60000</v>
      </c>
      <c r="H11" s="169"/>
      <c r="I11" s="169">
        <v>639940</v>
      </c>
      <c r="J11" s="169"/>
      <c r="K11" s="166">
        <v>33305</v>
      </c>
      <c r="L11" s="228"/>
      <c r="M11" s="166">
        <f>SUM(C11:K11)</f>
        <v>2679634</v>
      </c>
    </row>
    <row r="12" spans="1:16" ht="18.649999999999999" customHeight="1">
      <c r="A12" s="124"/>
      <c r="C12" s="125"/>
      <c r="D12" s="133"/>
      <c r="E12" s="125"/>
      <c r="F12" s="125"/>
      <c r="G12" s="125"/>
      <c r="H12" s="125"/>
      <c r="I12" s="125"/>
      <c r="J12" s="125"/>
      <c r="K12" s="127"/>
      <c r="L12" s="128"/>
      <c r="M12" s="129"/>
    </row>
    <row r="13" spans="1:16" s="201" customFormat="1" ht="22.75" customHeight="1">
      <c r="A13" s="357" t="s">
        <v>181</v>
      </c>
      <c r="B13" s="13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6" s="201" customFormat="1" ht="18.649999999999999" customHeight="1">
      <c r="A14" s="130" t="s">
        <v>144</v>
      </c>
      <c r="B14" s="134"/>
      <c r="C14" s="204"/>
      <c r="D14" s="205"/>
      <c r="E14" s="206"/>
      <c r="F14" s="207"/>
      <c r="G14" s="206"/>
      <c r="H14" s="207"/>
      <c r="I14" s="208"/>
      <c r="J14" s="208"/>
      <c r="K14" s="206"/>
      <c r="L14" s="207"/>
      <c r="M14" s="208"/>
    </row>
    <row r="15" spans="1:16" s="201" customFormat="1" ht="22.75" customHeight="1">
      <c r="A15" s="131" t="s">
        <v>193</v>
      </c>
      <c r="B15" s="116"/>
      <c r="C15" s="209">
        <v>0</v>
      </c>
      <c r="D15" s="210"/>
      <c r="E15" s="209">
        <v>0</v>
      </c>
      <c r="F15" s="210"/>
      <c r="G15" s="209">
        <v>0</v>
      </c>
      <c r="H15" s="210"/>
      <c r="I15" s="211">
        <v>33305</v>
      </c>
      <c r="J15" s="210"/>
      <c r="K15" s="211">
        <v>-33305</v>
      </c>
      <c r="L15" s="210"/>
      <c r="M15" s="209">
        <v>0</v>
      </c>
    </row>
    <row r="16" spans="1:16" s="201" customFormat="1" ht="22.75" customHeight="1">
      <c r="A16" s="131" t="s">
        <v>191</v>
      </c>
      <c r="B16" s="116">
        <v>28</v>
      </c>
      <c r="C16" s="209">
        <v>0</v>
      </c>
      <c r="D16" s="212"/>
      <c r="E16" s="209">
        <v>0</v>
      </c>
      <c r="F16" s="210"/>
      <c r="G16" s="209">
        <v>0</v>
      </c>
      <c r="H16" s="210"/>
      <c r="I16" s="213">
        <v>-120000</v>
      </c>
      <c r="J16" s="210"/>
      <c r="K16" s="209">
        <v>0</v>
      </c>
      <c r="L16" s="210"/>
      <c r="M16" s="211">
        <v>-120000</v>
      </c>
      <c r="O16" s="202"/>
    </row>
    <row r="17" spans="1:15" s="201" customFormat="1" ht="22.75" customHeight="1">
      <c r="A17" s="124" t="s">
        <v>145</v>
      </c>
      <c r="B17" s="116"/>
      <c r="C17" s="214">
        <v>0</v>
      </c>
      <c r="D17" s="215"/>
      <c r="E17" s="214">
        <v>0</v>
      </c>
      <c r="F17" s="215"/>
      <c r="G17" s="214">
        <v>0</v>
      </c>
      <c r="H17" s="215"/>
      <c r="I17" s="216">
        <v>-86695</v>
      </c>
      <c r="J17" s="210"/>
      <c r="K17" s="216">
        <v>-33305</v>
      </c>
      <c r="L17" s="210"/>
      <c r="M17" s="216">
        <v>-120000</v>
      </c>
      <c r="O17" s="202"/>
    </row>
    <row r="18" spans="1:15" s="201" customFormat="1" ht="22.75" customHeight="1">
      <c r="A18" s="358" t="s">
        <v>218</v>
      </c>
      <c r="B18" s="116"/>
      <c r="C18" s="217">
        <f>C17</f>
        <v>0</v>
      </c>
      <c r="D18" s="215"/>
      <c r="E18" s="217">
        <f>E17</f>
        <v>0</v>
      </c>
      <c r="F18" s="215"/>
      <c r="G18" s="217">
        <f>G17</f>
        <v>0</v>
      </c>
      <c r="H18" s="215"/>
      <c r="I18" s="217">
        <f>I17</f>
        <v>-86695</v>
      </c>
      <c r="J18" s="210"/>
      <c r="K18" s="217">
        <f>K17</f>
        <v>-33305</v>
      </c>
      <c r="L18" s="210"/>
      <c r="M18" s="217">
        <f>M17</f>
        <v>-120000</v>
      </c>
      <c r="O18" s="202"/>
    </row>
    <row r="19" spans="1:15" s="201" customFormat="1" ht="22.75" customHeight="1">
      <c r="A19" s="124"/>
      <c r="B19" s="218"/>
      <c r="C19" s="208"/>
      <c r="D19" s="205"/>
      <c r="E19" s="208"/>
      <c r="F19" s="208"/>
      <c r="G19" s="208"/>
      <c r="H19" s="208"/>
      <c r="I19" s="208"/>
      <c r="J19" s="208"/>
      <c r="K19" s="208"/>
      <c r="L19" s="208"/>
      <c r="M19" s="208"/>
      <c r="O19" s="140"/>
    </row>
    <row r="20" spans="1:15" s="201" customFormat="1" ht="22.75" customHeight="1">
      <c r="A20" s="124" t="s">
        <v>226</v>
      </c>
      <c r="B20" s="116"/>
      <c r="C20" s="206"/>
      <c r="D20" s="206"/>
      <c r="E20" s="206"/>
      <c r="F20" s="205"/>
      <c r="G20" s="206"/>
      <c r="H20" s="205"/>
      <c r="I20" s="206"/>
      <c r="J20" s="206"/>
      <c r="K20" s="206"/>
      <c r="L20" s="208"/>
      <c r="M20" s="206"/>
      <c r="O20" s="140"/>
    </row>
    <row r="21" spans="1:15" s="201" customFormat="1" ht="24.5">
      <c r="A21" s="131" t="s">
        <v>268</v>
      </c>
      <c r="B21" s="116"/>
      <c r="C21" s="354">
        <v>0</v>
      </c>
      <c r="D21" s="219"/>
      <c r="E21" s="354">
        <v>0</v>
      </c>
      <c r="F21" s="213"/>
      <c r="G21" s="354">
        <v>0</v>
      </c>
      <c r="H21" s="213"/>
      <c r="I21" s="354">
        <f>'PL-9-10'!I38</f>
        <v>-5086</v>
      </c>
      <c r="J21" s="213"/>
      <c r="K21" s="354">
        <v>0</v>
      </c>
      <c r="L21" s="213"/>
      <c r="M21" s="354">
        <v>-5086</v>
      </c>
      <c r="O21" s="203"/>
    </row>
    <row r="22" spans="1:15" s="201" customFormat="1" ht="24.5">
      <c r="A22" s="131" t="s">
        <v>134</v>
      </c>
      <c r="B22" s="116"/>
      <c r="C22" s="220">
        <v>0</v>
      </c>
      <c r="D22" s="219"/>
      <c r="E22" s="220">
        <v>0</v>
      </c>
      <c r="F22" s="213"/>
      <c r="G22" s="220">
        <v>0</v>
      </c>
      <c r="H22" s="213"/>
      <c r="I22" s="220">
        <v>0</v>
      </c>
      <c r="J22" s="213"/>
      <c r="K22" s="220">
        <v>0</v>
      </c>
      <c r="L22" s="213"/>
      <c r="M22" s="220">
        <v>0</v>
      </c>
      <c r="O22" s="203"/>
    </row>
    <row r="23" spans="1:15" s="201" customFormat="1" ht="24.5">
      <c r="A23" s="124" t="s">
        <v>232</v>
      </c>
      <c r="B23" s="116"/>
      <c r="C23" s="214">
        <v>0</v>
      </c>
      <c r="D23" s="221"/>
      <c r="E23" s="214">
        <v>0</v>
      </c>
      <c r="F23" s="222"/>
      <c r="G23" s="214">
        <v>0</v>
      </c>
      <c r="H23" s="222"/>
      <c r="I23" s="216">
        <f>I21</f>
        <v>-5086</v>
      </c>
      <c r="J23" s="221"/>
      <c r="K23" s="214">
        <v>0</v>
      </c>
      <c r="L23" s="222"/>
      <c r="M23" s="216">
        <f>M21</f>
        <v>-5086</v>
      </c>
      <c r="O23" s="140"/>
    </row>
    <row r="24" spans="1:15" s="201" customFormat="1" ht="25" thickBot="1">
      <c r="A24" s="124" t="s">
        <v>177</v>
      </c>
      <c r="B24" s="116"/>
      <c r="C24" s="355">
        <f>C11+C23+C17</f>
        <v>600000</v>
      </c>
      <c r="D24" s="206"/>
      <c r="E24" s="355">
        <f>E11+E23+E17</f>
        <v>1346389</v>
      </c>
      <c r="F24" s="223"/>
      <c r="G24" s="355">
        <f>G11+G23+G17</f>
        <v>60000</v>
      </c>
      <c r="H24" s="223"/>
      <c r="I24" s="355">
        <f>I11+I23+I17</f>
        <v>548159</v>
      </c>
      <c r="J24" s="223"/>
      <c r="K24" s="356">
        <f>K23+K17+K11</f>
        <v>0</v>
      </c>
      <c r="L24" s="208"/>
      <c r="M24" s="355">
        <f>M11+M23+M17</f>
        <v>2554548</v>
      </c>
      <c r="O24" s="140"/>
    </row>
    <row r="25" spans="1:15" ht="18.649999999999999" customHeight="1" thickTop="1">
      <c r="A25" s="124"/>
      <c r="C25" s="142"/>
      <c r="D25" s="142"/>
      <c r="E25" s="142"/>
      <c r="F25" s="143"/>
      <c r="G25" s="142"/>
      <c r="H25" s="143"/>
      <c r="I25" s="142"/>
      <c r="J25" s="142"/>
      <c r="K25" s="142"/>
      <c r="L25" s="144"/>
      <c r="M25" s="142"/>
      <c r="O25" s="140"/>
    </row>
    <row r="26" spans="1:15" ht="22.75" customHeight="1">
      <c r="A26" s="145" t="s">
        <v>219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</row>
    <row r="27" spans="1:15" ht="22.75" customHeight="1">
      <c r="A27" s="124" t="s">
        <v>227</v>
      </c>
      <c r="B27" s="177"/>
      <c r="C27" s="147">
        <v>600000</v>
      </c>
      <c r="D27" s="147"/>
      <c r="E27" s="147">
        <v>1346389</v>
      </c>
      <c r="F27" s="147"/>
      <c r="G27" s="147">
        <v>60000</v>
      </c>
      <c r="H27" s="147"/>
      <c r="I27" s="147">
        <v>548159</v>
      </c>
      <c r="J27" s="147"/>
      <c r="K27" s="354">
        <v>0</v>
      </c>
      <c r="L27" s="148"/>
      <c r="M27" s="129">
        <v>2554548</v>
      </c>
    </row>
    <row r="28" spans="1:15" ht="18.649999999999999" customHeight="1">
      <c r="A28" s="150"/>
      <c r="B28" s="151"/>
      <c r="C28" s="152"/>
      <c r="D28" s="153"/>
      <c r="E28" s="152"/>
      <c r="F28" s="154"/>
      <c r="G28" s="152"/>
      <c r="H28" s="154"/>
      <c r="I28" s="155"/>
      <c r="J28" s="155"/>
      <c r="K28" s="152"/>
      <c r="L28" s="156"/>
      <c r="M28" s="147"/>
    </row>
    <row r="29" spans="1:15" ht="22.75" customHeight="1">
      <c r="A29" s="124" t="s">
        <v>181</v>
      </c>
      <c r="B29" s="151"/>
      <c r="C29" s="152"/>
      <c r="D29" s="153"/>
      <c r="E29" s="152"/>
      <c r="F29" s="154"/>
      <c r="G29" s="152"/>
      <c r="H29" s="154"/>
      <c r="I29" s="155"/>
      <c r="J29" s="155"/>
      <c r="K29" s="152"/>
      <c r="L29" s="156"/>
      <c r="M29" s="147"/>
    </row>
    <row r="30" spans="1:15" ht="22.75" customHeight="1">
      <c r="A30" s="130" t="s">
        <v>144</v>
      </c>
      <c r="B30" s="151"/>
      <c r="C30" s="152"/>
      <c r="D30" s="153"/>
      <c r="E30" s="152"/>
      <c r="F30" s="154"/>
      <c r="G30" s="152"/>
      <c r="H30" s="154"/>
      <c r="I30" s="155"/>
      <c r="J30" s="155"/>
      <c r="K30" s="152"/>
      <c r="L30" s="156"/>
      <c r="M30" s="147"/>
    </row>
    <row r="31" spans="1:15" ht="22.5" hidden="1" customHeight="1">
      <c r="A31" s="157" t="s">
        <v>211</v>
      </c>
      <c r="B31" s="177"/>
      <c r="C31" s="158">
        <v>0</v>
      </c>
      <c r="D31" s="132"/>
      <c r="E31" s="158">
        <v>0</v>
      </c>
      <c r="F31" s="126"/>
      <c r="G31" s="158">
        <v>0</v>
      </c>
      <c r="H31" s="126"/>
      <c r="I31" s="138"/>
      <c r="J31" s="138"/>
      <c r="K31" s="158"/>
      <c r="L31" s="126"/>
      <c r="M31" s="133">
        <f>SUM(C31:L31)</f>
        <v>0</v>
      </c>
    </row>
    <row r="32" spans="1:15" ht="22.75" customHeight="1">
      <c r="A32" s="131" t="s">
        <v>191</v>
      </c>
      <c r="B32" s="159">
        <v>28</v>
      </c>
      <c r="C32" s="149">
        <v>0</v>
      </c>
      <c r="D32" s="132"/>
      <c r="E32" s="149">
        <v>0</v>
      </c>
      <c r="F32" s="133"/>
      <c r="G32" s="149">
        <v>0</v>
      </c>
      <c r="H32" s="133"/>
      <c r="I32" s="160">
        <v>-51000</v>
      </c>
      <c r="J32" s="138"/>
      <c r="K32" s="149">
        <v>0</v>
      </c>
      <c r="L32" s="133"/>
      <c r="M32" s="133">
        <f>SUM(C32:L32)</f>
        <v>-51000</v>
      </c>
    </row>
    <row r="33" spans="1:15" ht="22.75" customHeight="1">
      <c r="A33" s="124" t="s">
        <v>145</v>
      </c>
      <c r="B33" s="134"/>
      <c r="C33" s="135">
        <f>SUM(C31:C32)</f>
        <v>0</v>
      </c>
      <c r="D33" s="136"/>
      <c r="E33" s="135">
        <f>SUM(E31:E32)</f>
        <v>0</v>
      </c>
      <c r="F33" s="137"/>
      <c r="G33" s="135">
        <f>SUM(G31:G32)</f>
        <v>0</v>
      </c>
      <c r="H33" s="137"/>
      <c r="I33" s="135">
        <f>SUM(I31:I32)</f>
        <v>-51000</v>
      </c>
      <c r="J33" s="125"/>
      <c r="K33" s="135">
        <f>SUM(K31:K32)</f>
        <v>0</v>
      </c>
      <c r="L33" s="137"/>
      <c r="M33" s="161">
        <f>SUM(M31:M32)</f>
        <v>-51000</v>
      </c>
    </row>
    <row r="34" spans="1:15" ht="22.75" customHeight="1">
      <c r="A34" s="358" t="s">
        <v>218</v>
      </c>
      <c r="B34" s="134"/>
      <c r="C34" s="217">
        <f>C33</f>
        <v>0</v>
      </c>
      <c r="D34" s="215"/>
      <c r="E34" s="217">
        <f>E33</f>
        <v>0</v>
      </c>
      <c r="F34" s="215"/>
      <c r="G34" s="217">
        <f>G33</f>
        <v>0</v>
      </c>
      <c r="H34" s="215"/>
      <c r="I34" s="217">
        <f>I33</f>
        <v>-51000</v>
      </c>
      <c r="J34" s="210"/>
      <c r="K34" s="217">
        <f>K33</f>
        <v>0</v>
      </c>
      <c r="L34" s="210"/>
      <c r="M34" s="217">
        <f>M33</f>
        <v>-51000</v>
      </c>
    </row>
    <row r="35" spans="1:15" ht="18.649999999999999" customHeight="1">
      <c r="A35" s="130"/>
      <c r="B35" s="134"/>
      <c r="C35" s="127"/>
      <c r="D35" s="136"/>
      <c r="E35" s="127"/>
      <c r="F35" s="137"/>
      <c r="G35" s="127"/>
      <c r="H35" s="137"/>
      <c r="I35" s="125"/>
      <c r="J35" s="125"/>
      <c r="K35" s="127"/>
      <c r="L35" s="137"/>
      <c r="M35" s="125"/>
    </row>
    <row r="36" spans="1:15" ht="22.75" customHeight="1">
      <c r="A36" s="124" t="s">
        <v>226</v>
      </c>
      <c r="B36" s="177"/>
      <c r="C36" s="132"/>
      <c r="D36" s="132"/>
      <c r="E36" s="132"/>
      <c r="F36" s="126"/>
      <c r="G36" s="132"/>
      <c r="H36" s="126"/>
      <c r="I36" s="138"/>
      <c r="J36" s="138"/>
      <c r="K36" s="132"/>
      <c r="L36" s="126"/>
      <c r="M36" s="133"/>
    </row>
    <row r="37" spans="1:15" ht="22.75" customHeight="1">
      <c r="A37" s="131" t="s">
        <v>267</v>
      </c>
      <c r="B37" s="177"/>
      <c r="C37" s="132">
        <v>0</v>
      </c>
      <c r="D37" s="132"/>
      <c r="E37" s="132">
        <v>0</v>
      </c>
      <c r="F37" s="126"/>
      <c r="G37" s="132">
        <v>0</v>
      </c>
      <c r="H37" s="126"/>
      <c r="I37" s="138">
        <f>'PL-9-10'!G38</f>
        <v>13708</v>
      </c>
      <c r="J37" s="138"/>
      <c r="K37" s="132">
        <v>0</v>
      </c>
      <c r="L37" s="126"/>
      <c r="M37" s="133">
        <f>SUM(C37:L37)</f>
        <v>13708</v>
      </c>
    </row>
    <row r="38" spans="1:15" ht="22.75" customHeight="1">
      <c r="A38" s="131" t="s">
        <v>134</v>
      </c>
      <c r="B38" s="353"/>
      <c r="C38" s="149">
        <v>0</v>
      </c>
      <c r="D38" s="132"/>
      <c r="E38" s="149">
        <v>0</v>
      </c>
      <c r="F38" s="133"/>
      <c r="G38" s="149">
        <v>0</v>
      </c>
      <c r="H38" s="126"/>
      <c r="I38" s="138">
        <v>0</v>
      </c>
      <c r="J38" s="138"/>
      <c r="K38" s="132">
        <v>0</v>
      </c>
      <c r="L38" s="126"/>
      <c r="M38" s="133">
        <v>0</v>
      </c>
    </row>
    <row r="39" spans="1:15" ht="22.75" customHeight="1">
      <c r="A39" s="124" t="s">
        <v>280</v>
      </c>
      <c r="B39" s="139"/>
      <c r="C39" s="162">
        <v>0</v>
      </c>
      <c r="D39" s="136"/>
      <c r="E39" s="162">
        <v>0</v>
      </c>
      <c r="F39" s="137"/>
      <c r="G39" s="162">
        <v>0</v>
      </c>
      <c r="H39" s="137"/>
      <c r="I39" s="173">
        <f>SUM(I37:I37)</f>
        <v>13708</v>
      </c>
      <c r="J39" s="163"/>
      <c r="K39" s="164">
        <f>SUM(K37:K37)</f>
        <v>0</v>
      </c>
      <c r="L39" s="141"/>
      <c r="M39" s="173">
        <f>SUM(M37:M37)</f>
        <v>13708</v>
      </c>
    </row>
    <row r="40" spans="1:15" ht="22.75" customHeight="1" thickBot="1">
      <c r="A40" s="124" t="s">
        <v>220</v>
      </c>
      <c r="B40" s="177"/>
      <c r="C40" s="165">
        <f>C39+C27+C33</f>
        <v>600000</v>
      </c>
      <c r="D40" s="166"/>
      <c r="E40" s="165">
        <f>E39+E27+E33</f>
        <v>1346389</v>
      </c>
      <c r="F40" s="167"/>
      <c r="G40" s="165">
        <f>G39+G27+G33</f>
        <v>60000</v>
      </c>
      <c r="H40" s="167"/>
      <c r="I40" s="165">
        <f>I39+I27+I33</f>
        <v>510867</v>
      </c>
      <c r="J40" s="166"/>
      <c r="K40" s="168">
        <f>K39+K27+K33</f>
        <v>0</v>
      </c>
      <c r="L40" s="169"/>
      <c r="M40" s="165">
        <f>M39+M27+M33</f>
        <v>2517256</v>
      </c>
      <c r="O40" s="140"/>
    </row>
    <row r="41" spans="1:15" ht="22.75" customHeight="1" thickTop="1">
      <c r="I41" s="170"/>
      <c r="M41" s="171">
        <f>M40-'BL 6-8'!G109</f>
        <v>0</v>
      </c>
    </row>
  </sheetData>
  <mergeCells count="4">
    <mergeCell ref="C10:M10"/>
    <mergeCell ref="G5:I5"/>
    <mergeCell ref="C9:M9"/>
    <mergeCell ref="G3:I3"/>
  </mergeCells>
  <phoneticPr fontId="0" type="noConversion"/>
  <pageMargins left="0.78740157480314998" right="0.511811023622047" top="0.47244094488188998" bottom="1.011811024" header="0.39370078740157499" footer="0.511811023622047"/>
  <pageSetup paperSize="9" scale="56" firstPageNumber="12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684E-7EEA-4A5E-A46C-38B2E87AA80D}">
  <dimension ref="A1:N119"/>
  <sheetViews>
    <sheetView tabSelected="1" view="pageBreakPreview" topLeftCell="A86" zoomScale="80" zoomScaleNormal="88" zoomScaleSheetLayoutView="80" workbookViewId="0">
      <selection activeCell="L98" sqref="L98"/>
    </sheetView>
  </sheetViews>
  <sheetFormatPr defaultRowHeight="22.5" customHeight="1"/>
  <cols>
    <col min="1" max="1" width="72.3984375" style="309" customWidth="1"/>
    <col min="2" max="2" width="8.8984375" style="42" customWidth="1"/>
    <col min="3" max="3" width="13.8984375" style="307" customWidth="1"/>
    <col min="4" max="4" width="0.59765625" style="307" customWidth="1"/>
    <col min="5" max="5" width="13.8984375" style="307" customWidth="1"/>
    <col min="6" max="6" width="0.59765625" style="307" customWidth="1"/>
    <col min="7" max="7" width="13.8984375" style="307" customWidth="1"/>
    <col min="8" max="8" width="0.59765625" style="307" customWidth="1"/>
    <col min="9" max="9" width="13.8984375" style="307" customWidth="1"/>
    <col min="10" max="10" width="11.69921875" style="307" bestFit="1" customWidth="1"/>
    <col min="11" max="11" width="17.69921875" style="307" customWidth="1"/>
    <col min="12" max="12" width="11.09765625" style="307" bestFit="1" customWidth="1"/>
    <col min="13" max="13" width="11.69921875" style="307" bestFit="1" customWidth="1"/>
    <col min="14" max="14" width="8.8984375" style="307"/>
    <col min="15" max="16384" width="8.796875" style="307"/>
  </cols>
  <sheetData>
    <row r="1" spans="1:13" ht="23.25" customHeight="1">
      <c r="A1" s="306" t="s">
        <v>71</v>
      </c>
      <c r="G1" s="308"/>
      <c r="H1" s="308"/>
      <c r="I1" s="308"/>
    </row>
    <row r="2" spans="1:13" ht="23.25" customHeight="1">
      <c r="A2" s="56" t="s">
        <v>125</v>
      </c>
    </row>
    <row r="3" spans="1:13" s="309" customFormat="1" ht="22.5" customHeight="1">
      <c r="A3" s="263" t="s">
        <v>29</v>
      </c>
      <c r="B3" s="42"/>
      <c r="C3" s="307"/>
      <c r="D3" s="307"/>
      <c r="E3" s="307"/>
      <c r="F3" s="307"/>
      <c r="G3" s="307"/>
      <c r="H3" s="307"/>
      <c r="I3" s="307"/>
    </row>
    <row r="4" spans="1:13" s="309" customFormat="1" ht="22">
      <c r="A4" s="263"/>
      <c r="B4" s="42" t="s">
        <v>29</v>
      </c>
      <c r="C4" s="375" t="s">
        <v>0</v>
      </c>
      <c r="D4" s="375"/>
      <c r="E4" s="375"/>
      <c r="F4" s="310"/>
      <c r="G4" s="375" t="s">
        <v>31</v>
      </c>
      <c r="H4" s="375"/>
      <c r="I4" s="375"/>
    </row>
    <row r="5" spans="1:13" s="309" customFormat="1" ht="22" customHeight="1">
      <c r="A5" s="263"/>
      <c r="B5" s="42"/>
      <c r="C5" s="376" t="s">
        <v>128</v>
      </c>
      <c r="D5" s="377"/>
      <c r="E5" s="377"/>
      <c r="F5" s="310"/>
      <c r="G5" s="376" t="s">
        <v>128</v>
      </c>
      <c r="H5" s="377"/>
      <c r="I5" s="377"/>
    </row>
    <row r="6" spans="1:13" s="309" customFormat="1" ht="21.5">
      <c r="A6" s="263"/>
      <c r="B6" s="302" t="s">
        <v>1</v>
      </c>
      <c r="C6" s="303">
        <v>2564</v>
      </c>
      <c r="D6" s="303"/>
      <c r="E6" s="303">
        <v>2563</v>
      </c>
      <c r="F6" s="303"/>
      <c r="G6" s="303">
        <v>2564</v>
      </c>
      <c r="H6" s="303"/>
      <c r="I6" s="303">
        <v>2563</v>
      </c>
    </row>
    <row r="7" spans="1:13" s="309" customFormat="1" ht="23.25" customHeight="1">
      <c r="A7" s="263"/>
      <c r="B7" s="42"/>
      <c r="C7" s="378" t="s">
        <v>17</v>
      </c>
      <c r="D7" s="378"/>
      <c r="E7" s="378"/>
      <c r="F7" s="378"/>
      <c r="G7" s="378"/>
      <c r="H7" s="378"/>
      <c r="I7" s="378"/>
    </row>
    <row r="8" spans="1:13" s="309" customFormat="1" ht="22.5" customHeight="1">
      <c r="A8" s="311" t="s">
        <v>64</v>
      </c>
      <c r="B8" s="42"/>
      <c r="C8" s="312"/>
      <c r="D8" s="312"/>
      <c r="E8" s="312"/>
      <c r="F8" s="312"/>
      <c r="G8" s="312"/>
      <c r="H8" s="312"/>
      <c r="I8" s="312"/>
    </row>
    <row r="9" spans="1:13" s="309" customFormat="1" ht="22.5" customHeight="1">
      <c r="A9" s="295" t="s">
        <v>187</v>
      </c>
      <c r="B9" s="307"/>
      <c r="C9" s="313">
        <f>'PL-9-10'!C38</f>
        <v>69009</v>
      </c>
      <c r="D9" s="313"/>
      <c r="E9" s="313">
        <f>'PL-9-10'!E38</f>
        <v>43367</v>
      </c>
      <c r="F9" s="313"/>
      <c r="G9" s="313">
        <f>'PL-9-10'!G33</f>
        <v>13708</v>
      </c>
      <c r="H9" s="313"/>
      <c r="I9" s="313">
        <f>'PL-9-10'!I33</f>
        <v>-5086</v>
      </c>
    </row>
    <row r="10" spans="1:13" s="272" customFormat="1" ht="22.5" customHeight="1">
      <c r="A10" s="314" t="s">
        <v>110</v>
      </c>
      <c r="B10" s="42"/>
      <c r="C10" s="313"/>
      <c r="D10" s="313"/>
      <c r="E10" s="313"/>
      <c r="F10" s="313"/>
      <c r="G10" s="315"/>
      <c r="H10" s="313"/>
      <c r="I10" s="315"/>
      <c r="K10" s="316"/>
    </row>
    <row r="11" spans="1:13" s="272" customFormat="1" ht="22.5" customHeight="1">
      <c r="A11" s="263" t="s">
        <v>234</v>
      </c>
      <c r="B11" s="42">
        <v>26</v>
      </c>
      <c r="C11" s="313">
        <f>-'PL-9-10'!C30</f>
        <v>-5197</v>
      </c>
      <c r="D11" s="313"/>
      <c r="E11" s="313">
        <f>-'PL-9-10'!E30</f>
        <v>10170</v>
      </c>
      <c r="F11" s="315"/>
      <c r="G11" s="313">
        <f>-'PL-9-10'!G30</f>
        <v>-8486</v>
      </c>
      <c r="H11" s="315"/>
      <c r="I11" s="313">
        <f>-'PL-9-10'!I30</f>
        <v>5685</v>
      </c>
      <c r="K11" s="316"/>
    </row>
    <row r="12" spans="1:13" s="272" customFormat="1" ht="22.5" customHeight="1">
      <c r="A12" s="295" t="s">
        <v>62</v>
      </c>
      <c r="B12" s="42">
        <v>25</v>
      </c>
      <c r="C12" s="313">
        <v>78854</v>
      </c>
      <c r="D12" s="313"/>
      <c r="E12" s="313">
        <v>73733</v>
      </c>
      <c r="F12" s="315"/>
      <c r="G12" s="313">
        <v>71469</v>
      </c>
      <c r="H12" s="315"/>
      <c r="I12" s="313">
        <v>66690</v>
      </c>
      <c r="J12" s="316"/>
      <c r="K12" s="316"/>
      <c r="L12" s="316"/>
      <c r="M12" s="316"/>
    </row>
    <row r="13" spans="1:13" s="272" customFormat="1" ht="22.5" customHeight="1">
      <c r="A13" s="263" t="s">
        <v>65</v>
      </c>
      <c r="B13" s="42" t="s">
        <v>273</v>
      </c>
      <c r="C13" s="313">
        <v>171469</v>
      </c>
      <c r="D13" s="313"/>
      <c r="E13" s="313">
        <v>176597</v>
      </c>
      <c r="F13" s="315"/>
      <c r="G13" s="313">
        <v>117101</v>
      </c>
      <c r="H13" s="315"/>
      <c r="I13" s="313">
        <v>135024</v>
      </c>
      <c r="K13" s="316"/>
    </row>
    <row r="14" spans="1:13" s="272" customFormat="1" ht="22.5" customHeight="1">
      <c r="A14" s="263" t="s">
        <v>235</v>
      </c>
      <c r="B14" s="42">
        <v>29</v>
      </c>
      <c r="C14" s="43">
        <v>36471</v>
      </c>
      <c r="D14" s="313"/>
      <c r="E14" s="43">
        <v>3479</v>
      </c>
      <c r="F14" s="315"/>
      <c r="G14" s="313">
        <v>38524</v>
      </c>
      <c r="H14" s="315"/>
      <c r="I14" s="43">
        <v>2867</v>
      </c>
      <c r="K14" s="316"/>
    </row>
    <row r="15" spans="1:13" s="272" customFormat="1" ht="22.5" hidden="1" customHeight="1">
      <c r="A15" s="295" t="s">
        <v>198</v>
      </c>
      <c r="B15" s="42"/>
      <c r="C15" s="313"/>
      <c r="D15" s="313"/>
      <c r="E15" s="313"/>
      <c r="F15" s="315"/>
      <c r="G15" s="313"/>
      <c r="H15" s="315"/>
      <c r="I15" s="313"/>
      <c r="J15" s="316"/>
      <c r="K15" s="316"/>
      <c r="L15" s="316"/>
      <c r="M15" s="316"/>
    </row>
    <row r="16" spans="1:13" s="272" customFormat="1" ht="22.5" hidden="1" customHeight="1">
      <c r="A16" s="295" t="s">
        <v>236</v>
      </c>
      <c r="B16" s="42"/>
      <c r="C16" s="313"/>
      <c r="D16" s="313"/>
      <c r="E16" s="313"/>
      <c r="F16" s="315"/>
      <c r="G16" s="313"/>
      <c r="H16" s="315"/>
      <c r="I16" s="313"/>
      <c r="K16" s="316"/>
    </row>
    <row r="17" spans="1:11" s="272" customFormat="1" ht="22.5" hidden="1" customHeight="1">
      <c r="A17" s="295" t="s">
        <v>237</v>
      </c>
      <c r="B17" s="42"/>
      <c r="C17" s="313"/>
      <c r="D17" s="313"/>
      <c r="E17" s="313"/>
      <c r="F17" s="315"/>
      <c r="G17" s="313"/>
      <c r="H17" s="315"/>
      <c r="I17" s="313"/>
      <c r="K17" s="316"/>
    </row>
    <row r="18" spans="1:11" s="272" customFormat="1" ht="22.5" hidden="1" customHeight="1">
      <c r="A18" s="295" t="s">
        <v>133</v>
      </c>
      <c r="B18" s="42"/>
      <c r="C18" s="313"/>
      <c r="D18" s="313"/>
      <c r="E18" s="313"/>
      <c r="F18" s="315"/>
      <c r="G18" s="313"/>
      <c r="H18" s="315"/>
      <c r="I18" s="313"/>
      <c r="K18" s="316"/>
    </row>
    <row r="19" spans="1:11" s="272" customFormat="1" ht="22.5" customHeight="1">
      <c r="A19" s="295" t="s">
        <v>238</v>
      </c>
      <c r="B19" s="42"/>
      <c r="C19" s="313">
        <v>-71980</v>
      </c>
      <c r="D19" s="313"/>
      <c r="E19" s="313">
        <v>-75784</v>
      </c>
      <c r="F19" s="315"/>
      <c r="G19" s="313">
        <v>0</v>
      </c>
      <c r="H19" s="315"/>
      <c r="I19" s="313">
        <v>0</v>
      </c>
      <c r="K19" s="316"/>
    </row>
    <row r="20" spans="1:11" s="272" customFormat="1" ht="22.5" hidden="1" customHeight="1">
      <c r="A20" s="295" t="s">
        <v>239</v>
      </c>
      <c r="B20" s="42"/>
      <c r="C20" s="313"/>
      <c r="D20" s="313"/>
      <c r="E20" s="313"/>
      <c r="F20" s="315"/>
      <c r="G20" s="313"/>
      <c r="H20" s="315"/>
      <c r="I20" s="313"/>
      <c r="K20" s="316"/>
    </row>
    <row r="21" spans="1:11" s="272" customFormat="1" ht="22.5" customHeight="1">
      <c r="A21" s="295" t="s">
        <v>240</v>
      </c>
      <c r="B21" s="318" t="s">
        <v>274</v>
      </c>
      <c r="C21" s="313">
        <v>11065</v>
      </c>
      <c r="D21" s="319"/>
      <c r="E21" s="313">
        <v>6465</v>
      </c>
      <c r="F21" s="320"/>
      <c r="G21" s="313">
        <v>11040</v>
      </c>
      <c r="H21" s="320"/>
      <c r="I21" s="313">
        <v>6436</v>
      </c>
      <c r="J21" s="75"/>
      <c r="K21" s="321"/>
    </row>
    <row r="22" spans="1:11" s="272" customFormat="1" ht="22.5" hidden="1" customHeight="1">
      <c r="A22" s="295" t="s">
        <v>241</v>
      </c>
      <c r="B22" s="42"/>
      <c r="C22" s="313"/>
      <c r="D22" s="313"/>
      <c r="E22" s="313"/>
      <c r="F22" s="313"/>
      <c r="G22" s="313"/>
      <c r="H22" s="313"/>
      <c r="I22" s="313"/>
      <c r="J22" s="75"/>
      <c r="K22" s="321"/>
    </row>
    <row r="23" spans="1:11" s="272" customFormat="1" ht="22.5" customHeight="1">
      <c r="A23" s="295" t="s">
        <v>199</v>
      </c>
      <c r="B23" s="42"/>
      <c r="C23" s="313">
        <v>0</v>
      </c>
      <c r="D23" s="319"/>
      <c r="E23" s="315">
        <v>14628</v>
      </c>
      <c r="F23" s="320"/>
      <c r="G23" s="315">
        <v>0</v>
      </c>
      <c r="H23" s="320"/>
      <c r="I23" s="315">
        <v>14628</v>
      </c>
      <c r="J23" s="75"/>
      <c r="K23" s="321"/>
    </row>
    <row r="24" spans="1:11" s="272" customFormat="1" ht="22.5" customHeight="1">
      <c r="A24" s="295" t="s">
        <v>242</v>
      </c>
      <c r="B24" s="42"/>
      <c r="C24" s="313">
        <v>-5393</v>
      </c>
      <c r="D24" s="319"/>
      <c r="E24" s="315">
        <v>-10030</v>
      </c>
      <c r="F24" s="320"/>
      <c r="G24" s="315">
        <v>-15762</v>
      </c>
      <c r="H24" s="320"/>
      <c r="I24" s="315">
        <v>-7237</v>
      </c>
      <c r="J24" s="75"/>
      <c r="K24" s="321"/>
    </row>
    <row r="25" spans="1:11" s="272" customFormat="1" ht="22.5" customHeight="1">
      <c r="A25" s="295" t="s">
        <v>243</v>
      </c>
      <c r="B25" s="42"/>
      <c r="C25" s="313">
        <v>-652</v>
      </c>
      <c r="D25" s="313"/>
      <c r="E25" s="313">
        <v>-1105</v>
      </c>
      <c r="F25" s="313"/>
      <c r="G25" s="313">
        <v>-652</v>
      </c>
      <c r="H25" s="313"/>
      <c r="I25" s="313">
        <v>-1105</v>
      </c>
      <c r="J25" s="75"/>
      <c r="K25" s="321"/>
    </row>
    <row r="26" spans="1:11" s="272" customFormat="1" ht="22.5" customHeight="1">
      <c r="A26" s="295" t="s">
        <v>244</v>
      </c>
      <c r="B26" s="42">
        <v>20</v>
      </c>
      <c r="C26" s="322">
        <v>2983</v>
      </c>
      <c r="D26" s="313"/>
      <c r="E26" s="322">
        <v>3218</v>
      </c>
      <c r="F26" s="315"/>
      <c r="G26" s="315">
        <v>2283</v>
      </c>
      <c r="H26" s="315"/>
      <c r="I26" s="315">
        <v>2529</v>
      </c>
      <c r="J26" s="75"/>
      <c r="K26" s="321"/>
    </row>
    <row r="27" spans="1:11" s="272" customFormat="1" ht="22.5" customHeight="1">
      <c r="A27" s="295" t="s">
        <v>178</v>
      </c>
      <c r="B27" s="42">
        <v>9</v>
      </c>
      <c r="C27" s="322">
        <v>0</v>
      </c>
      <c r="D27" s="313"/>
      <c r="E27" s="322">
        <v>0</v>
      </c>
      <c r="F27" s="315"/>
      <c r="G27" s="315">
        <v>0</v>
      </c>
      <c r="H27" s="315"/>
      <c r="I27" s="315">
        <v>-22788</v>
      </c>
      <c r="J27" s="75"/>
      <c r="K27" s="321"/>
    </row>
    <row r="28" spans="1:11" s="272" customFormat="1" ht="22.5" customHeight="1">
      <c r="A28" s="323" t="s">
        <v>81</v>
      </c>
      <c r="B28" s="42"/>
      <c r="C28" s="324">
        <v>-40030</v>
      </c>
      <c r="D28" s="313"/>
      <c r="E28" s="324">
        <v>-24031</v>
      </c>
      <c r="F28" s="315"/>
      <c r="G28" s="325">
        <v>-50426</v>
      </c>
      <c r="H28" s="315"/>
      <c r="I28" s="325">
        <v>-31626</v>
      </c>
      <c r="J28" s="75"/>
      <c r="K28" s="321"/>
    </row>
    <row r="29" spans="1:11" s="328" customFormat="1" ht="22.5" customHeight="1">
      <c r="A29" s="326"/>
      <c r="B29" s="327"/>
      <c r="C29" s="319">
        <f>SUM(C9:C28)</f>
        <v>246599</v>
      </c>
      <c r="D29" s="319"/>
      <c r="E29" s="319">
        <f>SUM(E9:E28)</f>
        <v>220707</v>
      </c>
      <c r="F29" s="319">
        <f>SUM(F9:F28)</f>
        <v>0</v>
      </c>
      <c r="G29" s="319">
        <f>SUM(G9:G28)</f>
        <v>178799</v>
      </c>
      <c r="H29" s="319">
        <f>SUM(H9:H28)</f>
        <v>0</v>
      </c>
      <c r="I29" s="319">
        <f>SUM(I9:I28)</f>
        <v>166017</v>
      </c>
      <c r="K29" s="329"/>
    </row>
    <row r="30" spans="1:11" s="272" customFormat="1" ht="4.5" customHeight="1">
      <c r="A30" s="293"/>
      <c r="B30" s="42"/>
      <c r="C30" s="313"/>
      <c r="D30" s="313"/>
      <c r="E30" s="313"/>
      <c r="F30" s="313"/>
      <c r="G30" s="313"/>
      <c r="H30" s="313"/>
      <c r="I30" s="313"/>
      <c r="K30" s="316"/>
    </row>
    <row r="31" spans="1:11" s="309" customFormat="1" ht="22.5" customHeight="1">
      <c r="A31" s="294" t="s">
        <v>111</v>
      </c>
      <c r="B31" s="42"/>
      <c r="C31" s="313"/>
      <c r="D31" s="313"/>
      <c r="E31" s="313"/>
      <c r="F31" s="313"/>
      <c r="G31" s="313"/>
      <c r="H31" s="313"/>
      <c r="I31" s="313"/>
    </row>
    <row r="32" spans="1:11" s="309" customFormat="1" ht="22.5" customHeight="1">
      <c r="A32" s="323" t="s">
        <v>108</v>
      </c>
      <c r="B32" s="42"/>
      <c r="C32" s="313">
        <v>-131643</v>
      </c>
      <c r="D32" s="313"/>
      <c r="E32" s="313">
        <v>49509</v>
      </c>
      <c r="F32" s="313"/>
      <c r="G32" s="313">
        <v>-108976</v>
      </c>
      <c r="H32" s="313"/>
      <c r="I32" s="313">
        <v>117374</v>
      </c>
    </row>
    <row r="33" spans="1:11" s="309" customFormat="1" ht="22.5" hidden="1" customHeight="1">
      <c r="A33" s="323" t="s">
        <v>245</v>
      </c>
      <c r="B33" s="42"/>
      <c r="C33" s="313"/>
      <c r="D33" s="313"/>
      <c r="E33" s="313"/>
      <c r="F33" s="313"/>
      <c r="G33" s="313"/>
      <c r="H33" s="313"/>
      <c r="I33" s="313"/>
    </row>
    <row r="34" spans="1:11" s="309" customFormat="1" ht="22.5" hidden="1" customHeight="1">
      <c r="A34" s="323" t="s">
        <v>246</v>
      </c>
      <c r="B34" s="42"/>
      <c r="C34" s="313"/>
      <c r="D34" s="313"/>
      <c r="E34" s="313"/>
      <c r="F34" s="313"/>
      <c r="G34" s="313"/>
      <c r="H34" s="313"/>
      <c r="I34" s="313"/>
    </row>
    <row r="35" spans="1:11" s="272" customFormat="1" ht="22.5" customHeight="1">
      <c r="A35" s="323" t="s">
        <v>26</v>
      </c>
      <c r="B35" s="42"/>
      <c r="C35" s="313">
        <v>22141</v>
      </c>
      <c r="D35" s="313"/>
      <c r="E35" s="313">
        <v>64449</v>
      </c>
      <c r="F35" s="313"/>
      <c r="G35" s="313">
        <v>21666</v>
      </c>
      <c r="H35" s="313"/>
      <c r="I35" s="313">
        <v>60949</v>
      </c>
      <c r="K35" s="316"/>
    </row>
    <row r="36" spans="1:11" s="272" customFormat="1" ht="22.5" hidden="1" customHeight="1">
      <c r="A36" s="323" t="s">
        <v>247</v>
      </c>
      <c r="B36" s="42"/>
      <c r="C36" s="313"/>
      <c r="D36" s="313"/>
      <c r="E36" s="313"/>
      <c r="F36" s="313"/>
      <c r="G36" s="313"/>
      <c r="H36" s="313"/>
      <c r="I36" s="313"/>
      <c r="K36" s="316"/>
    </row>
    <row r="37" spans="1:11" s="272" customFormat="1" ht="22.5" hidden="1" customHeight="1">
      <c r="A37" s="323" t="s">
        <v>248</v>
      </c>
      <c r="B37" s="42"/>
      <c r="C37" s="313"/>
      <c r="D37" s="313"/>
      <c r="E37" s="313"/>
      <c r="F37" s="313"/>
      <c r="G37" s="313"/>
      <c r="H37" s="313"/>
      <c r="I37" s="313"/>
      <c r="K37" s="316"/>
    </row>
    <row r="38" spans="1:11" s="272" customFormat="1" ht="22.5" customHeight="1">
      <c r="A38" s="323" t="s">
        <v>205</v>
      </c>
      <c r="B38" s="42"/>
      <c r="C38" s="313">
        <v>14285</v>
      </c>
      <c r="D38" s="313"/>
      <c r="E38" s="313">
        <v>24798</v>
      </c>
      <c r="F38" s="313"/>
      <c r="G38" s="313">
        <v>14003</v>
      </c>
      <c r="H38" s="313"/>
      <c r="I38" s="313">
        <v>19903</v>
      </c>
      <c r="K38" s="316"/>
    </row>
    <row r="39" spans="1:11" s="272" customFormat="1" ht="22.5" customHeight="1">
      <c r="A39" s="263" t="s">
        <v>117</v>
      </c>
      <c r="B39" s="42"/>
      <c r="C39" s="313">
        <v>1592</v>
      </c>
      <c r="D39" s="313"/>
      <c r="E39" s="313">
        <v>-14142</v>
      </c>
      <c r="F39" s="313"/>
      <c r="G39" s="315">
        <v>1520</v>
      </c>
      <c r="H39" s="315"/>
      <c r="I39" s="315">
        <v>-14809</v>
      </c>
      <c r="K39" s="316"/>
    </row>
    <row r="40" spans="1:11" s="272" customFormat="1" ht="22.5" customHeight="1">
      <c r="A40" s="323" t="s">
        <v>109</v>
      </c>
      <c r="B40" s="42"/>
      <c r="C40" s="313">
        <v>29701</v>
      </c>
      <c r="D40" s="313"/>
      <c r="E40" s="313">
        <v>-82328</v>
      </c>
      <c r="F40" s="313"/>
      <c r="G40" s="313">
        <v>24692</v>
      </c>
      <c r="H40" s="313"/>
      <c r="I40" s="313">
        <v>-79822</v>
      </c>
      <c r="K40" s="316"/>
    </row>
    <row r="41" spans="1:11" s="272" customFormat="1" ht="22.5" customHeight="1">
      <c r="A41" s="295" t="s">
        <v>118</v>
      </c>
      <c r="B41" s="42"/>
      <c r="C41" s="313">
        <v>380</v>
      </c>
      <c r="D41" s="313"/>
      <c r="E41" s="313">
        <v>-216</v>
      </c>
      <c r="F41" s="313"/>
      <c r="G41" s="313">
        <v>276</v>
      </c>
      <c r="H41" s="313"/>
      <c r="I41" s="313">
        <v>0</v>
      </c>
      <c r="K41" s="316"/>
    </row>
    <row r="42" spans="1:11" s="272" customFormat="1" ht="22.5" customHeight="1">
      <c r="A42" s="295" t="s">
        <v>126</v>
      </c>
      <c r="B42" s="42">
        <v>20</v>
      </c>
      <c r="C42" s="313">
        <v>-301</v>
      </c>
      <c r="D42" s="313"/>
      <c r="E42" s="313">
        <v>-674</v>
      </c>
      <c r="F42" s="313"/>
      <c r="G42" s="313">
        <v>-242</v>
      </c>
      <c r="H42" s="313"/>
      <c r="I42" s="313">
        <v>-159</v>
      </c>
      <c r="K42" s="316"/>
    </row>
    <row r="43" spans="1:11" s="272" customFormat="1" ht="22.5" hidden="1" customHeight="1">
      <c r="A43" s="295" t="s">
        <v>249</v>
      </c>
      <c r="B43" s="42"/>
      <c r="C43" s="317"/>
      <c r="D43" s="313"/>
      <c r="E43" s="313"/>
      <c r="F43" s="313"/>
      <c r="G43" s="313"/>
      <c r="H43" s="313"/>
      <c r="I43" s="313"/>
      <c r="K43" s="316"/>
    </row>
    <row r="44" spans="1:11" s="272" customFormat="1" ht="22.5" hidden="1" customHeight="1">
      <c r="A44" s="295" t="s">
        <v>250</v>
      </c>
      <c r="B44" s="42"/>
      <c r="C44" s="317"/>
      <c r="D44" s="313"/>
      <c r="E44" s="313"/>
      <c r="F44" s="313"/>
      <c r="G44" s="313"/>
      <c r="H44" s="313"/>
      <c r="I44" s="313"/>
      <c r="K44" s="316"/>
    </row>
    <row r="45" spans="1:11" s="272" customFormat="1" ht="22.5" hidden="1" customHeight="1">
      <c r="A45" s="295" t="s">
        <v>251</v>
      </c>
      <c r="B45" s="42"/>
      <c r="C45" s="317"/>
      <c r="D45" s="313"/>
      <c r="E45" s="313"/>
      <c r="F45" s="313"/>
      <c r="G45" s="313"/>
      <c r="H45" s="313"/>
      <c r="I45" s="313"/>
      <c r="K45" s="316"/>
    </row>
    <row r="46" spans="1:11" s="272" customFormat="1" ht="22.5" customHeight="1">
      <c r="A46" s="332" t="s">
        <v>149</v>
      </c>
      <c r="B46" s="42"/>
      <c r="C46" s="333">
        <f>C29+SUM(C32:C45)</f>
        <v>182754</v>
      </c>
      <c r="D46" s="319"/>
      <c r="E46" s="333">
        <f>E29+SUM(E32:E45)</f>
        <v>262103</v>
      </c>
      <c r="F46" s="313"/>
      <c r="G46" s="333">
        <f>G29+SUM(G32:G45)</f>
        <v>131738</v>
      </c>
      <c r="H46" s="331"/>
      <c r="I46" s="333">
        <f>I29+SUM(I32:I45)</f>
        <v>269453</v>
      </c>
      <c r="K46" s="316"/>
    </row>
    <row r="47" spans="1:11" s="272" customFormat="1" ht="22.5" customHeight="1">
      <c r="A47" s="295" t="s">
        <v>112</v>
      </c>
      <c r="B47" s="307"/>
      <c r="C47" s="334">
        <v>-16292</v>
      </c>
      <c r="D47" s="319"/>
      <c r="E47" s="334">
        <v>-20411</v>
      </c>
      <c r="F47" s="313"/>
      <c r="G47" s="325">
        <v>-14956</v>
      </c>
      <c r="H47" s="331"/>
      <c r="I47" s="325">
        <v>-16236</v>
      </c>
      <c r="K47" s="316"/>
    </row>
    <row r="48" spans="1:11" s="272" customFormat="1" ht="22.5" customHeight="1">
      <c r="A48" s="293" t="s">
        <v>150</v>
      </c>
      <c r="B48" s="307"/>
      <c r="C48" s="48">
        <f>SUM(C46:C47)</f>
        <v>166462</v>
      </c>
      <c r="D48" s="45"/>
      <c r="E48" s="48">
        <f>SUM(E46:E47)</f>
        <v>241692</v>
      </c>
      <c r="F48" s="52"/>
      <c r="G48" s="48">
        <f>SUM(G46:G47)</f>
        <v>116782</v>
      </c>
      <c r="H48" s="52"/>
      <c r="I48" s="48">
        <f>SUM(I46:I47)</f>
        <v>253217</v>
      </c>
      <c r="K48" s="316"/>
    </row>
    <row r="49" spans="1:11" s="272" customFormat="1" ht="22.5" customHeight="1">
      <c r="A49" s="293"/>
      <c r="B49" s="307"/>
      <c r="C49" s="45"/>
      <c r="D49" s="270"/>
      <c r="E49" s="45"/>
      <c r="F49" s="267"/>
      <c r="G49" s="45"/>
      <c r="H49" s="267"/>
      <c r="I49" s="45"/>
      <c r="K49" s="316"/>
    </row>
    <row r="50" spans="1:11" s="309" customFormat="1" ht="23.25" customHeight="1">
      <c r="A50" s="306" t="s">
        <v>71</v>
      </c>
      <c r="B50" s="304"/>
      <c r="C50" s="75"/>
      <c r="D50" s="75"/>
      <c r="E50" s="75"/>
      <c r="F50" s="75"/>
      <c r="G50" s="335"/>
      <c r="H50" s="335"/>
      <c r="I50" s="335"/>
    </row>
    <row r="51" spans="1:11" ht="23.25" customHeight="1">
      <c r="A51" s="56" t="s">
        <v>125</v>
      </c>
    </row>
    <row r="52" spans="1:11" s="309" customFormat="1" ht="21.75" customHeight="1">
      <c r="A52" s="336"/>
      <c r="B52" s="42"/>
    </row>
    <row r="53" spans="1:11" s="309" customFormat="1" ht="21.75" customHeight="1">
      <c r="A53" s="336"/>
      <c r="B53" s="42"/>
      <c r="C53" s="375" t="s">
        <v>0</v>
      </c>
      <c r="D53" s="375"/>
      <c r="E53" s="375"/>
      <c r="F53" s="310"/>
      <c r="G53" s="375" t="s">
        <v>31</v>
      </c>
      <c r="H53" s="375"/>
      <c r="I53" s="375"/>
    </row>
    <row r="54" spans="1:11" s="309" customFormat="1" ht="21.75" customHeight="1">
      <c r="A54" s="336"/>
      <c r="B54" s="42"/>
      <c r="C54" s="376" t="s">
        <v>128</v>
      </c>
      <c r="D54" s="377"/>
      <c r="E54" s="377"/>
      <c r="F54" s="310"/>
      <c r="G54" s="376" t="s">
        <v>128</v>
      </c>
      <c r="H54" s="377"/>
      <c r="I54" s="377"/>
    </row>
    <row r="55" spans="1:11" s="309" customFormat="1" ht="21.75" customHeight="1">
      <c r="A55" s="336"/>
      <c r="B55" s="302" t="s">
        <v>1</v>
      </c>
      <c r="C55" s="303">
        <v>2564</v>
      </c>
      <c r="D55" s="303"/>
      <c r="E55" s="303">
        <v>2563</v>
      </c>
      <c r="F55" s="303"/>
      <c r="G55" s="303">
        <v>2564</v>
      </c>
      <c r="H55" s="303"/>
      <c r="I55" s="303">
        <v>2563</v>
      </c>
    </row>
    <row r="56" spans="1:11" s="309" customFormat="1" ht="21.75" customHeight="1">
      <c r="A56" s="336"/>
      <c r="B56" s="42"/>
      <c r="C56" s="378" t="s">
        <v>17</v>
      </c>
      <c r="D56" s="378"/>
      <c r="E56" s="378"/>
      <c r="F56" s="378"/>
      <c r="G56" s="378"/>
      <c r="H56" s="378"/>
      <c r="I56" s="378"/>
    </row>
    <row r="57" spans="1:11" s="309" customFormat="1" ht="21.75" customHeight="1">
      <c r="A57" s="57" t="s">
        <v>66</v>
      </c>
      <c r="B57" s="42"/>
      <c r="C57" s="337"/>
      <c r="D57" s="337"/>
      <c r="E57" s="337"/>
      <c r="F57" s="337"/>
      <c r="G57" s="337"/>
      <c r="H57" s="337"/>
      <c r="I57" s="337"/>
    </row>
    <row r="58" spans="1:11" s="309" customFormat="1" ht="21.75" hidden="1" customHeight="1">
      <c r="A58" s="323" t="s">
        <v>152</v>
      </c>
      <c r="B58" s="42"/>
      <c r="C58" s="49">
        <v>0</v>
      </c>
      <c r="D58" s="315"/>
      <c r="E58" s="49">
        <v>0</v>
      </c>
      <c r="F58" s="315"/>
      <c r="G58" s="49">
        <v>0</v>
      </c>
      <c r="H58" s="315"/>
      <c r="I58" s="49">
        <v>0</v>
      </c>
    </row>
    <row r="59" spans="1:11" s="309" customFormat="1" ht="21.75" customHeight="1">
      <c r="A59" s="346" t="s">
        <v>264</v>
      </c>
      <c r="B59" s="42"/>
      <c r="C59" s="49">
        <v>87026</v>
      </c>
      <c r="D59" s="315"/>
      <c r="E59" s="49">
        <f>0+54819+3727</f>
        <v>58546</v>
      </c>
      <c r="F59" s="315"/>
      <c r="G59" s="49">
        <v>103026</v>
      </c>
      <c r="H59" s="315"/>
      <c r="I59" s="49">
        <f>37927+54819+3727</f>
        <v>96473</v>
      </c>
    </row>
    <row r="60" spans="1:11" s="309" customFormat="1" ht="21.75" hidden="1" customHeight="1">
      <c r="A60" s="347" t="s">
        <v>114</v>
      </c>
      <c r="B60" s="42"/>
      <c r="C60" s="49"/>
      <c r="D60" s="315"/>
      <c r="E60" s="49"/>
      <c r="F60" s="315"/>
      <c r="G60" s="49"/>
      <c r="H60" s="315"/>
      <c r="I60" s="49"/>
    </row>
    <row r="61" spans="1:11" s="309" customFormat="1" ht="21.75" hidden="1" customHeight="1">
      <c r="A61" s="348" t="s">
        <v>253</v>
      </c>
      <c r="B61" s="42"/>
      <c r="C61" s="315"/>
      <c r="D61" s="320"/>
      <c r="E61" s="315"/>
      <c r="F61" s="320"/>
      <c r="G61" s="320"/>
      <c r="H61" s="315"/>
      <c r="I61" s="320"/>
    </row>
    <row r="62" spans="1:11" s="309" customFormat="1" ht="21.75" customHeight="1">
      <c r="A62" s="347" t="s">
        <v>252</v>
      </c>
      <c r="B62" s="42"/>
      <c r="C62" s="49">
        <v>-187061</v>
      </c>
      <c r="D62" s="315"/>
      <c r="E62" s="49">
        <f>-197000-62047-77687</f>
        <v>-336734</v>
      </c>
      <c r="F62" s="315"/>
      <c r="G62" s="49">
        <v>-215561</v>
      </c>
      <c r="H62" s="315"/>
      <c r="I62" s="49">
        <f>-197000-29000-62047-77687</f>
        <v>-365734</v>
      </c>
    </row>
    <row r="63" spans="1:11" s="309" customFormat="1" ht="21.75" hidden="1" customHeight="1">
      <c r="A63" s="348" t="s">
        <v>255</v>
      </c>
      <c r="B63" s="42"/>
      <c r="C63" s="315"/>
      <c r="D63" s="320"/>
      <c r="E63" s="315"/>
      <c r="F63" s="320"/>
      <c r="G63" s="320"/>
      <c r="H63" s="315"/>
      <c r="I63" s="320"/>
    </row>
    <row r="64" spans="1:11" s="309" customFormat="1" ht="21.75" customHeight="1">
      <c r="A64" s="347" t="s">
        <v>253</v>
      </c>
      <c r="B64" s="42"/>
      <c r="C64" s="49">
        <v>7625</v>
      </c>
      <c r="D64" s="315"/>
      <c r="E64" s="49">
        <v>1500</v>
      </c>
      <c r="F64" s="315"/>
      <c r="G64" s="49">
        <v>7625</v>
      </c>
      <c r="H64" s="315"/>
      <c r="I64" s="49">
        <v>1500</v>
      </c>
    </row>
    <row r="65" spans="1:11" s="309" customFormat="1" ht="21.75" customHeight="1">
      <c r="A65" s="347" t="s">
        <v>254</v>
      </c>
      <c r="B65" s="349"/>
      <c r="C65" s="49">
        <v>-2500</v>
      </c>
      <c r="D65" s="315"/>
      <c r="E65" s="49">
        <v>-12455</v>
      </c>
      <c r="F65" s="315"/>
      <c r="G65" s="49">
        <v>-2500</v>
      </c>
      <c r="H65" s="315"/>
      <c r="I65" s="49">
        <v>-12455</v>
      </c>
    </row>
    <row r="66" spans="1:11" s="309" customFormat="1" ht="21.75" customHeight="1">
      <c r="A66" s="284" t="s">
        <v>258</v>
      </c>
      <c r="B66" s="42">
        <v>11</v>
      </c>
      <c r="C66" s="49">
        <v>0</v>
      </c>
      <c r="D66" s="320"/>
      <c r="E66" s="49">
        <v>0</v>
      </c>
      <c r="F66" s="320"/>
      <c r="G66" s="49">
        <v>-417637</v>
      </c>
      <c r="H66" s="315"/>
      <c r="I66" s="49">
        <v>-1000</v>
      </c>
    </row>
    <row r="67" spans="1:11" s="309" customFormat="1" ht="21.75" customHeight="1">
      <c r="A67" s="284" t="s">
        <v>257</v>
      </c>
      <c r="B67" s="42">
        <v>9</v>
      </c>
      <c r="C67" s="49">
        <v>0</v>
      </c>
      <c r="D67" s="320"/>
      <c r="E67" s="49">
        <v>-611891</v>
      </c>
      <c r="F67" s="320"/>
      <c r="G67" s="49">
        <v>0</v>
      </c>
      <c r="H67" s="315"/>
      <c r="I67" s="49">
        <v>-611891</v>
      </c>
    </row>
    <row r="68" spans="1:11" s="309" customFormat="1" ht="21.75" hidden="1" customHeight="1">
      <c r="A68" s="284" t="s">
        <v>256</v>
      </c>
      <c r="B68" s="42"/>
      <c r="C68" s="49"/>
      <c r="D68" s="320"/>
      <c r="E68" s="49"/>
      <c r="F68" s="320"/>
      <c r="G68" s="49"/>
      <c r="H68" s="315"/>
      <c r="I68" s="49"/>
    </row>
    <row r="69" spans="1:11" s="309" customFormat="1" ht="21.75" hidden="1" customHeight="1">
      <c r="A69" s="284" t="s">
        <v>257</v>
      </c>
      <c r="B69" s="42"/>
      <c r="C69" s="49"/>
      <c r="D69" s="320"/>
      <c r="E69" s="49"/>
      <c r="F69" s="320"/>
      <c r="G69" s="49"/>
      <c r="H69" s="315"/>
      <c r="I69" s="49"/>
    </row>
    <row r="70" spans="1:11" s="309" customFormat="1" ht="21.75" customHeight="1">
      <c r="A70" s="284" t="s">
        <v>151</v>
      </c>
      <c r="B70" s="42">
        <v>9</v>
      </c>
      <c r="C70" s="49">
        <v>-3570</v>
      </c>
      <c r="D70" s="320"/>
      <c r="E70" s="49">
        <v>-46765</v>
      </c>
      <c r="F70" s="320"/>
      <c r="G70" s="49">
        <v>0</v>
      </c>
      <c r="H70" s="315"/>
      <c r="I70" s="49">
        <v>0</v>
      </c>
    </row>
    <row r="71" spans="1:11" s="309" customFormat="1" ht="21.75" hidden="1" customHeight="1">
      <c r="A71" s="284" t="s">
        <v>258</v>
      </c>
      <c r="B71" s="42"/>
      <c r="C71" s="49"/>
      <c r="D71" s="320"/>
      <c r="E71" s="49"/>
      <c r="F71" s="320"/>
      <c r="G71" s="49"/>
      <c r="H71" s="315"/>
      <c r="I71" s="49"/>
    </row>
    <row r="72" spans="1:11" s="309" customFormat="1" ht="21.75" customHeight="1">
      <c r="A72" s="284" t="s">
        <v>83</v>
      </c>
      <c r="C72" s="315">
        <v>465013</v>
      </c>
      <c r="D72" s="320"/>
      <c r="E72" s="315">
        <v>19168</v>
      </c>
      <c r="F72" s="320"/>
      <c r="G72" s="320">
        <v>455590</v>
      </c>
      <c r="H72" s="315"/>
      <c r="I72" s="320">
        <v>9379</v>
      </c>
    </row>
    <row r="73" spans="1:11" s="309" customFormat="1" ht="21.75" customHeight="1">
      <c r="A73" s="307" t="s">
        <v>84</v>
      </c>
      <c r="C73" s="315">
        <v>-455041.51</v>
      </c>
      <c r="D73" s="320"/>
      <c r="E73" s="315">
        <v>-9758.2224299999998</v>
      </c>
      <c r="F73" s="315"/>
      <c r="G73" s="320">
        <v>-9324</v>
      </c>
      <c r="H73" s="320"/>
      <c r="I73" s="320">
        <v>-8473</v>
      </c>
    </row>
    <row r="74" spans="1:11" s="309" customFormat="1" ht="21.75" customHeight="1">
      <c r="A74" s="284" t="s">
        <v>259</v>
      </c>
      <c r="C74" s="315">
        <v>268</v>
      </c>
      <c r="D74" s="320"/>
      <c r="E74" s="315">
        <v>0</v>
      </c>
      <c r="F74" s="315"/>
      <c r="G74" s="320">
        <v>268</v>
      </c>
      <c r="H74" s="320"/>
      <c r="I74" s="320">
        <v>0</v>
      </c>
    </row>
    <row r="75" spans="1:11" s="309" customFormat="1" ht="21.75" customHeight="1">
      <c r="A75" s="323" t="s">
        <v>85</v>
      </c>
      <c r="B75" s="42"/>
      <c r="C75" s="315">
        <v>-587</v>
      </c>
      <c r="D75" s="315"/>
      <c r="E75" s="315">
        <v>-412</v>
      </c>
      <c r="F75" s="315"/>
      <c r="G75" s="315">
        <v>-180</v>
      </c>
      <c r="H75" s="315"/>
      <c r="I75" s="315">
        <v>-412</v>
      </c>
    </row>
    <row r="76" spans="1:11" s="309" customFormat="1" ht="21.75" customHeight="1">
      <c r="A76" s="295" t="s">
        <v>178</v>
      </c>
      <c r="B76" s="42">
        <v>9</v>
      </c>
      <c r="C76" s="313">
        <v>0</v>
      </c>
      <c r="D76" s="313"/>
      <c r="E76" s="313">
        <v>22788</v>
      </c>
      <c r="F76" s="313"/>
      <c r="G76" s="43">
        <v>0</v>
      </c>
      <c r="H76" s="313"/>
      <c r="I76" s="43">
        <v>22788</v>
      </c>
    </row>
    <row r="77" spans="1:11" s="272" customFormat="1" ht="23.25" customHeight="1">
      <c r="A77" s="332" t="s">
        <v>81</v>
      </c>
      <c r="B77" s="42"/>
      <c r="C77" s="319">
        <v>40927</v>
      </c>
      <c r="D77" s="319"/>
      <c r="E77" s="319">
        <v>20070</v>
      </c>
      <c r="F77" s="319"/>
      <c r="G77" s="319">
        <v>48276</v>
      </c>
      <c r="H77" s="339"/>
      <c r="I77" s="319">
        <v>29601</v>
      </c>
      <c r="K77" s="316"/>
    </row>
    <row r="78" spans="1:11" s="309" customFormat="1" ht="21.75" customHeight="1">
      <c r="A78" s="281" t="s">
        <v>279</v>
      </c>
      <c r="B78" s="42"/>
      <c r="C78" s="51">
        <f>SUM(C58:C77)</f>
        <v>-47900.510000000009</v>
      </c>
      <c r="D78" s="45"/>
      <c r="E78" s="51">
        <f>SUM(E58:E77)</f>
        <v>-895943.22242999997</v>
      </c>
      <c r="F78" s="52"/>
      <c r="G78" s="51">
        <f>SUM(G58:G77)</f>
        <v>-30417</v>
      </c>
      <c r="H78" s="52"/>
      <c r="I78" s="51">
        <f>SUM(I58:I77)</f>
        <v>-840224</v>
      </c>
      <c r="K78" s="338"/>
    </row>
    <row r="79" spans="1:11" s="309" customFormat="1" ht="22" customHeight="1">
      <c r="A79" s="336"/>
      <c r="C79" s="45"/>
      <c r="D79" s="45"/>
      <c r="E79" s="45"/>
      <c r="F79" s="52"/>
      <c r="G79" s="45"/>
      <c r="H79" s="52"/>
      <c r="I79" s="45"/>
    </row>
    <row r="80" spans="1:11" s="309" customFormat="1" ht="21.75" customHeight="1">
      <c r="A80" s="311" t="s">
        <v>67</v>
      </c>
      <c r="C80" s="313"/>
      <c r="D80" s="313"/>
      <c r="E80" s="313"/>
      <c r="F80" s="313"/>
      <c r="G80" s="313"/>
      <c r="H80" s="313"/>
      <c r="I80" s="313"/>
    </row>
    <row r="81" spans="1:11" s="309" customFormat="1" ht="21.75" customHeight="1">
      <c r="A81" s="295" t="s">
        <v>119</v>
      </c>
      <c r="C81" s="313">
        <v>1275076</v>
      </c>
      <c r="D81" s="313"/>
      <c r="E81" s="313">
        <v>2311975</v>
      </c>
      <c r="F81" s="313"/>
      <c r="G81" s="313">
        <v>1275076</v>
      </c>
      <c r="H81" s="313"/>
      <c r="I81" s="313">
        <v>2311975</v>
      </c>
    </row>
    <row r="82" spans="1:11" s="309" customFormat="1" ht="21.75" hidden="1" customHeight="1">
      <c r="A82" s="295" t="s">
        <v>121</v>
      </c>
      <c r="C82" s="313"/>
      <c r="D82" s="313"/>
      <c r="E82" s="313"/>
      <c r="F82" s="313"/>
      <c r="G82" s="313"/>
      <c r="H82" s="313"/>
      <c r="I82" s="313"/>
    </row>
    <row r="83" spans="1:11" s="309" customFormat="1" ht="21.75" customHeight="1">
      <c r="A83" s="295" t="s">
        <v>86</v>
      </c>
      <c r="C83" s="313">
        <v>-1248795</v>
      </c>
      <c r="D83" s="313"/>
      <c r="E83" s="313">
        <v>-1399313</v>
      </c>
      <c r="F83" s="313"/>
      <c r="G83" s="313">
        <v>-1248795</v>
      </c>
      <c r="H83" s="313"/>
      <c r="I83" s="313">
        <v>-1399313</v>
      </c>
    </row>
    <row r="84" spans="1:11" s="309" customFormat="1" ht="21.75" customHeight="1">
      <c r="A84" s="295" t="s">
        <v>269</v>
      </c>
      <c r="B84" s="351"/>
      <c r="C84" s="313">
        <v>134120</v>
      </c>
      <c r="D84" s="313"/>
      <c r="E84" s="43">
        <v>0</v>
      </c>
      <c r="F84" s="313"/>
      <c r="G84" s="313">
        <v>134120</v>
      </c>
      <c r="H84" s="313"/>
      <c r="I84" s="313">
        <v>0</v>
      </c>
    </row>
    <row r="85" spans="1:11" s="309" customFormat="1" ht="21.75" customHeight="1">
      <c r="A85" s="295" t="s">
        <v>270</v>
      </c>
      <c r="B85" s="42"/>
      <c r="C85" s="313">
        <v>0</v>
      </c>
      <c r="D85" s="313"/>
      <c r="E85" s="313">
        <v>0</v>
      </c>
      <c r="F85" s="313"/>
      <c r="G85" s="313">
        <v>-2040</v>
      </c>
      <c r="H85" s="313"/>
      <c r="I85" s="313">
        <v>-46765</v>
      </c>
    </row>
    <row r="86" spans="1:11" s="309" customFormat="1" ht="21.75" customHeight="1">
      <c r="A86" s="295" t="s">
        <v>88</v>
      </c>
      <c r="C86" s="313">
        <v>43260</v>
      </c>
      <c r="D86" s="313"/>
      <c r="E86" s="313">
        <v>50430</v>
      </c>
      <c r="F86" s="313"/>
      <c r="G86" s="313">
        <v>0</v>
      </c>
      <c r="H86" s="313"/>
      <c r="I86" s="313">
        <v>0</v>
      </c>
    </row>
    <row r="87" spans="1:11" s="309" customFormat="1" ht="21.75" customHeight="1">
      <c r="A87" s="295" t="s">
        <v>87</v>
      </c>
      <c r="C87" s="313">
        <v>-138247</v>
      </c>
      <c r="D87" s="313"/>
      <c r="E87" s="313">
        <v>-176244</v>
      </c>
      <c r="F87" s="313"/>
      <c r="G87" s="313">
        <v>-121927</v>
      </c>
      <c r="H87" s="313"/>
      <c r="I87" s="313">
        <v>-154014</v>
      </c>
    </row>
    <row r="88" spans="1:11" s="309" customFormat="1" ht="21.75" customHeight="1">
      <c r="A88" s="295" t="s">
        <v>214</v>
      </c>
      <c r="C88" s="313">
        <v>-31156</v>
      </c>
      <c r="D88" s="313"/>
      <c r="E88" s="313">
        <v>-76690</v>
      </c>
      <c r="F88" s="313"/>
      <c r="G88" s="43">
        <v>-8801</v>
      </c>
      <c r="H88" s="313"/>
      <c r="I88" s="43">
        <v>-54156</v>
      </c>
    </row>
    <row r="89" spans="1:11" s="309" customFormat="1" ht="21.75" customHeight="1">
      <c r="A89" s="295" t="s">
        <v>200</v>
      </c>
      <c r="B89" s="42"/>
      <c r="C89" s="313">
        <v>-51034</v>
      </c>
      <c r="D89" s="313"/>
      <c r="E89" s="313">
        <v>-119997</v>
      </c>
      <c r="F89" s="313"/>
      <c r="G89" s="43">
        <v>-51034</v>
      </c>
      <c r="H89" s="313"/>
      <c r="I89" s="43">
        <v>-119997</v>
      </c>
    </row>
    <row r="90" spans="1:11" s="272" customFormat="1" ht="23.25" customHeight="1">
      <c r="A90" s="332" t="s">
        <v>82</v>
      </c>
      <c r="B90" s="307"/>
      <c r="C90" s="319">
        <v>-78642</v>
      </c>
      <c r="D90" s="319"/>
      <c r="E90" s="319">
        <v>-67072</v>
      </c>
      <c r="F90" s="319"/>
      <c r="G90" s="319">
        <v>-71636</v>
      </c>
      <c r="H90" s="339"/>
      <c r="I90" s="319">
        <v>-65137</v>
      </c>
      <c r="K90" s="316"/>
    </row>
    <row r="91" spans="1:11" s="272" customFormat="1" ht="23.25" customHeight="1">
      <c r="A91" s="332" t="s">
        <v>260</v>
      </c>
      <c r="B91" s="307"/>
      <c r="C91" s="319">
        <v>613</v>
      </c>
      <c r="D91" s="319"/>
      <c r="E91" s="319">
        <v>0</v>
      </c>
      <c r="F91" s="319"/>
      <c r="G91" s="319">
        <v>0</v>
      </c>
      <c r="H91" s="339"/>
      <c r="I91" s="319">
        <v>0</v>
      </c>
      <c r="K91" s="316"/>
    </row>
    <row r="92" spans="1:11" ht="21.75" customHeight="1">
      <c r="A92" s="293" t="s">
        <v>120</v>
      </c>
      <c r="B92" s="309"/>
      <c r="C92" s="51">
        <f>SUM(C81:C91)</f>
        <v>-94805</v>
      </c>
      <c r="D92" s="45"/>
      <c r="E92" s="51">
        <f>SUM(E81:E91)</f>
        <v>523089</v>
      </c>
      <c r="F92" s="52"/>
      <c r="G92" s="51">
        <f>SUM(G81:G91)</f>
        <v>-95037</v>
      </c>
      <c r="H92" s="52"/>
      <c r="I92" s="51">
        <f>SUM(I81:I91)</f>
        <v>472593</v>
      </c>
    </row>
    <row r="93" spans="1:11" ht="22.5" customHeight="1">
      <c r="A93" s="293"/>
      <c r="B93" s="309"/>
      <c r="C93" s="45"/>
      <c r="D93" s="45"/>
      <c r="E93" s="45"/>
      <c r="F93" s="52"/>
      <c r="G93" s="45"/>
      <c r="H93" s="52"/>
      <c r="I93" s="45"/>
    </row>
    <row r="94" spans="1:11" ht="21.75" customHeight="1">
      <c r="A94" s="293" t="s">
        <v>216</v>
      </c>
      <c r="B94" s="309"/>
      <c r="C94" s="52">
        <f>C92+C78+C48</f>
        <v>23756.489999999991</v>
      </c>
      <c r="D94" s="52"/>
      <c r="E94" s="52">
        <f>E92+E78+E48</f>
        <v>-131162.22242999997</v>
      </c>
      <c r="F94" s="52"/>
      <c r="G94" s="52">
        <f>G92+G78+G48</f>
        <v>-8672</v>
      </c>
      <c r="H94" s="52"/>
      <c r="I94" s="52">
        <f>I92+I78+I48</f>
        <v>-114414</v>
      </c>
    </row>
    <row r="95" spans="1:11" ht="21.75" customHeight="1">
      <c r="A95" s="340" t="s">
        <v>137</v>
      </c>
      <c r="B95" s="309"/>
      <c r="C95" s="319">
        <v>85125</v>
      </c>
      <c r="D95" s="319"/>
      <c r="E95" s="319">
        <v>216287</v>
      </c>
      <c r="F95" s="319"/>
      <c r="G95" s="319">
        <v>45913</v>
      </c>
      <c r="H95" s="319"/>
      <c r="I95" s="319">
        <v>160327</v>
      </c>
    </row>
    <row r="96" spans="1:11" ht="21.75" hidden="1" customHeight="1">
      <c r="A96" s="340" t="s">
        <v>138</v>
      </c>
      <c r="B96" s="309"/>
      <c r="C96" s="319"/>
      <c r="D96" s="319"/>
      <c r="E96" s="319"/>
      <c r="F96" s="319"/>
      <c r="G96" s="319"/>
      <c r="H96" s="319"/>
      <c r="I96" s="319"/>
    </row>
    <row r="97" spans="1:14" ht="21.75" hidden="1" customHeight="1">
      <c r="A97" s="309" t="s">
        <v>261</v>
      </c>
      <c r="B97" s="309"/>
      <c r="C97" s="334"/>
      <c r="D97" s="319"/>
      <c r="E97" s="334"/>
      <c r="F97" s="313"/>
      <c r="G97" s="53"/>
      <c r="H97" s="313"/>
      <c r="I97" s="53"/>
    </row>
    <row r="98" spans="1:14" ht="21.75" customHeight="1" thickBot="1">
      <c r="A98" s="293" t="s">
        <v>138</v>
      </c>
      <c r="B98" s="42">
        <v>5</v>
      </c>
      <c r="C98" s="54">
        <f>SUM(C94:C97)</f>
        <v>108881.48999999999</v>
      </c>
      <c r="D98" s="45"/>
      <c r="E98" s="54">
        <f>SUM(E94:E97)</f>
        <v>85124.777570000035</v>
      </c>
      <c r="F98" s="52"/>
      <c r="G98" s="54">
        <f>SUM(G94:G97)</f>
        <v>37241</v>
      </c>
      <c r="H98" s="52"/>
      <c r="I98" s="54">
        <f>SUM(I94:I97)</f>
        <v>45913</v>
      </c>
      <c r="K98" s="341"/>
      <c r="L98" s="341"/>
      <c r="M98" s="341"/>
      <c r="N98" s="341"/>
    </row>
    <row r="99" spans="1:14" ht="22.5" customHeight="1" thickTop="1">
      <c r="A99" s="293"/>
      <c r="C99" s="291"/>
      <c r="D99" s="291"/>
      <c r="E99" s="291"/>
      <c r="F99" s="291"/>
      <c r="G99" s="291"/>
      <c r="H99" s="291"/>
      <c r="I99" s="291"/>
    </row>
    <row r="100" spans="1:14" ht="23.25" hidden="1" customHeight="1">
      <c r="A100" s="306" t="s">
        <v>71</v>
      </c>
      <c r="B100" s="304"/>
      <c r="C100" s="75"/>
      <c r="D100" s="75"/>
      <c r="E100" s="75"/>
      <c r="F100" s="75"/>
      <c r="G100" s="309"/>
      <c r="H100" s="342"/>
      <c r="I100" s="309"/>
    </row>
    <row r="101" spans="1:14" ht="23.25" hidden="1" customHeight="1">
      <c r="A101" s="56" t="s">
        <v>233</v>
      </c>
      <c r="B101" s="304"/>
      <c r="C101" s="75"/>
      <c r="D101" s="75"/>
      <c r="E101" s="75"/>
      <c r="F101" s="75"/>
      <c r="G101" s="75"/>
      <c r="H101" s="75"/>
      <c r="I101" s="75"/>
    </row>
    <row r="102" spans="1:14" ht="23.25" hidden="1" customHeight="1">
      <c r="A102" s="336"/>
      <c r="C102" s="309"/>
      <c r="D102" s="309"/>
      <c r="E102" s="309"/>
      <c r="F102" s="309"/>
      <c r="G102" s="309"/>
      <c r="H102" s="309"/>
      <c r="I102" s="309"/>
    </row>
    <row r="103" spans="1:14" ht="23.25" hidden="1" customHeight="1">
      <c r="A103" s="336"/>
      <c r="B103" s="42" t="s">
        <v>29</v>
      </c>
      <c r="C103" s="375" t="s">
        <v>0</v>
      </c>
      <c r="D103" s="375"/>
      <c r="E103" s="375"/>
      <c r="F103" s="310"/>
      <c r="G103" s="375" t="s">
        <v>31</v>
      </c>
      <c r="H103" s="375"/>
      <c r="I103" s="375"/>
    </row>
    <row r="104" spans="1:14" ht="23.25" hidden="1" customHeight="1">
      <c r="A104" s="336"/>
      <c r="C104" s="366" t="s">
        <v>262</v>
      </c>
      <c r="D104" s="367"/>
      <c r="E104" s="367"/>
      <c r="F104" s="310"/>
      <c r="G104" s="366" t="s">
        <v>262</v>
      </c>
      <c r="H104" s="367"/>
      <c r="I104" s="367"/>
    </row>
    <row r="105" spans="1:14" ht="23.25" hidden="1" customHeight="1">
      <c r="A105" s="336"/>
      <c r="C105" s="366" t="s">
        <v>263</v>
      </c>
      <c r="D105" s="366"/>
      <c r="E105" s="366"/>
      <c r="F105" s="310"/>
      <c r="G105" s="366" t="s">
        <v>263</v>
      </c>
      <c r="H105" s="366"/>
      <c r="I105" s="366"/>
    </row>
    <row r="106" spans="1:14" ht="23.25" hidden="1" customHeight="1">
      <c r="A106" s="336"/>
      <c r="C106" s="303">
        <v>2564</v>
      </c>
      <c r="D106" s="303"/>
      <c r="E106" s="303">
        <v>2563</v>
      </c>
      <c r="F106" s="303"/>
      <c r="G106" s="303">
        <v>2564</v>
      </c>
      <c r="H106" s="303"/>
      <c r="I106" s="303">
        <v>2563</v>
      </c>
      <c r="N106" s="341"/>
    </row>
    <row r="107" spans="1:14" ht="23.25" hidden="1" customHeight="1">
      <c r="A107" s="336"/>
      <c r="C107" s="378" t="s">
        <v>17</v>
      </c>
      <c r="D107" s="378"/>
      <c r="E107" s="378"/>
      <c r="F107" s="378"/>
      <c r="G107" s="378"/>
      <c r="H107" s="378"/>
      <c r="I107" s="378"/>
    </row>
    <row r="108" spans="1:14" ht="23.25" hidden="1" customHeight="1">
      <c r="A108" s="336"/>
      <c r="C108" s="42"/>
      <c r="D108" s="42"/>
      <c r="E108" s="42"/>
      <c r="F108" s="42"/>
      <c r="G108" s="42"/>
      <c r="H108" s="42"/>
      <c r="I108" s="42"/>
    </row>
    <row r="109" spans="1:14" ht="23.25" customHeight="1">
      <c r="A109" s="343" t="s">
        <v>68</v>
      </c>
      <c r="C109" s="291"/>
      <c r="D109" s="291"/>
      <c r="E109" s="291"/>
      <c r="F109" s="291"/>
      <c r="G109" s="291"/>
      <c r="H109" s="291"/>
      <c r="I109" s="291"/>
    </row>
    <row r="110" spans="1:14" ht="23.25" customHeight="1">
      <c r="A110" s="293" t="s">
        <v>69</v>
      </c>
      <c r="B110" s="309"/>
      <c r="C110" s="313"/>
      <c r="D110" s="315"/>
      <c r="E110" s="313"/>
      <c r="F110" s="313"/>
      <c r="G110" s="315"/>
      <c r="H110" s="313"/>
      <c r="I110" s="315"/>
    </row>
    <row r="111" spans="1:14" ht="23.25" customHeight="1">
      <c r="A111" s="307" t="s">
        <v>127</v>
      </c>
      <c r="B111" s="309"/>
      <c r="C111" s="313">
        <v>50</v>
      </c>
      <c r="D111" s="315"/>
      <c r="E111" s="313">
        <v>84</v>
      </c>
      <c r="F111" s="313"/>
      <c r="G111" s="315">
        <v>50</v>
      </c>
      <c r="H111" s="313"/>
      <c r="I111" s="315">
        <v>84</v>
      </c>
    </row>
    <row r="112" spans="1:14" ht="22.5" customHeight="1">
      <c r="A112" s="307" t="s">
        <v>215</v>
      </c>
      <c r="C112" s="49">
        <v>0</v>
      </c>
      <c r="D112" s="43"/>
      <c r="E112" s="330">
        <v>4000</v>
      </c>
      <c r="F112" s="43"/>
      <c r="G112" s="44">
        <v>0</v>
      </c>
      <c r="H112" s="43"/>
      <c r="I112" s="44">
        <v>0</v>
      </c>
    </row>
    <row r="113" spans="1:9" ht="22.5" customHeight="1">
      <c r="A113" s="307" t="s">
        <v>122</v>
      </c>
      <c r="C113" s="49">
        <v>0</v>
      </c>
      <c r="D113" s="43"/>
      <c r="E113" s="330">
        <v>6263</v>
      </c>
      <c r="F113" s="43"/>
      <c r="G113" s="44">
        <v>0</v>
      </c>
      <c r="H113" s="43"/>
      <c r="I113" s="44">
        <v>6263</v>
      </c>
    </row>
    <row r="114" spans="1:9" ht="22.5" hidden="1" customHeight="1">
      <c r="A114" s="263" t="s">
        <v>113</v>
      </c>
      <c r="C114" s="49">
        <v>0</v>
      </c>
      <c r="D114" s="344"/>
      <c r="E114" s="345">
        <v>0</v>
      </c>
      <c r="F114" s="344"/>
      <c r="G114" s="44">
        <v>0</v>
      </c>
      <c r="H114" s="344"/>
      <c r="I114" s="345">
        <v>0</v>
      </c>
    </row>
    <row r="115" spans="1:9" ht="22.5" hidden="1" customHeight="1">
      <c r="A115" s="307" t="s">
        <v>157</v>
      </c>
      <c r="C115" s="49">
        <v>0</v>
      </c>
      <c r="D115" s="43"/>
      <c r="E115" s="49">
        <v>154043</v>
      </c>
      <c r="F115" s="43"/>
      <c r="G115" s="44">
        <v>0</v>
      </c>
      <c r="H115" s="43"/>
      <c r="I115" s="330">
        <v>46558</v>
      </c>
    </row>
    <row r="116" spans="1:9" ht="22.5" hidden="1" customHeight="1">
      <c r="A116" s="263" t="s">
        <v>201</v>
      </c>
      <c r="C116" s="49">
        <v>0</v>
      </c>
      <c r="D116" s="344"/>
      <c r="E116" s="345">
        <v>269042</v>
      </c>
      <c r="F116" s="344"/>
      <c r="G116" s="44">
        <v>0</v>
      </c>
      <c r="H116" s="344"/>
      <c r="I116" s="345">
        <v>181922</v>
      </c>
    </row>
    <row r="117" spans="1:9" ht="22.5" hidden="1" customHeight="1">
      <c r="A117" s="307" t="s">
        <v>179</v>
      </c>
      <c r="B117" s="349"/>
      <c r="C117" s="49">
        <v>1193.97371</v>
      </c>
      <c r="D117" s="43"/>
      <c r="E117" s="49">
        <v>2474.34771</v>
      </c>
      <c r="F117" s="43"/>
      <c r="G117" s="44">
        <v>0</v>
      </c>
      <c r="H117" s="43"/>
      <c r="I117" s="330">
        <v>1900</v>
      </c>
    </row>
    <row r="118" spans="1:9" ht="22.5" customHeight="1">
      <c r="A118" s="307" t="s">
        <v>271</v>
      </c>
      <c r="C118" s="49">
        <v>0</v>
      </c>
      <c r="D118" s="43"/>
      <c r="E118" s="49">
        <v>0</v>
      </c>
      <c r="F118" s="43"/>
      <c r="G118" s="44">
        <v>17417</v>
      </c>
      <c r="H118" s="43"/>
      <c r="I118" s="49">
        <v>0</v>
      </c>
    </row>
    <row r="119" spans="1:9" ht="22.5" customHeight="1">
      <c r="A119" s="307"/>
      <c r="B119" s="349"/>
      <c r="C119" s="49"/>
      <c r="D119" s="43"/>
      <c r="E119" s="49"/>
      <c r="F119" s="43"/>
      <c r="G119" s="44"/>
      <c r="H119" s="43"/>
      <c r="I119" s="330"/>
    </row>
  </sheetData>
  <mergeCells count="17">
    <mergeCell ref="C4:E4"/>
    <mergeCell ref="G4:I4"/>
    <mergeCell ref="C5:E5"/>
    <mergeCell ref="G5:I5"/>
    <mergeCell ref="C7:I7"/>
    <mergeCell ref="C53:E53"/>
    <mergeCell ref="G53:I53"/>
    <mergeCell ref="C54:E54"/>
    <mergeCell ref="G54:I54"/>
    <mergeCell ref="C107:I107"/>
    <mergeCell ref="C56:I56"/>
    <mergeCell ref="C103:E103"/>
    <mergeCell ref="G103:I103"/>
    <mergeCell ref="C104:E104"/>
    <mergeCell ref="G104:I104"/>
    <mergeCell ref="C105:E105"/>
    <mergeCell ref="G105:I105"/>
  </mergeCells>
  <pageMargins left="0.8" right="0.56999999999999995" top="0.48" bottom="0.5" header="0.5" footer="0.5"/>
  <pageSetup paperSize="9" scale="68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6" t="s">
        <v>2</v>
      </c>
      <c r="C1" s="5"/>
      <c r="D1" s="4"/>
      <c r="E1" s="4"/>
      <c r="F1" s="4"/>
      <c r="G1" s="4"/>
      <c r="H1" s="4"/>
      <c r="I1" s="34"/>
      <c r="J1" s="34"/>
      <c r="K1" s="34"/>
    </row>
    <row r="2" spans="1:11" ht="23">
      <c r="A2" s="16" t="s">
        <v>45</v>
      </c>
      <c r="C2" s="5"/>
      <c r="D2" s="4"/>
      <c r="E2" s="4"/>
      <c r="F2" s="4"/>
      <c r="G2" s="4"/>
      <c r="H2" s="4"/>
      <c r="I2" s="6"/>
      <c r="J2" s="6"/>
      <c r="K2" s="6"/>
    </row>
    <row r="3" spans="1:11" ht="23">
      <c r="A3" s="24" t="s">
        <v>58</v>
      </c>
      <c r="C3" s="5"/>
      <c r="D3" s="4"/>
      <c r="E3" s="4"/>
      <c r="F3" s="4"/>
      <c r="G3" s="4"/>
      <c r="H3" s="4"/>
      <c r="I3" s="6"/>
      <c r="J3" s="6"/>
      <c r="K3" s="6"/>
    </row>
    <row r="4" spans="1:11" ht="23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 ht="22">
      <c r="E5" s="363" t="s">
        <v>0</v>
      </c>
      <c r="F5" s="363"/>
      <c r="G5" s="363"/>
      <c r="H5" s="3"/>
      <c r="I5" s="363" t="s">
        <v>31</v>
      </c>
      <c r="J5" s="363"/>
      <c r="K5" s="363"/>
    </row>
    <row r="6" spans="1:11" ht="22">
      <c r="E6" s="38" t="s">
        <v>34</v>
      </c>
      <c r="F6" s="30"/>
      <c r="G6" s="38" t="s">
        <v>34</v>
      </c>
      <c r="H6" s="3"/>
      <c r="I6" s="38" t="s">
        <v>34</v>
      </c>
      <c r="J6" s="30"/>
      <c r="K6" s="38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364" t="s">
        <v>17</v>
      </c>
      <c r="F9" s="364"/>
      <c r="G9" s="364"/>
      <c r="H9" s="364"/>
      <c r="I9" s="364"/>
      <c r="J9" s="364"/>
      <c r="K9" s="364"/>
    </row>
    <row r="10" spans="1:11" ht="22">
      <c r="A10" s="36" t="s">
        <v>56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 ht="22">
      <c r="A11" s="25" t="s">
        <v>46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47</v>
      </c>
      <c r="B12" s="7"/>
      <c r="C12" s="8"/>
      <c r="D12" s="14"/>
      <c r="E12" s="35">
        <v>88072</v>
      </c>
      <c r="F12" s="27"/>
      <c r="G12" s="39">
        <v>92641</v>
      </c>
      <c r="H12" s="14"/>
      <c r="I12" s="37">
        <v>0</v>
      </c>
      <c r="J12" s="14"/>
      <c r="K12" s="37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22.5" thickBot="1">
      <c r="A14" s="19" t="s">
        <v>59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22" thickTop="1">
      <c r="A15" s="31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 ht="22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22.5" thickBot="1">
      <c r="A17" s="25" t="s">
        <v>48</v>
      </c>
      <c r="B17" s="7"/>
      <c r="C17" s="8">
        <v>26</v>
      </c>
      <c r="D17" s="32"/>
      <c r="E17" s="33">
        <v>2.9774891428571428</v>
      </c>
      <c r="F17" s="21"/>
      <c r="G17" s="33">
        <v>3.7450285714285716</v>
      </c>
      <c r="H17" s="12"/>
      <c r="I17" s="33">
        <v>1.6852491428571428</v>
      </c>
      <c r="J17" s="22"/>
      <c r="K17" s="33">
        <v>3.0215017142857143</v>
      </c>
    </row>
    <row r="18" spans="1:11" ht="22.5" thickTop="1">
      <c r="A18" s="25"/>
      <c r="B18" s="7"/>
      <c r="C18" s="8"/>
      <c r="D18" s="32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1" ma:contentTypeDescription="สร้างเอกสารใหม่" ma:contentTypeScope="" ma:versionID="235410ad9674f61f45cf6e7f4747a74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8b69ef0fe461c976307d58edf550e21e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D91984-2DA8-4676-8481-415E0BB5295F}"/>
</file>

<file path=customXml/itemProps2.xml><?xml version="1.0" encoding="utf-8"?>
<ds:datastoreItem xmlns:ds="http://schemas.openxmlformats.org/officeDocument/2006/customXml" ds:itemID="{81989476-6BF8-4817-A77E-A4636E142C49}"/>
</file>

<file path=customXml/itemProps3.xml><?xml version="1.0" encoding="utf-8"?>
<ds:datastoreItem xmlns:ds="http://schemas.openxmlformats.org/officeDocument/2006/customXml" ds:itemID="{8005999B-4427-4148-9864-0379F9BEA0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6-8</vt:lpstr>
      <vt:lpstr>PL-9-10</vt:lpstr>
      <vt:lpstr>SH-11</vt:lpstr>
      <vt:lpstr>SH 12</vt:lpstr>
      <vt:lpstr>CF 13-14</vt:lpstr>
      <vt:lpstr>Sheet1</vt:lpstr>
      <vt:lpstr>'BL 6-8'!Print_Area</vt:lpstr>
      <vt:lpstr>'CF 13-14'!Print_Area</vt:lpstr>
      <vt:lpstr>'PL-9-10'!Print_Area</vt:lpstr>
      <vt:lpstr>'SH 12'!Print_Area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Ekmanachai, Paripan</cp:lastModifiedBy>
  <cp:lastPrinted>2022-02-11T07:14:11Z</cp:lastPrinted>
  <dcterms:created xsi:type="dcterms:W3CDTF">2006-04-07T01:53:47Z</dcterms:created>
  <dcterms:modified xsi:type="dcterms:W3CDTF">2022-02-24T12:33:55Z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