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1\YE2021\Draft\Draft\21 Feb 2022\"/>
    </mc:Choice>
  </mc:AlternateContent>
  <xr:revisionPtr revIDLastSave="0" documentId="8_{070AFF74-417B-4E0A-BFCF-CFD6DD6465F0}" xr6:coauthVersionLast="46" xr6:coauthVersionMax="46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S5-7" sheetId="2" r:id="rId2"/>
    <sheet name="PL 8-9" sheetId="16" r:id="rId3"/>
    <sheet name="SH 10" sheetId="13" r:id="rId4"/>
    <sheet name="SH 11" sheetId="14" r:id="rId5"/>
    <sheet name="CF 12-14" sheetId="17" r:id="rId6"/>
    <sheet name="CF 1111-12" sheetId="15" state="hidden" r:id="rId7"/>
  </sheets>
  <definedNames>
    <definedName name="_xlnm.Print_Area" localSheetId="1">'BS5-7'!$A$1:$I$102</definedName>
    <definedName name="_xlnm.Print_Area" localSheetId="6">'CF 1111-12'!$A$1:$J$96</definedName>
    <definedName name="_xlnm.Print_Area" localSheetId="5">'CF 12-14'!$A$1:$J$101</definedName>
    <definedName name="_xlnm.Print_Area" localSheetId="3">'SH 10'!$A$1:$Y$44</definedName>
    <definedName name="_xlnm.Print_Area" localSheetId="4">'SH 11'!$A$1:$N$40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1" i="17" l="1"/>
  <c r="Y32" i="13" l="1"/>
  <c r="G90" i="2" l="1"/>
  <c r="J85" i="17" l="1"/>
  <c r="H85" i="17"/>
  <c r="F85" i="17"/>
  <c r="D85" i="17"/>
  <c r="J71" i="17"/>
  <c r="H71" i="17"/>
  <c r="F71" i="17"/>
  <c r="N12" i="14" l="1"/>
  <c r="W22" i="13"/>
  <c r="O42" i="13"/>
  <c r="O23" i="13"/>
  <c r="J15" i="16" l="1"/>
  <c r="J22" i="16" s="1"/>
  <c r="J28" i="16" s="1"/>
  <c r="J30" i="16" s="1"/>
  <c r="H15" i="16"/>
  <c r="H22" i="16" s="1"/>
  <c r="H28" i="16" s="1"/>
  <c r="F15" i="16"/>
  <c r="F22" i="16" s="1"/>
  <c r="F28" i="16" s="1"/>
  <c r="F30" i="16" s="1"/>
  <c r="F10" i="17" s="1"/>
  <c r="F31" i="17" s="1"/>
  <c r="F41" i="17" s="1"/>
  <c r="F43" i="17" s="1"/>
  <c r="F87" i="17" s="1"/>
  <c r="F89" i="17" s="1"/>
  <c r="D15" i="16"/>
  <c r="D22" i="16" s="1"/>
  <c r="D28" i="16" s="1"/>
  <c r="D30" i="16" s="1"/>
  <c r="J12" i="16"/>
  <c r="H12" i="16"/>
  <c r="F12" i="16"/>
  <c r="D12" i="16"/>
  <c r="J10" i="17" l="1"/>
  <c r="J31" i="17" s="1"/>
  <c r="J41" i="17" s="1"/>
  <c r="J43" i="17" s="1"/>
  <c r="J87" i="17" s="1"/>
  <c r="J89" i="17" s="1"/>
  <c r="J22" i="14"/>
  <c r="D35" i="16"/>
  <c r="D10" i="17"/>
  <c r="D31" i="17" s="1"/>
  <c r="D41" i="17" s="1"/>
  <c r="D43" i="17" s="1"/>
  <c r="D87" i="17" s="1"/>
  <c r="D89" i="17" s="1"/>
  <c r="L89" i="17" s="1"/>
  <c r="H30" i="16"/>
  <c r="H10" i="17" s="1"/>
  <c r="H31" i="17"/>
  <c r="J35" i="16"/>
  <c r="J48" i="16" s="1"/>
  <c r="F35" i="16"/>
  <c r="H41" i="17" l="1"/>
  <c r="H43" i="17" s="1"/>
  <c r="H87" i="17" s="1"/>
  <c r="H89" i="17" s="1"/>
  <c r="J57" i="16"/>
  <c r="J63" i="16" s="1"/>
  <c r="D48" i="16"/>
  <c r="J38" i="16"/>
  <c r="D38" i="16"/>
  <c r="K41" i="13"/>
  <c r="H35" i="16"/>
  <c r="J37" i="14"/>
  <c r="F48" i="16"/>
  <c r="F38" i="16"/>
  <c r="K22" i="13"/>
  <c r="F57" i="16" l="1"/>
  <c r="F63" i="16" s="1"/>
  <c r="D57" i="16"/>
  <c r="D63" i="16" s="1"/>
  <c r="H38" i="16"/>
  <c r="H48" i="16"/>
  <c r="E97" i="2"/>
  <c r="G97" i="2"/>
  <c r="I97" i="2"/>
  <c r="H57" i="16" l="1"/>
  <c r="H63" i="16" s="1"/>
  <c r="C40" i="2"/>
  <c r="C23" i="2"/>
  <c r="L34" i="14" l="1"/>
  <c r="H34" i="14"/>
  <c r="F34" i="14"/>
  <c r="D34" i="14"/>
  <c r="W33" i="13"/>
  <c r="S33" i="13"/>
  <c r="Q33" i="13"/>
  <c r="O33" i="13"/>
  <c r="M33" i="13"/>
  <c r="I33" i="13"/>
  <c r="G33" i="13"/>
  <c r="E33" i="13"/>
  <c r="J33" i="14" l="1"/>
  <c r="L18" i="14" l="1"/>
  <c r="J18" i="14"/>
  <c r="H18" i="14"/>
  <c r="F18" i="14"/>
  <c r="D18" i="14"/>
  <c r="W18" i="13" l="1"/>
  <c r="Q18" i="13"/>
  <c r="O18" i="13"/>
  <c r="M18" i="13"/>
  <c r="K18" i="13"/>
  <c r="I18" i="13"/>
  <c r="G18" i="13"/>
  <c r="E18" i="13"/>
  <c r="W37" i="13" l="1"/>
  <c r="Q37" i="13"/>
  <c r="O37" i="13"/>
  <c r="M37" i="13"/>
  <c r="K37" i="13"/>
  <c r="I37" i="13"/>
  <c r="I38" i="13" s="1"/>
  <c r="G37" i="13"/>
  <c r="G38" i="13" s="1"/>
  <c r="E37" i="13"/>
  <c r="E38" i="13" s="1"/>
  <c r="K33" i="13"/>
  <c r="K38" i="13" l="1"/>
  <c r="M38" i="13"/>
  <c r="O38" i="13"/>
  <c r="Q38" i="13"/>
  <c r="W38" i="13"/>
  <c r="G23" i="2"/>
  <c r="N32" i="14" l="1"/>
  <c r="J34" i="14"/>
  <c r="U33" i="13"/>
  <c r="N34" i="14" l="1"/>
  <c r="N33" i="14"/>
  <c r="Y33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N17" i="14" l="1"/>
  <c r="S22" i="13"/>
  <c r="O24" i="13"/>
  <c r="S17" i="13"/>
  <c r="U17" i="13" s="1"/>
  <c r="Y17" i="13" s="1"/>
  <c r="S16" i="13"/>
  <c r="U16" i="13" l="1"/>
  <c r="U18" i="13" s="1"/>
  <c r="S18" i="13"/>
  <c r="S23" i="13"/>
  <c r="U23" i="13" s="1"/>
  <c r="Y23" i="13" s="1"/>
  <c r="S24" i="13" l="1"/>
  <c r="L24" i="14" l="1"/>
  <c r="H24" i="14"/>
  <c r="F24" i="14"/>
  <c r="D24" i="14"/>
  <c r="L39" i="14"/>
  <c r="L40" i="14" s="1"/>
  <c r="H39" i="14"/>
  <c r="H40" i="14" s="1"/>
  <c r="F39" i="14"/>
  <c r="F40" i="14" s="1"/>
  <c r="D39" i="14"/>
  <c r="D40" i="14" s="1"/>
  <c r="U22" i="13" l="1"/>
  <c r="Y22" i="13" l="1"/>
  <c r="U24" i="13"/>
  <c r="W24" i="13" l="1"/>
  <c r="Q24" i="13"/>
  <c r="M24" i="13"/>
  <c r="D40" i="2" l="1"/>
  <c r="E40" i="2"/>
  <c r="G40" i="2"/>
  <c r="I40" i="2"/>
  <c r="W43" i="13" l="1"/>
  <c r="E24" i="13"/>
  <c r="G24" i="13"/>
  <c r="I24" i="13"/>
  <c r="L19" i="14"/>
  <c r="L25" i="14" s="1"/>
  <c r="J19" i="14"/>
  <c r="H19" i="14"/>
  <c r="H25" i="14" s="1"/>
  <c r="F19" i="14"/>
  <c r="F25" i="14" s="1"/>
  <c r="D19" i="14"/>
  <c r="D25" i="14" s="1"/>
  <c r="N16" i="14"/>
  <c r="N18" i="14" s="1"/>
  <c r="W19" i="13"/>
  <c r="W25" i="13" s="1"/>
  <c r="O19" i="13"/>
  <c r="O25" i="13" s="1"/>
  <c r="M19" i="13"/>
  <c r="M25" i="13" s="1"/>
  <c r="K19" i="13"/>
  <c r="I19" i="13"/>
  <c r="G19" i="13"/>
  <c r="E19" i="13"/>
  <c r="Y16" i="13"/>
  <c r="Y18" i="13" s="1"/>
  <c r="I99" i="2"/>
  <c r="E99" i="2"/>
  <c r="H99" i="2"/>
  <c r="F99" i="2"/>
  <c r="D99" i="2"/>
  <c r="I71" i="2"/>
  <c r="G71" i="2"/>
  <c r="E71" i="2"/>
  <c r="C71" i="2"/>
  <c r="I62" i="2"/>
  <c r="G62" i="2"/>
  <c r="E62" i="2"/>
  <c r="C62" i="2"/>
  <c r="I23" i="2"/>
  <c r="E23" i="2"/>
  <c r="X44" i="13"/>
  <c r="V44" i="13"/>
  <c r="T44" i="13"/>
  <c r="P44" i="13"/>
  <c r="U36" i="13"/>
  <c r="U37" i="13" s="1"/>
  <c r="U38" i="13" s="1"/>
  <c r="S36" i="13"/>
  <c r="S37" i="13" s="1"/>
  <c r="S38" i="13" s="1"/>
  <c r="I43" i="13"/>
  <c r="I44" i="13" s="1"/>
  <c r="E43" i="13"/>
  <c r="G43" i="13"/>
  <c r="M43" i="13"/>
  <c r="Q43" i="13"/>
  <c r="N19" i="14" l="1"/>
  <c r="M44" i="13"/>
  <c r="Q19" i="13"/>
  <c r="Q25" i="13" s="1"/>
  <c r="I25" i="13"/>
  <c r="E25" i="13"/>
  <c r="G25" i="13"/>
  <c r="Y36" i="13"/>
  <c r="Y37" i="13" s="1"/>
  <c r="Y38" i="13" s="1"/>
  <c r="Q44" i="13"/>
  <c r="S42" i="13"/>
  <c r="U42" i="13" s="1"/>
  <c r="O43" i="13"/>
  <c r="O44" i="13" s="1"/>
  <c r="G44" i="13"/>
  <c r="S19" i="13"/>
  <c r="S25" i="13" s="1"/>
  <c r="E73" i="2"/>
  <c r="E101" i="2" s="1"/>
  <c r="I42" i="2"/>
  <c r="I73" i="2"/>
  <c r="I101" i="2" s="1"/>
  <c r="E42" i="2"/>
  <c r="E44" i="13"/>
  <c r="C90" i="2" s="1"/>
  <c r="Y19" i="13"/>
  <c r="W44" i="13"/>
  <c r="U19" i="13"/>
  <c r="C73" i="2"/>
  <c r="G73" i="2"/>
  <c r="C42" i="2"/>
  <c r="G42" i="2"/>
  <c r="K24" i="13" l="1"/>
  <c r="K25" i="13" s="1"/>
  <c r="S43" i="13"/>
  <c r="S44" i="13" s="1"/>
  <c r="E105" i="2"/>
  <c r="I105" i="2"/>
  <c r="J39" i="14" l="1"/>
  <c r="J40" i="14" s="1"/>
  <c r="G99" i="2" s="1"/>
  <c r="G101" i="2" s="1"/>
  <c r="G105" i="2" s="1"/>
  <c r="J24" i="14"/>
  <c r="U25" i="13"/>
  <c r="N37" i="14" l="1"/>
  <c r="N22" i="14"/>
  <c r="N24" i="14" s="1"/>
  <c r="N25" i="14" s="1"/>
  <c r="J25" i="14"/>
  <c r="Y42" i="13"/>
  <c r="N39" i="14" l="1"/>
  <c r="U41" i="13"/>
  <c r="Y41" i="13" s="1"/>
  <c r="Y43" i="13" s="1"/>
  <c r="Y44" i="13" s="1"/>
  <c r="K43" i="13"/>
  <c r="K44" i="13" s="1"/>
  <c r="C97" i="2" s="1"/>
  <c r="Y24" i="13"/>
  <c r="Y25" i="13" s="1"/>
  <c r="C99" i="2" l="1"/>
  <c r="Y46" i="13" s="1"/>
  <c r="N40" i="14"/>
  <c r="N42" i="14" s="1"/>
  <c r="U43" i="13"/>
  <c r="U44" i="13" s="1"/>
  <c r="C101" i="2" l="1"/>
  <c r="C105" i="2" s="1"/>
</calcChain>
</file>

<file path=xl/sharedStrings.xml><?xml version="1.0" encoding="utf-8"?>
<sst xmlns="http://schemas.openxmlformats.org/spreadsheetml/2006/main" count="468" uniqueCount="280">
  <si>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</si>
  <si>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</si>
  <si>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</si>
  <si>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</si>
  <si>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</si>
  <si>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</si>
  <si>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</si>
  <si>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</si>
  <si>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</si>
  <si>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</si>
  <si>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</si>
  <si>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</si>
  <si>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</si>
  <si>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</si>
  <si>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</si>
  <si>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</si>
  <si>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</si>
  <si>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</si>
  <si>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</si>
  <si>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</si>
  <si>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</si>
  <si>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</si>
  <si>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</si>
  <si>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</si>
  <si>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</si>
  <si>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</si>
  <si>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</si>
  <si>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</si>
  <si>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</si>
  <si>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</si>
  <si>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</si>
  <si>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</si>
  <si>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</si>
  <si>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</si>
  <si>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</si>
  <si>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</si>
  <si>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</si>
  <si>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</si>
  <si>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</si>
  <si>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</si>
  <si>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</si>
  <si>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</si>
  <si>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</si>
  <si>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</si>
  <si>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</si>
  <si>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</si>
  <si>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</si>
  <si>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</si>
  <si>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</si>
  <si>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</si>
  <si>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</si>
  <si>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</si>
  <si>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</si>
  <si>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</si>
  <si>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</si>
  <si>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</si>
  <si>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</si>
  <si>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</si>
  <si>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</si>
  <si>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</si>
  <si>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</si>
  <si>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</si>
  <si>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</si>
  <si>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</si>
  <si>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</si>
  <si>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</si>
  <si>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</si>
  <si>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</si>
  <si>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</si>
  <si>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</si>
  <si>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Share-based</t>
  </si>
  <si>
    <t>payment reserves</t>
  </si>
  <si>
    <t>A business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</si>
  <si>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</si>
  <si>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</si>
  <si>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</si>
  <si>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</si>
  <si>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</si>
  <si>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</si>
  <si>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</si>
  <si>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</si>
  <si>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</si>
  <si>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</si>
  <si>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</si>
  <si>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</si>
  <si>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</si>
  <si>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</si>
  <si>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</si>
  <si>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</si>
  <si>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</si>
  <si>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</si>
  <si>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</si>
  <si>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</si>
  <si>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</si>
  <si>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</si>
  <si>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</si>
  <si>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</si>
  <si>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</si>
  <si>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</si>
  <si>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</si>
  <si>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</si>
  <si>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</si>
  <si>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</si>
  <si>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</si>
  <si>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</si>
  <si>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reserves</t>
  </si>
  <si>
    <t>payment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</si>
  <si>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</si>
  <si>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</si>
  <si>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</si>
  <si>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</si>
  <si>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</si>
  <si>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</si>
  <si>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</si>
  <si>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</si>
  <si>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</si>
  <si>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</si>
  <si>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</si>
  <si>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</si>
  <si>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 xml:space="preserve">   (1,200,000 thousand ordinary shares,</t>
  </si>
  <si>
    <t>Revenue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</si>
  <si>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</si>
  <si>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</si>
  <si>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</si>
  <si>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</si>
  <si>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</si>
  <si>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Total comprehensive income (expense)</t>
  </si>
  <si>
    <t>Profit from operating activities</t>
  </si>
  <si>
    <t>Current portion of long-term loans to</t>
  </si>
  <si>
    <t xml:space="preserve">   par value at Baht 0.5 per share)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</si>
  <si>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</si>
  <si>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</si>
  <si>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</si>
  <si>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</si>
  <si>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</si>
  <si>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</si>
  <si>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</si>
  <si>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</si>
  <si>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</si>
  <si>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</si>
  <si>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</si>
  <si>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</si>
  <si>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</si>
  <si>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</si>
  <si>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</si>
  <si>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</si>
  <si>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</si>
  <si>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</si>
  <si>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Share of net profit of associate and joint venture</t>
  </si>
  <si>
    <t>accounted for using equity method</t>
  </si>
  <si>
    <t xml:space="preserve">    Adjustment 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</si>
  <si>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</si>
  <si>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</si>
  <si>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</si>
  <si>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</si>
  <si>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</si>
  <si>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>Non-current provisions for employee benefit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</si>
  <si>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</si>
  <si>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</si>
  <si>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</si>
  <si>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</si>
  <si>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</si>
  <si>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Net loss on exchange rate</t>
  </si>
  <si>
    <t>Short-term loans from financial institutions</t>
  </si>
  <si>
    <t xml:space="preserve">   Other comprehensive income</t>
  </si>
  <si>
    <t>Dividend payment</t>
  </si>
  <si>
    <t>Notes</t>
  </si>
  <si>
    <t>Balance at 1 January 2020</t>
  </si>
  <si>
    <t xml:space="preserve">   Contributions by and distributions to owners</t>
  </si>
  <si>
    <t xml:space="preserve">   Adjustment </t>
  </si>
  <si>
    <t>Short-term loans to subsidiaries</t>
  </si>
  <si>
    <t>Cash and cash equivalents at 1 January</t>
  </si>
  <si>
    <t>Short-term loans to related parties</t>
  </si>
  <si>
    <t>Long-term loans to related party</t>
  </si>
  <si>
    <t>Impairment loss recognised in profit or loss</t>
  </si>
  <si>
    <t>related party</t>
  </si>
  <si>
    <t>Transactions  with owners, recorded directly in equity of the parent</t>
  </si>
  <si>
    <t>Transactions with owners, recorded directly in equity of the parent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</si>
  <si>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</si>
  <si>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</si>
  <si>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</si>
  <si>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</si>
  <si>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>Income tax payable</t>
  </si>
  <si>
    <t xml:space="preserve">   Profit</t>
  </si>
  <si>
    <t xml:space="preserve">    Loss</t>
  </si>
  <si>
    <t xml:space="preserve">    Profit</t>
  </si>
  <si>
    <t>30 June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</si>
  <si>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</si>
  <si>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</si>
  <si>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</si>
  <si>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</si>
  <si>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</si>
  <si>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</si>
  <si>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</si>
  <si>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</si>
  <si>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</si>
  <si>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</si>
  <si>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</si>
  <si>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</si>
  <si>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</si>
  <si>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</si>
  <si>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</si>
  <si>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</si>
  <si>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</si>
  <si>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</si>
  <si>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</si>
  <si>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</si>
  <si>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</si>
  <si>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</si>
  <si>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</si>
  <si>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</si>
  <si>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</si>
  <si>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</si>
  <si>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</si>
  <si>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</si>
  <si>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</si>
  <si>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</si>
  <si>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</si>
  <si>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</si>
  <si>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</si>
  <si>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</si>
  <si>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</si>
  <si>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</si>
  <si>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</si>
  <si>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</si>
  <si>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Exchange differences on translating financial statements</t>
  </si>
  <si>
    <t xml:space="preserve">   Distributions to owners</t>
  </si>
  <si>
    <t xml:space="preserve">   Total distributions to owners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</si>
  <si>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</si>
  <si>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</si>
  <si>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</si>
  <si>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</si>
  <si>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 xml:space="preserve">    Distributions to owners </t>
  </si>
  <si>
    <t>Payment for  loans to other joint operator</t>
  </si>
  <si>
    <t xml:space="preserve">   Total contributions by and distributions to owners </t>
  </si>
  <si>
    <t>Proceeds from disposals of  intangible assets</t>
  </si>
  <si>
    <t>Payment for the investment in associate</t>
  </si>
  <si>
    <t>Payment for the investment in joint venture</t>
  </si>
  <si>
    <t>Payment for the investment in subsidiaries</t>
  </si>
  <si>
    <t>Year ended 31 December</t>
  </si>
  <si>
    <t>Statement of income</t>
  </si>
  <si>
    <t>Impairment loss determined in accordance with TFRS9</t>
  </si>
  <si>
    <t>Profit before income tax expense</t>
  </si>
  <si>
    <t>Profit (loss) for the year</t>
  </si>
  <si>
    <t xml:space="preserve">  Owners of the parent</t>
  </si>
  <si>
    <t xml:space="preserve">   attributable to owners of the parent</t>
  </si>
  <si>
    <t>Statement of comprehensive income</t>
  </si>
  <si>
    <t>Other comprehensive expense</t>
  </si>
  <si>
    <t>Total comprehensive income (expense) for the year</t>
  </si>
  <si>
    <t>Year ended 31 December 2020</t>
  </si>
  <si>
    <t>Year ended 31 December 2021</t>
  </si>
  <si>
    <t>Balance at 31 December 2020</t>
  </si>
  <si>
    <t>Balance at 31 December 2021</t>
  </si>
  <si>
    <t>Total comprehensive income for the year</t>
  </si>
  <si>
    <t>Comprehensive income (expense) for the year</t>
  </si>
  <si>
    <t>Statement of cash flows</t>
  </si>
  <si>
    <t xml:space="preserve">Statement of cash flows </t>
  </si>
  <si>
    <t>(Reversal of) impairment loss recognised in profit or loss</t>
  </si>
  <si>
    <t>Impairment losses on goodwill</t>
  </si>
  <si>
    <t xml:space="preserve">Impairment losses on intangible assets  </t>
  </si>
  <si>
    <t>Loss on Write-off of inventories</t>
  </si>
  <si>
    <t>Employee benefits paid</t>
  </si>
  <si>
    <t>Proceeds from short-term loans to other operators</t>
  </si>
  <si>
    <t>Payment for short-term loans to other operators</t>
  </si>
  <si>
    <t>Proceeds from short-term loans from associate</t>
  </si>
  <si>
    <t>Cash and cash equivalents at 31 December</t>
  </si>
  <si>
    <t>Transfer from inventories to property, plant and equipment</t>
  </si>
  <si>
    <t>18, 19</t>
  </si>
  <si>
    <t>Statement of changes in equity</t>
  </si>
  <si>
    <t>13, 14, 16</t>
  </si>
  <si>
    <t>Loans to related parties</t>
  </si>
  <si>
    <t>Tax (income) expense</t>
  </si>
  <si>
    <t>Net cash used in investing activities</t>
  </si>
  <si>
    <t>4, 17</t>
  </si>
  <si>
    <t>Gain on disposal of property, plant and equipment and other assets</t>
  </si>
  <si>
    <t xml:space="preserve">Item that will be reclassified subsequently </t>
  </si>
  <si>
    <t>Item that will not be reclassified to profit or loss</t>
  </si>
  <si>
    <t>Share of other comprehensive income accounted  for using  equity method</t>
  </si>
  <si>
    <t xml:space="preserve">Tax expense (income) </t>
  </si>
  <si>
    <t>Proceeds from increase in capital of non-controlling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</si>
</sst>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7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/>
    <xf numFmtId="171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72" fontId="22" fillId="0" borderId="0" applyFont="0" applyFill="0" applyBorder="0" applyAlignment="0" applyProtection="0"/>
    <xf numFmtId="37" fontId="27" fillId="0" borderId="0"/>
    <xf numFmtId="173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6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</cellStyleXfs>
  <cellXfs count="384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168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8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41" fontId="5" fillId="0" borderId="0" xfId="0" applyNumberFormat="1" applyFont="1" applyFill="1" applyBorder="1" applyAlignment="1"/>
    <xf numFmtId="41" fontId="5" fillId="0" borderId="15" xfId="0" applyNumberFormat="1" applyFont="1" applyFill="1" applyBorder="1" applyAlignment="1">
      <alignment horizontal="right"/>
    </xf>
    <xf numFmtId="4" fontId="4" fillId="0" borderId="0" xfId="20" applyFont="1" applyFill="1" applyBorder="1" applyAlignment="1"/>
    <xf numFmtId="0" fontId="8" fillId="0" borderId="0" xfId="0" applyNumberFormat="1" applyFont="1" applyAlignment="1">
      <alignment horizontal="left"/>
    </xf>
    <xf numFmtId="168" fontId="5" fillId="0" borderId="15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5" fillId="0" borderId="0" xfId="0" applyFont="1" applyFill="1" applyAlignment="1">
      <alignment horizontal="left" vertical="center"/>
    </xf>
    <xf numFmtId="43" fontId="0" fillId="0" borderId="16" xfId="20" applyNumberFormat="1" applyFont="1" applyFill="1" applyBorder="1" applyAlignment="1">
      <alignment horizontal="right"/>
    </xf>
    <xf numFmtId="43" fontId="0" fillId="0" borderId="0" xfId="20" applyNumberFormat="1" applyFont="1" applyAlignment="1"/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70" fontId="5" fillId="0" borderId="0" xfId="2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5" fillId="0" borderId="16" xfId="20" applyNumberFormat="1" applyFont="1" applyFill="1" applyBorder="1" applyAlignment="1"/>
    <xf numFmtId="168" fontId="12" fillId="0" borderId="0" xfId="0" applyNumberFormat="1" applyFont="1" applyFill="1" applyBorder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70" fontId="0" fillId="0" borderId="0" xfId="20" applyNumberFormat="1" applyFont="1" applyAlignment="1"/>
    <xf numFmtId="168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8" fontId="5" fillId="0" borderId="0" xfId="0" applyNumberFormat="1" applyFont="1" applyBorder="1" applyAlignment="1">
      <alignment horizontal="right"/>
    </xf>
    <xf numFmtId="0" fontId="0" fillId="0" borderId="0" xfId="0" applyFont="1" applyBorder="1" applyAlignment="1"/>
    <xf numFmtId="43" fontId="0" fillId="0" borderId="0" xfId="20" applyNumberFormat="1" applyFont="1" applyFill="1" applyAlignment="1"/>
    <xf numFmtId="41" fontId="0" fillId="0" borderId="0" xfId="20" applyNumberFormat="1" applyFont="1" applyFill="1" applyBorder="1" applyAlignment="1"/>
    <xf numFmtId="168" fontId="5" fillId="0" borderId="0" xfId="20" applyNumberFormat="1" applyFont="1" applyFill="1" applyAlignment="1">
      <alignment horizontal="right"/>
    </xf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170" fontId="5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/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3" fontId="0" fillId="0" borderId="0" xfId="27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70" fontId="0" fillId="0" borderId="0" xfId="27" applyNumberFormat="1" applyFont="1" applyFill="1" applyAlignment="1">
      <alignment vertical="center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4" fontId="4" fillId="0" borderId="0" xfId="20" applyFont="1" applyFill="1" applyAlignment="1"/>
    <xf numFmtId="43" fontId="0" fillId="0" borderId="0" xfId="27" applyFont="1" applyFill="1" applyAlignment="1">
      <alignment horizontal="right" vertical="center"/>
    </xf>
    <xf numFmtId="41" fontId="0" fillId="0" borderId="0" xfId="0" applyNumberFormat="1" applyFont="1" applyFill="1" applyBorder="1" applyAlignment="1"/>
    <xf numFmtId="41" fontId="0" fillId="0" borderId="16" xfId="0" applyNumberFormat="1" applyFont="1" applyFill="1" applyBorder="1" applyAlignment="1"/>
    <xf numFmtId="41" fontId="5" fillId="0" borderId="4" xfId="0" applyNumberFormat="1" applyFont="1" applyFill="1" applyBorder="1" applyAlignment="1"/>
    <xf numFmtId="170" fontId="5" fillId="0" borderId="15" xfId="20" applyNumberFormat="1" applyFont="1" applyFill="1" applyBorder="1" applyAlignment="1"/>
    <xf numFmtId="43" fontId="0" fillId="0" borderId="0" xfId="20" applyNumberFormat="1" applyFont="1" applyBorder="1" applyAlignment="1"/>
    <xf numFmtId="43" fontId="5" fillId="0" borderId="0" xfId="20" applyNumberFormat="1" applyFont="1" applyBorder="1" applyAlignment="1"/>
    <xf numFmtId="43" fontId="5" fillId="0" borderId="15" xfId="20" applyNumberFormat="1" applyFont="1" applyFill="1" applyBorder="1" applyAlignment="1">
      <alignment horizontal="right"/>
    </xf>
    <xf numFmtId="0" fontId="7" fillId="0" borderId="0" xfId="0" applyFont="1" applyFill="1"/>
    <xf numFmtId="43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8" fontId="10" fillId="0" borderId="0" xfId="0" applyNumberFormat="1" applyFont="1"/>
    <xf numFmtId="0" fontId="9" fillId="0" borderId="0" xfId="0" applyFont="1" applyAlignment="1">
      <alignment horizontal="left"/>
    </xf>
    <xf numFmtId="168" fontId="12" fillId="0" borderId="0" xfId="0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/>
    <xf numFmtId="0" fontId="0" fillId="0" borderId="0" xfId="0" applyAlignment="1">
      <alignment vertical="center" wrapText="1"/>
    </xf>
    <xf numFmtId="37" fontId="5" fillId="0" borderId="15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right"/>
    </xf>
    <xf numFmtId="37" fontId="5" fillId="0" borderId="16" xfId="0" applyNumberFormat="1" applyFont="1" applyBorder="1" applyAlignment="1">
      <alignment vertical="center"/>
    </xf>
    <xf numFmtId="168" fontId="11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170" fontId="0" fillId="0" borderId="0" xfId="20" applyNumberFormat="1" applyFont="1" applyFill="1" applyBorder="1" applyAlignment="1"/>
    <xf numFmtId="168" fontId="5" fillId="0" borderId="0" xfId="0" applyNumberFormat="1" applyFont="1" applyAlignment="1">
      <alignment horizontal="left"/>
    </xf>
    <xf numFmtId="43" fontId="0" fillId="0" borderId="0" xfId="0" applyNumberFormat="1"/>
    <xf numFmtId="37" fontId="0" fillId="0" borderId="0" xfId="0" applyNumberFormat="1"/>
    <xf numFmtId="168" fontId="0" fillId="0" borderId="0" xfId="0" applyNumberFormat="1" applyAlignment="1">
      <alignment horizontal="right"/>
    </xf>
    <xf numFmtId="168" fontId="0" fillId="0" borderId="16" xfId="0" applyNumberFormat="1" applyBorder="1" applyAlignment="1">
      <alignment horizontal="right"/>
    </xf>
    <xf numFmtId="37" fontId="5" fillId="0" borderId="0" xfId="0" applyNumberFormat="1" applyFont="1"/>
    <xf numFmtId="168" fontId="0" fillId="0" borderId="0" xfId="0" applyNumberForma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/>
    <xf numFmtId="43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43" fontId="5" fillId="0" borderId="0" xfId="20" applyNumberFormat="1" applyFont="1" applyFill="1" applyBorder="1" applyAlignment="1">
      <alignment horizontal="right"/>
    </xf>
    <xf numFmtId="37" fontId="50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5" fillId="0" borderId="0" xfId="20" applyNumberFormat="1" applyFont="1" applyFill="1" applyBorder="1" applyAlignment="1"/>
    <xf numFmtId="168" fontId="0" fillId="0" borderId="0" xfId="0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0" fontId="0" fillId="26" borderId="0" xfId="0" applyFill="1" applyAlignment="1">
      <alignment horizontal="left" vertical="center"/>
    </xf>
    <xf numFmtId="41" fontId="2" fillId="0" borderId="0" xfId="0" applyNumberFormat="1" applyFont="1" applyFill="1" applyAlignment="1"/>
    <xf numFmtId="4" fontId="0" fillId="0" borderId="0" xfId="20" applyFont="1" applyAlignment="1"/>
    <xf numFmtId="168" fontId="12" fillId="0" borderId="0" xfId="0" applyNumberFormat="1" applyFont="1" applyFill="1"/>
    <xf numFmtId="37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3" fontId="0" fillId="0" borderId="0" xfId="27" applyNumberFormat="1" applyFont="1" applyFill="1" applyAlignment="1">
      <alignment vertical="center"/>
    </xf>
    <xf numFmtId="3" fontId="0" fillId="0" borderId="0" xfId="0" applyNumberForma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168" fontId="5" fillId="0" borderId="0" xfId="0" applyNumberFormat="1" applyFont="1" applyFill="1"/>
    <xf numFmtId="168" fontId="0" fillId="0" borderId="0" xfId="0" applyNumberFormat="1" applyFill="1"/>
    <xf numFmtId="37" fontId="0" fillId="0" borderId="15" xfId="0" applyNumberFormat="1" applyFill="1" applyBorder="1" applyAlignment="1">
      <alignment vertical="center"/>
    </xf>
    <xf numFmtId="0" fontId="51" fillId="0" borderId="0" xfId="0" applyFont="1"/>
    <xf numFmtId="49" fontId="52" fillId="0" borderId="0" xfId="0" applyNumberFormat="1" applyFont="1" applyFill="1" applyAlignment="1"/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50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168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68" fontId="7" fillId="0" borderId="0" xfId="0" applyNumberFormat="1" applyFont="1" applyFill="1"/>
    <xf numFmtId="168" fontId="0" fillId="0" borderId="0" xfId="0" applyNumberFormat="1" applyFill="1" applyAlignment="1">
      <alignment vertical="center"/>
    </xf>
    <xf numFmtId="168" fontId="0" fillId="0" borderId="0" xfId="0" applyNumberForma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68" fontId="5" fillId="0" borderId="17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37" fontId="5" fillId="0" borderId="15" xfId="0" applyNumberFormat="1" applyFont="1" applyFill="1" applyBorder="1" applyAlignment="1"/>
    <xf numFmtId="37" fontId="0" fillId="0" borderId="0" xfId="0" applyNumberFormat="1" applyFill="1" applyAlignment="1"/>
    <xf numFmtId="43" fontId="0" fillId="0" borderId="0" xfId="20" applyNumberFormat="1" applyFont="1" applyFill="1" applyBorder="1" applyAlignment="1"/>
    <xf numFmtId="43" fontId="5" fillId="0" borderId="4" xfId="20" applyNumberFormat="1" applyFont="1" applyFill="1" applyBorder="1" applyAlignment="1"/>
    <xf numFmtId="43" fontId="5" fillId="0" borderId="0" xfId="20" applyNumberFormat="1" applyFont="1" applyFill="1" applyBorder="1" applyAlignment="1"/>
    <xf numFmtId="170" fontId="49" fillId="0" borderId="0" xfId="20" applyNumberFormat="1" applyFont="1" applyFill="1" applyBorder="1" applyAlignment="1"/>
    <xf numFmtId="43" fontId="0" fillId="0" borderId="16" xfId="20" applyNumberFormat="1" applyFont="1" applyFill="1" applyBorder="1" applyAlignment="1"/>
    <xf numFmtId="170" fontId="0" fillId="0" borderId="0" xfId="20" applyNumberFormat="1" applyFont="1" applyFill="1" applyAlignment="1"/>
    <xf numFmtId="170" fontId="5" fillId="0" borderId="18" xfId="27" applyNumberFormat="1" applyFont="1" applyFill="1" applyBorder="1" applyAlignment="1"/>
    <xf numFmtId="0" fontId="0" fillId="0" borderId="0" xfId="0" applyFont="1" applyFill="1"/>
    <xf numFmtId="43" fontId="2" fillId="0" borderId="0" xfId="20" applyNumberFormat="1" applyFont="1" applyFill="1" applyBorder="1" applyAlignment="1">
      <alignment horizontal="right"/>
    </xf>
    <xf numFmtId="170" fontId="2" fillId="0" borderId="16" xfId="27" applyNumberFormat="1" applyFont="1" applyFill="1" applyBorder="1" applyAlignment="1">
      <alignment horizontal="center" vertical="center"/>
    </xf>
    <xf numFmtId="41" fontId="2" fillId="0" borderId="16" xfId="20" applyNumberFormat="1" applyFont="1" applyFill="1" applyBorder="1" applyAlignment="1"/>
    <xf numFmtId="43" fontId="5" fillId="0" borderId="16" xfId="20" applyNumberFormat="1" applyFont="1" applyFill="1" applyBorder="1" applyAlignment="1">
      <alignment horizontal="right"/>
    </xf>
    <xf numFmtId="41" fontId="5" fillId="0" borderId="4" xfId="20" applyNumberFormat="1" applyFont="1" applyFill="1" applyBorder="1" applyAlignment="1"/>
    <xf numFmtId="170" fontId="2" fillId="0" borderId="0" xfId="27" applyNumberFormat="1" applyFont="1" applyFill="1" applyBorder="1" applyAlignment="1"/>
    <xf numFmtId="167" fontId="5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4" fontId="5" fillId="0" borderId="0" xfId="20" applyFont="1" applyFill="1"/>
    <xf numFmtId="4" fontId="7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11" fillId="0" borderId="0" xfId="20" applyFont="1" applyFill="1" applyBorder="1" applyAlignment="1"/>
    <xf numFmtId="4" fontId="10" fillId="0" borderId="0" xfId="20" applyFont="1" applyFill="1" applyBorder="1" applyAlignment="1"/>
    <xf numFmtId="4" fontId="6" fillId="0" borderId="0" xfId="20" applyFont="1" applyFill="1" applyAlignment="1"/>
    <xf numFmtId="168" fontId="5" fillId="0" borderId="4" xfId="0" applyNumberFormat="1" applyFont="1" applyBorder="1" applyAlignment="1">
      <alignment horizontal="right"/>
    </xf>
    <xf numFmtId="43" fontId="5" fillId="0" borderId="16" xfId="20" applyNumberFormat="1" applyFont="1" applyBorder="1" applyAlignment="1"/>
    <xf numFmtId="170" fontId="5" fillId="0" borderId="16" xfId="20" applyNumberFormat="1" applyFont="1" applyBorder="1" applyAlignment="1"/>
    <xf numFmtId="170" fontId="0" fillId="0" borderId="0" xfId="27" applyNumberFormat="1" applyFont="1" applyFill="1" applyAlignment="1"/>
    <xf numFmtId="0" fontId="3" fillId="0" borderId="0" xfId="0" applyFont="1" applyFill="1" applyAlignment="1">
      <alignment horizontal="center"/>
    </xf>
    <xf numFmtId="43" fontId="5" fillId="0" borderId="16" xfId="20" applyNumberFormat="1" applyFont="1" applyFill="1" applyBorder="1" applyAlignment="1"/>
    <xf numFmtId="41" fontId="5" fillId="0" borderId="16" xfId="0" applyNumberFormat="1" applyFont="1" applyFill="1" applyBorder="1" applyAlignment="1"/>
    <xf numFmtId="43" fontId="5" fillId="0" borderId="16" xfId="20" applyNumberFormat="1" applyFont="1" applyFill="1" applyBorder="1" applyAlignment="1">
      <alignment horizontal="left" indent="1"/>
    </xf>
    <xf numFmtId="165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8" fontId="0" fillId="0" borderId="0" xfId="0" applyNumberFormat="1" applyFont="1" applyBorder="1" applyAlignment="1">
      <alignment horizontal="right"/>
    </xf>
    <xf numFmtId="43" fontId="5" fillId="0" borderId="4" xfId="20" applyNumberFormat="1" applyFont="1" applyBorder="1" applyAlignment="1"/>
    <xf numFmtId="170" fontId="5" fillId="0" borderId="4" xfId="20" applyNumberFormat="1" applyFont="1" applyBorder="1" applyAlignment="1"/>
    <xf numFmtId="170" fontId="5" fillId="0" borderId="18" xfId="27" applyNumberFormat="1" applyFont="1" applyFill="1" applyBorder="1" applyAlignment="1">
      <alignment horizontal="center" vertical="center"/>
    </xf>
    <xf numFmtId="170" fontId="5" fillId="0" borderId="16" xfId="27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 applyAlignment="1"/>
    <xf numFmtId="0" fontId="52" fillId="0" borderId="0" xfId="0" applyFont="1" applyFill="1" applyAlignment="1"/>
    <xf numFmtId="168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70" fontId="0" fillId="0" borderId="0" xfId="27" applyNumberFormat="1" applyFont="1" applyFill="1" applyBorder="1" applyAlignment="1"/>
    <xf numFmtId="168" fontId="5" fillId="0" borderId="17" xfId="0" applyNumberFormat="1" applyFont="1" applyBorder="1" applyAlignment="1">
      <alignment horizontal="right"/>
    </xf>
    <xf numFmtId="170" fontId="0" fillId="0" borderId="16" xfId="27" applyNumberFormat="1" applyFont="1" applyFill="1" applyBorder="1" applyAlignment="1"/>
    <xf numFmtId="37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70" fontId="5" fillId="0" borderId="17" xfId="27" applyNumberFormat="1" applyFont="1" applyFill="1" applyBorder="1" applyAlignment="1"/>
    <xf numFmtId="0" fontId="0" fillId="0" borderId="0" xfId="0" applyAlignment="1">
      <alignment horizontal="left" indent="1"/>
    </xf>
    <xf numFmtId="170" fontId="0" fillId="0" borderId="0" xfId="27" applyNumberFormat="1" applyFont="1" applyFill="1" applyBorder="1" applyAlignment="1">
      <alignment horizontal="right"/>
    </xf>
    <xf numFmtId="168" fontId="5" fillId="0" borderId="15" xfId="0" applyNumberFormat="1" applyFont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43" fontId="0" fillId="0" borderId="16" xfId="0" applyNumberFormat="1" applyBorder="1" applyAlignment="1">
      <alignment horizontal="center"/>
    </xf>
    <xf numFmtId="169" fontId="5" fillId="0" borderId="15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left"/>
    </xf>
    <xf numFmtId="169" fontId="5" fillId="0" borderId="0" xfId="0" applyNumberFormat="1" applyFont="1"/>
    <xf numFmtId="49" fontId="0" fillId="0" borderId="0" xfId="0" applyNumberFormat="1"/>
    <xf numFmtId="39" fontId="0" fillId="0" borderId="0" xfId="0" applyNumberFormat="1" applyAlignment="1">
      <alignment horizontal="right"/>
    </xf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7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3" fontId="0" fillId="0" borderId="0" xfId="0" applyNumberFormat="1" applyAlignment="1">
      <alignment horizontal="left"/>
    </xf>
    <xf numFmtId="3" fontId="0" fillId="0" borderId="0" xfId="0" applyNumberFormat="1" applyFill="1"/>
    <xf numFmtId="3" fontId="0" fillId="0" borderId="0" xfId="20" applyNumberFormat="1" applyFont="1"/>
    <xf numFmtId="3" fontId="6" fillId="0" borderId="0" xfId="20" applyNumberFormat="1" applyFont="1" applyFill="1" applyBorder="1" applyAlignment="1"/>
    <xf numFmtId="3" fontId="5" fillId="0" borderId="0" xfId="20" applyNumberFormat="1" applyFont="1" applyFill="1" applyAlignment="1"/>
    <xf numFmtId="3" fontId="0" fillId="0" borderId="0" xfId="20" applyNumberFormat="1" applyFont="1" applyFill="1" applyAlignment="1">
      <alignment horizontal="left" vertical="center"/>
    </xf>
    <xf numFmtId="3" fontId="0" fillId="0" borderId="0" xfId="20" applyNumberFormat="1" applyFont="1" applyFill="1" applyBorder="1" applyAlignment="1">
      <alignment vertical="center"/>
    </xf>
    <xf numFmtId="168" fontId="0" fillId="0" borderId="0" xfId="63" applyNumberFormat="1" applyFont="1" applyAlignment="1">
      <alignment vertical="center"/>
    </xf>
    <xf numFmtId="41" fontId="0" fillId="0" borderId="0" xfId="20" applyNumberFormat="1" applyFont="1" applyFill="1" applyAlignment="1">
      <alignment horizontal="right" vertical="center"/>
    </xf>
    <xf numFmtId="41" fontId="0" fillId="0" borderId="0" xfId="20" applyNumberFormat="1" applyFont="1" applyFill="1" applyBorder="1" applyAlignment="1">
      <alignment horizontal="right" vertical="center"/>
    </xf>
    <xf numFmtId="168" fontId="0" fillId="0" borderId="0" xfId="63" applyNumberFormat="1" applyFont="1" applyAlignment="1">
      <alignment horizontal="right" vertical="center"/>
    </xf>
    <xf numFmtId="170" fontId="0" fillId="0" borderId="0" xfId="27" applyNumberFormat="1" applyFont="1" applyAlignment="1">
      <alignment horizontal="center" vertical="center"/>
    </xf>
    <xf numFmtId="170" fontId="14" fillId="0" borderId="0" xfId="27" applyNumberFormat="1" applyFont="1" applyAlignment="1">
      <alignment vertical="center"/>
    </xf>
    <xf numFmtId="170" fontId="14" fillId="0" borderId="0" xfId="27" applyNumberFormat="1" applyFont="1" applyFill="1" applyAlignment="1">
      <alignment vertical="center"/>
    </xf>
    <xf numFmtId="43" fontId="0" fillId="0" borderId="0" xfId="0" applyNumberFormat="1" applyAlignment="1">
      <alignment horizontal="center" vertical="center"/>
    </xf>
    <xf numFmtId="3" fontId="0" fillId="0" borderId="0" xfId="20" applyNumberFormat="1" applyFont="1" applyFill="1" applyAlignment="1">
      <alignment vertical="center"/>
    </xf>
    <xf numFmtId="41" fontId="0" fillId="0" borderId="17" xfId="20" applyNumberFormat="1" applyFont="1" applyFill="1" applyBorder="1" applyAlignment="1">
      <alignment horizontal="left" vertical="center"/>
    </xf>
    <xf numFmtId="41" fontId="0" fillId="0" borderId="0" xfId="20" applyNumberFormat="1" applyFont="1" applyFill="1" applyBorder="1" applyAlignment="1">
      <alignment vertical="center"/>
    </xf>
    <xf numFmtId="37" fontId="0" fillId="0" borderId="0" xfId="0" applyNumberFormat="1" applyAlignment="1">
      <alignment horizontal="right" vertical="center"/>
    </xf>
    <xf numFmtId="170" fontId="0" fillId="0" borderId="0" xfId="30" applyNumberFormat="1" applyFont="1" applyFill="1" applyBorder="1" applyAlignment="1">
      <alignment horizontal="right" vertical="center"/>
    </xf>
    <xf numFmtId="170" fontId="0" fillId="0" borderId="16" xfId="30" applyNumberFormat="1" applyFont="1" applyFill="1" applyBorder="1" applyAlignment="1">
      <alignment horizontal="right" vertical="center"/>
    </xf>
    <xf numFmtId="168" fontId="0" fillId="0" borderId="16" xfId="0" applyNumberFormat="1" applyBorder="1" applyAlignment="1">
      <alignment horizontal="right" vertical="center"/>
    </xf>
    <xf numFmtId="49" fontId="0" fillId="0" borderId="0" xfId="0" applyNumberFormat="1" applyFill="1" applyAlignment="1">
      <alignment vertical="center" readingOrder="2"/>
    </xf>
    <xf numFmtId="3" fontId="0" fillId="0" borderId="16" xfId="20" applyNumberFormat="1" applyFont="1" applyFill="1" applyBorder="1" applyAlignment="1"/>
    <xf numFmtId="0" fontId="3" fillId="0" borderId="0" xfId="0" applyFont="1" applyFill="1" applyAlignment="1">
      <alignment horizontal="center"/>
    </xf>
    <xf numFmtId="170" fontId="0" fillId="0" borderId="0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39" fontId="5" fillId="0" borderId="0" xfId="0" applyNumberFormat="1" applyFont="1" applyBorder="1" applyAlignment="1">
      <alignment horizontal="right"/>
    </xf>
    <xf numFmtId="170" fontId="5" fillId="0" borderId="4" xfId="20" applyNumberFormat="1" applyFont="1" applyFill="1" applyBorder="1" applyAlignment="1"/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8" fontId="3" fillId="0" borderId="0" xfId="0" applyNumberFormat="1" applyFont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168" fontId="3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1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6"/>
  <sheetViews>
    <sheetView tabSelected="1" view="pageBreakPreview" zoomScale="85" zoomScaleNormal="100" zoomScaleSheetLayoutView="85" workbookViewId="0">
      <selection activeCell="A32" activeCellId="1" sqref="A59:B59 A32:B32"/>
    </sheetView>
  </sheetViews>
  <sheetFormatPr defaultColWidth="10.7265625" defaultRowHeight="20.25" customHeight="1"/>
  <cols>
    <col min="1" max="1" width="39" style="91" customWidth="1"/>
    <col min="2" max="2" width="13" style="118" bestFit="1" customWidth="1"/>
    <col min="3" max="3" width="12.54296875" style="90" customWidth="1"/>
    <col min="4" max="4" width="1.1796875" style="90" customWidth="1"/>
    <col min="5" max="5" width="11.54296875" style="90" customWidth="1"/>
    <col min="6" max="6" width="1.1796875" style="90" customWidth="1"/>
    <col min="7" max="7" width="12.1796875" style="90" customWidth="1"/>
    <col min="8" max="8" width="1" style="90" customWidth="1"/>
    <col min="9" max="9" width="13.1796875" style="90" customWidth="1"/>
    <col min="10" max="10" width="11.453125" style="26" bestFit="1" customWidth="1"/>
    <col min="11" max="11" width="14.81640625" style="6" bestFit="1" customWidth="1"/>
    <col min="12" max="12" width="10.81640625" style="6" bestFit="1" customWidth="1"/>
    <col min="13" max="13" width="12.453125" style="6" bestFit="1" customWidth="1"/>
    <col min="14" max="14" width="10.7265625" style="6"/>
    <col min="15" max="15" width="12.453125" style="6" bestFit="1" customWidth="1"/>
    <col min="16" max="16" width="10.7265625" style="6"/>
    <col min="17" max="17" width="12.453125" style="6" bestFit="1" customWidth="1"/>
    <col min="18" max="16384" width="10.7265625" style="6"/>
  </cols>
  <sheetData>
    <row r="1" spans="1:19" s="4" customFormat="1" ht="20.25" customHeight="1">
      <c r="A1" s="86" t="s">
        <v>86</v>
      </c>
      <c r="B1" s="116"/>
      <c r="C1" s="87"/>
      <c r="D1" s="87"/>
      <c r="E1" s="87"/>
      <c r="F1" s="87"/>
      <c r="G1" s="87"/>
      <c r="H1" s="87"/>
      <c r="I1" s="87"/>
      <c r="J1" s="13"/>
    </row>
    <row r="2" spans="1:19" s="5" customFormat="1" ht="20.25" customHeight="1">
      <c r="A2" s="88" t="s">
        <v>89</v>
      </c>
      <c r="B2" s="117"/>
      <c r="C2" s="89"/>
      <c r="D2" s="89"/>
      <c r="E2" s="89"/>
      <c r="F2" s="89"/>
      <c r="G2" s="152"/>
      <c r="H2" s="89"/>
      <c r="I2" s="89"/>
      <c r="J2" s="25"/>
    </row>
    <row r="3" spans="1:19" ht="20.25" customHeight="1">
      <c r="A3" s="88"/>
      <c r="K3" s="308"/>
    </row>
    <row r="4" spans="1:19" s="18" customFormat="1" ht="20.25" customHeight="1">
      <c r="A4" s="91"/>
      <c r="B4" s="119"/>
      <c r="C4" s="368" t="s">
        <v>13</v>
      </c>
      <c r="D4" s="368"/>
      <c r="E4" s="368"/>
      <c r="F4" s="93"/>
      <c r="G4" s="368" t="s">
        <v>37</v>
      </c>
      <c r="H4" s="368"/>
      <c r="I4" s="368"/>
      <c r="J4" s="54"/>
    </row>
    <row r="5" spans="1:19" s="18" customFormat="1" ht="20.25" customHeight="1">
      <c r="A5" s="91"/>
      <c r="B5" s="119"/>
      <c r="C5" s="368" t="s">
        <v>38</v>
      </c>
      <c r="D5" s="368"/>
      <c r="E5" s="368"/>
      <c r="F5" s="93"/>
      <c r="G5" s="368" t="s">
        <v>38</v>
      </c>
      <c r="H5" s="368"/>
      <c r="I5" s="368"/>
      <c r="J5" s="54"/>
    </row>
    <row r="6" spans="1:19" s="18" customFormat="1" ht="20.25" customHeight="1">
      <c r="A6" s="91"/>
      <c r="B6" s="118"/>
      <c r="C6" s="370" t="s">
        <v>239</v>
      </c>
      <c r="D6" s="370"/>
      <c r="E6" s="370"/>
      <c r="F6" s="254"/>
      <c r="G6" s="370" t="s">
        <v>239</v>
      </c>
      <c r="H6" s="370"/>
      <c r="I6" s="370"/>
      <c r="J6" s="54"/>
    </row>
    <row r="7" spans="1:19" s="18" customFormat="1" ht="20.25" customHeight="1">
      <c r="A7" s="95" t="s">
        <v>14</v>
      </c>
      <c r="B7" s="1" t="s">
        <v>113</v>
      </c>
      <c r="C7" s="119">
        <v>2021</v>
      </c>
      <c r="D7" s="119"/>
      <c r="E7" s="119">
        <v>2020</v>
      </c>
      <c r="F7" s="119"/>
      <c r="G7" s="119">
        <v>2021</v>
      </c>
      <c r="H7" s="119"/>
      <c r="I7" s="119">
        <v>2020</v>
      </c>
      <c r="J7" s="54"/>
    </row>
    <row r="8" spans="1:19" s="18" customFormat="1" ht="20.25" customHeight="1">
      <c r="A8" s="91"/>
      <c r="B8" s="119"/>
      <c r="C8" s="369" t="s">
        <v>15</v>
      </c>
      <c r="D8" s="369"/>
      <c r="E8" s="369"/>
      <c r="F8" s="369"/>
      <c r="G8" s="369"/>
      <c r="H8" s="369"/>
      <c r="I8" s="369"/>
      <c r="J8" s="54"/>
    </row>
    <row r="9" spans="1:19" s="7" customFormat="1" ht="20.25" customHeight="1">
      <c r="A9" s="96" t="s">
        <v>0</v>
      </c>
      <c r="B9" s="98"/>
      <c r="C9" s="255"/>
      <c r="D9" s="255"/>
      <c r="E9" s="255"/>
      <c r="F9" s="255"/>
      <c r="G9" s="255"/>
      <c r="H9" s="255"/>
      <c r="I9" s="255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s="47" customFormat="1" ht="20.25" customHeight="1">
      <c r="A10" s="97" t="s">
        <v>23</v>
      </c>
      <c r="B10" s="98">
        <v>5</v>
      </c>
      <c r="C10" s="153">
        <v>108881</v>
      </c>
      <c r="D10" s="256"/>
      <c r="E10" s="153">
        <v>85125</v>
      </c>
      <c r="F10" s="153"/>
      <c r="G10" s="153">
        <v>37241</v>
      </c>
      <c r="H10" s="153"/>
      <c r="I10" s="153">
        <v>45913</v>
      </c>
      <c r="J10" s="66"/>
      <c r="K10" s="285"/>
      <c r="L10" s="285"/>
      <c r="M10" s="285"/>
      <c r="N10" s="285"/>
      <c r="O10" s="285"/>
      <c r="P10" s="285"/>
      <c r="Q10" s="285"/>
      <c r="R10" s="285"/>
      <c r="S10" s="7"/>
    </row>
    <row r="11" spans="1:19" s="47" customFormat="1" ht="20.25" customHeight="1">
      <c r="A11" s="97" t="s">
        <v>74</v>
      </c>
      <c r="B11" s="98">
        <v>6</v>
      </c>
      <c r="C11" s="153">
        <v>391325</v>
      </c>
      <c r="D11" s="256"/>
      <c r="E11" s="153">
        <v>304012</v>
      </c>
      <c r="F11" s="153"/>
      <c r="G11" s="153">
        <v>615798</v>
      </c>
      <c r="H11" s="153"/>
      <c r="I11" s="153">
        <v>543970</v>
      </c>
      <c r="J11" s="66"/>
      <c r="K11" s="286"/>
      <c r="L11" s="285"/>
      <c r="M11" s="286"/>
      <c r="N11" s="286"/>
      <c r="O11" s="286"/>
      <c r="P11" s="286"/>
      <c r="Q11" s="286"/>
      <c r="R11" s="286"/>
    </row>
    <row r="12" spans="1:19" s="47" customFormat="1" ht="20.25" customHeight="1">
      <c r="A12" s="97" t="s">
        <v>172</v>
      </c>
      <c r="B12" s="98">
        <v>4</v>
      </c>
      <c r="C12" s="153">
        <v>350708</v>
      </c>
      <c r="D12" s="256"/>
      <c r="E12" s="153">
        <v>204228</v>
      </c>
      <c r="F12" s="153"/>
      <c r="G12" s="153">
        <v>559871</v>
      </c>
      <c r="H12" s="153"/>
      <c r="I12" s="153">
        <v>383474</v>
      </c>
      <c r="J12" s="66"/>
      <c r="K12" s="286"/>
      <c r="L12" s="285"/>
      <c r="M12" s="286"/>
      <c r="N12" s="286"/>
      <c r="O12" s="286"/>
      <c r="P12" s="286"/>
      <c r="Q12" s="286"/>
      <c r="R12" s="286"/>
    </row>
    <row r="13" spans="1:19" s="47" customFormat="1" ht="20.25" hidden="1" customHeight="1">
      <c r="A13" s="149" t="s">
        <v>170</v>
      </c>
      <c r="B13" s="98">
        <v>4</v>
      </c>
      <c r="C13" s="67"/>
      <c r="D13" s="256"/>
      <c r="E13" s="67"/>
      <c r="F13" s="153"/>
      <c r="G13" s="153"/>
      <c r="H13" s="153"/>
      <c r="I13" s="153"/>
      <c r="J13" s="66"/>
      <c r="K13" s="286"/>
      <c r="L13" s="285"/>
      <c r="M13" s="286"/>
      <c r="N13" s="286"/>
      <c r="O13" s="286"/>
      <c r="P13" s="286"/>
      <c r="Q13" s="286"/>
      <c r="R13" s="286"/>
    </row>
    <row r="14" spans="1:19" s="47" customFormat="1" ht="20.25" hidden="1" customHeight="1">
      <c r="A14" s="149" t="s">
        <v>135</v>
      </c>
      <c r="B14" s="98">
        <v>4</v>
      </c>
      <c r="C14" s="153"/>
      <c r="D14" s="256"/>
      <c r="E14" s="155"/>
      <c r="F14" s="153"/>
      <c r="G14" s="153"/>
      <c r="H14" s="153"/>
      <c r="I14" s="153"/>
      <c r="J14" s="66"/>
      <c r="K14" s="286"/>
      <c r="L14" s="285"/>
      <c r="M14" s="286"/>
      <c r="N14" s="286"/>
      <c r="O14" s="286"/>
      <c r="P14" s="286"/>
      <c r="Q14" s="286"/>
      <c r="R14" s="286"/>
    </row>
    <row r="15" spans="1:19" s="47" customFormat="1" ht="20.25" hidden="1" customHeight="1">
      <c r="A15" s="149" t="s">
        <v>136</v>
      </c>
      <c r="B15" s="98">
        <v>4</v>
      </c>
      <c r="C15" s="153"/>
      <c r="D15" s="256"/>
      <c r="E15" s="155"/>
      <c r="F15" s="153"/>
      <c r="G15" s="153"/>
      <c r="H15" s="153"/>
      <c r="I15" s="153"/>
      <c r="J15" s="66"/>
      <c r="K15" s="286"/>
      <c r="L15" s="285"/>
      <c r="M15" s="286"/>
      <c r="N15" s="286"/>
      <c r="O15" s="286"/>
      <c r="P15" s="286"/>
      <c r="Q15" s="286"/>
      <c r="R15" s="286"/>
    </row>
    <row r="16" spans="1:19" s="47" customFormat="1" ht="20.25" customHeight="1">
      <c r="A16" s="97" t="s">
        <v>128</v>
      </c>
      <c r="B16" s="98"/>
      <c r="C16" s="153"/>
      <c r="D16" s="256"/>
      <c r="E16" s="156"/>
      <c r="F16" s="153"/>
      <c r="G16" s="153"/>
      <c r="H16" s="153"/>
      <c r="I16" s="153"/>
      <c r="J16" s="66"/>
      <c r="K16" s="286"/>
      <c r="L16" s="285"/>
      <c r="M16" s="286"/>
      <c r="N16" s="286"/>
      <c r="O16" s="286"/>
      <c r="P16" s="286"/>
      <c r="Q16" s="286"/>
      <c r="R16" s="286"/>
    </row>
    <row r="17" spans="1:19" s="47" customFormat="1" ht="20.25" customHeight="1">
      <c r="A17" s="101" t="s">
        <v>175</v>
      </c>
      <c r="B17" s="98">
        <v>4</v>
      </c>
      <c r="C17" s="153">
        <v>15410</v>
      </c>
      <c r="D17" s="256"/>
      <c r="E17" s="153">
        <v>13667</v>
      </c>
      <c r="F17" s="153"/>
      <c r="G17" s="153">
        <v>15410</v>
      </c>
      <c r="H17" s="153"/>
      <c r="I17" s="153">
        <v>13667</v>
      </c>
      <c r="J17" s="66"/>
      <c r="K17" s="286"/>
      <c r="L17" s="285"/>
      <c r="M17" s="286"/>
      <c r="N17" s="286"/>
      <c r="O17" s="286"/>
      <c r="P17" s="286"/>
      <c r="Q17" s="286"/>
      <c r="R17" s="286"/>
    </row>
    <row r="18" spans="1:19" s="47" customFormat="1" ht="20.25" customHeight="1">
      <c r="A18" s="97" t="s">
        <v>137</v>
      </c>
      <c r="B18" s="98"/>
      <c r="C18" s="153"/>
      <c r="D18" s="256"/>
      <c r="E18" s="156"/>
      <c r="F18" s="153"/>
      <c r="G18" s="153"/>
      <c r="H18" s="153"/>
      <c r="I18" s="153"/>
      <c r="J18" s="66"/>
      <c r="K18" s="286"/>
      <c r="L18" s="285"/>
      <c r="M18" s="286"/>
      <c r="N18" s="286"/>
      <c r="O18" s="286"/>
      <c r="P18" s="286"/>
      <c r="Q18" s="286"/>
      <c r="R18" s="286"/>
    </row>
    <row r="19" spans="1:19" s="18" customFormat="1" ht="20.25" customHeight="1">
      <c r="A19" s="101" t="s">
        <v>138</v>
      </c>
      <c r="B19" s="98">
        <v>10</v>
      </c>
      <c r="C19" s="153">
        <v>4788</v>
      </c>
      <c r="D19" s="256"/>
      <c r="E19" s="153">
        <v>7000</v>
      </c>
      <c r="F19" s="153"/>
      <c r="G19" s="153">
        <v>4788</v>
      </c>
      <c r="H19" s="153"/>
      <c r="I19" s="153">
        <v>7000</v>
      </c>
      <c r="J19" s="54"/>
      <c r="K19" s="286"/>
      <c r="L19" s="285"/>
      <c r="M19" s="286"/>
      <c r="N19" s="286"/>
      <c r="O19" s="286"/>
      <c r="P19" s="286"/>
      <c r="Q19" s="286"/>
      <c r="R19" s="286"/>
      <c r="S19" s="47"/>
    </row>
    <row r="20" spans="1:19" s="18" customFormat="1" ht="20.25" customHeight="1">
      <c r="A20" s="97" t="s">
        <v>139</v>
      </c>
      <c r="B20" s="98">
        <v>7</v>
      </c>
      <c r="C20" s="153">
        <v>18543</v>
      </c>
      <c r="D20" s="256"/>
      <c r="E20" s="153">
        <v>26343</v>
      </c>
      <c r="F20" s="256"/>
      <c r="G20" s="153">
        <v>18543</v>
      </c>
      <c r="H20" s="256"/>
      <c r="I20" s="153">
        <v>16111</v>
      </c>
      <c r="J20" s="54"/>
      <c r="K20" s="287"/>
      <c r="L20" s="285"/>
      <c r="M20" s="287"/>
      <c r="N20" s="287"/>
      <c r="O20" s="287"/>
      <c r="P20" s="287"/>
      <c r="Q20" s="287"/>
      <c r="R20" s="287"/>
    </row>
    <row r="21" spans="1:19" s="18" customFormat="1" ht="20.25" customHeight="1">
      <c r="A21" s="97" t="s">
        <v>31</v>
      </c>
      <c r="B21" s="98">
        <v>8</v>
      </c>
      <c r="C21" s="153">
        <v>378507</v>
      </c>
      <c r="D21" s="256"/>
      <c r="E21" s="153">
        <v>411713</v>
      </c>
      <c r="F21" s="256"/>
      <c r="G21" s="153">
        <v>369510</v>
      </c>
      <c r="H21" s="256"/>
      <c r="I21" s="153">
        <v>402216</v>
      </c>
      <c r="J21" s="54"/>
      <c r="K21" s="287"/>
      <c r="L21" s="285"/>
      <c r="M21" s="287"/>
      <c r="N21" s="287"/>
      <c r="O21" s="287"/>
      <c r="P21" s="287"/>
      <c r="Q21" s="287"/>
      <c r="R21" s="287"/>
    </row>
    <row r="22" spans="1:19" s="18" customFormat="1" ht="20.25" customHeight="1">
      <c r="A22" s="97" t="s">
        <v>33</v>
      </c>
      <c r="B22" s="98"/>
      <c r="C22" s="153">
        <v>25875</v>
      </c>
      <c r="D22" s="257"/>
      <c r="E22" s="153">
        <v>14641</v>
      </c>
      <c r="F22" s="257"/>
      <c r="G22" s="153">
        <v>24845</v>
      </c>
      <c r="H22" s="256"/>
      <c r="I22" s="153">
        <v>13500</v>
      </c>
      <c r="J22" s="54"/>
      <c r="K22" s="287"/>
      <c r="L22" s="285"/>
      <c r="M22" s="287"/>
      <c r="N22" s="287"/>
      <c r="O22" s="287"/>
      <c r="P22" s="287"/>
      <c r="Q22" s="287"/>
      <c r="R22" s="287"/>
    </row>
    <row r="23" spans="1:19" s="18" customFormat="1" ht="20.25" customHeight="1">
      <c r="A23" s="95" t="s">
        <v>1</v>
      </c>
      <c r="B23" s="98"/>
      <c r="C23" s="157">
        <f>SUM(C10:C22)</f>
        <v>1294037</v>
      </c>
      <c r="D23" s="258"/>
      <c r="E23" s="157">
        <f>SUM(E10:E22)</f>
        <v>1066729</v>
      </c>
      <c r="F23" s="258"/>
      <c r="G23" s="157">
        <f>SUM(G10:G22)</f>
        <v>1646006</v>
      </c>
      <c r="H23" s="258"/>
      <c r="I23" s="157">
        <f>SUM(I10:I22)</f>
        <v>1425851</v>
      </c>
      <c r="J23" s="54"/>
      <c r="K23" s="287"/>
      <c r="L23" s="287"/>
      <c r="M23" s="287"/>
      <c r="N23" s="287"/>
      <c r="O23" s="287"/>
      <c r="P23" s="287"/>
      <c r="Q23" s="287"/>
      <c r="R23" s="287"/>
    </row>
    <row r="24" spans="1:19" s="18" customFormat="1" ht="20.25" customHeight="1">
      <c r="A24" s="95"/>
      <c r="B24" s="2"/>
      <c r="C24" s="158"/>
      <c r="D24" s="158"/>
      <c r="E24" s="158"/>
      <c r="F24" s="158"/>
      <c r="G24" s="158"/>
      <c r="H24" s="158"/>
      <c r="I24" s="158"/>
      <c r="J24" s="54"/>
      <c r="K24" s="287"/>
      <c r="L24" s="287"/>
      <c r="M24" s="287"/>
      <c r="N24" s="287"/>
      <c r="O24" s="287"/>
      <c r="P24" s="287"/>
      <c r="Q24" s="287"/>
      <c r="R24" s="287"/>
    </row>
    <row r="25" spans="1:19" s="18" customFormat="1" ht="20.25" customHeight="1">
      <c r="A25" s="96" t="s">
        <v>7</v>
      </c>
      <c r="B25" s="2"/>
      <c r="C25" s="159"/>
      <c r="D25" s="159"/>
      <c r="E25" s="159"/>
      <c r="F25" s="159"/>
      <c r="G25" s="159"/>
      <c r="H25" s="159"/>
      <c r="I25" s="159"/>
      <c r="J25" s="54"/>
      <c r="K25" s="287"/>
      <c r="L25" s="287"/>
      <c r="M25" s="287"/>
      <c r="N25" s="287"/>
      <c r="O25" s="287"/>
      <c r="P25" s="287"/>
      <c r="Q25" s="287"/>
      <c r="R25" s="287"/>
    </row>
    <row r="26" spans="1:19" s="18" customFormat="1" ht="20.25" customHeight="1">
      <c r="A26" s="106" t="s">
        <v>223</v>
      </c>
      <c r="B26" s="65"/>
      <c r="C26" s="153">
        <v>3900</v>
      </c>
      <c r="D26" s="153"/>
      <c r="E26" s="153">
        <v>3900</v>
      </c>
      <c r="F26" s="153"/>
      <c r="G26" s="67">
        <v>0</v>
      </c>
      <c r="H26" s="153"/>
      <c r="I26" s="67">
        <v>0</v>
      </c>
      <c r="J26" s="54"/>
      <c r="K26" s="287"/>
      <c r="L26" s="287"/>
      <c r="M26" s="287"/>
      <c r="N26" s="287"/>
      <c r="O26" s="287"/>
      <c r="P26" s="287"/>
      <c r="Q26" s="287"/>
      <c r="R26" s="287"/>
    </row>
    <row r="27" spans="1:19" s="18" customFormat="1" ht="20.25" customHeight="1">
      <c r="A27" s="106" t="s">
        <v>140</v>
      </c>
      <c r="B27" s="98">
        <v>7</v>
      </c>
      <c r="C27" s="153">
        <v>329276</v>
      </c>
      <c r="D27" s="153"/>
      <c r="E27" s="153">
        <v>420359</v>
      </c>
      <c r="F27" s="153"/>
      <c r="G27" s="70">
        <v>329276</v>
      </c>
      <c r="H27" s="153"/>
      <c r="I27" s="70">
        <v>345711</v>
      </c>
      <c r="J27" s="54"/>
      <c r="K27" s="287"/>
      <c r="L27" s="287"/>
      <c r="M27" s="287"/>
      <c r="N27" s="287"/>
      <c r="O27" s="287"/>
      <c r="P27" s="287"/>
      <c r="Q27" s="287"/>
      <c r="R27" s="287"/>
    </row>
    <row r="28" spans="1:19" s="18" customFormat="1" ht="20.25" customHeight="1">
      <c r="A28" s="106" t="s">
        <v>95</v>
      </c>
      <c r="B28" s="98">
        <v>9</v>
      </c>
      <c r="C28" s="153">
        <v>1126359</v>
      </c>
      <c r="D28" s="153"/>
      <c r="E28" s="153">
        <v>978355</v>
      </c>
      <c r="F28" s="153"/>
      <c r="G28" s="70">
        <v>958679</v>
      </c>
      <c r="H28" s="153"/>
      <c r="I28" s="70">
        <v>958679</v>
      </c>
      <c r="J28" s="54"/>
      <c r="K28" s="287"/>
      <c r="L28" s="287"/>
      <c r="M28" s="287"/>
      <c r="N28" s="287"/>
      <c r="O28" s="287"/>
      <c r="P28" s="287"/>
      <c r="Q28" s="287"/>
      <c r="R28" s="287"/>
    </row>
    <row r="29" spans="1:19" s="18" customFormat="1" ht="20.25" customHeight="1">
      <c r="A29" s="106" t="s">
        <v>118</v>
      </c>
      <c r="B29" s="98">
        <v>9</v>
      </c>
      <c r="C29" s="153">
        <v>95742</v>
      </c>
      <c r="D29" s="153"/>
      <c r="E29" s="153">
        <v>79174</v>
      </c>
      <c r="F29" s="153"/>
      <c r="G29" s="67">
        <v>0</v>
      </c>
      <c r="H29" s="153"/>
      <c r="I29" s="67">
        <v>0</v>
      </c>
      <c r="J29" s="54"/>
      <c r="K29" s="287"/>
      <c r="L29" s="287"/>
      <c r="M29" s="287"/>
      <c r="N29" s="287"/>
      <c r="O29" s="287"/>
      <c r="P29" s="287"/>
      <c r="Q29" s="287"/>
      <c r="R29" s="287"/>
    </row>
    <row r="30" spans="1:19" s="54" customFormat="1" ht="20.25" customHeight="1">
      <c r="A30" s="106" t="s">
        <v>44</v>
      </c>
      <c r="B30" s="98">
        <v>11</v>
      </c>
      <c r="C30" s="67">
        <v>0</v>
      </c>
      <c r="D30" s="67"/>
      <c r="E30" s="67">
        <v>0</v>
      </c>
      <c r="F30" s="153"/>
      <c r="G30" s="70">
        <v>1100445</v>
      </c>
      <c r="H30" s="153"/>
      <c r="I30" s="70">
        <v>682808</v>
      </c>
      <c r="K30" s="287"/>
      <c r="L30" s="287"/>
      <c r="M30" s="287"/>
      <c r="N30" s="287"/>
      <c r="O30" s="287"/>
      <c r="P30" s="287"/>
      <c r="Q30" s="287"/>
      <c r="R30" s="287"/>
      <c r="S30" s="18"/>
    </row>
    <row r="31" spans="1:19" s="54" customFormat="1" ht="20.25" customHeight="1">
      <c r="A31" s="106" t="s">
        <v>96</v>
      </c>
      <c r="B31" s="98"/>
      <c r="C31" s="153">
        <v>465445</v>
      </c>
      <c r="D31" s="153"/>
      <c r="E31" s="153">
        <v>461635</v>
      </c>
      <c r="F31" s="153"/>
      <c r="G31" s="70">
        <v>459246</v>
      </c>
      <c r="H31" s="153"/>
      <c r="I31" s="70">
        <v>460766</v>
      </c>
      <c r="K31" s="288"/>
      <c r="L31" s="288"/>
      <c r="M31" s="288"/>
      <c r="N31" s="288"/>
      <c r="O31" s="288"/>
      <c r="P31" s="288"/>
      <c r="Q31" s="288"/>
      <c r="R31" s="288"/>
    </row>
    <row r="32" spans="1:19" s="54" customFormat="1" ht="20.25" customHeight="1">
      <c r="A32" s="106" t="s">
        <v>173</v>
      </c>
      <c r="B32" s="98">
        <v>4</v>
      </c>
      <c r="C32" s="153">
        <v>12105</v>
      </c>
      <c r="D32" s="153"/>
      <c r="E32" s="153">
        <v>60293</v>
      </c>
      <c r="F32" s="153"/>
      <c r="G32" s="153">
        <v>12105</v>
      </c>
      <c r="H32" s="153"/>
      <c r="I32" s="153">
        <v>60293</v>
      </c>
      <c r="K32" s="288"/>
      <c r="L32" s="288"/>
      <c r="M32" s="288"/>
      <c r="N32" s="288"/>
      <c r="O32" s="288"/>
      <c r="P32" s="288"/>
      <c r="Q32" s="288"/>
      <c r="R32" s="288"/>
    </row>
    <row r="33" spans="1:19" s="54" customFormat="1" ht="20.25" customHeight="1">
      <c r="A33" s="106" t="s">
        <v>141</v>
      </c>
      <c r="B33" s="98">
        <v>10</v>
      </c>
      <c r="C33" s="153">
        <v>1042</v>
      </c>
      <c r="D33" s="153"/>
      <c r="E33" s="153">
        <v>3955</v>
      </c>
      <c r="F33" s="153"/>
      <c r="G33" s="153">
        <v>1042</v>
      </c>
      <c r="H33" s="153"/>
      <c r="I33" s="153">
        <v>3955</v>
      </c>
      <c r="K33" s="288"/>
      <c r="L33" s="288"/>
      <c r="M33" s="288"/>
      <c r="N33" s="288"/>
      <c r="O33" s="288"/>
      <c r="P33" s="288"/>
      <c r="Q33" s="288"/>
      <c r="R33" s="288"/>
    </row>
    <row r="34" spans="1:19" s="18" customFormat="1" ht="20.25" customHeight="1">
      <c r="A34" s="97" t="s">
        <v>65</v>
      </c>
      <c r="B34" s="98">
        <v>12</v>
      </c>
      <c r="C34" s="153">
        <v>8105</v>
      </c>
      <c r="D34" s="153"/>
      <c r="E34" s="153">
        <v>8843</v>
      </c>
      <c r="F34" s="153"/>
      <c r="G34" s="153">
        <v>4001</v>
      </c>
      <c r="H34" s="153"/>
      <c r="I34" s="153">
        <v>4001</v>
      </c>
      <c r="J34" s="54"/>
      <c r="K34" s="288"/>
      <c r="L34" s="288"/>
      <c r="M34" s="288"/>
      <c r="N34" s="288"/>
      <c r="O34" s="288"/>
      <c r="P34" s="288"/>
      <c r="Q34" s="288"/>
      <c r="R34" s="288"/>
      <c r="S34" s="54"/>
    </row>
    <row r="35" spans="1:19" s="18" customFormat="1" ht="20.25" customHeight="1">
      <c r="A35" s="97" t="s">
        <v>66</v>
      </c>
      <c r="B35" s="98">
        <v>13</v>
      </c>
      <c r="C35" s="153">
        <v>1888576</v>
      </c>
      <c r="D35" s="153"/>
      <c r="E35" s="153">
        <v>1953179</v>
      </c>
      <c r="F35" s="153"/>
      <c r="G35" s="153">
        <v>612324</v>
      </c>
      <c r="H35" s="153"/>
      <c r="I35" s="153">
        <v>1164311</v>
      </c>
      <c r="J35" s="54"/>
      <c r="K35" s="287"/>
      <c r="L35" s="287"/>
      <c r="M35" s="287"/>
      <c r="N35" s="287"/>
      <c r="O35" s="287"/>
      <c r="P35" s="287"/>
      <c r="Q35" s="287"/>
      <c r="R35" s="287"/>
    </row>
    <row r="36" spans="1:19" s="18" customFormat="1" ht="20.25" customHeight="1">
      <c r="A36" s="97" t="s">
        <v>122</v>
      </c>
      <c r="B36" s="98">
        <v>14</v>
      </c>
      <c r="C36" s="153">
        <v>99786</v>
      </c>
      <c r="D36" s="153"/>
      <c r="E36" s="153">
        <v>116737</v>
      </c>
      <c r="F36" s="153"/>
      <c r="G36" s="153">
        <v>10848</v>
      </c>
      <c r="H36" s="153"/>
      <c r="I36" s="153">
        <v>18686</v>
      </c>
      <c r="J36" s="54"/>
      <c r="K36" s="287"/>
      <c r="L36" s="287"/>
      <c r="M36" s="287"/>
      <c r="N36" s="287"/>
      <c r="O36" s="287"/>
      <c r="P36" s="287"/>
      <c r="Q36" s="287"/>
      <c r="R36" s="287"/>
    </row>
    <row r="37" spans="1:19" s="18" customFormat="1" ht="20.25" customHeight="1">
      <c r="A37" s="97" t="s">
        <v>59</v>
      </c>
      <c r="B37" s="98">
        <v>15</v>
      </c>
      <c r="C37" s="153">
        <v>220769</v>
      </c>
      <c r="D37" s="153"/>
      <c r="E37" s="153">
        <v>220769</v>
      </c>
      <c r="F37" s="153"/>
      <c r="G37" s="154">
        <v>0</v>
      </c>
      <c r="H37" s="154"/>
      <c r="I37" s="154">
        <v>0</v>
      </c>
      <c r="J37" s="54"/>
      <c r="K37" s="287"/>
      <c r="L37" s="287"/>
      <c r="M37" s="287"/>
      <c r="N37" s="287"/>
      <c r="O37" s="287"/>
      <c r="P37" s="287"/>
      <c r="Q37" s="287"/>
      <c r="R37" s="287"/>
    </row>
    <row r="38" spans="1:19" s="18" customFormat="1" ht="20.25" customHeight="1">
      <c r="A38" s="97" t="s">
        <v>142</v>
      </c>
      <c r="B38" s="98">
        <v>16</v>
      </c>
      <c r="C38" s="153">
        <v>99594</v>
      </c>
      <c r="D38" s="153"/>
      <c r="E38" s="153">
        <v>109336</v>
      </c>
      <c r="F38" s="153"/>
      <c r="G38" s="153">
        <v>38672</v>
      </c>
      <c r="H38" s="153"/>
      <c r="I38" s="153">
        <v>43636</v>
      </c>
      <c r="J38" s="54"/>
      <c r="K38" s="287"/>
      <c r="L38" s="287"/>
      <c r="M38" s="287"/>
      <c r="N38" s="287"/>
      <c r="O38" s="287"/>
      <c r="P38" s="287"/>
      <c r="Q38" s="287"/>
      <c r="R38" s="287"/>
    </row>
    <row r="39" spans="1:19" s="18" customFormat="1" ht="20.25" customHeight="1">
      <c r="A39" s="97" t="s">
        <v>57</v>
      </c>
      <c r="B39" s="98">
        <v>26</v>
      </c>
      <c r="C39" s="153">
        <v>2270</v>
      </c>
      <c r="D39" s="153"/>
      <c r="E39" s="153">
        <v>2919</v>
      </c>
      <c r="F39" s="153"/>
      <c r="G39" s="154">
        <v>0</v>
      </c>
      <c r="H39" s="154"/>
      <c r="I39" s="154">
        <v>0</v>
      </c>
      <c r="J39" s="54"/>
      <c r="K39" s="287"/>
      <c r="L39" s="287"/>
      <c r="M39" s="287"/>
      <c r="N39" s="287"/>
      <c r="O39" s="287"/>
      <c r="P39" s="287"/>
      <c r="Q39" s="287"/>
      <c r="R39" s="287"/>
    </row>
    <row r="40" spans="1:19" s="18" customFormat="1" ht="20.25" customHeight="1">
      <c r="A40" s="95" t="s">
        <v>8</v>
      </c>
      <c r="B40" s="1"/>
      <c r="C40" s="157">
        <f>SUM(C26:C39)</f>
        <v>4352969</v>
      </c>
      <c r="D40" s="158">
        <f>SUM(D26:D39)</f>
        <v>0</v>
      </c>
      <c r="E40" s="157">
        <f>SUM(E26:E39)</f>
        <v>4419454</v>
      </c>
      <c r="F40" s="158"/>
      <c r="G40" s="157">
        <f>SUM(G26:H39)</f>
        <v>3526638</v>
      </c>
      <c r="H40" s="158"/>
      <c r="I40" s="157">
        <f>SUM(I26:I39)</f>
        <v>3742846</v>
      </c>
      <c r="J40" s="54"/>
      <c r="K40" s="287"/>
      <c r="L40" s="287"/>
      <c r="M40" s="287"/>
      <c r="N40" s="287"/>
      <c r="O40" s="287"/>
      <c r="P40" s="287"/>
      <c r="Q40" s="287"/>
      <c r="R40" s="287"/>
    </row>
    <row r="41" spans="1:19" s="18" customFormat="1" ht="14.5" customHeight="1">
      <c r="A41" s="95"/>
      <c r="B41" s="137"/>
      <c r="C41" s="259"/>
      <c r="D41" s="158"/>
      <c r="E41" s="259"/>
      <c r="F41" s="158"/>
      <c r="G41" s="259"/>
      <c r="H41" s="158"/>
      <c r="I41" s="259"/>
      <c r="J41" s="54"/>
      <c r="K41" s="287"/>
      <c r="L41" s="287"/>
      <c r="M41" s="287"/>
      <c r="N41" s="287"/>
      <c r="O41" s="287"/>
      <c r="P41" s="287"/>
      <c r="Q41" s="287"/>
      <c r="R41" s="287"/>
    </row>
    <row r="42" spans="1:19" s="18" customFormat="1" ht="20.25" customHeight="1" thickBot="1">
      <c r="A42" s="95" t="s">
        <v>16</v>
      </c>
      <c r="B42" s="1"/>
      <c r="C42" s="107">
        <f>SUM(C23,C40)</f>
        <v>5647006</v>
      </c>
      <c r="D42" s="104"/>
      <c r="E42" s="107">
        <f>SUM(E23,E40)</f>
        <v>5486183</v>
      </c>
      <c r="F42" s="104"/>
      <c r="G42" s="107">
        <f>SUM(G23,G40)</f>
        <v>5172644</v>
      </c>
      <c r="H42" s="104"/>
      <c r="I42" s="107">
        <f>SUM(I23,I40)</f>
        <v>5168697</v>
      </c>
      <c r="J42" s="54"/>
      <c r="K42" s="287"/>
      <c r="L42" s="287"/>
      <c r="M42" s="287"/>
      <c r="N42" s="287"/>
      <c r="O42" s="287"/>
      <c r="P42" s="287"/>
      <c r="Q42" s="287"/>
      <c r="R42" s="287"/>
    </row>
    <row r="43" spans="1:19" s="18" customFormat="1" ht="20.149999999999999" customHeight="1" thickTop="1">
      <c r="A43" s="95"/>
      <c r="B43" s="1"/>
      <c r="C43" s="105"/>
      <c r="D43" s="105"/>
      <c r="E43" s="105"/>
      <c r="F43" s="105"/>
      <c r="G43" s="105"/>
      <c r="H43" s="105"/>
      <c r="I43" s="105"/>
      <c r="J43" s="54"/>
      <c r="K43" s="287"/>
      <c r="L43" s="287"/>
      <c r="M43" s="287"/>
      <c r="N43" s="287"/>
      <c r="O43" s="287"/>
      <c r="P43" s="287"/>
      <c r="Q43" s="287"/>
      <c r="R43" s="287"/>
    </row>
    <row r="44" spans="1:19" s="18" customFormat="1" ht="20.25" customHeight="1">
      <c r="A44" s="95"/>
      <c r="B44" s="1"/>
      <c r="C44" s="105"/>
      <c r="D44" s="105"/>
      <c r="E44" s="105"/>
      <c r="F44" s="105"/>
      <c r="G44" s="105"/>
      <c r="H44" s="105"/>
      <c r="I44" s="105"/>
      <c r="J44" s="54"/>
      <c r="K44" s="287"/>
      <c r="L44" s="287"/>
      <c r="M44" s="287"/>
      <c r="N44" s="287"/>
      <c r="O44" s="287"/>
      <c r="P44" s="287"/>
      <c r="Q44" s="287"/>
      <c r="R44" s="287"/>
    </row>
    <row r="45" spans="1:19" s="18" customFormat="1" ht="20.25" customHeight="1">
      <c r="A45" s="86" t="s">
        <v>86</v>
      </c>
      <c r="B45" s="118"/>
      <c r="C45" s="90"/>
      <c r="D45" s="90"/>
      <c r="E45" s="90"/>
      <c r="F45" s="90"/>
      <c r="G45" s="90"/>
      <c r="H45" s="90"/>
      <c r="I45" s="90"/>
      <c r="J45" s="54"/>
      <c r="K45" s="287"/>
      <c r="L45" s="287"/>
      <c r="M45" s="287"/>
      <c r="N45" s="287"/>
      <c r="O45" s="287"/>
      <c r="P45" s="287"/>
      <c r="Q45" s="287"/>
      <c r="R45" s="287"/>
    </row>
    <row r="46" spans="1:19" s="18" customFormat="1" ht="20.25" customHeight="1">
      <c r="A46" s="88" t="s">
        <v>89</v>
      </c>
      <c r="B46" s="118"/>
      <c r="C46" s="90"/>
      <c r="D46" s="90"/>
      <c r="E46" s="90"/>
      <c r="F46" s="90"/>
      <c r="G46" s="90"/>
      <c r="H46" s="90"/>
      <c r="I46" s="90"/>
      <c r="J46" s="54"/>
      <c r="K46" s="287"/>
      <c r="L46" s="287"/>
      <c r="M46" s="287"/>
      <c r="N46" s="287"/>
      <c r="O46" s="287"/>
      <c r="P46" s="287"/>
      <c r="Q46" s="287"/>
      <c r="R46" s="287"/>
    </row>
    <row r="47" spans="1:19" s="18" customFormat="1" ht="20.25" customHeight="1">
      <c r="A47" s="95"/>
      <c r="B47" s="118"/>
      <c r="C47" s="90"/>
      <c r="D47" s="90"/>
      <c r="E47" s="90"/>
      <c r="F47" s="90"/>
      <c r="G47" s="90"/>
      <c r="H47" s="90"/>
      <c r="I47" s="90"/>
      <c r="J47" s="54"/>
      <c r="K47" s="287"/>
      <c r="L47" s="287"/>
      <c r="M47" s="287"/>
      <c r="N47" s="287"/>
      <c r="O47" s="287"/>
      <c r="P47" s="287"/>
      <c r="Q47" s="287"/>
      <c r="R47" s="287"/>
    </row>
    <row r="48" spans="1:19" s="18" customFormat="1" ht="20.25" customHeight="1">
      <c r="A48" s="91"/>
      <c r="B48" s="119"/>
      <c r="C48" s="368" t="s">
        <v>13</v>
      </c>
      <c r="D48" s="368"/>
      <c r="E48" s="368"/>
      <c r="F48" s="93"/>
      <c r="G48" s="368" t="s">
        <v>37</v>
      </c>
      <c r="H48" s="368"/>
      <c r="I48" s="368"/>
      <c r="J48" s="54"/>
      <c r="K48" s="287"/>
      <c r="L48" s="287"/>
      <c r="M48" s="287"/>
      <c r="N48" s="287"/>
      <c r="O48" s="287"/>
      <c r="P48" s="287"/>
      <c r="Q48" s="287"/>
      <c r="R48" s="287"/>
    </row>
    <row r="49" spans="1:19" s="18" customFormat="1" ht="20.25" customHeight="1">
      <c r="A49" s="91"/>
      <c r="B49" s="119"/>
      <c r="C49" s="368" t="s">
        <v>38</v>
      </c>
      <c r="D49" s="368"/>
      <c r="E49" s="368"/>
      <c r="F49" s="93"/>
      <c r="G49" s="368" t="s">
        <v>38</v>
      </c>
      <c r="H49" s="368"/>
      <c r="I49" s="368"/>
      <c r="J49" s="54"/>
      <c r="K49" s="287"/>
      <c r="L49" s="287"/>
      <c r="M49" s="287"/>
      <c r="N49" s="287"/>
      <c r="O49" s="287"/>
      <c r="P49" s="287"/>
      <c r="Q49" s="287"/>
      <c r="R49" s="287"/>
    </row>
    <row r="50" spans="1:19" s="18" customFormat="1" ht="20.25" customHeight="1">
      <c r="A50"/>
      <c r="B50" s="118"/>
      <c r="C50" s="370" t="s">
        <v>239</v>
      </c>
      <c r="D50" s="370"/>
      <c r="E50" s="370"/>
      <c r="F50" s="254"/>
      <c r="G50" s="370" t="s">
        <v>239</v>
      </c>
      <c r="H50" s="370"/>
      <c r="I50" s="370"/>
      <c r="J50" s="54"/>
      <c r="K50" s="287"/>
      <c r="L50" s="287"/>
      <c r="M50" s="287"/>
      <c r="N50" s="287"/>
      <c r="O50" s="287"/>
      <c r="P50" s="287"/>
      <c r="Q50" s="287"/>
      <c r="R50" s="287"/>
    </row>
    <row r="51" spans="1:19" s="18" customFormat="1" ht="20.25" customHeight="1">
      <c r="A51" s="95" t="s">
        <v>90</v>
      </c>
      <c r="B51" s="1" t="s">
        <v>166</v>
      </c>
      <c r="C51" s="119">
        <v>2021</v>
      </c>
      <c r="D51" s="119"/>
      <c r="E51" s="119">
        <v>2020</v>
      </c>
      <c r="F51" s="119"/>
      <c r="G51" s="119">
        <v>2021</v>
      </c>
      <c r="H51" s="119"/>
      <c r="I51" s="119">
        <v>2020</v>
      </c>
      <c r="J51" s="54"/>
      <c r="K51" s="287"/>
      <c r="L51" s="287"/>
      <c r="M51" s="287"/>
      <c r="N51" s="287"/>
      <c r="O51" s="287"/>
      <c r="P51" s="287"/>
      <c r="Q51" s="287"/>
      <c r="R51" s="287"/>
    </row>
    <row r="52" spans="1:19" s="18" customFormat="1" ht="20.25" customHeight="1">
      <c r="A52" s="91"/>
      <c r="B52" s="119"/>
      <c r="C52" s="369" t="s">
        <v>15</v>
      </c>
      <c r="D52" s="369"/>
      <c r="E52" s="369"/>
      <c r="F52" s="369"/>
      <c r="G52" s="369"/>
      <c r="H52" s="369"/>
      <c r="I52" s="369"/>
      <c r="J52" s="54"/>
      <c r="K52" s="287"/>
      <c r="L52" s="287"/>
      <c r="M52" s="287"/>
      <c r="N52" s="287"/>
      <c r="O52" s="287"/>
      <c r="P52" s="287"/>
      <c r="Q52" s="287"/>
      <c r="R52" s="287"/>
    </row>
    <row r="53" spans="1:19" s="18" customFormat="1" ht="20.25" customHeight="1">
      <c r="A53" s="96" t="s">
        <v>2</v>
      </c>
      <c r="B53" s="1"/>
      <c r="C53" s="159"/>
      <c r="D53" s="159"/>
      <c r="E53" s="159"/>
      <c r="F53" s="159"/>
      <c r="G53" s="159"/>
      <c r="H53" s="159"/>
      <c r="I53" s="159"/>
      <c r="J53" s="54"/>
      <c r="K53" s="287"/>
      <c r="L53" s="287"/>
      <c r="M53" s="287"/>
      <c r="N53" s="287"/>
      <c r="O53" s="287"/>
      <c r="P53" s="287"/>
      <c r="Q53" s="287"/>
      <c r="R53" s="287"/>
    </row>
    <row r="54" spans="1:19" s="18" customFormat="1" ht="20.25" customHeight="1">
      <c r="A54" s="97" t="s">
        <v>163</v>
      </c>
      <c r="B54" s="68">
        <v>17</v>
      </c>
      <c r="C54" s="153">
        <v>1614150</v>
      </c>
      <c r="D54" s="153"/>
      <c r="E54" s="153">
        <v>1587869</v>
      </c>
      <c r="F54" s="153"/>
      <c r="G54" s="153">
        <v>1614150</v>
      </c>
      <c r="H54" s="153"/>
      <c r="I54" s="153">
        <v>1587869</v>
      </c>
      <c r="J54" s="54"/>
      <c r="K54" s="287"/>
      <c r="L54" s="287"/>
      <c r="M54" s="287"/>
      <c r="N54" s="287"/>
      <c r="O54" s="287"/>
      <c r="P54" s="287"/>
      <c r="Q54" s="287"/>
      <c r="R54" s="287"/>
    </row>
    <row r="55" spans="1:19" s="18" customFormat="1" ht="20.25" customHeight="1">
      <c r="A55" s="97" t="s">
        <v>75</v>
      </c>
      <c r="B55" s="68" t="s">
        <v>267</v>
      </c>
      <c r="C55" s="153">
        <v>159889</v>
      </c>
      <c r="D55" s="153"/>
      <c r="E55" s="153">
        <v>131877</v>
      </c>
      <c r="F55" s="153"/>
      <c r="G55" s="153">
        <v>130792</v>
      </c>
      <c r="H55" s="153"/>
      <c r="I55" s="153">
        <v>105948</v>
      </c>
      <c r="J55" s="54"/>
      <c r="K55" s="287"/>
      <c r="L55" s="287"/>
      <c r="M55" s="287"/>
      <c r="N55" s="287"/>
      <c r="O55" s="287"/>
      <c r="P55" s="287"/>
      <c r="Q55" s="287"/>
      <c r="R55" s="287"/>
    </row>
    <row r="56" spans="1:19" s="18" customFormat="1" ht="20.25" customHeight="1">
      <c r="A56" s="97" t="s">
        <v>73</v>
      </c>
      <c r="B56" s="68"/>
      <c r="C56" s="153"/>
      <c r="D56" s="153"/>
      <c r="E56" s="153"/>
      <c r="F56" s="153"/>
      <c r="G56" s="153"/>
      <c r="H56" s="153"/>
      <c r="I56" s="153"/>
      <c r="J56" s="54"/>
      <c r="K56" s="287"/>
      <c r="L56" s="287"/>
      <c r="M56" s="287"/>
      <c r="N56" s="287"/>
      <c r="O56" s="287"/>
      <c r="P56" s="287"/>
      <c r="Q56" s="287"/>
      <c r="R56" s="287"/>
    </row>
    <row r="57" spans="1:19" s="18" customFormat="1" ht="20.25" customHeight="1">
      <c r="A57" s="97" t="s">
        <v>97</v>
      </c>
      <c r="B57" s="68">
        <v>17</v>
      </c>
      <c r="C57" s="153">
        <v>199915</v>
      </c>
      <c r="D57" s="153"/>
      <c r="E57" s="153">
        <v>174806</v>
      </c>
      <c r="F57" s="153"/>
      <c r="G57" s="153">
        <v>139177</v>
      </c>
      <c r="H57" s="153"/>
      <c r="I57" s="153">
        <v>147714</v>
      </c>
      <c r="J57" s="54"/>
      <c r="K57" s="287"/>
      <c r="L57" s="287"/>
      <c r="M57" s="287"/>
      <c r="N57" s="287"/>
      <c r="O57" s="287"/>
      <c r="P57" s="287"/>
      <c r="Q57" s="287"/>
      <c r="R57" s="287"/>
    </row>
    <row r="58" spans="1:19" s="18" customFormat="1" ht="20.25" customHeight="1">
      <c r="A58" s="97" t="s">
        <v>123</v>
      </c>
      <c r="B58" s="68">
        <v>17</v>
      </c>
      <c r="C58" s="153">
        <v>27876</v>
      </c>
      <c r="D58" s="153"/>
      <c r="E58" s="153">
        <v>28183</v>
      </c>
      <c r="F58" s="153"/>
      <c r="G58" s="153">
        <v>6485</v>
      </c>
      <c r="H58" s="153"/>
      <c r="I58" s="153">
        <v>7873</v>
      </c>
      <c r="J58" s="54"/>
      <c r="K58" s="287"/>
      <c r="L58" s="287"/>
      <c r="M58" s="287"/>
      <c r="N58" s="287"/>
      <c r="O58" s="287"/>
      <c r="P58" s="287"/>
      <c r="Q58" s="287"/>
      <c r="R58" s="287"/>
    </row>
    <row r="59" spans="1:19" s="18" customFormat="1" ht="20.25" customHeight="1">
      <c r="A59" s="97" t="s">
        <v>143</v>
      </c>
      <c r="B59" s="68" t="s">
        <v>273</v>
      </c>
      <c r="C59" s="153">
        <v>134120</v>
      </c>
      <c r="D59" s="67"/>
      <c r="E59" s="67">
        <v>0</v>
      </c>
      <c r="F59" s="153"/>
      <c r="G59" s="153">
        <v>160065</v>
      </c>
      <c r="H59" s="153"/>
      <c r="I59" s="153">
        <v>27985</v>
      </c>
      <c r="J59" s="54"/>
      <c r="K59" s="287"/>
      <c r="L59" s="287"/>
      <c r="M59" s="287"/>
      <c r="N59" s="287"/>
      <c r="O59" s="287"/>
      <c r="P59" s="287"/>
      <c r="Q59" s="287"/>
      <c r="R59" s="287"/>
    </row>
    <row r="60" spans="1:19" s="54" customFormat="1" ht="20.25" customHeight="1">
      <c r="A60" s="97" t="s">
        <v>182</v>
      </c>
      <c r="B60" s="118"/>
      <c r="C60" s="153">
        <v>618</v>
      </c>
      <c r="D60" s="153"/>
      <c r="E60" s="153">
        <v>577</v>
      </c>
      <c r="F60" s="153"/>
      <c r="G60" s="67">
        <v>0</v>
      </c>
      <c r="H60" s="153"/>
      <c r="I60" s="154">
        <v>0</v>
      </c>
      <c r="K60" s="287"/>
      <c r="L60" s="287"/>
      <c r="M60" s="287"/>
      <c r="N60" s="287"/>
      <c r="O60" s="287"/>
      <c r="P60" s="287"/>
      <c r="Q60" s="287"/>
      <c r="R60" s="287"/>
      <c r="S60" s="18"/>
    </row>
    <row r="61" spans="1:19" s="54" customFormat="1" ht="20.25" customHeight="1">
      <c r="A61" s="97" t="s">
        <v>91</v>
      </c>
      <c r="B61" s="68"/>
      <c r="C61" s="153">
        <v>427</v>
      </c>
      <c r="D61" s="153"/>
      <c r="E61" s="153">
        <v>1079</v>
      </c>
      <c r="F61" s="153"/>
      <c r="G61" s="153">
        <v>427</v>
      </c>
      <c r="H61" s="153"/>
      <c r="I61" s="153">
        <v>1079</v>
      </c>
      <c r="K61" s="288"/>
      <c r="L61" s="288"/>
      <c r="M61" s="288"/>
      <c r="N61" s="288"/>
      <c r="O61" s="288"/>
      <c r="P61" s="288"/>
      <c r="Q61" s="288"/>
      <c r="R61" s="288"/>
    </row>
    <row r="62" spans="1:19" s="54" customFormat="1" ht="20.25" customHeight="1">
      <c r="A62" s="95" t="s">
        <v>3</v>
      </c>
      <c r="B62" s="2"/>
      <c r="C62" s="157">
        <f>SUM(C54:C61)</f>
        <v>2136995</v>
      </c>
      <c r="D62" s="158"/>
      <c r="E62" s="157">
        <f>SUM(E54:E61)</f>
        <v>1924391</v>
      </c>
      <c r="F62" s="158"/>
      <c r="G62" s="157">
        <f>SUM(G54:G61)</f>
        <v>2051096</v>
      </c>
      <c r="H62" s="158"/>
      <c r="I62" s="157">
        <f>SUM(I54:I61)</f>
        <v>1878468</v>
      </c>
      <c r="K62" s="288"/>
      <c r="L62" s="288"/>
      <c r="M62" s="288"/>
      <c r="N62" s="288"/>
      <c r="O62" s="288"/>
      <c r="P62" s="288"/>
      <c r="Q62" s="288"/>
      <c r="R62" s="288"/>
    </row>
    <row r="63" spans="1:19" s="54" customFormat="1" ht="20.25" customHeight="1">
      <c r="A63" s="95"/>
      <c r="B63" s="2"/>
      <c r="C63" s="90"/>
      <c r="D63" s="90"/>
      <c r="E63" s="108"/>
      <c r="F63" s="90"/>
      <c r="G63" s="90"/>
      <c r="H63" s="90"/>
      <c r="I63" s="108"/>
      <c r="K63" s="288"/>
      <c r="L63" s="288"/>
      <c r="M63" s="288"/>
      <c r="N63" s="288"/>
      <c r="O63" s="288"/>
      <c r="P63" s="288"/>
      <c r="Q63" s="288"/>
      <c r="R63" s="288"/>
    </row>
    <row r="64" spans="1:19" s="54" customFormat="1" ht="20.25" customHeight="1">
      <c r="A64" s="96" t="s">
        <v>9</v>
      </c>
      <c r="B64" s="2"/>
      <c r="C64" s="159"/>
      <c r="D64" s="159"/>
      <c r="E64" s="159"/>
      <c r="F64" s="159"/>
      <c r="G64" s="159"/>
      <c r="H64" s="159"/>
      <c r="I64" s="159"/>
      <c r="K64" s="288"/>
      <c r="L64" s="288"/>
      <c r="M64" s="288"/>
      <c r="N64" s="288"/>
      <c r="O64" s="288"/>
      <c r="P64" s="288"/>
      <c r="Q64" s="288"/>
      <c r="R64" s="288"/>
    </row>
    <row r="65" spans="1:19" s="54" customFormat="1" ht="20.25" customHeight="1">
      <c r="A65" s="97" t="s">
        <v>67</v>
      </c>
      <c r="B65" s="68">
        <v>17</v>
      </c>
      <c r="C65" s="153">
        <v>684625</v>
      </c>
      <c r="D65" s="159"/>
      <c r="E65" s="153">
        <v>805244</v>
      </c>
      <c r="F65" s="153"/>
      <c r="G65" s="153">
        <v>556423</v>
      </c>
      <c r="H65" s="153"/>
      <c r="I65" s="153">
        <v>670424</v>
      </c>
      <c r="K65" s="288"/>
      <c r="L65" s="288"/>
      <c r="M65" s="288"/>
      <c r="N65" s="288"/>
      <c r="O65" s="288"/>
      <c r="P65" s="288"/>
      <c r="Q65" s="288"/>
      <c r="R65" s="288"/>
    </row>
    <row r="66" spans="1:19" s="54" customFormat="1" ht="20.25" customHeight="1">
      <c r="A66" s="97" t="s">
        <v>144</v>
      </c>
      <c r="B66" s="68">
        <v>17</v>
      </c>
      <c r="C66" s="153">
        <v>19722</v>
      </c>
      <c r="D66" s="159"/>
      <c r="E66" s="153">
        <v>47778</v>
      </c>
      <c r="F66" s="153"/>
      <c r="G66" s="153">
        <v>1697</v>
      </c>
      <c r="H66" s="153"/>
      <c r="I66" s="153">
        <v>8536</v>
      </c>
      <c r="K66" s="288"/>
      <c r="L66" s="288"/>
      <c r="M66" s="288"/>
      <c r="N66" s="288"/>
      <c r="O66" s="288"/>
      <c r="P66" s="288"/>
      <c r="Q66" s="288"/>
      <c r="R66" s="288"/>
    </row>
    <row r="67" spans="1:19" s="54" customFormat="1" ht="20.25" customHeight="1">
      <c r="A67" s="97" t="s">
        <v>98</v>
      </c>
      <c r="B67" s="68"/>
      <c r="C67" s="153">
        <v>16722</v>
      </c>
      <c r="D67" s="153"/>
      <c r="E67" s="153">
        <v>17930</v>
      </c>
      <c r="F67" s="153"/>
      <c r="G67" s="153">
        <v>509</v>
      </c>
      <c r="H67" s="153"/>
      <c r="I67" s="153">
        <v>233</v>
      </c>
      <c r="K67" s="288"/>
      <c r="L67" s="288"/>
      <c r="M67" s="288"/>
      <c r="N67" s="288"/>
      <c r="O67" s="288"/>
      <c r="P67" s="288"/>
      <c r="Q67" s="288"/>
      <c r="R67" s="288"/>
    </row>
    <row r="68" spans="1:19" s="54" customFormat="1" ht="20.25" customHeight="1">
      <c r="A68" s="97" t="s">
        <v>58</v>
      </c>
      <c r="B68" s="65">
        <v>26</v>
      </c>
      <c r="C68" s="153">
        <v>73551</v>
      </c>
      <c r="D68" s="153"/>
      <c r="E68" s="153">
        <v>84496</v>
      </c>
      <c r="F68" s="153"/>
      <c r="G68" s="153">
        <v>27335</v>
      </c>
      <c r="H68" s="153"/>
      <c r="I68" s="153">
        <v>39430</v>
      </c>
      <c r="K68" s="288"/>
      <c r="L68" s="288"/>
      <c r="M68" s="288"/>
      <c r="N68" s="288"/>
      <c r="O68" s="288"/>
      <c r="P68" s="288"/>
      <c r="Q68" s="288"/>
      <c r="R68" s="288"/>
    </row>
    <row r="69" spans="1:19" s="54" customFormat="1" ht="20.25" customHeight="1">
      <c r="A69" s="97" t="s">
        <v>76</v>
      </c>
      <c r="B69" s="65">
        <v>20</v>
      </c>
      <c r="C69" s="153">
        <v>21901</v>
      </c>
      <c r="D69" s="153"/>
      <c r="E69" s="153">
        <v>19219</v>
      </c>
      <c r="F69" s="153"/>
      <c r="G69" s="153">
        <v>17199</v>
      </c>
      <c r="H69" s="153"/>
      <c r="I69" s="153">
        <v>15158</v>
      </c>
      <c r="K69" s="288"/>
      <c r="L69" s="288"/>
      <c r="M69" s="288"/>
      <c r="N69" s="288"/>
      <c r="O69" s="288"/>
      <c r="P69" s="288"/>
      <c r="Q69" s="288"/>
      <c r="R69" s="288"/>
    </row>
    <row r="70" spans="1:19" s="54" customFormat="1" ht="20.25" customHeight="1">
      <c r="A70" s="97" t="s">
        <v>145</v>
      </c>
      <c r="B70" s="65">
        <v>29</v>
      </c>
      <c r="C70" s="153">
        <v>1195</v>
      </c>
      <c r="D70" s="153"/>
      <c r="E70" s="153">
        <v>2474</v>
      </c>
      <c r="F70" s="156"/>
      <c r="G70" s="153">
        <v>1129</v>
      </c>
      <c r="H70" s="156"/>
      <c r="I70" s="153">
        <v>1900</v>
      </c>
      <c r="K70" s="288"/>
      <c r="L70" s="288"/>
      <c r="M70" s="288"/>
      <c r="N70" s="288"/>
      <c r="O70" s="288"/>
      <c r="P70" s="288"/>
      <c r="Q70" s="288"/>
      <c r="R70" s="288"/>
    </row>
    <row r="71" spans="1:19" s="54" customFormat="1" ht="20.25" customHeight="1">
      <c r="A71" s="95" t="s">
        <v>10</v>
      </c>
      <c r="B71" s="2"/>
      <c r="C71" s="157">
        <f>SUM(C65:C70)</f>
        <v>817716</v>
      </c>
      <c r="D71" s="158"/>
      <c r="E71" s="157">
        <f>SUM(E65:E70)</f>
        <v>977141</v>
      </c>
      <c r="F71" s="158"/>
      <c r="G71" s="157">
        <f>SUM(G65:G70)</f>
        <v>604292</v>
      </c>
      <c r="H71" s="158"/>
      <c r="I71" s="157">
        <f>SUM(I65:I70)</f>
        <v>735681</v>
      </c>
      <c r="K71" s="288"/>
      <c r="L71" s="288"/>
      <c r="M71" s="288"/>
      <c r="N71" s="288"/>
      <c r="O71" s="288"/>
      <c r="P71" s="288"/>
      <c r="Q71" s="288"/>
      <c r="R71" s="288"/>
    </row>
    <row r="72" spans="1:19" s="12" customFormat="1" ht="20.25" customHeight="1">
      <c r="A72" s="95"/>
      <c r="B72" s="2"/>
      <c r="C72" s="158"/>
      <c r="D72" s="158"/>
      <c r="E72" s="158"/>
      <c r="F72" s="158"/>
      <c r="G72" s="252"/>
      <c r="H72" s="252"/>
      <c r="I72" s="252"/>
      <c r="K72" s="288"/>
      <c r="L72" s="288"/>
      <c r="M72" s="288"/>
      <c r="N72" s="288"/>
      <c r="O72" s="288"/>
      <c r="P72" s="288"/>
      <c r="Q72" s="288"/>
      <c r="R72" s="288"/>
      <c r="S72" s="54"/>
    </row>
    <row r="73" spans="1:19" s="13" customFormat="1" ht="20.25" customHeight="1">
      <c r="A73" s="95" t="s">
        <v>11</v>
      </c>
      <c r="B73" s="2"/>
      <c r="C73" s="109">
        <f>C71+C62</f>
        <v>2954711</v>
      </c>
      <c r="D73" s="104"/>
      <c r="E73" s="109">
        <f>E71+E62</f>
        <v>2901532</v>
      </c>
      <c r="F73" s="104"/>
      <c r="G73" s="109">
        <f>G71+G62</f>
        <v>2655388</v>
      </c>
      <c r="H73" s="104"/>
      <c r="I73" s="109">
        <f>I71+I62</f>
        <v>2614149</v>
      </c>
      <c r="K73" s="289"/>
      <c r="L73" s="289"/>
      <c r="M73" s="289"/>
      <c r="N73" s="289"/>
      <c r="O73" s="289"/>
      <c r="P73" s="289"/>
      <c r="Q73" s="289"/>
      <c r="R73" s="289"/>
      <c r="S73" s="12"/>
    </row>
    <row r="74" spans="1:19" s="9" customFormat="1" ht="20.25" customHeight="1">
      <c r="A74" s="95"/>
      <c r="B74" s="2"/>
      <c r="C74" s="105"/>
      <c r="D74" s="105"/>
      <c r="E74" s="105"/>
      <c r="F74" s="105"/>
      <c r="G74" s="105"/>
      <c r="H74" s="105"/>
      <c r="I74" s="105"/>
      <c r="K74" s="290"/>
      <c r="L74" s="290"/>
      <c r="M74" s="290"/>
      <c r="N74" s="290"/>
      <c r="O74" s="290"/>
      <c r="P74" s="290"/>
      <c r="Q74" s="290"/>
      <c r="R74" s="290"/>
      <c r="S74" s="13"/>
    </row>
    <row r="75" spans="1:19" s="9" customFormat="1" ht="20.25" customHeight="1">
      <c r="A75" s="86" t="s">
        <v>86</v>
      </c>
      <c r="B75" s="2"/>
      <c r="C75" s="110"/>
      <c r="D75" s="110"/>
      <c r="E75" s="110"/>
      <c r="F75" s="110"/>
      <c r="G75" s="110"/>
      <c r="H75" s="110"/>
      <c r="I75" s="110"/>
      <c r="K75" s="29"/>
      <c r="L75" s="29"/>
      <c r="M75" s="29"/>
      <c r="N75" s="29"/>
      <c r="O75" s="29"/>
      <c r="P75" s="29"/>
      <c r="Q75" s="29"/>
      <c r="R75" s="29"/>
    </row>
    <row r="76" spans="1:19" s="9" customFormat="1" ht="20.25" customHeight="1">
      <c r="A76" s="88" t="s">
        <v>89</v>
      </c>
      <c r="B76" s="2"/>
      <c r="C76" s="87"/>
      <c r="D76" s="87"/>
      <c r="E76" s="87"/>
      <c r="F76" s="87"/>
      <c r="G76" s="87"/>
      <c r="H76" s="87"/>
      <c r="I76" s="87"/>
      <c r="K76" s="29"/>
      <c r="L76" s="29"/>
      <c r="M76" s="29"/>
      <c r="N76" s="29"/>
      <c r="O76" s="29"/>
      <c r="P76" s="29"/>
      <c r="Q76" s="29"/>
      <c r="R76" s="29"/>
    </row>
    <row r="77" spans="1:19" s="9" customFormat="1" ht="20.25" customHeight="1">
      <c r="A77" s="88"/>
      <c r="B77" s="2"/>
      <c r="C77" s="90"/>
      <c r="D77" s="90"/>
      <c r="E77" s="90"/>
      <c r="F77" s="90"/>
      <c r="G77" s="90"/>
      <c r="H77" s="90"/>
      <c r="I77" s="90"/>
      <c r="K77" s="29"/>
      <c r="L77" s="29"/>
      <c r="M77" s="29"/>
      <c r="N77" s="29"/>
      <c r="O77" s="29"/>
      <c r="P77" s="29"/>
      <c r="Q77" s="29"/>
      <c r="R77" s="29"/>
    </row>
    <row r="78" spans="1:19" s="9" customFormat="1" ht="20.25" customHeight="1">
      <c r="A78" s="91"/>
      <c r="B78" s="2"/>
      <c r="C78" s="368" t="s">
        <v>13</v>
      </c>
      <c r="D78" s="368"/>
      <c r="E78" s="368"/>
      <c r="F78" s="93"/>
      <c r="G78" s="368" t="s">
        <v>37</v>
      </c>
      <c r="H78" s="368"/>
      <c r="I78" s="368"/>
      <c r="K78" s="29"/>
      <c r="L78" s="29"/>
      <c r="M78" s="29"/>
      <c r="N78" s="29"/>
      <c r="O78" s="29"/>
      <c r="P78" s="29"/>
      <c r="Q78" s="29"/>
      <c r="R78" s="29"/>
    </row>
    <row r="79" spans="1:19" s="9" customFormat="1" ht="20.25" customHeight="1">
      <c r="A79" s="91"/>
      <c r="B79" s="2"/>
      <c r="C79" s="368" t="s">
        <v>38</v>
      </c>
      <c r="D79" s="368"/>
      <c r="E79" s="368"/>
      <c r="F79" s="93"/>
      <c r="G79" s="368" t="s">
        <v>38</v>
      </c>
      <c r="H79" s="368"/>
      <c r="I79" s="368"/>
      <c r="K79" s="29"/>
      <c r="L79" s="29"/>
      <c r="M79" s="29"/>
      <c r="N79" s="29"/>
      <c r="O79" s="29"/>
      <c r="P79" s="29"/>
      <c r="Q79" s="29"/>
      <c r="R79" s="29"/>
    </row>
    <row r="80" spans="1:19" s="9" customFormat="1" ht="20.25" customHeight="1">
      <c r="A80"/>
      <c r="B80" s="1"/>
      <c r="C80" s="370" t="s">
        <v>239</v>
      </c>
      <c r="D80" s="370"/>
      <c r="E80" s="370"/>
      <c r="F80" s="254"/>
      <c r="G80" s="370" t="s">
        <v>239</v>
      </c>
      <c r="H80" s="370"/>
      <c r="I80" s="370"/>
      <c r="K80" s="29"/>
      <c r="L80" s="29"/>
      <c r="M80" s="29"/>
      <c r="N80" s="29"/>
      <c r="O80" s="29"/>
      <c r="P80" s="29"/>
      <c r="Q80" s="29"/>
      <c r="R80" s="29"/>
    </row>
    <row r="81" spans="1:19" s="8" customFormat="1" ht="20.25" customHeight="1">
      <c r="A81" s="88" t="s">
        <v>90</v>
      </c>
      <c r="B81" s="310" t="s">
        <v>113</v>
      </c>
      <c r="C81" s="119">
        <v>2021</v>
      </c>
      <c r="D81" s="119"/>
      <c r="E81" s="119">
        <v>2020</v>
      </c>
      <c r="F81" s="119"/>
      <c r="G81" s="119">
        <v>2021</v>
      </c>
      <c r="H81" s="119"/>
      <c r="I81" s="119">
        <v>2020</v>
      </c>
      <c r="J81" s="9"/>
      <c r="K81" s="29"/>
      <c r="L81" s="29"/>
      <c r="M81" s="29"/>
      <c r="N81" s="29"/>
      <c r="O81" s="29"/>
      <c r="P81" s="29"/>
      <c r="Q81" s="29"/>
      <c r="R81" s="29"/>
      <c r="S81" s="9"/>
    </row>
    <row r="82" spans="1:19" s="8" customFormat="1" ht="20.25" customHeight="1">
      <c r="A82" s="91"/>
      <c r="B82" s="2"/>
      <c r="C82" s="369" t="s">
        <v>15</v>
      </c>
      <c r="D82" s="369"/>
      <c r="E82" s="369"/>
      <c r="F82" s="369"/>
      <c r="G82" s="369"/>
      <c r="H82" s="369"/>
      <c r="I82" s="369"/>
      <c r="J82" s="9"/>
      <c r="K82" s="75"/>
      <c r="L82" s="75"/>
      <c r="M82" s="75"/>
      <c r="N82" s="75"/>
      <c r="O82" s="75"/>
      <c r="P82" s="75"/>
      <c r="Q82" s="75"/>
      <c r="R82" s="75"/>
    </row>
    <row r="83" spans="1:19" s="8" customFormat="1" ht="20.25" customHeight="1">
      <c r="A83" s="96" t="s">
        <v>92</v>
      </c>
      <c r="B83" s="2"/>
      <c r="C83" s="159"/>
      <c r="D83" s="159"/>
      <c r="E83" s="159"/>
      <c r="F83" s="159"/>
      <c r="G83" s="159"/>
      <c r="H83" s="159"/>
      <c r="I83" s="159"/>
      <c r="J83" s="9"/>
      <c r="K83" s="75"/>
      <c r="L83" s="75"/>
      <c r="M83" s="75"/>
      <c r="N83" s="75"/>
      <c r="O83" s="75"/>
      <c r="P83" s="75"/>
      <c r="Q83" s="75"/>
      <c r="R83" s="75"/>
    </row>
    <row r="84" spans="1:19" s="8" customFormat="1" ht="20.25" customHeight="1">
      <c r="A84" s="97" t="s">
        <v>99</v>
      </c>
      <c r="B84" s="65"/>
      <c r="C84" s="256"/>
      <c r="D84" s="256"/>
      <c r="E84" s="256"/>
      <c r="F84" s="256"/>
      <c r="G84" s="256"/>
      <c r="H84" s="256"/>
      <c r="I84" s="256"/>
      <c r="J84" s="9"/>
      <c r="K84" s="75"/>
      <c r="L84" s="75"/>
      <c r="M84" s="75"/>
      <c r="N84" s="75"/>
      <c r="O84" s="75"/>
      <c r="P84" s="75"/>
      <c r="Q84" s="75"/>
      <c r="R84" s="75"/>
    </row>
    <row r="85" spans="1:19" s="8" customFormat="1" ht="20.25" customHeight="1">
      <c r="A85" s="97" t="s">
        <v>25</v>
      </c>
      <c r="B85" s="65"/>
      <c r="C85" s="256"/>
      <c r="D85" s="256"/>
      <c r="E85" s="256"/>
      <c r="F85" s="256"/>
      <c r="G85" s="256"/>
      <c r="H85" s="256"/>
      <c r="I85" s="256"/>
      <c r="J85" s="9"/>
      <c r="K85" s="75"/>
      <c r="L85" s="75"/>
      <c r="M85" s="75"/>
      <c r="N85" s="75"/>
      <c r="O85" s="75"/>
      <c r="P85" s="75"/>
      <c r="Q85" s="75"/>
      <c r="R85" s="75"/>
    </row>
    <row r="86" spans="1:19" s="8" customFormat="1" ht="20.25" customHeight="1">
      <c r="A86" s="111" t="s">
        <v>119</v>
      </c>
      <c r="B86" s="65"/>
      <c r="C86" s="256"/>
      <c r="D86" s="256"/>
      <c r="E86" s="256"/>
      <c r="F86" s="256"/>
      <c r="G86" s="256"/>
      <c r="H86" s="256"/>
      <c r="I86" s="256"/>
      <c r="J86" s="9"/>
      <c r="K86" s="75"/>
      <c r="L86" s="75"/>
      <c r="M86" s="75"/>
      <c r="N86" s="75"/>
      <c r="O86" s="75"/>
      <c r="P86" s="75"/>
      <c r="Q86" s="75"/>
      <c r="R86" s="75"/>
    </row>
    <row r="87" spans="1:19" s="8" customFormat="1" ht="20.25" customHeight="1" thickBot="1">
      <c r="A87" s="111" t="s">
        <v>129</v>
      </c>
      <c r="B87" s="120"/>
      <c r="C87" s="160">
        <v>600000</v>
      </c>
      <c r="D87" s="153"/>
      <c r="E87" s="160">
        <v>600000</v>
      </c>
      <c r="F87" s="153"/>
      <c r="G87" s="160">
        <v>600000</v>
      </c>
      <c r="H87" s="153"/>
      <c r="I87" s="160">
        <v>600000</v>
      </c>
      <c r="J87" s="9"/>
      <c r="K87" s="75"/>
      <c r="L87" s="75"/>
      <c r="M87" s="75"/>
      <c r="N87" s="75"/>
      <c r="O87" s="75"/>
      <c r="P87" s="75"/>
      <c r="Q87" s="75"/>
      <c r="R87" s="75"/>
    </row>
    <row r="88" spans="1:19" s="8" customFormat="1" ht="20.25" customHeight="1" thickTop="1">
      <c r="A88" s="97" t="s">
        <v>26</v>
      </c>
      <c r="B88" s="65"/>
      <c r="C88" s="153"/>
      <c r="D88" s="153"/>
      <c r="E88" s="153"/>
      <c r="F88" s="153"/>
      <c r="G88" s="153"/>
      <c r="H88" s="153"/>
      <c r="I88" s="153"/>
      <c r="J88" s="9"/>
      <c r="K88" s="75"/>
      <c r="L88" s="75"/>
      <c r="M88" s="75"/>
      <c r="N88" s="75"/>
      <c r="O88" s="75"/>
      <c r="P88" s="75"/>
      <c r="Q88" s="75"/>
      <c r="R88" s="75"/>
    </row>
    <row r="89" spans="1:19" s="8" customFormat="1" ht="20.25" customHeight="1">
      <c r="A89" s="111" t="s">
        <v>119</v>
      </c>
      <c r="B89" s="65"/>
      <c r="C89" s="118"/>
      <c r="D89" s="118"/>
      <c r="E89" s="118"/>
      <c r="F89" s="118"/>
      <c r="G89" s="118"/>
      <c r="H89" s="118"/>
      <c r="I89" s="118"/>
      <c r="J89" s="9"/>
      <c r="K89" s="75"/>
      <c r="L89" s="75"/>
      <c r="M89" s="75"/>
      <c r="N89" s="75"/>
      <c r="O89" s="75"/>
      <c r="P89" s="75"/>
      <c r="Q89" s="75"/>
      <c r="R89" s="75"/>
    </row>
    <row r="90" spans="1:19" s="8" customFormat="1" ht="20.25" customHeight="1">
      <c r="A90" s="111" t="s">
        <v>129</v>
      </c>
      <c r="B90" s="65"/>
      <c r="C90" s="153">
        <f>'SH 10'!E44</f>
        <v>600000</v>
      </c>
      <c r="D90" s="153"/>
      <c r="E90" s="153">
        <v>600000</v>
      </c>
      <c r="F90" s="153"/>
      <c r="G90" s="153">
        <f>'SH 11'!D40</f>
        <v>600000</v>
      </c>
      <c r="H90" s="153"/>
      <c r="I90" s="153">
        <v>600000</v>
      </c>
      <c r="J90" s="9"/>
      <c r="K90" s="75"/>
      <c r="L90" s="75"/>
      <c r="M90" s="75"/>
      <c r="N90" s="75"/>
      <c r="O90" s="75"/>
      <c r="P90" s="75"/>
      <c r="Q90" s="75"/>
      <c r="R90" s="75"/>
    </row>
    <row r="91" spans="1:19" s="8" customFormat="1" ht="20.25" customHeight="1">
      <c r="A91" s="97" t="s">
        <v>93</v>
      </c>
      <c r="B91" s="65"/>
      <c r="C91" s="153">
        <v>1346389</v>
      </c>
      <c r="D91" s="153"/>
      <c r="E91" s="153">
        <v>1346389</v>
      </c>
      <c r="F91" s="153"/>
      <c r="G91" s="153">
        <v>1346389</v>
      </c>
      <c r="H91" s="153"/>
      <c r="I91" s="153">
        <v>1346389</v>
      </c>
      <c r="J91" s="9"/>
      <c r="K91" s="75"/>
      <c r="L91" s="75"/>
      <c r="M91" s="75"/>
      <c r="N91" s="75"/>
      <c r="O91" s="75"/>
      <c r="P91" s="75"/>
      <c r="Q91" s="75"/>
      <c r="R91" s="75"/>
    </row>
    <row r="92" spans="1:19" s="8" customFormat="1" ht="20.25" customHeight="1">
      <c r="A92" s="97" t="s">
        <v>27</v>
      </c>
      <c r="B92" s="65"/>
      <c r="C92" s="153"/>
      <c r="D92" s="153"/>
      <c r="E92" s="153"/>
      <c r="F92" s="153"/>
      <c r="G92" s="153"/>
      <c r="H92" s="153"/>
      <c r="I92" s="153"/>
      <c r="J92" s="9"/>
      <c r="K92" s="75"/>
      <c r="L92" s="75"/>
      <c r="M92" s="75"/>
      <c r="N92" s="75"/>
      <c r="O92" s="75"/>
      <c r="P92" s="75"/>
      <c r="Q92" s="75"/>
      <c r="R92" s="75"/>
    </row>
    <row r="93" spans="1:19" s="8" customFormat="1" ht="20.25" customHeight="1">
      <c r="A93" s="97" t="s">
        <v>28</v>
      </c>
      <c r="B93" s="65"/>
      <c r="C93" s="153"/>
      <c r="D93" s="153"/>
      <c r="E93" s="153"/>
      <c r="F93" s="153"/>
      <c r="G93" s="153"/>
      <c r="H93" s="153"/>
      <c r="I93" s="153"/>
      <c r="J93" s="29"/>
      <c r="K93" s="75"/>
      <c r="L93" s="75"/>
      <c r="M93" s="75"/>
      <c r="N93" s="75"/>
      <c r="O93" s="75"/>
      <c r="P93" s="75"/>
      <c r="Q93" s="75"/>
      <c r="R93" s="75"/>
    </row>
    <row r="94" spans="1:19" s="8" customFormat="1" ht="20.25" customHeight="1">
      <c r="A94" s="283" t="s">
        <v>40</v>
      </c>
      <c r="B94" s="65">
        <v>21</v>
      </c>
      <c r="C94" s="153">
        <v>60000</v>
      </c>
      <c r="D94" s="153"/>
      <c r="E94" s="153">
        <v>60000</v>
      </c>
      <c r="F94" s="153"/>
      <c r="G94" s="153">
        <v>60000</v>
      </c>
      <c r="H94" s="153"/>
      <c r="I94" s="153">
        <v>60000</v>
      </c>
      <c r="J94" s="9"/>
      <c r="K94" s="75"/>
      <c r="L94" s="75"/>
      <c r="M94" s="75"/>
      <c r="N94" s="75"/>
      <c r="O94" s="75"/>
      <c r="P94" s="75"/>
      <c r="Q94" s="75"/>
      <c r="R94" s="75"/>
    </row>
    <row r="95" spans="1:19" s="8" customFormat="1" ht="20.25" customHeight="1">
      <c r="A95" s="283" t="s">
        <v>32</v>
      </c>
      <c r="B95" s="65"/>
      <c r="C95" s="153">
        <v>608786</v>
      </c>
      <c r="D95" s="153"/>
      <c r="E95" s="153">
        <v>591194</v>
      </c>
      <c r="F95" s="153"/>
      <c r="G95" s="153">
        <v>510867</v>
      </c>
      <c r="H95" s="153"/>
      <c r="I95" s="153">
        <v>548159</v>
      </c>
      <c r="J95" s="9"/>
      <c r="K95" s="75"/>
      <c r="L95" s="75"/>
      <c r="M95" s="75"/>
      <c r="N95" s="75"/>
      <c r="O95" s="75"/>
      <c r="P95" s="75"/>
      <c r="Q95" s="75"/>
      <c r="R95" s="75"/>
    </row>
    <row r="96" spans="1:19" s="8" customFormat="1" ht="20.25" customHeight="1">
      <c r="A96" s="283" t="s">
        <v>50</v>
      </c>
      <c r="B96" s="65"/>
      <c r="C96" s="153">
        <v>75717</v>
      </c>
      <c r="D96" s="153"/>
      <c r="E96" s="153">
        <v>-12940</v>
      </c>
      <c r="F96" s="153"/>
      <c r="G96" s="67">
        <v>0</v>
      </c>
      <c r="H96" s="153"/>
      <c r="I96" s="154">
        <v>0</v>
      </c>
      <c r="J96" s="9"/>
      <c r="K96" s="75"/>
      <c r="L96" s="75"/>
      <c r="M96" s="75"/>
      <c r="N96" s="75"/>
      <c r="O96" s="75"/>
      <c r="P96" s="75"/>
      <c r="Q96" s="75"/>
      <c r="R96" s="75"/>
    </row>
    <row r="97" spans="1:19" s="8" customFormat="1" ht="20.25" customHeight="1">
      <c r="A97" s="33" t="s">
        <v>146</v>
      </c>
      <c r="B97" s="65"/>
      <c r="C97" s="260">
        <f>SUM(C90:C96)</f>
        <v>2690892</v>
      </c>
      <c r="D97" s="261"/>
      <c r="E97" s="260">
        <f>SUM(E90:E96)</f>
        <v>2584643</v>
      </c>
      <c r="F97" s="261"/>
      <c r="G97" s="260">
        <f>SUM(G90:G96)</f>
        <v>2517256</v>
      </c>
      <c r="H97" s="261"/>
      <c r="I97" s="260">
        <f>SUM(I90:I96)</f>
        <v>2554548</v>
      </c>
      <c r="J97" s="24"/>
      <c r="K97" s="75"/>
      <c r="L97" s="75"/>
      <c r="M97" s="75"/>
      <c r="N97" s="75"/>
      <c r="O97" s="75"/>
      <c r="P97" s="75"/>
      <c r="Q97" s="75"/>
      <c r="R97" s="75"/>
    </row>
    <row r="98" spans="1:19" s="8" customFormat="1" ht="20.25" customHeight="1">
      <c r="A98" s="283" t="s">
        <v>51</v>
      </c>
      <c r="B98" s="65"/>
      <c r="C98" s="153">
        <v>1403</v>
      </c>
      <c r="D98" s="153"/>
      <c r="E98" s="153">
        <v>8</v>
      </c>
      <c r="F98" s="153"/>
      <c r="G98" s="76">
        <v>0</v>
      </c>
      <c r="H98" s="261"/>
      <c r="I98" s="76">
        <v>0</v>
      </c>
      <c r="J98" s="24"/>
      <c r="K98" s="75"/>
      <c r="L98" s="75"/>
      <c r="M98" s="75"/>
      <c r="N98" s="75"/>
      <c r="O98" s="75"/>
      <c r="P98" s="75"/>
      <c r="Q98" s="75"/>
      <c r="R98" s="75"/>
    </row>
    <row r="99" spans="1:19" s="8" customFormat="1" ht="20.25" customHeight="1">
      <c r="A99" s="33" t="s">
        <v>17</v>
      </c>
      <c r="B99" s="69"/>
      <c r="C99" s="157">
        <f>SUM(C97:C98)</f>
        <v>2692295</v>
      </c>
      <c r="D99" s="153">
        <f t="shared" ref="D99:I99" si="0">SUM(D97:D98)</f>
        <v>0</v>
      </c>
      <c r="E99" s="157">
        <f>SUM(E97:E98)</f>
        <v>2584651</v>
      </c>
      <c r="F99" s="153">
        <f t="shared" si="0"/>
        <v>0</v>
      </c>
      <c r="G99" s="157">
        <f t="shared" si="0"/>
        <v>2517256</v>
      </c>
      <c r="H99" s="261">
        <f t="shared" si="0"/>
        <v>0</v>
      </c>
      <c r="I99" s="157">
        <f t="shared" si="0"/>
        <v>2554548</v>
      </c>
      <c r="J99" s="9"/>
      <c r="K99" s="75"/>
      <c r="L99" s="75"/>
      <c r="M99" s="75"/>
      <c r="N99" s="75"/>
      <c r="O99" s="75"/>
      <c r="P99" s="75"/>
      <c r="Q99" s="75"/>
      <c r="R99" s="75"/>
    </row>
    <row r="100" spans="1:19" s="8" customFormat="1" ht="16.5" customHeight="1">
      <c r="A100" s="21"/>
      <c r="B100" s="3"/>
      <c r="C100" s="158"/>
      <c r="D100" s="153"/>
      <c r="E100" s="158"/>
      <c r="F100" s="153"/>
      <c r="G100" s="158"/>
      <c r="H100" s="261"/>
      <c r="I100" s="158"/>
      <c r="J100" s="9"/>
      <c r="K100" s="75"/>
      <c r="L100" s="75"/>
      <c r="M100" s="75"/>
      <c r="N100" s="75"/>
      <c r="O100" s="75"/>
      <c r="P100" s="75"/>
      <c r="Q100" s="75"/>
      <c r="R100" s="75"/>
    </row>
    <row r="101" spans="1:19" s="8" customFormat="1" ht="14.5" thickBot="1">
      <c r="A101" s="21" t="s">
        <v>94</v>
      </c>
      <c r="B101" s="3"/>
      <c r="C101" s="262">
        <f>C73+C99</f>
        <v>5647006</v>
      </c>
      <c r="D101" s="14"/>
      <c r="E101" s="262">
        <f>E73+E99</f>
        <v>5486183</v>
      </c>
      <c r="F101" s="263"/>
      <c r="G101" s="262">
        <f>G73+G99</f>
        <v>5172644</v>
      </c>
      <c r="H101" s="10"/>
      <c r="I101" s="262">
        <f>I73+I99</f>
        <v>5168697</v>
      </c>
      <c r="J101" s="9"/>
      <c r="K101" s="75"/>
      <c r="L101" s="75"/>
      <c r="M101" s="75"/>
      <c r="N101" s="75"/>
      <c r="O101" s="75"/>
      <c r="P101" s="75"/>
      <c r="Q101" s="75"/>
      <c r="R101" s="75"/>
    </row>
    <row r="102" spans="1:19" ht="21.65" customHeight="1" thickTop="1">
      <c r="A102" s="21"/>
      <c r="B102" s="3"/>
      <c r="C102" s="284"/>
      <c r="D102" s="284"/>
      <c r="E102" s="284"/>
      <c r="F102" s="284"/>
      <c r="G102" s="284"/>
      <c r="H102" s="284"/>
      <c r="I102" s="284"/>
      <c r="K102" s="75"/>
      <c r="L102" s="75"/>
      <c r="M102" s="75"/>
      <c r="N102" s="75"/>
      <c r="O102" s="75"/>
      <c r="P102" s="75"/>
      <c r="Q102" s="75"/>
      <c r="R102" s="75"/>
      <c r="S102" s="8"/>
    </row>
    <row r="103" spans="1:19" ht="20.25" customHeight="1">
      <c r="C103" s="134"/>
      <c r="D103" s="134"/>
      <c r="E103" s="134"/>
      <c r="F103" s="134"/>
      <c r="G103" s="134"/>
      <c r="H103" s="134"/>
      <c r="I103" s="134"/>
      <c r="K103" s="291"/>
      <c r="L103" s="291"/>
      <c r="M103" s="291"/>
      <c r="N103" s="291"/>
      <c r="O103" s="291"/>
      <c r="P103" s="291"/>
      <c r="Q103" s="291"/>
      <c r="R103" s="291"/>
    </row>
    <row r="104" spans="1:19" ht="20.25" customHeight="1">
      <c r="K104" s="291"/>
      <c r="L104" s="291"/>
      <c r="M104" s="291"/>
      <c r="N104" s="291"/>
      <c r="O104" s="291"/>
      <c r="P104" s="291"/>
      <c r="Q104" s="291"/>
      <c r="R104" s="291"/>
    </row>
    <row r="105" spans="1:19" ht="20.25" customHeight="1">
      <c r="A105" s="339"/>
      <c r="B105" s="340"/>
      <c r="C105" s="341">
        <f>C101-C42</f>
        <v>0</v>
      </c>
      <c r="D105" s="341"/>
      <c r="E105" s="341">
        <f>E101-E42</f>
        <v>0</v>
      </c>
      <c r="F105" s="341"/>
      <c r="G105" s="341">
        <f>G101-G42</f>
        <v>0</v>
      </c>
      <c r="H105" s="341"/>
      <c r="I105" s="341">
        <f>I101-I42</f>
        <v>0</v>
      </c>
      <c r="J105" s="342"/>
      <c r="K105" s="291"/>
      <c r="L105" s="291"/>
      <c r="M105" s="291"/>
      <c r="N105" s="291"/>
      <c r="O105" s="291"/>
      <c r="P105" s="291"/>
      <c r="Q105" s="291"/>
      <c r="R105" s="291"/>
    </row>
    <row r="106" spans="1:19" ht="20.25" customHeight="1">
      <c r="A106" s="339"/>
      <c r="B106" s="340"/>
      <c r="C106" s="341"/>
      <c r="D106" s="341"/>
      <c r="E106" s="341"/>
      <c r="F106" s="341"/>
      <c r="G106" s="341"/>
      <c r="H106" s="341"/>
      <c r="I106" s="341"/>
      <c r="J106" s="342"/>
      <c r="K106" s="291"/>
      <c r="L106" s="291"/>
      <c r="M106" s="291"/>
      <c r="N106" s="291"/>
      <c r="O106" s="291"/>
      <c r="P106" s="291"/>
      <c r="Q106" s="291"/>
      <c r="R106" s="291"/>
    </row>
    <row r="107" spans="1:19" ht="20.25" customHeight="1">
      <c r="K107" s="291"/>
      <c r="L107" s="291"/>
      <c r="M107" s="291"/>
      <c r="N107" s="291"/>
      <c r="O107" s="291"/>
      <c r="P107" s="291"/>
      <c r="Q107" s="291"/>
      <c r="R107" s="291"/>
    </row>
    <row r="108" spans="1:19" ht="20.25" customHeight="1">
      <c r="K108" s="291"/>
      <c r="L108" s="291"/>
      <c r="M108" s="291"/>
      <c r="N108" s="291"/>
      <c r="O108" s="291"/>
      <c r="P108" s="291"/>
      <c r="Q108" s="291"/>
      <c r="R108" s="291"/>
    </row>
    <row r="109" spans="1:19" ht="20.25" customHeight="1">
      <c r="K109" s="291"/>
      <c r="L109" s="291"/>
      <c r="M109" s="291"/>
      <c r="N109" s="291"/>
      <c r="O109" s="291"/>
      <c r="P109" s="291"/>
      <c r="Q109" s="291"/>
      <c r="R109" s="291"/>
    </row>
    <row r="110" spans="1:19" ht="20.25" customHeight="1">
      <c r="K110" s="291"/>
      <c r="L110" s="291"/>
      <c r="M110" s="291"/>
      <c r="N110" s="291"/>
      <c r="O110" s="291"/>
      <c r="P110" s="291"/>
      <c r="Q110" s="291"/>
      <c r="R110" s="291"/>
    </row>
    <row r="111" spans="1:19" ht="20.25" customHeight="1">
      <c r="K111" s="291"/>
      <c r="L111" s="291"/>
      <c r="M111" s="291"/>
      <c r="N111" s="291"/>
      <c r="O111" s="291"/>
      <c r="P111" s="291"/>
      <c r="Q111" s="291"/>
      <c r="R111" s="291"/>
    </row>
    <row r="112" spans="1:19" ht="20.25" customHeight="1">
      <c r="K112" s="291"/>
      <c r="L112" s="291"/>
      <c r="M112" s="291"/>
      <c r="N112" s="291"/>
      <c r="O112" s="291"/>
      <c r="P112" s="291"/>
      <c r="Q112" s="291"/>
      <c r="R112" s="291"/>
    </row>
    <row r="113" spans="11:18" ht="20.25" customHeight="1">
      <c r="K113" s="291"/>
      <c r="L113" s="291"/>
      <c r="M113" s="291"/>
      <c r="N113" s="291"/>
      <c r="O113" s="291"/>
      <c r="P113" s="291"/>
      <c r="Q113" s="291"/>
      <c r="R113" s="291"/>
    </row>
    <row r="114" spans="11:18" ht="20.25" customHeight="1">
      <c r="K114" s="291"/>
      <c r="L114" s="291"/>
      <c r="M114" s="291"/>
      <c r="N114" s="291"/>
      <c r="O114" s="291"/>
      <c r="P114" s="291"/>
      <c r="Q114" s="291"/>
      <c r="R114" s="291"/>
    </row>
    <row r="115" spans="11:18" ht="20.25" customHeight="1">
      <c r="K115" s="291"/>
      <c r="L115" s="291"/>
      <c r="M115" s="291"/>
      <c r="N115" s="291"/>
      <c r="O115" s="291"/>
      <c r="P115" s="291"/>
      <c r="Q115" s="291"/>
      <c r="R115" s="291"/>
    </row>
    <row r="116" spans="11:18" ht="20.25" customHeight="1">
      <c r="K116" s="291"/>
      <c r="L116" s="291"/>
      <c r="M116" s="291"/>
      <c r="N116" s="291"/>
      <c r="O116" s="291"/>
      <c r="P116" s="291"/>
      <c r="Q116" s="291"/>
      <c r="R116" s="291"/>
    </row>
  </sheetData>
  <mergeCells count="21">
    <mergeCell ref="C48:E48"/>
    <mergeCell ref="G48:I48"/>
    <mergeCell ref="C4:E4"/>
    <mergeCell ref="G4:I4"/>
    <mergeCell ref="C8:I8"/>
    <mergeCell ref="C5:E5"/>
    <mergeCell ref="G5:I5"/>
    <mergeCell ref="C6:E6"/>
    <mergeCell ref="G6:I6"/>
    <mergeCell ref="C79:E79"/>
    <mergeCell ref="G79:I79"/>
    <mergeCell ref="C82:I82"/>
    <mergeCell ref="C49:E49"/>
    <mergeCell ref="G49:I49"/>
    <mergeCell ref="C52:I52"/>
    <mergeCell ref="C78:E78"/>
    <mergeCell ref="G78:I78"/>
    <mergeCell ref="C50:E50"/>
    <mergeCell ref="G50:I50"/>
    <mergeCell ref="C80:E80"/>
    <mergeCell ref="G80:I80"/>
  </mergeCells>
  <phoneticPr fontId="0" type="noConversion"/>
  <pageMargins left="0.7" right="0.5" top="0.48" bottom="0.5" header="0.5" footer="0.5"/>
  <pageSetup paperSize="9" scale="86" firstPageNumber="5" fitToWidth="0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3" max="9" man="1"/>
    <brk id="7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2458-E061-44AE-A2DE-A4EFF184A689}">
  <dimension ref="A1:S65"/>
  <sheetViews>
    <sheetView view="pageBreakPreview" topLeftCell="A46" zoomScale="80" zoomScaleNormal="75" zoomScaleSheetLayoutView="80" workbookViewId="0">
      <selection activeCell="D49" sqref="D49"/>
    </sheetView>
  </sheetViews>
  <sheetFormatPr defaultColWidth="10.81640625" defaultRowHeight="21.75" customHeight="1"/>
  <cols>
    <col min="1" max="1" width="57.6328125" style="91" customWidth="1"/>
    <col min="2" max="2" width="8.81640625" customWidth="1"/>
    <col min="3" max="3" width="1.81640625" style="124" customWidth="1"/>
    <col min="4" max="4" width="12.1796875" style="128" customWidth="1"/>
    <col min="5" max="5" width="1.1796875" style="90" customWidth="1"/>
    <col min="6" max="6" width="12.1796875" style="128" customWidth="1"/>
    <col min="7" max="7" width="1.1796875" style="90" customWidth="1"/>
    <col min="8" max="8" width="12.1796875" style="128" customWidth="1"/>
    <col min="9" max="9" width="1.1796875" style="90" customWidth="1"/>
    <col min="10" max="10" width="12.1796875" style="128" customWidth="1"/>
    <col min="11" max="11" width="10.81640625" style="123"/>
    <col min="12" max="12" width="11.1796875" style="123" bestFit="1" customWidth="1"/>
    <col min="13" max="15" width="10.81640625" style="123" customWidth="1"/>
    <col min="16" max="19" width="10.81640625" customWidth="1"/>
  </cols>
  <sheetData>
    <row r="1" spans="1:19" ht="21.75" customHeight="1">
      <c r="A1" s="86" t="s">
        <v>86</v>
      </c>
      <c r="B1" s="114"/>
      <c r="D1" s="122"/>
      <c r="E1" s="105"/>
      <c r="F1" s="122"/>
      <c r="G1" s="105"/>
      <c r="H1" s="122"/>
      <c r="I1" s="105"/>
      <c r="J1" s="122"/>
    </row>
    <row r="2" spans="1:19" s="123" customFormat="1" ht="21.75" customHeight="1">
      <c r="A2" s="88" t="s">
        <v>240</v>
      </c>
      <c r="B2" s="114"/>
      <c r="C2" s="124"/>
      <c r="D2" s="122"/>
      <c r="E2" s="105"/>
      <c r="F2" s="122"/>
      <c r="G2" s="105"/>
      <c r="H2" s="122"/>
      <c r="I2" s="105"/>
      <c r="J2" s="122"/>
      <c r="P2"/>
      <c r="Q2"/>
      <c r="R2"/>
      <c r="S2"/>
    </row>
    <row r="3" spans="1:19" s="123" customFormat="1" ht="21.75" customHeight="1">
      <c r="A3" s="130"/>
      <c r="B3" s="130"/>
      <c r="C3" s="130"/>
      <c r="D3" s="88"/>
      <c r="E3" s="130"/>
      <c r="F3" s="88"/>
      <c r="G3" s="105"/>
      <c r="H3" s="122"/>
      <c r="I3" s="105"/>
      <c r="J3" s="122"/>
      <c r="P3"/>
      <c r="Q3"/>
      <c r="R3"/>
      <c r="S3"/>
    </row>
    <row r="4" spans="1:19" s="123" customFormat="1" ht="21.75" customHeight="1">
      <c r="A4" s="95"/>
      <c r="B4" s="92"/>
      <c r="C4" s="92"/>
      <c r="D4" s="368" t="s">
        <v>13</v>
      </c>
      <c r="E4" s="368"/>
      <c r="F4" s="368"/>
      <c r="G4" s="309"/>
      <c r="H4" s="368" t="s">
        <v>37</v>
      </c>
      <c r="I4" s="368"/>
      <c r="J4" s="368"/>
      <c r="P4"/>
      <c r="Q4"/>
      <c r="R4"/>
      <c r="S4"/>
    </row>
    <row r="5" spans="1:19" s="123" customFormat="1" ht="21.75" customHeight="1">
      <c r="A5" s="95"/>
      <c r="B5" s="92"/>
      <c r="C5" s="92"/>
      <c r="D5" s="368" t="s">
        <v>38</v>
      </c>
      <c r="E5" s="368"/>
      <c r="F5" s="368"/>
      <c r="G5" s="309"/>
      <c r="H5" s="368" t="s">
        <v>38</v>
      </c>
      <c r="I5" s="368"/>
      <c r="J5" s="368"/>
      <c r="P5"/>
      <c r="Q5"/>
      <c r="R5"/>
      <c r="S5"/>
    </row>
    <row r="6" spans="1:19" s="123" customFormat="1" ht="21.75" customHeight="1">
      <c r="A6" s="95"/>
      <c r="B6" s="92"/>
      <c r="C6" s="92"/>
      <c r="D6" s="370" t="s">
        <v>239</v>
      </c>
      <c r="E6" s="370"/>
      <c r="F6" s="370"/>
      <c r="G6" s="94"/>
      <c r="H6" s="370" t="s">
        <v>239</v>
      </c>
      <c r="I6" s="370"/>
      <c r="J6" s="370"/>
      <c r="P6"/>
      <c r="Q6"/>
      <c r="R6"/>
      <c r="S6"/>
    </row>
    <row r="7" spans="1:19" s="91" customFormat="1" ht="21.75" customHeight="1">
      <c r="A7" s="95"/>
      <c r="B7" s="132" t="s">
        <v>113</v>
      </c>
      <c r="C7" s="132"/>
      <c r="D7" s="92">
        <v>2021</v>
      </c>
      <c r="E7" s="92"/>
      <c r="F7" s="92">
        <v>2020</v>
      </c>
      <c r="G7" s="92"/>
      <c r="H7" s="92">
        <v>2021</v>
      </c>
      <c r="I7" s="92"/>
      <c r="J7" s="92">
        <v>2020</v>
      </c>
      <c r="K7" s="123"/>
      <c r="L7" s="123"/>
      <c r="M7" s="123"/>
      <c r="N7" s="123"/>
      <c r="O7" s="123"/>
      <c r="P7"/>
      <c r="Q7"/>
      <c r="R7"/>
      <c r="S7"/>
    </row>
    <row r="8" spans="1:19" s="91" customFormat="1" ht="21.75" customHeight="1">
      <c r="A8" s="95"/>
      <c r="B8" s="92"/>
      <c r="C8" s="92"/>
      <c r="D8" s="371" t="s">
        <v>15</v>
      </c>
      <c r="E8" s="371"/>
      <c r="F8" s="371"/>
      <c r="G8" s="371"/>
      <c r="H8" s="371"/>
      <c r="I8" s="371"/>
      <c r="J8" s="371"/>
      <c r="K8" s="123"/>
      <c r="L8" s="123"/>
      <c r="M8" s="123"/>
      <c r="N8" s="123"/>
      <c r="O8" s="123"/>
      <c r="P8"/>
      <c r="Q8"/>
      <c r="R8"/>
      <c r="S8"/>
    </row>
    <row r="9" spans="1:19" s="91" customFormat="1" ht="21.75" customHeight="1">
      <c r="A9" s="96" t="s">
        <v>120</v>
      </c>
      <c r="B9" s="92"/>
      <c r="C9" s="92"/>
      <c r="D9" s="312"/>
      <c r="E9" s="312"/>
      <c r="F9" s="312"/>
      <c r="G9" s="312"/>
      <c r="H9" s="312"/>
      <c r="I9" s="312"/>
      <c r="J9" s="312"/>
      <c r="K9" s="123"/>
      <c r="L9" s="123"/>
      <c r="M9" s="123"/>
      <c r="N9" s="123"/>
      <c r="O9" s="123"/>
      <c r="P9"/>
      <c r="Q9"/>
      <c r="R9"/>
      <c r="S9"/>
    </row>
    <row r="10" spans="1:19" s="91" customFormat="1" ht="21.75" customHeight="1">
      <c r="A10" s="91" t="s">
        <v>77</v>
      </c>
      <c r="B10" s="103">
        <v>22</v>
      </c>
      <c r="C10" s="124"/>
      <c r="D10" s="295">
        <v>1222709</v>
      </c>
      <c r="E10" s="295"/>
      <c r="F10" s="295">
        <v>1021093</v>
      </c>
      <c r="G10" s="295"/>
      <c r="H10" s="295">
        <v>802427</v>
      </c>
      <c r="I10" s="295"/>
      <c r="J10" s="295">
        <v>673180</v>
      </c>
      <c r="K10" s="123"/>
      <c r="L10" s="123"/>
      <c r="M10" s="123"/>
      <c r="N10" s="123"/>
      <c r="O10" s="123"/>
      <c r="P10"/>
      <c r="Q10"/>
      <c r="R10"/>
      <c r="S10"/>
    </row>
    <row r="11" spans="1:19" s="91" customFormat="1" ht="21.75" customHeight="1">
      <c r="A11" s="91" t="s">
        <v>78</v>
      </c>
      <c r="B11" s="103">
        <v>22</v>
      </c>
      <c r="C11" s="124"/>
      <c r="D11" s="316">
        <v>463231</v>
      </c>
      <c r="E11" s="316"/>
      <c r="F11" s="316">
        <v>474558</v>
      </c>
      <c r="G11" s="295"/>
      <c r="H11" s="295">
        <v>380303</v>
      </c>
      <c r="I11" s="295"/>
      <c r="J11" s="295">
        <v>392344</v>
      </c>
      <c r="K11" s="123"/>
      <c r="L11" s="123"/>
      <c r="M11" s="123"/>
      <c r="N11" s="123"/>
      <c r="O11" s="123"/>
      <c r="P11"/>
      <c r="Q11"/>
      <c r="R11"/>
      <c r="S11"/>
    </row>
    <row r="12" spans="1:19" s="91" customFormat="1" ht="21.75" customHeight="1">
      <c r="A12" s="95"/>
      <c r="B12" s="103"/>
      <c r="C12" s="124"/>
      <c r="D12" s="317">
        <f>SUM(D10:D11)</f>
        <v>1685940</v>
      </c>
      <c r="E12" s="105"/>
      <c r="F12" s="317">
        <f>SUM(F10:F11)</f>
        <v>1495651</v>
      </c>
      <c r="G12" s="105"/>
      <c r="H12" s="317">
        <f>SUM(H10:H11)</f>
        <v>1182730</v>
      </c>
      <c r="I12" s="105"/>
      <c r="J12" s="317">
        <f>SUM(J10:J11)</f>
        <v>1065524</v>
      </c>
      <c r="K12" s="123"/>
      <c r="L12" s="123"/>
      <c r="M12" s="123"/>
      <c r="N12" s="123"/>
      <c r="O12" s="123"/>
      <c r="P12"/>
      <c r="Q12"/>
      <c r="R12"/>
      <c r="S12"/>
    </row>
    <row r="13" spans="1:19" s="91" customFormat="1" ht="21.75" customHeight="1">
      <c r="A13" s="91" t="s">
        <v>79</v>
      </c>
      <c r="B13" s="103">
        <v>8</v>
      </c>
      <c r="C13" s="124"/>
      <c r="D13" s="316">
        <v>-1149641</v>
      </c>
      <c r="E13" s="316"/>
      <c r="F13" s="316">
        <v>-1010727</v>
      </c>
      <c r="G13" s="316"/>
      <c r="H13" s="316">
        <v>-750430</v>
      </c>
      <c r="I13" s="316"/>
      <c r="J13" s="316">
        <v>-672576</v>
      </c>
      <c r="K13" s="123"/>
      <c r="L13" s="123"/>
      <c r="M13" s="123"/>
      <c r="N13" s="123"/>
      <c r="O13" s="123"/>
      <c r="P13"/>
      <c r="Q13"/>
      <c r="R13"/>
      <c r="S13"/>
    </row>
    <row r="14" spans="1:19" s="91" customFormat="1" ht="21.75" customHeight="1">
      <c r="A14" s="91" t="s">
        <v>80</v>
      </c>
      <c r="B14" s="103"/>
      <c r="C14" s="124"/>
      <c r="D14" s="318">
        <v>-314413</v>
      </c>
      <c r="E14" s="295"/>
      <c r="F14" s="318">
        <v>-324801</v>
      </c>
      <c r="G14" s="295"/>
      <c r="H14" s="318">
        <v>-257512</v>
      </c>
      <c r="I14" s="295"/>
      <c r="J14" s="318">
        <v>-253185</v>
      </c>
      <c r="K14" s="123"/>
      <c r="L14" s="123"/>
      <c r="M14" s="123"/>
      <c r="N14" s="123"/>
      <c r="O14" s="123"/>
      <c r="P14"/>
      <c r="Q14"/>
      <c r="R14"/>
      <c r="S14"/>
    </row>
    <row r="15" spans="1:19" s="91" customFormat="1" ht="21.75" customHeight="1">
      <c r="A15" s="95" t="s">
        <v>64</v>
      </c>
      <c r="B15" s="319"/>
      <c r="C15" s="127"/>
      <c r="D15" s="108">
        <f>+D10+D13+D11+D14</f>
        <v>221886</v>
      </c>
      <c r="E15" s="105"/>
      <c r="F15" s="108">
        <f>+F10+F13+F11+F14</f>
        <v>160123</v>
      </c>
      <c r="G15" s="105"/>
      <c r="H15" s="60">
        <f>+H10+H13+H11+H14</f>
        <v>174788</v>
      </c>
      <c r="I15" s="105"/>
      <c r="J15" s="60">
        <f>+J10+J13+J11+J14</f>
        <v>139763</v>
      </c>
      <c r="K15" s="123"/>
      <c r="L15" s="123"/>
      <c r="M15" s="123"/>
      <c r="N15" s="123"/>
      <c r="O15" s="123"/>
      <c r="P15"/>
      <c r="Q15"/>
      <c r="R15"/>
      <c r="S15"/>
    </row>
    <row r="16" spans="1:19" s="91" customFormat="1" ht="18.649999999999999" customHeight="1">
      <c r="A16" s="95"/>
      <c r="B16" s="319"/>
      <c r="C16" s="127"/>
      <c r="D16" s="108"/>
      <c r="E16" s="105"/>
      <c r="F16" s="108"/>
      <c r="G16" s="105"/>
      <c r="H16" s="60"/>
      <c r="I16" s="105"/>
      <c r="J16" s="60"/>
      <c r="K16" s="123"/>
      <c r="L16" s="123"/>
      <c r="M16" s="123"/>
      <c r="N16" s="123"/>
      <c r="O16" s="123"/>
      <c r="P16"/>
      <c r="Q16"/>
      <c r="R16"/>
      <c r="S16"/>
    </row>
    <row r="17" spans="1:19" s="91" customFormat="1" ht="21.75" customHeight="1">
      <c r="A17" s="91" t="s">
        <v>114</v>
      </c>
      <c r="B17" s="319"/>
      <c r="C17" s="127"/>
      <c r="D17" s="316">
        <v>0</v>
      </c>
      <c r="E17" s="316"/>
      <c r="F17" s="316">
        <v>1094</v>
      </c>
      <c r="G17" s="316"/>
      <c r="H17" s="316">
        <v>0</v>
      </c>
      <c r="I17" s="316"/>
      <c r="J17" s="316">
        <v>1083</v>
      </c>
      <c r="K17" s="123"/>
      <c r="L17" s="123"/>
      <c r="M17" s="123"/>
      <c r="N17" s="123"/>
      <c r="O17" s="123"/>
      <c r="P17"/>
      <c r="Q17"/>
      <c r="R17"/>
      <c r="S17"/>
    </row>
    <row r="18" spans="1:19" s="91" customFormat="1" ht="21.75" customHeight="1">
      <c r="A18" s="91" t="s">
        <v>29</v>
      </c>
      <c r="B18" s="103"/>
      <c r="C18" s="124"/>
      <c r="D18" s="316">
        <v>63350</v>
      </c>
      <c r="E18" s="316"/>
      <c r="F18" s="316">
        <v>66736</v>
      </c>
      <c r="G18" s="316"/>
      <c r="H18" s="316">
        <v>80510</v>
      </c>
      <c r="I18" s="316"/>
      <c r="J18" s="316">
        <v>73593</v>
      </c>
      <c r="K18" s="123"/>
      <c r="L18" s="123"/>
      <c r="M18" s="123"/>
      <c r="N18" s="123"/>
      <c r="O18" s="123"/>
      <c r="P18"/>
      <c r="Q18"/>
      <c r="R18"/>
      <c r="S18"/>
    </row>
    <row r="19" spans="1:19" s="91" customFormat="1" ht="21.75" customHeight="1">
      <c r="A19" s="91" t="s">
        <v>68</v>
      </c>
      <c r="B19" s="320"/>
      <c r="C19" s="124"/>
      <c r="D19" s="295">
        <v>-5099</v>
      </c>
      <c r="E19" s="295"/>
      <c r="F19" s="295">
        <v>-7898</v>
      </c>
      <c r="G19" s="295"/>
      <c r="H19" s="295">
        <v>-4517</v>
      </c>
      <c r="I19" s="295"/>
      <c r="J19" s="295">
        <v>-7322</v>
      </c>
      <c r="K19" s="123"/>
      <c r="L19" s="123"/>
      <c r="M19" s="123"/>
      <c r="N19" s="123"/>
      <c r="O19" s="123"/>
      <c r="P19"/>
      <c r="Q19"/>
      <c r="R19"/>
      <c r="S19"/>
    </row>
    <row r="20" spans="1:19" s="91" customFormat="1" ht="21.75" customHeight="1">
      <c r="A20" s="91" t="s">
        <v>45</v>
      </c>
      <c r="B20" s="320"/>
      <c r="C20" s="124"/>
      <c r="D20" s="316">
        <v>-172078</v>
      </c>
      <c r="E20" s="316"/>
      <c r="F20" s="316">
        <v>-165090</v>
      </c>
      <c r="G20" s="316"/>
      <c r="H20" s="316">
        <v>-134664</v>
      </c>
      <c r="I20" s="316"/>
      <c r="J20" s="316">
        <v>-136961</v>
      </c>
      <c r="K20" s="123"/>
      <c r="L20" s="123"/>
      <c r="M20" s="123"/>
      <c r="N20" s="123"/>
      <c r="O20" s="123"/>
      <c r="P20"/>
      <c r="Q20"/>
      <c r="R20"/>
      <c r="S20"/>
    </row>
    <row r="21" spans="1:19" s="91" customFormat="1" ht="21.75" customHeight="1">
      <c r="A21" s="91" t="s">
        <v>162</v>
      </c>
      <c r="B21" s="320"/>
      <c r="C21" s="124"/>
      <c r="D21" s="277">
        <v>-902</v>
      </c>
      <c r="E21" s="295"/>
      <c r="F21" s="277">
        <v>0</v>
      </c>
      <c r="G21" s="295"/>
      <c r="H21" s="277">
        <v>-902</v>
      </c>
      <c r="I21" s="295"/>
      <c r="J21" s="277">
        <v>0</v>
      </c>
      <c r="K21" s="123"/>
      <c r="L21" s="123"/>
      <c r="M21" s="123"/>
      <c r="N21" s="123"/>
      <c r="O21" s="123"/>
      <c r="P21"/>
      <c r="Q21"/>
      <c r="R21"/>
      <c r="S21"/>
    </row>
    <row r="22" spans="1:19" s="91" customFormat="1" ht="21.75" customHeight="1">
      <c r="A22" s="95" t="s">
        <v>127</v>
      </c>
      <c r="B22" s="320"/>
      <c r="C22" s="124"/>
      <c r="D22" s="321">
        <f>SUM(D15:D21)</f>
        <v>107157</v>
      </c>
      <c r="E22" s="295"/>
      <c r="F22" s="321">
        <f>SUM(F15:F21)</f>
        <v>54965</v>
      </c>
      <c r="G22" s="295"/>
      <c r="H22" s="321">
        <f>SUM(H15:H21)</f>
        <v>115215</v>
      </c>
      <c r="I22" s="295"/>
      <c r="J22" s="321">
        <f>SUM(J15:J21)</f>
        <v>70156</v>
      </c>
      <c r="K22" s="123"/>
      <c r="L22" s="123"/>
      <c r="M22" s="123"/>
      <c r="N22" s="123"/>
      <c r="O22" s="123"/>
      <c r="P22"/>
      <c r="Q22"/>
      <c r="R22"/>
      <c r="S22"/>
    </row>
    <row r="23" spans="1:19" s="91" customFormat="1" ht="18" customHeight="1">
      <c r="B23" s="320"/>
      <c r="C23" s="124"/>
      <c r="D23" s="316"/>
      <c r="E23" s="295"/>
      <c r="F23" s="316"/>
      <c r="G23" s="295"/>
      <c r="H23" s="316"/>
      <c r="I23" s="295"/>
      <c r="J23" s="316"/>
      <c r="K23" s="123"/>
      <c r="L23" s="123"/>
      <c r="M23" s="123"/>
      <c r="N23" s="123"/>
      <c r="O23" s="123"/>
      <c r="P23"/>
      <c r="Q23"/>
      <c r="R23"/>
      <c r="S23"/>
    </row>
    <row r="24" spans="1:19" s="91" customFormat="1" ht="21.75" customHeight="1">
      <c r="A24" s="91" t="s">
        <v>46</v>
      </c>
      <c r="B24" s="103">
        <v>25</v>
      </c>
      <c r="C24" s="124"/>
      <c r="D24" s="316">
        <v>-78854</v>
      </c>
      <c r="E24" s="316"/>
      <c r="F24" s="316">
        <v>-73733</v>
      </c>
      <c r="G24" s="316"/>
      <c r="H24" s="316">
        <v>-71469</v>
      </c>
      <c r="I24" s="316"/>
      <c r="J24" s="316">
        <v>-66690</v>
      </c>
      <c r="K24" s="123"/>
      <c r="L24" s="123"/>
      <c r="M24" s="123"/>
      <c r="N24" s="123"/>
      <c r="O24" s="123"/>
      <c r="P24"/>
      <c r="Q24"/>
      <c r="R24"/>
      <c r="S24"/>
    </row>
    <row r="25" spans="1:19" s="91" customFormat="1" ht="21.75" customHeight="1">
      <c r="A25" s="91" t="s">
        <v>241</v>
      </c>
      <c r="B25" s="103">
        <v>29</v>
      </c>
      <c r="C25" s="124"/>
      <c r="D25" s="316">
        <v>-36471</v>
      </c>
      <c r="E25" s="316"/>
      <c r="F25" s="316">
        <v>-3479</v>
      </c>
      <c r="G25" s="316"/>
      <c r="H25" s="316">
        <v>-38524</v>
      </c>
      <c r="I25" s="316"/>
      <c r="J25" s="316">
        <v>-2867</v>
      </c>
      <c r="K25" s="123"/>
      <c r="L25" s="123"/>
      <c r="M25" s="123"/>
      <c r="N25" s="123"/>
      <c r="O25" s="123"/>
      <c r="P25"/>
      <c r="Q25"/>
      <c r="R25"/>
      <c r="S25"/>
    </row>
    <row r="26" spans="1:19" s="91" customFormat="1" ht="21.75" customHeight="1">
      <c r="A26" s="91" t="s">
        <v>154</v>
      </c>
      <c r="D26" s="316"/>
      <c r="E26" s="316"/>
      <c r="F26" s="316"/>
      <c r="G26" s="316"/>
      <c r="H26" s="316"/>
      <c r="I26" s="316"/>
      <c r="J26" s="316"/>
      <c r="K26" s="123"/>
      <c r="L26" s="123"/>
      <c r="M26" s="123"/>
      <c r="N26" s="123"/>
      <c r="O26" s="123"/>
      <c r="P26"/>
      <c r="Q26"/>
      <c r="R26"/>
      <c r="S26"/>
    </row>
    <row r="27" spans="1:19" s="91" customFormat="1" ht="21.75" customHeight="1">
      <c r="A27" s="322" t="s">
        <v>149</v>
      </c>
      <c r="B27" s="103">
        <v>9</v>
      </c>
      <c r="C27" s="124"/>
      <c r="D27" s="316">
        <v>71980</v>
      </c>
      <c r="E27" s="316"/>
      <c r="F27" s="316">
        <v>75784</v>
      </c>
      <c r="G27" s="316"/>
      <c r="H27" s="277">
        <v>0</v>
      </c>
      <c r="I27" s="316"/>
      <c r="J27" s="277">
        <v>0</v>
      </c>
      <c r="K27" s="123"/>
      <c r="L27" s="123"/>
      <c r="M27" s="123"/>
      <c r="N27" s="123"/>
      <c r="O27" s="123"/>
      <c r="P27"/>
      <c r="Q27"/>
      <c r="R27"/>
      <c r="S27"/>
    </row>
    <row r="28" spans="1:19" s="91" customFormat="1" ht="21.75" customHeight="1">
      <c r="A28" s="95" t="s">
        <v>242</v>
      </c>
      <c r="B28" s="114"/>
      <c r="C28" s="127"/>
      <c r="D28" s="317">
        <f>SUM(D22:D27)</f>
        <v>63812</v>
      </c>
      <c r="E28" s="108"/>
      <c r="F28" s="317">
        <f>SUM(F22:F27)</f>
        <v>53537</v>
      </c>
      <c r="G28" s="108"/>
      <c r="H28" s="317">
        <f>SUM(H22:H27)</f>
        <v>5222</v>
      </c>
      <c r="I28" s="108"/>
      <c r="J28" s="317">
        <f>SUM(J22:J27)</f>
        <v>599</v>
      </c>
      <c r="K28" s="123"/>
      <c r="L28" s="123"/>
      <c r="M28" s="123"/>
      <c r="N28" s="123"/>
      <c r="O28" s="123"/>
      <c r="P28"/>
      <c r="Q28"/>
      <c r="R28"/>
      <c r="S28"/>
    </row>
    <row r="29" spans="1:19" s="91" customFormat="1" ht="21.75" customHeight="1">
      <c r="A29" s="91" t="s">
        <v>271</v>
      </c>
      <c r="B29" s="103">
        <v>26</v>
      </c>
      <c r="C29" s="124"/>
      <c r="D29" s="362">
        <v>5197</v>
      </c>
      <c r="E29" s="323"/>
      <c r="F29" s="318">
        <v>-10170</v>
      </c>
      <c r="G29" s="316"/>
      <c r="H29" s="318">
        <v>8486</v>
      </c>
      <c r="I29" s="316"/>
      <c r="J29" s="318">
        <v>-5685</v>
      </c>
      <c r="K29" s="123"/>
      <c r="L29" s="123"/>
      <c r="M29" s="123"/>
      <c r="N29" s="123"/>
      <c r="O29" s="123"/>
      <c r="P29"/>
      <c r="Q29"/>
      <c r="R29"/>
      <c r="S29"/>
    </row>
    <row r="30" spans="1:19" ht="21.75" customHeight="1" thickBot="1">
      <c r="A30" s="95" t="s">
        <v>243</v>
      </c>
      <c r="B30" s="103"/>
      <c r="D30" s="324">
        <f>SUM(D28:D29)</f>
        <v>69009</v>
      </c>
      <c r="E30" s="108"/>
      <c r="F30" s="324">
        <f>SUM(F28:F29)</f>
        <v>43367</v>
      </c>
      <c r="G30" s="108"/>
      <c r="H30" s="324">
        <f>SUM(H28:H29)</f>
        <v>13708</v>
      </c>
      <c r="I30" s="108"/>
      <c r="J30" s="324">
        <f>SUM(J28:J29)</f>
        <v>-5086</v>
      </c>
    </row>
    <row r="31" spans="1:19" ht="18.649999999999999" customHeight="1" thickTop="1">
      <c r="A31" s="95"/>
      <c r="B31" s="103"/>
      <c r="D31" s="108"/>
      <c r="E31" s="108"/>
      <c r="F31" s="108"/>
      <c r="G31" s="108"/>
      <c r="H31" s="108"/>
      <c r="I31" s="108"/>
      <c r="J31" s="108"/>
    </row>
    <row r="32" spans="1:19" ht="21.75" customHeight="1">
      <c r="A32" s="95" t="s">
        <v>124</v>
      </c>
    </row>
    <row r="33" spans="1:10" ht="21.75" customHeight="1">
      <c r="A33" s="91" t="s">
        <v>244</v>
      </c>
      <c r="D33" s="125">
        <v>68227</v>
      </c>
      <c r="E33" s="125"/>
      <c r="F33" s="125">
        <v>43368</v>
      </c>
      <c r="G33" s="125"/>
      <c r="H33" s="125">
        <v>13708</v>
      </c>
      <c r="I33" s="125"/>
      <c r="J33" s="125">
        <v>-5086</v>
      </c>
    </row>
    <row r="34" spans="1:10" ht="21.75" customHeight="1">
      <c r="A34" s="91" t="s">
        <v>52</v>
      </c>
      <c r="D34" s="325">
        <v>782</v>
      </c>
      <c r="E34" s="125"/>
      <c r="F34" s="325">
        <v>-1</v>
      </c>
      <c r="G34" s="125"/>
      <c r="H34" s="326">
        <v>0</v>
      </c>
      <c r="I34" s="125"/>
      <c r="J34" s="326">
        <v>0</v>
      </c>
    </row>
    <row r="35" spans="1:10" ht="21.75" customHeight="1" thickBot="1">
      <c r="A35" s="95"/>
      <c r="D35" s="324">
        <f>D30</f>
        <v>69009</v>
      </c>
      <c r="E35" s="108"/>
      <c r="F35" s="324">
        <f>F30</f>
        <v>43367</v>
      </c>
      <c r="G35" s="108"/>
      <c r="H35" s="324">
        <f>H30</f>
        <v>13708</v>
      </c>
      <c r="I35" s="108"/>
      <c r="J35" s="324">
        <f>J30</f>
        <v>-5086</v>
      </c>
    </row>
    <row r="36" spans="1:10" ht="18" customHeight="1" thickTop="1">
      <c r="B36" s="92"/>
      <c r="D36" s="125"/>
      <c r="E36" s="125"/>
      <c r="F36" s="125"/>
      <c r="G36" s="125"/>
      <c r="H36" s="125"/>
      <c r="I36" s="125"/>
      <c r="J36" s="125"/>
    </row>
    <row r="37" spans="1:10" ht="21.75" customHeight="1">
      <c r="A37" s="95" t="s">
        <v>224</v>
      </c>
      <c r="B37" s="92"/>
      <c r="D37" s="125"/>
      <c r="E37" s="125"/>
      <c r="F37" s="125"/>
      <c r="G37" s="125"/>
      <c r="H37" s="125"/>
      <c r="I37" s="125"/>
      <c r="J37" s="125"/>
    </row>
    <row r="38" spans="1:10" ht="21.75" customHeight="1" thickBot="1">
      <c r="A38" s="95" t="s">
        <v>245</v>
      </c>
      <c r="B38" s="103">
        <v>27</v>
      </c>
      <c r="D38" s="327">
        <f>D33/1200000</f>
        <v>5.6855833333333335E-2</v>
      </c>
      <c r="E38" s="328"/>
      <c r="F38" s="327">
        <f>F33/1200000</f>
        <v>3.6139999999999999E-2</v>
      </c>
      <c r="G38" s="328"/>
      <c r="H38" s="327">
        <f>H33/1200000</f>
        <v>1.1423333333333334E-2</v>
      </c>
      <c r="I38" s="328"/>
      <c r="J38" s="327">
        <f>J33/1200000</f>
        <v>-4.2383333333333335E-3</v>
      </c>
    </row>
    <row r="39" spans="1:10" ht="26.15" customHeight="1" thickTop="1">
      <c r="B39" s="103"/>
      <c r="D39" s="329"/>
      <c r="E39" s="328"/>
      <c r="F39" s="329"/>
      <c r="G39" s="330"/>
      <c r="H39" s="329"/>
      <c r="I39" s="330"/>
      <c r="J39" s="329"/>
    </row>
    <row r="40" spans="1:10" ht="21.75" customHeight="1">
      <c r="A40" s="86" t="s">
        <v>86</v>
      </c>
      <c r="B40" s="114"/>
      <c r="D40" s="122"/>
      <c r="E40" s="105"/>
      <c r="F40" s="122"/>
      <c r="G40" s="105"/>
      <c r="H40" s="122"/>
      <c r="I40" s="105"/>
      <c r="J40" s="122"/>
    </row>
    <row r="41" spans="1:10" ht="21.75" customHeight="1">
      <c r="A41" s="88" t="s">
        <v>246</v>
      </c>
      <c r="B41" s="114"/>
      <c r="D41" s="122"/>
      <c r="E41" s="105"/>
      <c r="F41" s="122"/>
      <c r="G41" s="105"/>
      <c r="H41" s="122"/>
      <c r="I41" s="105"/>
      <c r="J41" s="122"/>
    </row>
    <row r="42" spans="1:10" ht="21.75" customHeight="1">
      <c r="A42" s="130"/>
      <c r="B42" s="130"/>
      <c r="C42" s="130"/>
      <c r="D42" s="88"/>
      <c r="E42" s="130"/>
      <c r="F42" s="88"/>
      <c r="G42" s="105"/>
      <c r="H42" s="122"/>
      <c r="I42" s="105"/>
      <c r="J42" s="122"/>
    </row>
    <row r="43" spans="1:10" ht="21.75" customHeight="1">
      <c r="A43" s="95"/>
      <c r="B43" s="103"/>
      <c r="D43" s="368" t="s">
        <v>13</v>
      </c>
      <c r="E43" s="368"/>
      <c r="F43" s="368"/>
      <c r="G43" s="309"/>
      <c r="H43" s="368" t="s">
        <v>37</v>
      </c>
      <c r="I43" s="368"/>
      <c r="J43" s="368"/>
    </row>
    <row r="44" spans="1:10" ht="21.75" customHeight="1">
      <c r="A44" s="95"/>
      <c r="B44" s="103"/>
      <c r="D44" s="368" t="s">
        <v>38</v>
      </c>
      <c r="E44" s="368"/>
      <c r="F44" s="368"/>
      <c r="G44" s="309"/>
      <c r="H44" s="368" t="s">
        <v>38</v>
      </c>
      <c r="I44" s="368"/>
      <c r="J44" s="368"/>
    </row>
    <row r="45" spans="1:10" ht="21.75" customHeight="1">
      <c r="A45" s="95"/>
      <c r="B45" s="103"/>
      <c r="D45" s="370" t="s">
        <v>239</v>
      </c>
      <c r="E45" s="370"/>
      <c r="F45" s="370"/>
      <c r="G45" s="94"/>
      <c r="H45" s="370" t="s">
        <v>239</v>
      </c>
      <c r="I45" s="370"/>
      <c r="J45" s="370"/>
    </row>
    <row r="46" spans="1:10" ht="21.75" customHeight="1">
      <c r="A46" s="95"/>
      <c r="B46" s="132"/>
      <c r="D46" s="92">
        <v>2021</v>
      </c>
      <c r="E46" s="92"/>
      <c r="F46" s="92">
        <v>2020</v>
      </c>
      <c r="G46" s="92"/>
      <c r="H46" s="92">
        <v>2021</v>
      </c>
      <c r="I46" s="92"/>
      <c r="J46" s="92">
        <v>2020</v>
      </c>
    </row>
    <row r="47" spans="1:10" ht="21.75" customHeight="1">
      <c r="A47" s="95"/>
      <c r="B47" s="132"/>
      <c r="D47" s="371" t="s">
        <v>15</v>
      </c>
      <c r="E47" s="371"/>
      <c r="F47" s="371"/>
      <c r="G47" s="371"/>
      <c r="H47" s="371"/>
      <c r="I47" s="371"/>
      <c r="J47" s="371"/>
    </row>
    <row r="48" spans="1:10" ht="21.75" customHeight="1">
      <c r="A48" s="115" t="s">
        <v>243</v>
      </c>
      <c r="B48" s="132"/>
      <c r="C48" s="103"/>
      <c r="D48" s="125">
        <f>D35</f>
        <v>69009</v>
      </c>
      <c r="E48" s="125"/>
      <c r="F48" s="125">
        <f>F35</f>
        <v>43367</v>
      </c>
      <c r="G48" s="125"/>
      <c r="H48" s="125">
        <f t="shared" ref="H48:J48" si="0">H35</f>
        <v>13708</v>
      </c>
      <c r="I48" s="125"/>
      <c r="J48" s="125">
        <f t="shared" si="0"/>
        <v>-5086</v>
      </c>
    </row>
    <row r="49" spans="1:10" ht="14">
      <c r="A49" s="331"/>
      <c r="C49" s="103"/>
      <c r="D49" s="332"/>
      <c r="E49" s="333"/>
      <c r="F49" s="332"/>
      <c r="G49" s="333"/>
      <c r="H49" s="334"/>
      <c r="I49" s="333"/>
      <c r="J49" s="334"/>
    </row>
    <row r="50" spans="1:10" ht="21.75" customHeight="1">
      <c r="A50" s="335" t="s">
        <v>247</v>
      </c>
      <c r="C50" s="103"/>
      <c r="D50" s="332"/>
      <c r="E50" s="333"/>
      <c r="F50" s="332"/>
      <c r="G50" s="333"/>
      <c r="H50" s="334"/>
      <c r="I50" s="333"/>
      <c r="J50" s="334"/>
    </row>
    <row r="51" spans="1:10" ht="21.75" customHeight="1">
      <c r="A51" s="336" t="s">
        <v>275</v>
      </c>
      <c r="C51" s="103"/>
      <c r="D51" s="332"/>
      <c r="E51" s="333"/>
      <c r="F51" s="332"/>
      <c r="G51" s="333"/>
      <c r="H51" s="334"/>
      <c r="I51" s="333"/>
      <c r="J51" s="334"/>
    </row>
    <row r="52" spans="1:10" ht="21.75" customHeight="1">
      <c r="A52" s="336" t="s">
        <v>81</v>
      </c>
      <c r="C52" s="103"/>
      <c r="D52" s="332"/>
      <c r="E52" s="333"/>
      <c r="F52" s="332"/>
      <c r="G52" s="333"/>
      <c r="H52" s="334"/>
      <c r="I52" s="333"/>
      <c r="J52" s="334"/>
    </row>
    <row r="53" spans="1:10" ht="21.75" customHeight="1">
      <c r="A53" t="s">
        <v>225</v>
      </c>
      <c r="B53" s="132"/>
      <c r="C53" s="103"/>
      <c r="D53" s="364">
        <v>88657</v>
      </c>
      <c r="E53" s="366"/>
      <c r="F53" s="364">
        <v>-29617</v>
      </c>
      <c r="G53" s="366"/>
      <c r="H53" s="365">
        <v>0</v>
      </c>
      <c r="I53" s="85"/>
      <c r="J53" s="365">
        <v>0</v>
      </c>
    </row>
    <row r="54" spans="1:10" ht="12" customHeight="1">
      <c r="A54"/>
      <c r="B54" s="132"/>
      <c r="C54" s="103"/>
      <c r="D54" s="364"/>
      <c r="E54" s="366"/>
      <c r="F54" s="364"/>
      <c r="G54" s="366"/>
      <c r="H54" s="365"/>
      <c r="I54" s="85"/>
      <c r="J54" s="365"/>
    </row>
    <row r="55" spans="1:10" ht="21.75" customHeight="1">
      <c r="A55" s="336" t="s">
        <v>276</v>
      </c>
      <c r="B55" s="132"/>
      <c r="C55" s="103"/>
      <c r="D55" s="364"/>
      <c r="E55" s="366"/>
      <c r="F55" s="364"/>
      <c r="G55" s="366"/>
      <c r="H55" s="365"/>
      <c r="I55" s="85"/>
      <c r="J55" s="365"/>
    </row>
    <row r="56" spans="1:10" ht="21.75" customHeight="1">
      <c r="A56" t="s">
        <v>277</v>
      </c>
      <c r="B56" s="132"/>
      <c r="C56" s="103"/>
      <c r="D56" s="325">
        <v>365</v>
      </c>
      <c r="E56" s="333"/>
      <c r="F56" s="325">
        <v>0</v>
      </c>
      <c r="G56" s="333"/>
      <c r="H56" s="326">
        <v>0</v>
      </c>
      <c r="I56" s="85"/>
      <c r="J56" s="326">
        <v>0</v>
      </c>
    </row>
    <row r="57" spans="1:10" ht="21.75" customHeight="1" thickBot="1">
      <c r="A57" s="115" t="s">
        <v>248</v>
      </c>
      <c r="C57" s="103"/>
      <c r="D57" s="324">
        <f>SUM(D48:D56)</f>
        <v>158031</v>
      </c>
      <c r="E57" s="333"/>
      <c r="F57" s="324">
        <f>SUM(F48:F56)</f>
        <v>13750</v>
      </c>
      <c r="G57" s="337"/>
      <c r="H57" s="324">
        <f>SUM(H48:H56)</f>
        <v>13708</v>
      </c>
      <c r="I57" s="337"/>
      <c r="J57" s="324">
        <f>SUM(J48:J56)</f>
        <v>-5086</v>
      </c>
    </row>
    <row r="58" spans="1:10" ht="21.75" customHeight="1" thickTop="1">
      <c r="A58" s="338"/>
      <c r="C58" s="103"/>
      <c r="D58" s="334"/>
      <c r="E58" s="333"/>
      <c r="F58" s="334"/>
      <c r="G58" s="333"/>
      <c r="H58" s="334"/>
      <c r="I58" s="333"/>
      <c r="J58" s="334"/>
    </row>
    <row r="59" spans="1:10" ht="21.75" customHeight="1">
      <c r="A59" s="115" t="s">
        <v>126</v>
      </c>
      <c r="C59" s="103"/>
      <c r="D59" s="334"/>
      <c r="E59" s="333"/>
      <c r="F59" s="334"/>
      <c r="G59" s="333"/>
      <c r="H59" s="334"/>
      <c r="I59" s="333"/>
      <c r="J59" s="334"/>
    </row>
    <row r="60" spans="1:10" ht="21.75" customHeight="1">
      <c r="A60" s="115" t="s">
        <v>54</v>
      </c>
      <c r="C60" s="103"/>
      <c r="D60" s="334"/>
      <c r="E60" s="333"/>
      <c r="F60" s="334"/>
      <c r="G60" s="333"/>
      <c r="H60" s="334"/>
      <c r="I60" s="333"/>
      <c r="J60" s="334"/>
    </row>
    <row r="61" spans="1:10" ht="21.75" customHeight="1">
      <c r="A61" s="91" t="s">
        <v>244</v>
      </c>
      <c r="B61" s="115"/>
      <c r="C61" s="114"/>
      <c r="D61" s="125">
        <v>157249</v>
      </c>
      <c r="E61" s="332"/>
      <c r="F61" s="125">
        <v>13751</v>
      </c>
      <c r="G61" s="332"/>
      <c r="H61" s="125">
        <v>13708</v>
      </c>
      <c r="I61" s="332"/>
      <c r="J61" s="125">
        <v>-5086</v>
      </c>
    </row>
    <row r="62" spans="1:10" ht="21.75" customHeight="1">
      <c r="A62" t="s">
        <v>52</v>
      </c>
      <c r="C62" s="103"/>
      <c r="D62" s="325">
        <v>782</v>
      </c>
      <c r="E62" s="333"/>
      <c r="F62" s="126">
        <v>-1</v>
      </c>
      <c r="G62" s="333"/>
      <c r="H62" s="326">
        <v>0</v>
      </c>
      <c r="I62" s="85"/>
      <c r="J62" s="326">
        <v>0</v>
      </c>
    </row>
    <row r="63" spans="1:10" ht="21.75" customHeight="1" thickBot="1">
      <c r="A63" s="115" t="s">
        <v>248</v>
      </c>
      <c r="C63" s="103"/>
      <c r="D63" s="324">
        <f>D57</f>
        <v>158031</v>
      </c>
      <c r="E63" s="333"/>
      <c r="F63" s="324">
        <f>F57</f>
        <v>13750</v>
      </c>
      <c r="G63" s="333"/>
      <c r="H63" s="324">
        <f>H57</f>
        <v>13708</v>
      </c>
      <c r="I63" s="333"/>
      <c r="J63" s="324">
        <f>J57</f>
        <v>-5086</v>
      </c>
    </row>
    <row r="64" spans="1:10" ht="21.75" customHeight="1" thickTop="1">
      <c r="B64" s="103"/>
      <c r="D64" s="91"/>
      <c r="E64" s="328"/>
      <c r="F64" s="91"/>
      <c r="G64" s="330"/>
      <c r="H64" s="91"/>
      <c r="I64" s="330"/>
      <c r="J64" s="91"/>
    </row>
    <row r="65" spans="2:5" ht="21.75" customHeight="1">
      <c r="B65" s="332"/>
      <c r="E65" s="125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7" right="0.5" top="0.48" bottom="0.5" header="0.5" footer="0.5"/>
  <pageSetup paperSize="9" scale="75" firstPageNumber="8" fitToWidth="0" fitToHeight="0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6"/>
  <sheetViews>
    <sheetView view="pageBreakPreview" zoomScale="55" zoomScaleNormal="85" zoomScaleSheetLayoutView="55" workbookViewId="0">
      <selection activeCell="A40" sqref="A40"/>
    </sheetView>
  </sheetViews>
  <sheetFormatPr defaultColWidth="38.453125" defaultRowHeight="20.5" customHeight="1"/>
  <cols>
    <col min="1" max="1" width="36.7265625" style="22" customWidth="1"/>
    <col min="2" max="2" width="40.81640625" style="22" customWidth="1"/>
    <col min="3" max="3" width="16.453125" style="22" customWidth="1"/>
    <col min="4" max="4" width="0.7265625" style="22" customWidth="1"/>
    <col min="5" max="5" width="11.1796875" style="22" customWidth="1"/>
    <col min="6" max="6" width="0.7265625" style="57" customWidth="1"/>
    <col min="7" max="7" width="15" style="22" customWidth="1"/>
    <col min="8" max="8" width="0.7265625" style="57" customWidth="1"/>
    <col min="9" max="9" width="11.81640625" style="22" bestFit="1" customWidth="1"/>
    <col min="10" max="10" width="0.7265625" style="57" customWidth="1"/>
    <col min="11" max="11" width="12.81640625" style="22" customWidth="1"/>
    <col min="12" max="12" width="0.7265625" style="57" customWidth="1"/>
    <col min="13" max="13" width="12.453125" style="22" customWidth="1"/>
    <col min="14" max="14" width="0.7265625" style="22" customWidth="1"/>
    <col min="15" max="15" width="13" style="22" customWidth="1"/>
    <col min="16" max="16" width="0.7265625" style="22" customWidth="1"/>
    <col min="17" max="17" width="13.453125" style="22" customWidth="1"/>
    <col min="18" max="18" width="0.7265625" style="22" customWidth="1"/>
    <col min="19" max="19" width="12" style="54" customWidth="1"/>
    <col min="20" max="20" width="0.7265625" style="57" customWidth="1"/>
    <col min="21" max="21" width="14.81640625" style="22" customWidth="1"/>
    <col min="22" max="22" width="0.7265625" style="57" customWidth="1"/>
    <col min="23" max="23" width="11" style="22" bestFit="1" customWidth="1"/>
    <col min="24" max="24" width="0.7265625" style="57" customWidth="1"/>
    <col min="25" max="25" width="13.7265625" style="22" bestFit="1" customWidth="1"/>
    <col min="26" max="26" width="12.81640625" style="22" customWidth="1"/>
    <col min="27" max="255" width="9.1796875" style="22" customWidth="1"/>
    <col min="256" max="16384" width="38.453125" style="22"/>
  </cols>
  <sheetData>
    <row r="1" spans="1:26" s="18" customFormat="1" ht="20.5" customHeight="1">
      <c r="A1" s="30" t="s">
        <v>86</v>
      </c>
      <c r="B1" s="36"/>
      <c r="C1" s="36"/>
      <c r="D1" s="36"/>
      <c r="E1" s="36"/>
      <c r="F1" s="72"/>
      <c r="G1" s="36"/>
      <c r="H1" s="72"/>
      <c r="I1" s="36"/>
      <c r="J1" s="72"/>
      <c r="K1" s="36"/>
      <c r="L1" s="72"/>
      <c r="M1" s="36"/>
      <c r="N1" s="36"/>
      <c r="O1" s="36"/>
      <c r="P1" s="36"/>
      <c r="Q1" s="36"/>
      <c r="R1" s="36"/>
      <c r="S1" s="72"/>
      <c r="T1" s="72"/>
      <c r="U1" s="36"/>
      <c r="V1" s="72"/>
      <c r="W1" s="36"/>
      <c r="X1" s="72"/>
      <c r="Y1" s="36"/>
      <c r="Z1" s="36"/>
    </row>
    <row r="2" spans="1:26" s="18" customFormat="1" ht="20.5" customHeight="1">
      <c r="A2" s="130" t="s">
        <v>268</v>
      </c>
      <c r="B2" s="20"/>
      <c r="C2" s="20"/>
      <c r="D2" s="20"/>
      <c r="E2" s="20"/>
      <c r="F2" s="32"/>
      <c r="G2" s="20"/>
      <c r="H2" s="32"/>
      <c r="I2" s="20"/>
      <c r="J2" s="32"/>
      <c r="K2" s="20"/>
      <c r="L2" s="32"/>
      <c r="M2" s="20"/>
      <c r="N2" s="20"/>
      <c r="O2" s="20"/>
      <c r="P2" s="20"/>
      <c r="Q2" s="20"/>
      <c r="R2" s="20"/>
      <c r="S2" s="32"/>
      <c r="T2" s="32"/>
      <c r="U2" s="20"/>
      <c r="V2" s="32"/>
      <c r="W2" s="20"/>
      <c r="X2" s="32"/>
      <c r="Y2" s="20"/>
      <c r="Z2" s="20"/>
    </row>
    <row r="3" spans="1:26" s="18" customFormat="1" ht="20.5" customHeight="1">
      <c r="A3" s="20"/>
      <c r="B3" s="20"/>
      <c r="C3" s="20"/>
      <c r="D3" s="20"/>
      <c r="E3" s="20"/>
      <c r="F3" s="32"/>
      <c r="G3" s="20"/>
      <c r="H3" s="32"/>
      <c r="I3" s="20"/>
      <c r="J3" s="32"/>
      <c r="K3" s="20"/>
      <c r="L3" s="32"/>
      <c r="M3" s="20"/>
      <c r="N3" s="20"/>
      <c r="O3" s="20"/>
      <c r="P3" s="20"/>
      <c r="Q3" s="20"/>
      <c r="R3" s="20"/>
      <c r="S3" s="32"/>
      <c r="T3" s="32"/>
      <c r="U3" s="20"/>
      <c r="V3" s="32"/>
      <c r="W3" s="20"/>
      <c r="X3" s="32"/>
      <c r="Y3" s="20"/>
      <c r="Z3" s="20"/>
    </row>
    <row r="4" spans="1:26" s="18" customFormat="1" ht="20.5" customHeight="1">
      <c r="A4" s="20"/>
      <c r="B4" s="20"/>
      <c r="C4" s="20"/>
      <c r="D4" s="20"/>
      <c r="E4" s="373" t="s">
        <v>39</v>
      </c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20"/>
    </row>
    <row r="5" spans="1:26" s="18" customFormat="1" ht="20.5" customHeight="1">
      <c r="B5" s="53"/>
      <c r="C5" s="53"/>
      <c r="D5" s="53"/>
      <c r="E5" s="38"/>
      <c r="F5" s="38"/>
      <c r="G5" s="38"/>
      <c r="H5" s="38"/>
      <c r="I5" s="372" t="s">
        <v>27</v>
      </c>
      <c r="J5" s="372"/>
      <c r="K5" s="372"/>
      <c r="L5" s="38"/>
      <c r="M5" s="372" t="s">
        <v>50</v>
      </c>
      <c r="N5" s="372"/>
      <c r="O5" s="372"/>
      <c r="P5" s="372"/>
      <c r="Q5" s="372"/>
      <c r="R5" s="372"/>
      <c r="S5" s="372"/>
      <c r="T5" s="38"/>
      <c r="U5" s="38"/>
      <c r="V5" s="54"/>
      <c r="W5" s="54"/>
      <c r="X5" s="54"/>
      <c r="Y5" s="54"/>
      <c r="Z5" s="54"/>
    </row>
    <row r="6" spans="1:26" s="18" customFormat="1" ht="20.5" customHeight="1">
      <c r="B6" s="53"/>
      <c r="C6" s="53"/>
      <c r="D6" s="53"/>
      <c r="E6" s="38"/>
      <c r="F6" s="38"/>
      <c r="G6" s="39"/>
      <c r="H6" s="39"/>
      <c r="I6" s="54"/>
      <c r="J6" s="54"/>
      <c r="K6" s="53"/>
      <c r="L6" s="39"/>
      <c r="M6" s="53"/>
      <c r="N6" s="53"/>
      <c r="O6" s="53"/>
      <c r="P6" s="53"/>
      <c r="Q6" s="53" t="s">
        <v>72</v>
      </c>
      <c r="R6" s="53"/>
      <c r="T6" s="53"/>
      <c r="U6" s="53" t="s">
        <v>17</v>
      </c>
      <c r="V6" s="55"/>
      <c r="W6" s="53"/>
      <c r="X6" s="55"/>
      <c r="Y6" s="53"/>
    </row>
    <row r="7" spans="1:26" s="18" customFormat="1" ht="20.5" customHeight="1">
      <c r="B7" s="53"/>
      <c r="C7" s="53"/>
      <c r="D7" s="53"/>
      <c r="E7" s="53" t="s">
        <v>18</v>
      </c>
      <c r="F7" s="55"/>
      <c r="G7" s="53" t="s">
        <v>47</v>
      </c>
      <c r="H7" s="55"/>
      <c r="I7" s="54"/>
      <c r="J7" s="54"/>
      <c r="K7" s="53"/>
      <c r="L7" s="55"/>
      <c r="M7" s="53" t="s">
        <v>70</v>
      </c>
      <c r="N7" s="53"/>
      <c r="O7" s="53" t="s">
        <v>109</v>
      </c>
      <c r="P7" s="53"/>
      <c r="Q7" s="53" t="s">
        <v>82</v>
      </c>
      <c r="R7" s="53"/>
      <c r="S7" s="71" t="s">
        <v>100</v>
      </c>
      <c r="T7" s="53"/>
      <c r="U7" s="53" t="s">
        <v>41</v>
      </c>
      <c r="V7" s="55"/>
      <c r="W7" s="53" t="s">
        <v>104</v>
      </c>
      <c r="X7" s="55"/>
      <c r="Y7" s="53"/>
    </row>
    <row r="8" spans="1:26" s="18" customFormat="1" ht="20.5" customHeight="1">
      <c r="B8" s="53"/>
      <c r="C8" s="53"/>
      <c r="D8" s="53"/>
      <c r="E8" s="53" t="s">
        <v>19</v>
      </c>
      <c r="F8" s="55"/>
      <c r="G8" s="53" t="s">
        <v>48</v>
      </c>
      <c r="H8" s="55"/>
      <c r="I8" s="53" t="s">
        <v>20</v>
      </c>
      <c r="J8" s="55"/>
      <c r="K8" s="53"/>
      <c r="L8" s="55"/>
      <c r="M8" s="53" t="s">
        <v>106</v>
      </c>
      <c r="N8" s="53"/>
      <c r="O8" s="53" t="s">
        <v>110</v>
      </c>
      <c r="P8" s="53"/>
      <c r="Q8" s="53" t="s">
        <v>107</v>
      </c>
      <c r="R8" s="53"/>
      <c r="S8" s="71" t="s">
        <v>101</v>
      </c>
      <c r="T8" s="53"/>
      <c r="U8" s="53" t="s">
        <v>55</v>
      </c>
      <c r="V8" s="55"/>
      <c r="W8" s="53" t="s">
        <v>103</v>
      </c>
      <c r="X8" s="55"/>
      <c r="Y8" s="53" t="s">
        <v>12</v>
      </c>
    </row>
    <row r="9" spans="1:26" s="18" customFormat="1" ht="20.5" customHeight="1">
      <c r="A9" s="161"/>
      <c r="B9" s="53"/>
      <c r="C9" s="136" t="s">
        <v>113</v>
      </c>
      <c r="D9" s="53"/>
      <c r="E9" s="53" t="s">
        <v>36</v>
      </c>
      <c r="F9" s="55"/>
      <c r="G9" s="53" t="s">
        <v>49</v>
      </c>
      <c r="H9" s="55"/>
      <c r="I9" s="53" t="s">
        <v>21</v>
      </c>
      <c r="J9" s="55"/>
      <c r="K9" s="18" t="s">
        <v>42</v>
      </c>
      <c r="L9" s="55"/>
      <c r="M9" s="53" t="s">
        <v>105</v>
      </c>
      <c r="N9" s="53"/>
      <c r="O9" s="53" t="s">
        <v>111</v>
      </c>
      <c r="P9" s="53"/>
      <c r="Q9" s="53" t="s">
        <v>108</v>
      </c>
      <c r="R9" s="53"/>
      <c r="S9" s="71" t="s">
        <v>102</v>
      </c>
      <c r="T9" s="53"/>
      <c r="U9" s="53" t="s">
        <v>56</v>
      </c>
      <c r="V9" s="55"/>
      <c r="W9" s="53" t="s">
        <v>53</v>
      </c>
      <c r="X9" s="55"/>
      <c r="Y9" s="53" t="s">
        <v>22</v>
      </c>
    </row>
    <row r="10" spans="1:26" s="18" customFormat="1" ht="20.5" customHeight="1">
      <c r="B10" s="53"/>
      <c r="C10" s="53"/>
      <c r="D10" s="53"/>
      <c r="E10" s="374" t="s">
        <v>15</v>
      </c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  <c r="Y10" s="374"/>
      <c r="Z10" s="40"/>
    </row>
    <row r="11" spans="1:26" s="18" customFormat="1" ht="20.5" customHeight="1">
      <c r="A11" s="95" t="s">
        <v>249</v>
      </c>
      <c r="B11" s="53"/>
      <c r="C11" s="53"/>
      <c r="D11" s="53"/>
      <c r="E11" s="40"/>
      <c r="F11" s="39"/>
      <c r="G11" s="253"/>
      <c r="H11" s="39"/>
      <c r="I11" s="253"/>
      <c r="J11" s="39"/>
      <c r="K11" s="253"/>
      <c r="L11" s="39"/>
      <c r="M11" s="253"/>
      <c r="N11" s="253"/>
      <c r="O11" s="253"/>
      <c r="P11" s="253"/>
      <c r="Q11" s="253"/>
      <c r="R11" s="363"/>
      <c r="S11" s="39"/>
      <c r="T11" s="39"/>
      <c r="U11" s="253"/>
      <c r="V11" s="39"/>
      <c r="W11" s="253"/>
      <c r="X11" s="39"/>
      <c r="Y11" s="253"/>
      <c r="Z11" s="136"/>
    </row>
    <row r="12" spans="1:26" s="18" customFormat="1" ht="20.5" customHeight="1">
      <c r="A12" s="16" t="s">
        <v>167</v>
      </c>
      <c r="B12" s="16"/>
      <c r="C12" s="16"/>
      <c r="D12" s="16"/>
      <c r="E12" s="27">
        <v>600000</v>
      </c>
      <c r="F12" s="27"/>
      <c r="G12" s="27">
        <v>1346389</v>
      </c>
      <c r="H12" s="27"/>
      <c r="I12" s="27">
        <v>60000</v>
      </c>
      <c r="J12" s="27"/>
      <c r="K12" s="27">
        <v>634521</v>
      </c>
      <c r="L12" s="27"/>
      <c r="M12" s="27">
        <v>33305</v>
      </c>
      <c r="N12" s="27"/>
      <c r="O12" s="27">
        <v>-5036</v>
      </c>
      <c r="P12" s="27"/>
      <c r="Q12" s="27">
        <v>21713</v>
      </c>
      <c r="R12" s="27"/>
      <c r="S12" s="15">
        <v>49982</v>
      </c>
      <c r="T12" s="27"/>
      <c r="U12" s="15">
        <v>2690892</v>
      </c>
      <c r="V12" s="27"/>
      <c r="W12" s="27">
        <v>9</v>
      </c>
      <c r="X12" s="27"/>
      <c r="Y12" s="15">
        <v>2690901</v>
      </c>
    </row>
    <row r="13" spans="1:26" s="18" customFormat="1" ht="20.5" customHeight="1">
      <c r="A13" s="21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6" s="18" customFormat="1" ht="20.5" customHeight="1">
      <c r="A14" s="145" t="s">
        <v>176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15"/>
      <c r="T14" s="27"/>
      <c r="U14" s="15"/>
      <c r="V14" s="27"/>
      <c r="W14" s="27"/>
      <c r="X14" s="27"/>
      <c r="Y14" s="15"/>
    </row>
    <row r="15" spans="1:26" s="18" customFormat="1" ht="20.5" customHeight="1">
      <c r="A15" s="84" t="s">
        <v>168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15"/>
      <c r="T15" s="27"/>
      <c r="U15" s="15"/>
      <c r="V15" s="27"/>
      <c r="W15" s="27"/>
      <c r="X15" s="27"/>
      <c r="Y15" s="15"/>
    </row>
    <row r="16" spans="1:26" s="18" customFormat="1" ht="20.5" customHeight="1">
      <c r="A16" s="18" t="s">
        <v>169</v>
      </c>
      <c r="E16" s="264">
        <v>0</v>
      </c>
      <c r="F16" s="264"/>
      <c r="G16" s="264">
        <v>0</v>
      </c>
      <c r="H16" s="264"/>
      <c r="I16" s="264">
        <v>0</v>
      </c>
      <c r="J16" s="77"/>
      <c r="K16" s="77">
        <v>33305</v>
      </c>
      <c r="L16" s="77"/>
      <c r="M16" s="77">
        <v>-33305</v>
      </c>
      <c r="N16" s="77"/>
      <c r="O16" s="264">
        <v>0</v>
      </c>
      <c r="P16" s="77"/>
      <c r="Q16" s="264">
        <v>0</v>
      </c>
      <c r="R16" s="77"/>
      <c r="S16" s="77">
        <f>SUM(M16:Q16)</f>
        <v>-33305</v>
      </c>
      <c r="T16" s="77"/>
      <c r="U16" s="121">
        <f>SUM(E16,G16,I16,K16,S16)</f>
        <v>0</v>
      </c>
      <c r="V16" s="77"/>
      <c r="W16" s="264">
        <v>0</v>
      </c>
      <c r="X16" s="77"/>
      <c r="Y16" s="264">
        <f>SUM(U16:W16)</f>
        <v>0</v>
      </c>
    </row>
    <row r="17" spans="1:25" s="18" customFormat="1" ht="20.5" customHeight="1">
      <c r="A17" s="18" t="s">
        <v>130</v>
      </c>
      <c r="C17" s="282">
        <v>28</v>
      </c>
      <c r="E17" s="264">
        <v>0</v>
      </c>
      <c r="F17" s="264"/>
      <c r="G17" s="264">
        <v>0</v>
      </c>
      <c r="H17" s="264"/>
      <c r="I17" s="264">
        <v>0</v>
      </c>
      <c r="J17" s="77"/>
      <c r="K17" s="77">
        <v>-120000</v>
      </c>
      <c r="L17" s="77"/>
      <c r="M17" s="264">
        <v>0</v>
      </c>
      <c r="N17" s="77"/>
      <c r="O17" s="264">
        <v>0</v>
      </c>
      <c r="P17" s="77"/>
      <c r="Q17" s="264">
        <v>0</v>
      </c>
      <c r="R17" s="77"/>
      <c r="S17" s="264">
        <f>SUM(E17:I17)</f>
        <v>0</v>
      </c>
      <c r="T17" s="77"/>
      <c r="U17" s="121">
        <f>SUM(E17,G17,I17,K17,S17)</f>
        <v>-120000</v>
      </c>
      <c r="V17" s="77"/>
      <c r="W17" s="264">
        <v>0</v>
      </c>
      <c r="X17" s="77"/>
      <c r="Y17" s="77">
        <f>SUM(U17:W17)</f>
        <v>-120000</v>
      </c>
    </row>
    <row r="18" spans="1:25" s="18" customFormat="1" ht="20.5" customHeight="1">
      <c r="A18" s="84" t="s">
        <v>234</v>
      </c>
      <c r="C18" s="296"/>
      <c r="E18" s="265">
        <f>SUM(E16:E17)</f>
        <v>0</v>
      </c>
      <c r="F18" s="266"/>
      <c r="G18" s="265">
        <f>SUM(G16:G17)</f>
        <v>0</v>
      </c>
      <c r="H18" s="266"/>
      <c r="I18" s="265">
        <f>SUM(I16:I17)</f>
        <v>0</v>
      </c>
      <c r="J18" s="27"/>
      <c r="K18" s="79">
        <f>SUM(K16:K17)</f>
        <v>-86695</v>
      </c>
      <c r="L18" s="27"/>
      <c r="M18" s="79">
        <f>SUM(M16:M17)</f>
        <v>-33305</v>
      </c>
      <c r="N18" s="27"/>
      <c r="O18" s="265">
        <f>SUM(O16:O17)</f>
        <v>0</v>
      </c>
      <c r="P18" s="27"/>
      <c r="Q18" s="265">
        <f>SUM(Q16:Q17)</f>
        <v>0</v>
      </c>
      <c r="R18" s="27"/>
      <c r="S18" s="79">
        <f>SUM(S16:S17)</f>
        <v>-33305</v>
      </c>
      <c r="T18" s="27"/>
      <c r="U18" s="79">
        <f>SUM(U16:U17)</f>
        <v>-120000</v>
      </c>
      <c r="V18" s="27"/>
      <c r="W18" s="265">
        <f>SUM(W16:W17)</f>
        <v>0</v>
      </c>
      <c r="X18" s="27"/>
      <c r="Y18" s="79">
        <f>SUM(Y16:Y17)</f>
        <v>-120000</v>
      </c>
    </row>
    <row r="19" spans="1:25" s="18" customFormat="1" ht="20.5" customHeight="1">
      <c r="A19" s="145" t="s">
        <v>221</v>
      </c>
      <c r="E19" s="297">
        <f>SUM(E16:E17)</f>
        <v>0</v>
      </c>
      <c r="F19" s="27"/>
      <c r="G19" s="297">
        <f>SUM(G16:G17)</f>
        <v>0</v>
      </c>
      <c r="H19" s="266"/>
      <c r="I19" s="297">
        <f>SUM(I16:I17)</f>
        <v>0</v>
      </c>
      <c r="J19" s="27"/>
      <c r="K19" s="298">
        <f>SUM(K16:K17)</f>
        <v>-86695</v>
      </c>
      <c r="L19" s="27"/>
      <c r="M19" s="298">
        <f>SUM(M16:M17)</f>
        <v>-33305</v>
      </c>
      <c r="N19" s="27"/>
      <c r="O19" s="299">
        <f>SUM(O16:O17)</f>
        <v>0</v>
      </c>
      <c r="P19" s="27"/>
      <c r="Q19" s="297">
        <f>SUM(Q16:Q17)</f>
        <v>0</v>
      </c>
      <c r="R19" s="27"/>
      <c r="S19" s="298">
        <f>SUM(S16:S17)</f>
        <v>-33305</v>
      </c>
      <c r="T19" s="27"/>
      <c r="U19" s="298">
        <f>SUM(U16:U17)</f>
        <v>-120000</v>
      </c>
      <c r="V19" s="27"/>
      <c r="W19" s="297">
        <f>SUM(W16:W17)</f>
        <v>0</v>
      </c>
      <c r="X19" s="27"/>
      <c r="Y19" s="298">
        <f>SUM(Y16:Y17)</f>
        <v>-120000</v>
      </c>
    </row>
    <row r="20" spans="1:25" s="18" customFormat="1" ht="20.5" customHeight="1">
      <c r="E20" s="77"/>
      <c r="F20" s="77"/>
      <c r="G20" s="77"/>
      <c r="H20" s="77"/>
      <c r="I20" s="77"/>
      <c r="J20" s="77"/>
      <c r="K20" s="7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18" customFormat="1" ht="20.5" customHeight="1">
      <c r="A21" s="16" t="s">
        <v>254</v>
      </c>
      <c r="F21" s="54"/>
      <c r="H21" s="54"/>
      <c r="J21" s="54"/>
      <c r="L21" s="54"/>
      <c r="Q21" s="54"/>
      <c r="S21" s="15"/>
      <c r="T21" s="54"/>
      <c r="V21" s="54"/>
      <c r="X21" s="54"/>
    </row>
    <row r="22" spans="1:25" s="18" customFormat="1" ht="20.5" customHeight="1">
      <c r="A22" s="18" t="s">
        <v>183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/>
      <c r="K22" s="267">
        <f>'PL 8-9'!F33</f>
        <v>43368</v>
      </c>
      <c r="L22" s="121"/>
      <c r="M22" s="121">
        <v>0</v>
      </c>
      <c r="N22" s="121"/>
      <c r="O22" s="121">
        <v>0</v>
      </c>
      <c r="P22" s="121"/>
      <c r="Q22" s="121">
        <v>0</v>
      </c>
      <c r="R22" s="121"/>
      <c r="S22" s="121">
        <f>SUM(M22:Q22)</f>
        <v>0</v>
      </c>
      <c r="T22" s="121"/>
      <c r="U22" s="121">
        <f>SUM(E22,G22,I22,K22,S22)</f>
        <v>43368</v>
      </c>
      <c r="V22" s="121"/>
      <c r="W22" s="121">
        <f>'PL 8-9'!F34</f>
        <v>-1</v>
      </c>
      <c r="X22" s="264"/>
      <c r="Y22" s="121">
        <f>SUM(U22:W22)</f>
        <v>43367</v>
      </c>
    </row>
    <row r="23" spans="1:25" s="18" customFormat="1" ht="20.5" customHeight="1">
      <c r="A23" s="18" t="s">
        <v>164</v>
      </c>
      <c r="E23" s="268">
        <v>0</v>
      </c>
      <c r="F23" s="58"/>
      <c r="G23" s="268">
        <v>0</v>
      </c>
      <c r="H23" s="58"/>
      <c r="I23" s="268">
        <v>0</v>
      </c>
      <c r="J23" s="58"/>
      <c r="K23" s="268">
        <v>0</v>
      </c>
      <c r="L23" s="269"/>
      <c r="M23" s="268">
        <v>0</v>
      </c>
      <c r="N23" s="121"/>
      <c r="O23" s="62">
        <f>'PL 8-9'!F53</f>
        <v>-29617</v>
      </c>
      <c r="P23" s="121"/>
      <c r="Q23" s="268">
        <v>0</v>
      </c>
      <c r="R23" s="121"/>
      <c r="S23" s="62">
        <f>SUM(M23:Q23)</f>
        <v>-29617</v>
      </c>
      <c r="T23" s="121"/>
      <c r="U23" s="62">
        <f>SUM(E23,G23,I23,K23,S23)</f>
        <v>-29617</v>
      </c>
      <c r="V23" s="269"/>
      <c r="W23" s="268">
        <v>0</v>
      </c>
      <c r="X23" s="58"/>
      <c r="Y23" s="62">
        <f>SUM(U23:W23)</f>
        <v>-29617</v>
      </c>
    </row>
    <row r="24" spans="1:25" s="18" customFormat="1" ht="20.5" customHeight="1">
      <c r="A24" s="16" t="s">
        <v>248</v>
      </c>
      <c r="E24" s="43">
        <f>SUM(E22)</f>
        <v>0</v>
      </c>
      <c r="F24" s="41">
        <v>0</v>
      </c>
      <c r="G24" s="43">
        <f>SUM(G22)</f>
        <v>0</v>
      </c>
      <c r="H24" s="43">
        <v>0</v>
      </c>
      <c r="I24" s="43">
        <f>SUM(I22)</f>
        <v>0</v>
      </c>
      <c r="J24" s="41">
        <v>0</v>
      </c>
      <c r="K24" s="43">
        <f>SUM(K22:K23)</f>
        <v>43368</v>
      </c>
      <c r="L24" s="41">
        <v>0</v>
      </c>
      <c r="M24" s="43">
        <f>SUM(M22:M23)</f>
        <v>0</v>
      </c>
      <c r="N24" s="41"/>
      <c r="O24" s="43">
        <f>SUM(O22:O23)</f>
        <v>-29617</v>
      </c>
      <c r="P24" s="41"/>
      <c r="Q24" s="43">
        <f>SUM(Q22:Q23)</f>
        <v>0</v>
      </c>
      <c r="R24" s="41"/>
      <c r="S24" s="43">
        <f>SUM(S22:S23)</f>
        <v>-29617</v>
      </c>
      <c r="T24" s="41"/>
      <c r="U24" s="43">
        <f>SUM(U22:U23)</f>
        <v>13751</v>
      </c>
      <c r="V24" s="41">
        <v>0</v>
      </c>
      <c r="W24" s="43">
        <f>SUM(W22:W23)</f>
        <v>-1</v>
      </c>
      <c r="X24" s="41">
        <v>0</v>
      </c>
      <c r="Y24" s="43">
        <f>SUM(Y22:Y23)</f>
        <v>13750</v>
      </c>
    </row>
    <row r="25" spans="1:25" s="18" customFormat="1" ht="20.5" customHeight="1" thickBot="1">
      <c r="A25" s="16" t="s">
        <v>251</v>
      </c>
      <c r="E25" s="270">
        <f>E12+E19+E24</f>
        <v>600000</v>
      </c>
      <c r="F25" s="11"/>
      <c r="G25" s="270">
        <f>G12+G19+G24</f>
        <v>1346389</v>
      </c>
      <c r="H25" s="11">
        <v>0</v>
      </c>
      <c r="I25" s="270">
        <f>I12+I19+I24</f>
        <v>60000</v>
      </c>
      <c r="J25" s="11"/>
      <c r="K25" s="270">
        <f>K12+K19+K24</f>
        <v>591194</v>
      </c>
      <c r="L25" s="54"/>
      <c r="M25" s="270">
        <f>M12+M19+M24</f>
        <v>0</v>
      </c>
      <c r="N25" s="11"/>
      <c r="O25" s="270">
        <f>O12+O19+O24</f>
        <v>-34653</v>
      </c>
      <c r="P25" s="15"/>
      <c r="Q25" s="270">
        <f>Q12+Q19+Q24</f>
        <v>21713</v>
      </c>
      <c r="R25" s="15"/>
      <c r="S25" s="270">
        <f>S12+S19+S24</f>
        <v>-12940</v>
      </c>
      <c r="T25" s="15"/>
      <c r="U25" s="270">
        <f>U12+U19+U24</f>
        <v>2584643</v>
      </c>
      <c r="V25" s="15"/>
      <c r="W25" s="270">
        <f>W12+W19+W24</f>
        <v>8</v>
      </c>
      <c r="X25" s="15"/>
      <c r="Y25" s="270">
        <f>Y12+Y19+Y24</f>
        <v>2584651</v>
      </c>
    </row>
    <row r="26" spans="1:25" s="18" customFormat="1" ht="20.5" customHeight="1" thickTop="1">
      <c r="F26" s="54"/>
      <c r="H26" s="54"/>
      <c r="J26" s="54"/>
      <c r="L26" s="54"/>
      <c r="Q26" s="54"/>
      <c r="S26" s="54"/>
      <c r="T26" s="54"/>
      <c r="V26" s="54"/>
      <c r="X26" s="54"/>
    </row>
    <row r="27" spans="1:25" s="18" customFormat="1" ht="20.5" customHeight="1">
      <c r="A27" s="95" t="s">
        <v>250</v>
      </c>
      <c r="F27" s="54"/>
      <c r="H27" s="54"/>
      <c r="J27" s="54"/>
      <c r="L27" s="54"/>
      <c r="Q27" s="54"/>
      <c r="S27" s="54"/>
      <c r="T27" s="54"/>
      <c r="V27" s="54"/>
      <c r="X27" s="54"/>
    </row>
    <row r="28" spans="1:25" s="18" customFormat="1" ht="20.5" customHeight="1">
      <c r="A28" s="16" t="s">
        <v>152</v>
      </c>
      <c r="B28" s="16"/>
      <c r="C28" s="16"/>
      <c r="D28" s="16"/>
      <c r="E28" s="27">
        <v>600000</v>
      </c>
      <c r="F28" s="27"/>
      <c r="G28" s="27">
        <v>1346389</v>
      </c>
      <c r="H28" s="27">
        <v>0</v>
      </c>
      <c r="I28" s="27">
        <v>60000</v>
      </c>
      <c r="J28" s="27"/>
      <c r="K28" s="27">
        <v>591194</v>
      </c>
      <c r="L28" s="27"/>
      <c r="M28" s="41">
        <v>0</v>
      </c>
      <c r="N28" s="27"/>
      <c r="O28" s="27">
        <v>-34653</v>
      </c>
      <c r="P28" s="27"/>
      <c r="Q28" s="27">
        <v>21713</v>
      </c>
      <c r="R28" s="27"/>
      <c r="S28" s="27">
        <v>-12940</v>
      </c>
      <c r="T28" s="27"/>
      <c r="U28" s="27">
        <v>2584643</v>
      </c>
      <c r="V28" s="27"/>
      <c r="W28" s="27">
        <v>8</v>
      </c>
      <c r="X28" s="27"/>
      <c r="Y28" s="27">
        <v>2584651</v>
      </c>
    </row>
    <row r="29" spans="1:25" s="18" customFormat="1" ht="20.5" customHeight="1">
      <c r="A29" s="16"/>
      <c r="B29" s="16"/>
      <c r="C29" s="16"/>
      <c r="D29" s="1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s="18" customFormat="1" ht="20.5" customHeight="1">
      <c r="A30" s="115" t="s">
        <v>147</v>
      </c>
      <c r="B30" s="16"/>
      <c r="C30" s="16"/>
      <c r="D30" s="1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1:25" s="18" customFormat="1" ht="20.5" customHeight="1">
      <c r="A31" s="84" t="s">
        <v>226</v>
      </c>
      <c r="B31" s="16"/>
      <c r="C31" s="16"/>
      <c r="D31" s="1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s="18" customFormat="1" ht="20.5" customHeight="1">
      <c r="A32" s="18" t="s">
        <v>130</v>
      </c>
      <c r="B32" s="16"/>
      <c r="C32" s="281">
        <v>28</v>
      </c>
      <c r="D32" s="16"/>
      <c r="E32" s="81">
        <v>0</v>
      </c>
      <c r="F32" s="300"/>
      <c r="G32" s="81">
        <v>0</v>
      </c>
      <c r="H32" s="300"/>
      <c r="I32" s="81">
        <v>0</v>
      </c>
      <c r="J32" s="77"/>
      <c r="K32" s="77">
        <v>-51000</v>
      </c>
      <c r="L32" s="77"/>
      <c r="M32" s="81">
        <v>0</v>
      </c>
      <c r="N32" s="301"/>
      <c r="O32" s="81">
        <v>0</v>
      </c>
      <c r="P32" s="301"/>
      <c r="Q32" s="81">
        <v>0</v>
      </c>
      <c r="R32" s="301"/>
      <c r="S32" s="81">
        <v>0</v>
      </c>
      <c r="T32" s="77"/>
      <c r="U32" s="62">
        <v>-51000</v>
      </c>
      <c r="V32" s="77"/>
      <c r="W32" s="62">
        <v>0</v>
      </c>
      <c r="X32" s="77"/>
      <c r="Y32" s="302">
        <f>SUM(U32:W32)</f>
        <v>-51000</v>
      </c>
    </row>
    <row r="33" spans="1:25" s="18" customFormat="1" ht="20.5" customHeight="1">
      <c r="A33" s="7" t="s">
        <v>227</v>
      </c>
      <c r="B33" s="16"/>
      <c r="C33" s="282"/>
      <c r="D33" s="16"/>
      <c r="E33" s="303">
        <f>E32</f>
        <v>0</v>
      </c>
      <c r="F33" s="280"/>
      <c r="G33" s="303">
        <f>G32</f>
        <v>0</v>
      </c>
      <c r="H33" s="280"/>
      <c r="I33" s="303">
        <f>I32</f>
        <v>0</v>
      </c>
      <c r="J33" s="27"/>
      <c r="K33" s="79">
        <f>K32</f>
        <v>-51000</v>
      </c>
      <c r="L33" s="27"/>
      <c r="M33" s="303">
        <f>M32</f>
        <v>0</v>
      </c>
      <c r="N33" s="278"/>
      <c r="O33" s="303">
        <f>O32</f>
        <v>0</v>
      </c>
      <c r="P33" s="278"/>
      <c r="Q33" s="303">
        <f>Q32</f>
        <v>0</v>
      </c>
      <c r="R33" s="278"/>
      <c r="S33" s="303">
        <f>S32</f>
        <v>0</v>
      </c>
      <c r="T33" s="27"/>
      <c r="U33" s="292">
        <f>U32</f>
        <v>-51000</v>
      </c>
      <c r="V33" s="27"/>
      <c r="W33" s="62">
        <f>W32</f>
        <v>0</v>
      </c>
      <c r="X33" s="27"/>
      <c r="Y33" s="292">
        <f>Y32</f>
        <v>-51000</v>
      </c>
    </row>
    <row r="34" spans="1:25" s="18" customFormat="1" ht="10.5" customHeight="1">
      <c r="A34" s="7"/>
      <c r="B34" s="16"/>
      <c r="C34" s="282"/>
      <c r="D34" s="16"/>
      <c r="E34" s="280"/>
      <c r="F34" s="280"/>
      <c r="G34" s="280"/>
      <c r="H34" s="280"/>
      <c r="I34" s="280"/>
      <c r="J34" s="27"/>
      <c r="K34" s="27"/>
      <c r="L34" s="27"/>
      <c r="M34" s="278"/>
      <c r="N34" s="278"/>
      <c r="O34" s="278"/>
      <c r="P34" s="278"/>
      <c r="Q34" s="278"/>
      <c r="R34" s="278"/>
      <c r="S34" s="279"/>
      <c r="T34" s="27"/>
      <c r="U34" s="56"/>
      <c r="V34" s="27"/>
      <c r="W34" s="280"/>
      <c r="X34" s="27"/>
      <c r="Y34" s="56"/>
    </row>
    <row r="35" spans="1:25" s="18" customFormat="1" ht="20.5" customHeight="1">
      <c r="A35" s="84" t="s">
        <v>228</v>
      </c>
      <c r="B35" s="16"/>
      <c r="C35" s="282"/>
      <c r="D35" s="16"/>
      <c r="E35" s="280"/>
      <c r="F35" s="280"/>
      <c r="G35" s="280"/>
      <c r="H35" s="280"/>
      <c r="I35" s="280"/>
      <c r="J35" s="27"/>
      <c r="K35" s="27"/>
      <c r="L35" s="27"/>
      <c r="M35" s="278"/>
      <c r="N35" s="278"/>
      <c r="O35" s="278"/>
      <c r="P35" s="278"/>
      <c r="Q35" s="278"/>
      <c r="R35" s="278"/>
      <c r="S35" s="279"/>
      <c r="T35" s="27"/>
      <c r="U35" s="56"/>
      <c r="V35" s="27"/>
      <c r="W35" s="280"/>
      <c r="X35" s="27"/>
      <c r="Y35" s="56"/>
    </row>
    <row r="36" spans="1:25" s="18" customFormat="1" ht="20.5" customHeight="1">
      <c r="A36" s="18" t="s">
        <v>178</v>
      </c>
      <c r="B36" s="16"/>
      <c r="C36" s="136"/>
      <c r="D36" s="16"/>
      <c r="E36" s="81">
        <v>0</v>
      </c>
      <c r="F36" s="81"/>
      <c r="G36" s="81">
        <v>0</v>
      </c>
      <c r="H36" s="81"/>
      <c r="I36" s="81">
        <v>0</v>
      </c>
      <c r="J36" s="77"/>
      <c r="K36" s="81">
        <v>0</v>
      </c>
      <c r="L36" s="27"/>
      <c r="M36" s="81">
        <v>0</v>
      </c>
      <c r="N36" s="27"/>
      <c r="O36" s="81">
        <v>0</v>
      </c>
      <c r="P36" s="27"/>
      <c r="Q36" s="81">
        <v>0</v>
      </c>
      <c r="R36" s="27"/>
      <c r="S36" s="81">
        <f>SUM(E36:I36)</f>
        <v>0</v>
      </c>
      <c r="T36" s="27"/>
      <c r="U36" s="81">
        <f>SUM(E36:K36)</f>
        <v>0</v>
      </c>
      <c r="V36" s="27"/>
      <c r="W36" s="61">
        <v>613</v>
      </c>
      <c r="X36" s="27"/>
      <c r="Y36" s="78">
        <f>SUM(U36:W36)</f>
        <v>613</v>
      </c>
    </row>
    <row r="37" spans="1:25" s="18" customFormat="1" ht="20.5" customHeight="1">
      <c r="A37" s="7" t="s">
        <v>229</v>
      </c>
      <c r="B37" s="16"/>
      <c r="C37" s="282"/>
      <c r="D37" s="16"/>
      <c r="E37" s="303">
        <f>E36</f>
        <v>0</v>
      </c>
      <c r="F37" s="82"/>
      <c r="G37" s="303">
        <f>G36</f>
        <v>0</v>
      </c>
      <c r="H37" s="82"/>
      <c r="I37" s="303">
        <f>I36</f>
        <v>0</v>
      </c>
      <c r="J37" s="27"/>
      <c r="K37" s="303">
        <f>K36</f>
        <v>0</v>
      </c>
      <c r="L37" s="27"/>
      <c r="M37" s="303">
        <f>M36</f>
        <v>0</v>
      </c>
      <c r="N37" s="27"/>
      <c r="O37" s="303">
        <f>O36</f>
        <v>0</v>
      </c>
      <c r="P37" s="27"/>
      <c r="Q37" s="303">
        <f>Q36</f>
        <v>0</v>
      </c>
      <c r="R37" s="27"/>
      <c r="S37" s="303">
        <f>S36</f>
        <v>0</v>
      </c>
      <c r="T37" s="27"/>
      <c r="U37" s="303">
        <f>U36</f>
        <v>0</v>
      </c>
      <c r="V37" s="27"/>
      <c r="W37" s="304">
        <f>W36</f>
        <v>613</v>
      </c>
      <c r="X37" s="27"/>
      <c r="Y37" s="79">
        <f>Y36</f>
        <v>613</v>
      </c>
    </row>
    <row r="38" spans="1:25" s="18" customFormat="1" ht="20.5" customHeight="1">
      <c r="A38" s="16" t="s">
        <v>221</v>
      </c>
      <c r="B38" s="16"/>
      <c r="C38" s="16"/>
      <c r="D38" s="16"/>
      <c r="E38" s="293">
        <f>E33+E37</f>
        <v>0</v>
      </c>
      <c r="F38" s="27"/>
      <c r="G38" s="293">
        <f>G33+G37</f>
        <v>0</v>
      </c>
      <c r="H38" s="82"/>
      <c r="I38" s="293">
        <f>I33+I37</f>
        <v>0</v>
      </c>
      <c r="J38" s="27"/>
      <c r="K38" s="294">
        <f>K33+K37</f>
        <v>-51000</v>
      </c>
      <c r="L38" s="27"/>
      <c r="M38" s="293">
        <f>M33+M37</f>
        <v>0</v>
      </c>
      <c r="N38" s="27"/>
      <c r="O38" s="293">
        <f>O33+O37</f>
        <v>0</v>
      </c>
      <c r="P38" s="27"/>
      <c r="Q38" s="293">
        <f>Q33+Q37</f>
        <v>0</v>
      </c>
      <c r="R38" s="27"/>
      <c r="S38" s="293">
        <f>S33+S37</f>
        <v>0</v>
      </c>
      <c r="T38" s="27"/>
      <c r="U38" s="294">
        <f>U33+U37</f>
        <v>-51000</v>
      </c>
      <c r="V38" s="27"/>
      <c r="W38" s="294">
        <f>W33+W37</f>
        <v>613</v>
      </c>
      <c r="X38" s="27"/>
      <c r="Y38" s="294">
        <f>Y33+Y37</f>
        <v>-50387</v>
      </c>
    </row>
    <row r="39" spans="1:25" s="18" customFormat="1" ht="20.5" customHeight="1">
      <c r="B39" s="16"/>
      <c r="C39" s="16"/>
      <c r="D39" s="16"/>
      <c r="E39" s="77"/>
      <c r="F39" s="77"/>
      <c r="G39" s="77"/>
      <c r="H39" s="77"/>
      <c r="I39" s="77"/>
      <c r="J39" s="77"/>
      <c r="K39" s="7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s="18" customFormat="1" ht="20.5" customHeight="1">
      <c r="A40" s="21" t="s">
        <v>254</v>
      </c>
      <c r="F40" s="54"/>
      <c r="H40" s="54"/>
      <c r="J40" s="54"/>
      <c r="L40" s="54"/>
      <c r="Q40" s="54"/>
      <c r="S40" s="15"/>
      <c r="T40" s="54"/>
      <c r="V40" s="54"/>
      <c r="X40" s="54"/>
    </row>
    <row r="41" spans="1:25" s="18" customFormat="1" ht="20.5" customHeight="1">
      <c r="A41" s="23" t="s">
        <v>183</v>
      </c>
      <c r="E41" s="81">
        <v>0</v>
      </c>
      <c r="F41" s="81"/>
      <c r="G41" s="81">
        <v>0</v>
      </c>
      <c r="H41" s="81"/>
      <c r="I41" s="81">
        <v>0</v>
      </c>
      <c r="J41" s="81"/>
      <c r="K41" s="61">
        <f>'PL 8-9'!D33</f>
        <v>68227</v>
      </c>
      <c r="L41" s="61"/>
      <c r="M41" s="61">
        <v>0</v>
      </c>
      <c r="N41" s="61"/>
      <c r="O41" s="61">
        <v>0</v>
      </c>
      <c r="P41" s="61"/>
      <c r="Q41" s="121">
        <v>0</v>
      </c>
      <c r="R41" s="61"/>
      <c r="S41" s="61">
        <v>0</v>
      </c>
      <c r="T41" s="61"/>
      <c r="U41" s="61">
        <f>SUM(E41,G41,I41,K41,S41)</f>
        <v>68227</v>
      </c>
      <c r="V41" s="61"/>
      <c r="W41" s="61">
        <v>782</v>
      </c>
      <c r="X41" s="81"/>
      <c r="Y41" s="61">
        <f>SUM(U41:W41)</f>
        <v>69009</v>
      </c>
    </row>
    <row r="42" spans="1:25" s="18" customFormat="1" ht="20.5" customHeight="1">
      <c r="A42" s="23" t="s">
        <v>164</v>
      </c>
      <c r="E42" s="81">
        <v>0</v>
      </c>
      <c r="F42" s="35">
        <v>0</v>
      </c>
      <c r="G42" s="81">
        <v>0</v>
      </c>
      <c r="H42" s="35">
        <v>0</v>
      </c>
      <c r="I42" s="81">
        <v>0</v>
      </c>
      <c r="J42" s="35"/>
      <c r="K42" s="61">
        <v>365</v>
      </c>
      <c r="L42" s="51"/>
      <c r="M42" s="61">
        <v>0</v>
      </c>
      <c r="N42" s="61"/>
      <c r="O42" s="61">
        <f>'PL 8-9'!D53</f>
        <v>88657</v>
      </c>
      <c r="P42" s="61"/>
      <c r="Q42" s="121">
        <v>0</v>
      </c>
      <c r="R42" s="61"/>
      <c r="S42" s="61">
        <f>SUM(M42:Q42)</f>
        <v>88657</v>
      </c>
      <c r="T42" s="61"/>
      <c r="U42" s="61">
        <f>SUM(E42,G42,I42,K42,S42)</f>
        <v>89022</v>
      </c>
      <c r="V42" s="51"/>
      <c r="W42" s="61">
        <v>0</v>
      </c>
      <c r="X42" s="35"/>
      <c r="Y42" s="61">
        <f>SUM(U42:W42)</f>
        <v>89022</v>
      </c>
    </row>
    <row r="43" spans="1:25" s="18" customFormat="1" ht="20.5" customHeight="1">
      <c r="A43" s="21" t="s">
        <v>253</v>
      </c>
      <c r="E43" s="367">
        <f>SUM(E42)</f>
        <v>0</v>
      </c>
      <c r="F43" s="41">
        <v>0</v>
      </c>
      <c r="G43" s="367">
        <f>SUM(G42)</f>
        <v>0</v>
      </c>
      <c r="H43" s="43">
        <v>0</v>
      </c>
      <c r="I43" s="367">
        <f>SUM(I36:I42)</f>
        <v>0</v>
      </c>
      <c r="J43" s="41">
        <v>0</v>
      </c>
      <c r="K43" s="367">
        <f>SUM(K41:L42)</f>
        <v>68592</v>
      </c>
      <c r="L43" s="41">
        <v>0</v>
      </c>
      <c r="M43" s="367">
        <f>SUM(M42)</f>
        <v>0</v>
      </c>
      <c r="N43" s="41"/>
      <c r="O43" s="367">
        <f>SUM(O41:P42)</f>
        <v>88657</v>
      </c>
      <c r="P43" s="41"/>
      <c r="Q43" s="367">
        <f>SUM(Q42)</f>
        <v>0</v>
      </c>
      <c r="R43" s="41"/>
      <c r="S43" s="367">
        <f>SUM(S42)</f>
        <v>88657</v>
      </c>
      <c r="T43" s="41"/>
      <c r="U43" s="367">
        <f>SUM(U41:U42)</f>
        <v>157249</v>
      </c>
      <c r="V43" s="41">
        <v>0</v>
      </c>
      <c r="W43" s="367">
        <f>SUM(W41:W42)</f>
        <v>782</v>
      </c>
      <c r="X43" s="41">
        <v>0</v>
      </c>
      <c r="Y43" s="367">
        <f>SUM(Y41:Y42)</f>
        <v>158031</v>
      </c>
    </row>
    <row r="44" spans="1:25" s="18" customFormat="1" ht="20.5" customHeight="1" thickBot="1">
      <c r="A44" s="16" t="s">
        <v>252</v>
      </c>
      <c r="E44" s="31">
        <f>+E43+E28+E38</f>
        <v>600000</v>
      </c>
      <c r="F44" s="11"/>
      <c r="G44" s="31">
        <f>+G43+G28+G38</f>
        <v>1346389</v>
      </c>
      <c r="H44" s="11">
        <v>0</v>
      </c>
      <c r="I44" s="31">
        <f>+I43+I28+I38</f>
        <v>60000</v>
      </c>
      <c r="J44" s="11"/>
      <c r="K44" s="31">
        <f>+K43+K28+K38</f>
        <v>608786</v>
      </c>
      <c r="L44" s="54"/>
      <c r="M44" s="80">
        <f>+M43+M28+M38</f>
        <v>0</v>
      </c>
      <c r="N44" s="11"/>
      <c r="O44" s="31">
        <f>+O43+O28+O38</f>
        <v>54004</v>
      </c>
      <c r="P44" s="15">
        <f>+P43+P28+P38</f>
        <v>0</v>
      </c>
      <c r="Q44" s="31">
        <f>+Q43+Q28+Q38</f>
        <v>21713</v>
      </c>
      <c r="R44" s="15"/>
      <c r="S44" s="31">
        <f t="shared" ref="S44:Y44" si="0">+S43+S28+S38</f>
        <v>75717</v>
      </c>
      <c r="T44" s="15">
        <f t="shared" si="0"/>
        <v>0</v>
      </c>
      <c r="U44" s="31">
        <f t="shared" si="0"/>
        <v>2690892</v>
      </c>
      <c r="V44" s="15">
        <f t="shared" si="0"/>
        <v>0</v>
      </c>
      <c r="W44" s="31">
        <f t="shared" si="0"/>
        <v>1403</v>
      </c>
      <c r="X44" s="15">
        <f t="shared" si="0"/>
        <v>0</v>
      </c>
      <c r="Y44" s="31">
        <f t="shared" si="0"/>
        <v>2692295</v>
      </c>
    </row>
    <row r="45" spans="1:25" ht="11.15" customHeight="1" thickTop="1">
      <c r="P45" s="57"/>
      <c r="R45" s="57"/>
    </row>
    <row r="46" spans="1:25" ht="20.5" customHeight="1">
      <c r="Y46" s="151">
        <f>Y44-'BS5-7'!C99</f>
        <v>0</v>
      </c>
    </row>
    <row r="47" spans="1:25" ht="20.5" customHeight="1">
      <c r="S47" s="22"/>
      <c r="T47" s="22"/>
      <c r="U47" s="54"/>
    </row>
    <row r="56" spans="9:9" ht="20.5" customHeight="1">
      <c r="I56" s="57"/>
    </row>
  </sheetData>
  <mergeCells count="4">
    <mergeCell ref="I5:K5"/>
    <mergeCell ref="E4:Y4"/>
    <mergeCell ref="E10:Y10"/>
    <mergeCell ref="M5:S5"/>
  </mergeCells>
  <pageMargins left="0.7" right="0.5" top="0.48" bottom="0.5" header="0.5" footer="0.5"/>
  <pageSetup paperSize="9" scale="52" firstPageNumber="1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2"/>
  <sheetViews>
    <sheetView showGridLines="0" view="pageBreakPreview" topLeftCell="A13" zoomScale="60" zoomScaleNormal="100" workbookViewId="0">
      <selection activeCell="A39" sqref="A39"/>
    </sheetView>
  </sheetViews>
  <sheetFormatPr defaultColWidth="9.1796875" defaultRowHeight="19.5" customHeight="1"/>
  <cols>
    <col min="1" max="1" width="99.1796875" style="18" customWidth="1"/>
    <col min="2" max="2" width="16.7265625" style="310" customWidth="1"/>
    <col min="3" max="3" width="2.1796875" style="17" customWidth="1"/>
    <col min="4" max="4" width="14.453125" style="17" customWidth="1"/>
    <col min="5" max="5" width="1.453125" style="17" customWidth="1"/>
    <col min="6" max="6" width="16.1796875" style="17" customWidth="1"/>
    <col min="7" max="7" width="1.453125" style="17" customWidth="1"/>
    <col min="8" max="8" width="13.54296875" style="17" customWidth="1"/>
    <col min="9" max="9" width="1.453125" style="17" customWidth="1"/>
    <col min="10" max="10" width="16.26953125" style="17" bestFit="1" customWidth="1"/>
    <col min="11" max="11" width="1.453125" style="17" customWidth="1"/>
    <col min="12" max="12" width="17.81640625" style="17" customWidth="1"/>
    <col min="13" max="13" width="1.453125" style="17" customWidth="1"/>
    <col min="14" max="14" width="16" style="17" bestFit="1" customWidth="1"/>
    <col min="15" max="15" width="1.453125" style="17" customWidth="1"/>
    <col min="16" max="16" width="11.81640625" style="17" customWidth="1"/>
    <col min="17" max="17" width="1.453125" style="17" customWidth="1"/>
    <col min="18" max="18" width="14" style="17" customWidth="1"/>
    <col min="19" max="19" width="1.453125" style="17" customWidth="1"/>
    <col min="20" max="20" width="14" style="17" customWidth="1"/>
    <col min="21" max="16384" width="9.1796875" style="17"/>
  </cols>
  <sheetData>
    <row r="1" spans="1:20" s="4" customFormat="1" ht="19.5" customHeight="1">
      <c r="A1" s="19" t="s">
        <v>86</v>
      </c>
      <c r="B1" s="138"/>
      <c r="E1" s="13"/>
      <c r="F1" s="13"/>
      <c r="G1" s="13"/>
      <c r="I1" s="13"/>
      <c r="K1" s="13"/>
      <c r="M1" s="13"/>
      <c r="T1" s="44"/>
    </row>
    <row r="2" spans="1:20" ht="19.5" customHeight="1">
      <c r="A2" s="37" t="s">
        <v>268</v>
      </c>
      <c r="E2" s="73"/>
      <c r="F2" s="73"/>
      <c r="G2" s="73"/>
      <c r="I2" s="73"/>
      <c r="K2" s="73"/>
      <c r="M2" s="73"/>
      <c r="T2" s="44"/>
    </row>
    <row r="3" spans="1:20" ht="19.5" customHeight="1">
      <c r="A3" s="139"/>
      <c r="E3" s="73"/>
      <c r="F3" s="73"/>
      <c r="G3" s="73"/>
      <c r="I3" s="73"/>
      <c r="K3" s="73"/>
      <c r="M3" s="73"/>
    </row>
    <row r="4" spans="1:20" ht="19.5" customHeight="1">
      <c r="A4" s="140"/>
      <c r="C4" s="141"/>
      <c r="D4" s="142"/>
      <c r="E4" s="142"/>
      <c r="F4" s="142"/>
      <c r="G4" s="142"/>
      <c r="H4" s="375" t="s">
        <v>43</v>
      </c>
      <c r="I4" s="375"/>
      <c r="J4" s="375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0" ht="19.5" customHeight="1">
      <c r="A5" s="140"/>
      <c r="C5" s="141"/>
      <c r="D5" s="142"/>
      <c r="E5" s="142"/>
      <c r="F5" s="142"/>
      <c r="G5" s="142"/>
      <c r="H5" s="311"/>
      <c r="I5" s="311"/>
      <c r="J5" s="311"/>
      <c r="K5" s="142"/>
      <c r="L5" s="376" t="s">
        <v>50</v>
      </c>
      <c r="M5" s="142"/>
      <c r="N5" s="142"/>
      <c r="O5" s="142"/>
      <c r="P5" s="142"/>
      <c r="Q5" s="142"/>
      <c r="R5" s="142"/>
      <c r="S5" s="142"/>
      <c r="T5" s="142"/>
    </row>
    <row r="6" spans="1:20" s="18" customFormat="1" ht="19.5" customHeight="1">
      <c r="A6" s="140"/>
      <c r="B6" s="310"/>
      <c r="C6" s="53"/>
      <c r="D6" s="39"/>
      <c r="E6" s="39"/>
      <c r="F6" s="38"/>
      <c r="G6" s="39"/>
      <c r="H6" s="372" t="s">
        <v>27</v>
      </c>
      <c r="I6" s="372"/>
      <c r="J6" s="372"/>
      <c r="K6" s="38"/>
      <c r="L6" s="377"/>
      <c r="M6" s="55"/>
      <c r="S6" s="53"/>
    </row>
    <row r="7" spans="1:20" s="18" customFormat="1" ht="19.5" customHeight="1">
      <c r="A7" s="140"/>
      <c r="B7" s="310"/>
      <c r="C7" s="53"/>
      <c r="D7" s="53" t="s">
        <v>18</v>
      </c>
      <c r="E7" s="55"/>
      <c r="F7" s="53" t="s">
        <v>47</v>
      </c>
      <c r="G7" s="55"/>
      <c r="H7" s="55"/>
      <c r="I7" s="55"/>
      <c r="J7" s="53"/>
      <c r="K7" s="55"/>
      <c r="L7" s="74"/>
      <c r="M7" s="55"/>
      <c r="N7" s="53"/>
      <c r="S7" s="53"/>
      <c r="T7" s="53"/>
    </row>
    <row r="8" spans="1:20" s="18" customFormat="1" ht="19.5" customHeight="1">
      <c r="A8" s="140"/>
      <c r="B8" s="310"/>
      <c r="C8" s="53"/>
      <c r="D8" s="53" t="s">
        <v>19</v>
      </c>
      <c r="E8" s="55"/>
      <c r="F8" s="53" t="s">
        <v>48</v>
      </c>
      <c r="G8" s="55"/>
      <c r="H8" s="55" t="s">
        <v>20</v>
      </c>
      <c r="I8" s="55"/>
      <c r="K8" s="55"/>
      <c r="L8" s="48" t="s">
        <v>70</v>
      </c>
      <c r="M8" s="55"/>
      <c r="N8" s="53" t="s">
        <v>12</v>
      </c>
      <c r="S8" s="53"/>
    </row>
    <row r="9" spans="1:20" s="18" customFormat="1" ht="19.5" customHeight="1">
      <c r="A9" s="140"/>
      <c r="B9" s="310" t="s">
        <v>113</v>
      </c>
      <c r="C9" s="53"/>
      <c r="D9" s="53" t="s">
        <v>36</v>
      </c>
      <c r="E9" s="55"/>
      <c r="F9" s="53" t="s">
        <v>49</v>
      </c>
      <c r="G9" s="55"/>
      <c r="H9" s="53" t="s">
        <v>21</v>
      </c>
      <c r="I9" s="55"/>
      <c r="J9" s="53" t="s">
        <v>42</v>
      </c>
      <c r="K9" s="55"/>
      <c r="L9" s="48" t="s">
        <v>71</v>
      </c>
      <c r="M9" s="55"/>
      <c r="N9" s="53" t="s">
        <v>22</v>
      </c>
      <c r="S9" s="53"/>
    </row>
    <row r="10" spans="1:20" s="18" customFormat="1" ht="19.5" customHeight="1">
      <c r="A10" s="162"/>
      <c r="B10" s="143"/>
      <c r="C10" s="144"/>
      <c r="D10" s="374" t="s">
        <v>15</v>
      </c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40"/>
      <c r="P10" s="40"/>
      <c r="Q10" s="40"/>
      <c r="R10" s="40"/>
      <c r="S10" s="40"/>
      <c r="T10" s="40"/>
    </row>
    <row r="11" spans="1:20" s="18" customFormat="1" ht="19.5" customHeight="1">
      <c r="A11" s="16" t="s">
        <v>249</v>
      </c>
      <c r="B11" s="143"/>
      <c r="C11" s="144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40"/>
      <c r="P11" s="40"/>
      <c r="Q11" s="40"/>
      <c r="R11" s="40"/>
      <c r="S11" s="40"/>
      <c r="T11" s="40"/>
    </row>
    <row r="12" spans="1:20" s="18" customFormat="1" ht="19.5" customHeight="1">
      <c r="A12" s="145" t="s">
        <v>167</v>
      </c>
      <c r="B12" s="310"/>
      <c r="D12" s="146">
        <v>600000</v>
      </c>
      <c r="E12" s="146"/>
      <c r="F12" s="146">
        <v>1346389</v>
      </c>
      <c r="G12" s="146"/>
      <c r="H12" s="146">
        <v>60000</v>
      </c>
      <c r="I12" s="146"/>
      <c r="J12" s="146">
        <v>639940</v>
      </c>
      <c r="K12" s="146"/>
      <c r="L12" s="146">
        <v>33305</v>
      </c>
      <c r="M12" s="146"/>
      <c r="N12" s="146">
        <f>SUM(D12:L12)</f>
        <v>2679634</v>
      </c>
      <c r="S12" s="343"/>
    </row>
    <row r="13" spans="1:20" s="18" customFormat="1" ht="19.5" customHeight="1">
      <c r="A13" s="145"/>
      <c r="B13" s="310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S13" s="343"/>
    </row>
    <row r="14" spans="1:20" s="18" customFormat="1" ht="19.5" customHeight="1">
      <c r="A14" s="145" t="s">
        <v>177</v>
      </c>
      <c r="B14" s="310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S14" s="54"/>
    </row>
    <row r="15" spans="1:20" s="18" customFormat="1" ht="19.5" customHeight="1">
      <c r="A15" s="84" t="s">
        <v>232</v>
      </c>
      <c r="B15" s="310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S15" s="54"/>
    </row>
    <row r="16" spans="1:20" s="18" customFormat="1" ht="19.5" customHeight="1">
      <c r="A16" s="271" t="s">
        <v>150</v>
      </c>
      <c r="B16" s="310"/>
      <c r="D16" s="272">
        <v>0</v>
      </c>
      <c r="E16" s="64"/>
      <c r="F16" s="272">
        <v>0</v>
      </c>
      <c r="G16" s="64"/>
      <c r="H16" s="272">
        <v>0</v>
      </c>
      <c r="I16" s="64"/>
      <c r="J16" s="64">
        <v>33305</v>
      </c>
      <c r="K16" s="64"/>
      <c r="L16" s="64">
        <v>-33305</v>
      </c>
      <c r="M16" s="64"/>
      <c r="N16" s="272">
        <f>SUM(J16:L16)</f>
        <v>0</v>
      </c>
      <c r="S16" s="54"/>
    </row>
    <row r="17" spans="1:19" s="18" customFormat="1" ht="19.5" customHeight="1">
      <c r="A17" s="271" t="s">
        <v>151</v>
      </c>
      <c r="B17" s="310">
        <v>28</v>
      </c>
      <c r="D17" s="273">
        <v>0</v>
      </c>
      <c r="E17" s="64"/>
      <c r="F17" s="273">
        <v>0</v>
      </c>
      <c r="G17" s="64"/>
      <c r="H17" s="273">
        <v>0</v>
      </c>
      <c r="I17" s="146"/>
      <c r="J17" s="274">
        <v>-120000</v>
      </c>
      <c r="K17" s="146"/>
      <c r="L17" s="34">
        <v>0</v>
      </c>
      <c r="M17" s="64"/>
      <c r="N17" s="274">
        <f>SUM(J17:L17)</f>
        <v>-120000</v>
      </c>
      <c r="S17" s="54"/>
    </row>
    <row r="18" spans="1:19" s="18" customFormat="1" ht="19.5" customHeight="1">
      <c r="A18" s="84" t="s">
        <v>230</v>
      </c>
      <c r="B18" s="310"/>
      <c r="D18" s="273">
        <f>SUM(D16:D17)</f>
        <v>0</v>
      </c>
      <c r="E18" s="64"/>
      <c r="F18" s="306">
        <f>SUM(F16:F17)</f>
        <v>0</v>
      </c>
      <c r="G18" s="64"/>
      <c r="H18" s="306">
        <f>SUM(H16:H17)</f>
        <v>0</v>
      </c>
      <c r="I18" s="146"/>
      <c r="J18" s="306">
        <f>SUM(J16:J17)</f>
        <v>-86695</v>
      </c>
      <c r="K18" s="146"/>
      <c r="L18" s="306">
        <f>SUM(L16:L17)</f>
        <v>-33305</v>
      </c>
      <c r="M18" s="64"/>
      <c r="N18" s="306">
        <f>SUM(N16:N17)</f>
        <v>-120000</v>
      </c>
      <c r="S18" s="54"/>
    </row>
    <row r="19" spans="1:19" s="18" customFormat="1" ht="19.5" customHeight="1">
      <c r="A19" s="145" t="s">
        <v>231</v>
      </c>
      <c r="B19" s="310"/>
      <c r="D19" s="275">
        <f>SUM(D16:D17)</f>
        <v>0</v>
      </c>
      <c r="E19" s="146"/>
      <c r="F19" s="275">
        <f>SUM(F16:F17)</f>
        <v>0</v>
      </c>
      <c r="G19" s="146"/>
      <c r="H19" s="275">
        <f>SUM(H16:H17)</f>
        <v>0</v>
      </c>
      <c r="I19" s="146"/>
      <c r="J19" s="307">
        <f>SUM(J16:J17)</f>
        <v>-86695</v>
      </c>
      <c r="K19" s="146"/>
      <c r="L19" s="307">
        <f>SUM(L16:L17)</f>
        <v>-33305</v>
      </c>
      <c r="M19" s="146"/>
      <c r="N19" s="307">
        <f>SUM(N16:N17)</f>
        <v>-120000</v>
      </c>
      <c r="S19" s="54"/>
    </row>
    <row r="20" spans="1:19" s="18" customFormat="1" ht="19.5" customHeight="1">
      <c r="A20" s="271"/>
      <c r="B20" s="310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S20" s="54"/>
    </row>
    <row r="21" spans="1:19" s="18" customFormat="1" ht="19.5" customHeight="1">
      <c r="A21" s="21" t="s">
        <v>254</v>
      </c>
      <c r="B21" s="310"/>
      <c r="D21" s="50"/>
      <c r="E21" s="46"/>
      <c r="F21" s="50"/>
      <c r="G21" s="46"/>
      <c r="H21" s="50"/>
      <c r="I21" s="46"/>
      <c r="J21" s="42"/>
      <c r="K21" s="46"/>
      <c r="L21" s="147"/>
      <c r="M21" s="46"/>
      <c r="N21" s="52"/>
      <c r="S21" s="54"/>
    </row>
    <row r="22" spans="1:19" s="18" customFormat="1" ht="19.5" customHeight="1">
      <c r="A22" s="23" t="s">
        <v>184</v>
      </c>
      <c r="B22" s="310"/>
      <c r="D22" s="45">
        <v>0</v>
      </c>
      <c r="E22" s="77"/>
      <c r="F22" s="45">
        <v>0</v>
      </c>
      <c r="G22" s="77"/>
      <c r="H22" s="45">
        <v>0</v>
      </c>
      <c r="I22" s="77"/>
      <c r="J22" s="64">
        <f>'PL 8-9'!J30</f>
        <v>-5086</v>
      </c>
      <c r="K22" s="77"/>
      <c r="L22" s="45">
        <v>0</v>
      </c>
      <c r="M22" s="77"/>
      <c r="N22" s="148">
        <f>SUM(D22:L22)</f>
        <v>-5086</v>
      </c>
      <c r="S22" s="54"/>
    </row>
    <row r="23" spans="1:19" s="18" customFormat="1" ht="19.5" customHeight="1">
      <c r="A23" s="23" t="s">
        <v>222</v>
      </c>
      <c r="B23" s="310"/>
      <c r="D23" s="34">
        <v>0</v>
      </c>
      <c r="E23" s="77"/>
      <c r="F23" s="34">
        <v>0</v>
      </c>
      <c r="G23" s="77"/>
      <c r="H23" s="34">
        <v>0</v>
      </c>
      <c r="I23" s="77"/>
      <c r="J23" s="34">
        <v>0</v>
      </c>
      <c r="K23" s="77"/>
      <c r="L23" s="34">
        <v>0</v>
      </c>
      <c r="M23" s="77"/>
      <c r="N23" s="272">
        <v>0</v>
      </c>
      <c r="S23" s="54"/>
    </row>
    <row r="24" spans="1:19" s="18" customFormat="1" ht="19.5" customHeight="1">
      <c r="A24" s="21" t="s">
        <v>248</v>
      </c>
      <c r="B24" s="310"/>
      <c r="D24" s="63">
        <f>SUM(D22:D23)</f>
        <v>0</v>
      </c>
      <c r="E24" s="10"/>
      <c r="F24" s="63">
        <f>SUM(F22:F23)</f>
        <v>0</v>
      </c>
      <c r="G24" s="10"/>
      <c r="H24" s="63">
        <f>SUM(H22:H23)</f>
        <v>0</v>
      </c>
      <c r="I24" s="10"/>
      <c r="J24" s="63">
        <f>SUM(J22:J23)</f>
        <v>-5086</v>
      </c>
      <c r="K24" s="10"/>
      <c r="L24" s="63">
        <f>SUM(L22:L23)</f>
        <v>0</v>
      </c>
      <c r="M24" s="10"/>
      <c r="N24" s="63">
        <f>SUM(N22:N23)</f>
        <v>-5086</v>
      </c>
      <c r="S24" s="54"/>
    </row>
    <row r="25" spans="1:19" s="18" customFormat="1" ht="19.5" customHeight="1" thickBot="1">
      <c r="A25" s="145" t="s">
        <v>251</v>
      </c>
      <c r="B25" s="310"/>
      <c r="D25" s="28">
        <f>+D24+D12+D19</f>
        <v>600000</v>
      </c>
      <c r="E25" s="46"/>
      <c r="F25" s="28">
        <f>+F24+F12+F19</f>
        <v>1346389</v>
      </c>
      <c r="G25" s="46"/>
      <c r="H25" s="28">
        <f>+H24+H12+H19</f>
        <v>60000</v>
      </c>
      <c r="I25" s="46"/>
      <c r="J25" s="28">
        <f>+J24+J12+J19</f>
        <v>548159</v>
      </c>
      <c r="K25" s="46"/>
      <c r="L25" s="305">
        <f>+L24+L12+L19</f>
        <v>0</v>
      </c>
      <c r="M25" s="46"/>
      <c r="N25" s="28">
        <f>+N24+N12+N19</f>
        <v>2554548</v>
      </c>
      <c r="S25" s="54"/>
    </row>
    <row r="26" spans="1:19" s="18" customFormat="1" ht="19.5" customHeight="1" thickTop="1">
      <c r="A26" s="145"/>
      <c r="B26" s="310"/>
      <c r="D26" s="49"/>
      <c r="E26" s="46"/>
      <c r="F26" s="49"/>
      <c r="G26" s="46"/>
      <c r="H26" s="49"/>
      <c r="I26" s="46"/>
      <c r="J26" s="49"/>
      <c r="K26" s="46"/>
      <c r="L26" s="49"/>
      <c r="M26" s="46"/>
      <c r="N26" s="49"/>
      <c r="S26" s="54"/>
    </row>
    <row r="27" spans="1:19" s="18" customFormat="1" ht="19.5" customHeight="1">
      <c r="A27" s="16" t="s">
        <v>250</v>
      </c>
      <c r="B27" s="310"/>
      <c r="D27" s="45"/>
      <c r="E27" s="77"/>
      <c r="F27" s="45"/>
      <c r="G27" s="77"/>
      <c r="H27" s="45"/>
      <c r="I27" s="77"/>
      <c r="J27" s="59"/>
      <c r="K27" s="59"/>
      <c r="L27" s="59"/>
      <c r="M27" s="59"/>
      <c r="N27" s="59"/>
      <c r="S27" s="343"/>
    </row>
    <row r="28" spans="1:19" s="18" customFormat="1" ht="19.5" customHeight="1">
      <c r="A28" s="145" t="s">
        <v>152</v>
      </c>
      <c r="B28" s="310"/>
      <c r="D28" s="146">
        <v>600000</v>
      </c>
      <c r="E28" s="146"/>
      <c r="F28" s="146">
        <v>1346389</v>
      </c>
      <c r="G28" s="146"/>
      <c r="H28" s="146">
        <v>60000</v>
      </c>
      <c r="I28" s="146"/>
      <c r="J28" s="146">
        <v>548159</v>
      </c>
      <c r="K28" s="146"/>
      <c r="L28" s="133">
        <v>0</v>
      </c>
      <c r="M28" s="146"/>
      <c r="N28" s="146">
        <v>2554548</v>
      </c>
      <c r="S28" s="343"/>
    </row>
    <row r="29" spans="1:19" s="18" customFormat="1" ht="19.5" customHeight="1">
      <c r="A29" s="145"/>
      <c r="B29" s="310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S29" s="343"/>
    </row>
    <row r="30" spans="1:19" s="18" customFormat="1" ht="19.5" customHeight="1">
      <c r="A30" s="145" t="s">
        <v>177</v>
      </c>
      <c r="B30" s="310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S30" s="343"/>
    </row>
    <row r="31" spans="1:19" s="18" customFormat="1" ht="19.5" customHeight="1">
      <c r="A31" s="84" t="s">
        <v>232</v>
      </c>
      <c r="B31" s="310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S31" s="343"/>
    </row>
    <row r="32" spans="1:19" s="18" customFormat="1" ht="19.5" customHeight="1">
      <c r="A32" s="271" t="s">
        <v>151</v>
      </c>
      <c r="B32" s="310">
        <v>28</v>
      </c>
      <c r="D32" s="34">
        <v>0</v>
      </c>
      <c r="E32" s="64"/>
      <c r="F32" s="34">
        <v>0</v>
      </c>
      <c r="G32" s="64"/>
      <c r="H32" s="34">
        <v>0</v>
      </c>
      <c r="I32" s="64"/>
      <c r="J32" s="64">
        <v>-51000</v>
      </c>
      <c r="K32" s="64"/>
      <c r="L32" s="34">
        <v>0</v>
      </c>
      <c r="M32" s="64"/>
      <c r="N32" s="64">
        <f>SUM(J32:L32)</f>
        <v>-51000</v>
      </c>
      <c r="S32" s="343"/>
    </row>
    <row r="33" spans="1:19" s="18" customFormat="1" ht="19.5" customHeight="1">
      <c r="A33" s="84" t="s">
        <v>230</v>
      </c>
      <c r="B33" s="310"/>
      <c r="D33" s="34">
        <v>0</v>
      </c>
      <c r="E33" s="146"/>
      <c r="F33" s="34">
        <v>0</v>
      </c>
      <c r="G33" s="146"/>
      <c r="H33" s="34">
        <v>0</v>
      </c>
      <c r="I33" s="146"/>
      <c r="J33" s="276">
        <f>J32</f>
        <v>-51000</v>
      </c>
      <c r="K33" s="146"/>
      <c r="L33" s="34">
        <v>0</v>
      </c>
      <c r="M33" s="146"/>
      <c r="N33" s="276">
        <f>N32</f>
        <v>-51000</v>
      </c>
      <c r="S33" s="343"/>
    </row>
    <row r="34" spans="1:19" s="18" customFormat="1" ht="19.5" customHeight="1">
      <c r="A34" s="145" t="s">
        <v>231</v>
      </c>
      <c r="B34" s="310"/>
      <c r="D34" s="63">
        <f>SUM(D32:D33)</f>
        <v>0</v>
      </c>
      <c r="E34" s="146"/>
      <c r="F34" s="63">
        <f>SUM(F32:F33)</f>
        <v>0</v>
      </c>
      <c r="G34" s="146"/>
      <c r="H34" s="63">
        <f>SUM(H32:H33)</f>
        <v>0</v>
      </c>
      <c r="I34" s="146"/>
      <c r="J34" s="307">
        <f>SUM(J32:J32)</f>
        <v>-51000</v>
      </c>
      <c r="K34" s="146"/>
      <c r="L34" s="63">
        <f>SUM(L32:L33)</f>
        <v>0</v>
      </c>
      <c r="M34" s="146"/>
      <c r="N34" s="307">
        <f>SUM(N32:N32)</f>
        <v>-51000</v>
      </c>
      <c r="S34" s="343"/>
    </row>
    <row r="35" spans="1:19" s="18" customFormat="1" ht="19.5" customHeight="1">
      <c r="A35" s="145"/>
      <c r="B35" s="310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S35" s="343"/>
    </row>
    <row r="36" spans="1:19" s="18" customFormat="1" ht="19.5" customHeight="1">
      <c r="A36" s="21" t="s">
        <v>254</v>
      </c>
      <c r="B36" s="310"/>
      <c r="D36" s="50"/>
      <c r="E36" s="46"/>
      <c r="F36" s="50"/>
      <c r="G36" s="46"/>
      <c r="H36" s="50"/>
      <c r="I36" s="46"/>
      <c r="J36" s="42"/>
      <c r="K36" s="46"/>
      <c r="L36" s="147"/>
      <c r="M36" s="46"/>
      <c r="N36" s="52"/>
      <c r="S36" s="343"/>
    </row>
    <row r="37" spans="1:19" s="18" customFormat="1" ht="19.5" customHeight="1">
      <c r="A37" s="23" t="s">
        <v>185</v>
      </c>
      <c r="B37" s="310"/>
      <c r="D37" s="45">
        <v>0</v>
      </c>
      <c r="E37" s="77"/>
      <c r="F37" s="45">
        <v>0</v>
      </c>
      <c r="G37" s="77"/>
      <c r="H37" s="45">
        <v>0</v>
      </c>
      <c r="I37" s="77"/>
      <c r="J37" s="148">
        <f>'PL 8-9'!H30</f>
        <v>13708</v>
      </c>
      <c r="K37" s="77"/>
      <c r="L37" s="45">
        <v>0</v>
      </c>
      <c r="M37" s="77"/>
      <c r="N37" s="148">
        <f>SUM(D37:L37)</f>
        <v>13708</v>
      </c>
      <c r="S37" s="343"/>
    </row>
    <row r="38" spans="1:19" s="18" customFormat="1" ht="19.5" customHeight="1">
      <c r="A38" s="23" t="s">
        <v>222</v>
      </c>
      <c r="B38" s="310"/>
      <c r="D38" s="34">
        <v>0</v>
      </c>
      <c r="E38" s="77"/>
      <c r="F38" s="34">
        <v>0</v>
      </c>
      <c r="G38" s="77"/>
      <c r="H38" s="34">
        <v>0</v>
      </c>
      <c r="I38" s="77"/>
      <c r="J38" s="34">
        <v>0</v>
      </c>
      <c r="K38" s="77"/>
      <c r="L38" s="34">
        <v>0</v>
      </c>
      <c r="M38" s="77"/>
      <c r="N38" s="34">
        <v>0</v>
      </c>
      <c r="S38" s="343"/>
    </row>
    <row r="39" spans="1:19" s="18" customFormat="1" ht="19.5" customHeight="1">
      <c r="A39" s="21" t="s">
        <v>253</v>
      </c>
      <c r="B39" s="310"/>
      <c r="D39" s="63">
        <f>SUM(D37:D38)</f>
        <v>0</v>
      </c>
      <c r="E39" s="10"/>
      <c r="F39" s="63">
        <f>SUM(F37:F38)</f>
        <v>0</v>
      </c>
      <c r="G39" s="10"/>
      <c r="H39" s="63">
        <f>SUM(H37:H38)</f>
        <v>0</v>
      </c>
      <c r="I39" s="10"/>
      <c r="J39" s="63">
        <f>SUM(J37:J38)</f>
        <v>13708</v>
      </c>
      <c r="K39" s="10"/>
      <c r="L39" s="63">
        <f>SUM(L37:L38)</f>
        <v>0</v>
      </c>
      <c r="M39" s="10"/>
      <c r="N39" s="63">
        <f>SUM(N37:N38)</f>
        <v>13708</v>
      </c>
      <c r="S39" s="343"/>
    </row>
    <row r="40" spans="1:19" s="18" customFormat="1" ht="19.5" customHeight="1" thickBot="1">
      <c r="A40" s="145" t="s">
        <v>252</v>
      </c>
      <c r="B40" s="310"/>
      <c r="D40" s="28">
        <f>D28+D39+D34</f>
        <v>600000</v>
      </c>
      <c r="E40" s="46"/>
      <c r="F40" s="28">
        <f>F28+F39+F34</f>
        <v>1346389</v>
      </c>
      <c r="G40" s="46"/>
      <c r="H40" s="28">
        <f>H28+H39+H34</f>
        <v>60000</v>
      </c>
      <c r="I40" s="46"/>
      <c r="J40" s="28">
        <f>J28+J39+J34</f>
        <v>510867</v>
      </c>
      <c r="K40" s="46"/>
      <c r="L40" s="83">
        <f>L28+L39+L34</f>
        <v>0</v>
      </c>
      <c r="M40" s="46"/>
      <c r="N40" s="28">
        <f>N28+N39+N34</f>
        <v>2517256</v>
      </c>
      <c r="S40" s="54"/>
    </row>
    <row r="41" spans="1:19" ht="19.5" customHeight="1" thickTop="1"/>
    <row r="42" spans="1:19" ht="19.5" customHeight="1">
      <c r="N42" s="150">
        <f>N40-'BS5-7'!G99</f>
        <v>0</v>
      </c>
    </row>
  </sheetData>
  <mergeCells count="4">
    <mergeCell ref="H4:J4"/>
    <mergeCell ref="H6:J6"/>
    <mergeCell ref="D10:N10"/>
    <mergeCell ref="L5:L6"/>
  </mergeCells>
  <pageMargins left="0.7" right="0.5" top="0.48" bottom="0.5" header="0.5" footer="0.5"/>
  <pageSetup paperSize="9" scale="61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EE7B-5232-4C9A-8D6A-356C551ADB83}">
  <dimension ref="A1:S103"/>
  <sheetViews>
    <sheetView view="pageBreakPreview" topLeftCell="A50" zoomScale="85" zoomScaleNormal="89" zoomScaleSheetLayoutView="85" workbookViewId="0">
      <selection activeCell="B87" sqref="B87"/>
    </sheetView>
  </sheetViews>
  <sheetFormatPr defaultColWidth="10.81640625" defaultRowHeight="14"/>
  <cols>
    <col min="1" max="1" width="60.54296875" style="97" customWidth="1"/>
    <col min="2" max="2" width="10.81640625" style="172" bestFit="1" customWidth="1"/>
    <col min="3" max="3" width="1.1796875" style="99" customWidth="1"/>
    <col min="4" max="4" width="12.81640625" style="213" customWidth="1"/>
    <col min="5" max="5" width="1.1796875" style="100" customWidth="1"/>
    <col min="6" max="6" width="12.81640625" style="213" customWidth="1"/>
    <col min="7" max="7" width="1.1796875" style="100" customWidth="1"/>
    <col min="8" max="8" width="12.81640625" style="213" customWidth="1"/>
    <col min="9" max="9" width="1.1796875" style="100" customWidth="1"/>
    <col min="10" max="10" width="12.81640625" style="213" customWidth="1"/>
    <col min="11" max="11" width="10.81640625" style="131"/>
    <col min="12" max="12" width="11.1796875" style="131" bestFit="1" customWidth="1"/>
    <col min="13" max="15" width="10.81640625" style="131"/>
    <col min="16" max="16384" width="10.81640625" style="172"/>
  </cols>
  <sheetData>
    <row r="1" spans="1:19" s="131" customFormat="1" ht="20.25" customHeight="1">
      <c r="A1" s="163" t="s">
        <v>86</v>
      </c>
      <c r="B1" s="164"/>
      <c r="C1" s="99"/>
      <c r="D1" s="166"/>
      <c r="E1" s="113"/>
      <c r="F1" s="166"/>
      <c r="G1" s="113"/>
      <c r="H1" s="166"/>
      <c r="I1" s="113"/>
      <c r="J1" s="166"/>
      <c r="P1" s="172"/>
      <c r="Q1" s="172"/>
      <c r="R1" s="172"/>
      <c r="S1" s="172"/>
    </row>
    <row r="2" spans="1:19" s="131" customFormat="1" ht="20.25" customHeight="1">
      <c r="A2" s="169" t="s">
        <v>256</v>
      </c>
      <c r="B2" s="164"/>
      <c r="C2" s="99"/>
      <c r="D2" s="166"/>
      <c r="E2" s="113"/>
      <c r="F2" s="166"/>
      <c r="G2" s="113"/>
      <c r="H2" s="166"/>
      <c r="I2" s="113"/>
      <c r="J2" s="166"/>
      <c r="P2" s="172"/>
      <c r="Q2" s="172"/>
      <c r="R2" s="172"/>
      <c r="S2" s="172"/>
    </row>
    <row r="3" spans="1:19" s="131" customFormat="1" ht="18.649999999999999" customHeight="1">
      <c r="A3" s="112"/>
      <c r="B3" s="164"/>
      <c r="C3" s="99"/>
      <c r="D3" s="166"/>
      <c r="E3" s="113"/>
      <c r="F3" s="166"/>
      <c r="G3" s="113"/>
      <c r="H3" s="166"/>
      <c r="I3" s="113"/>
      <c r="J3" s="166"/>
      <c r="P3" s="172"/>
      <c r="Q3" s="172"/>
      <c r="R3" s="172"/>
      <c r="S3" s="172"/>
    </row>
    <row r="4" spans="1:19" s="131" customFormat="1" ht="20.25" customHeight="1">
      <c r="A4" s="112"/>
      <c r="B4" s="314"/>
      <c r="C4" s="314"/>
      <c r="D4" s="379" t="s">
        <v>13</v>
      </c>
      <c r="E4" s="379"/>
      <c r="F4" s="379"/>
      <c r="G4" s="313"/>
      <c r="H4" s="379" t="s">
        <v>37</v>
      </c>
      <c r="I4" s="379"/>
      <c r="J4" s="379"/>
      <c r="P4" s="172"/>
      <c r="Q4" s="172"/>
      <c r="R4" s="172"/>
      <c r="S4" s="172"/>
    </row>
    <row r="5" spans="1:19" s="131" customFormat="1" ht="20.25" customHeight="1">
      <c r="A5" s="112"/>
      <c r="B5" s="314"/>
      <c r="C5" s="314"/>
      <c r="D5" s="379" t="s">
        <v>38</v>
      </c>
      <c r="E5" s="379"/>
      <c r="F5" s="379"/>
      <c r="G5" s="313"/>
      <c r="H5" s="379" t="s">
        <v>38</v>
      </c>
      <c r="I5" s="379"/>
      <c r="J5" s="379"/>
      <c r="P5" s="172"/>
      <c r="Q5" s="172"/>
      <c r="R5" s="172"/>
      <c r="S5" s="172"/>
    </row>
    <row r="6" spans="1:19" s="131" customFormat="1" ht="20.25" customHeight="1">
      <c r="A6" s="112"/>
      <c r="B6" s="314"/>
      <c r="C6" s="314"/>
      <c r="D6" s="370" t="s">
        <v>239</v>
      </c>
      <c r="E6" s="370"/>
      <c r="F6" s="370"/>
      <c r="G6" s="173"/>
      <c r="H6" s="370" t="s">
        <v>239</v>
      </c>
      <c r="I6" s="370"/>
      <c r="J6" s="370"/>
      <c r="P6" s="172"/>
      <c r="Q6" s="172"/>
      <c r="R6" s="172"/>
      <c r="S6" s="172"/>
    </row>
    <row r="7" spans="1:19" s="131" customFormat="1" ht="20.25" customHeight="1">
      <c r="A7" s="112"/>
      <c r="B7" s="174" t="s">
        <v>166</v>
      </c>
      <c r="C7" s="314"/>
      <c r="D7" s="314">
        <v>2021</v>
      </c>
      <c r="E7" s="314"/>
      <c r="F7" s="314">
        <v>2020</v>
      </c>
      <c r="G7" s="314"/>
      <c r="H7" s="314">
        <v>2021</v>
      </c>
      <c r="I7" s="314"/>
      <c r="J7" s="314">
        <v>2020</v>
      </c>
      <c r="P7" s="172"/>
      <c r="Q7" s="172"/>
      <c r="R7" s="172"/>
      <c r="S7" s="172"/>
    </row>
    <row r="8" spans="1:19" s="131" customFormat="1" ht="20.25" customHeight="1">
      <c r="A8" s="112"/>
      <c r="B8" s="314"/>
      <c r="C8" s="314"/>
      <c r="D8" s="378" t="s">
        <v>15</v>
      </c>
      <c r="E8" s="378"/>
      <c r="F8" s="378"/>
      <c r="G8" s="378"/>
      <c r="H8" s="378"/>
      <c r="I8" s="378"/>
      <c r="J8" s="378"/>
      <c r="P8" s="172"/>
      <c r="Q8" s="172"/>
      <c r="R8" s="172"/>
      <c r="S8" s="172"/>
    </row>
    <row r="9" spans="1:19" s="131" customFormat="1" ht="20.25" customHeight="1">
      <c r="A9" s="175" t="s">
        <v>4</v>
      </c>
      <c r="B9" s="172"/>
      <c r="C9" s="99"/>
      <c r="D9" s="344"/>
      <c r="E9" s="345"/>
      <c r="F9" s="344"/>
      <c r="G9" s="345"/>
      <c r="H9" s="344"/>
      <c r="I9" s="345"/>
      <c r="J9" s="344"/>
      <c r="P9" s="172"/>
      <c r="Q9" s="172"/>
      <c r="R9" s="172"/>
      <c r="S9" s="172"/>
    </row>
    <row r="10" spans="1:19" s="131" customFormat="1" ht="20.25" customHeight="1">
      <c r="A10" s="97" t="s">
        <v>243</v>
      </c>
      <c r="B10" s="172"/>
      <c r="C10" s="99"/>
      <c r="D10" s="346">
        <f>'PL 8-9'!D30</f>
        <v>69009</v>
      </c>
      <c r="E10" s="346"/>
      <c r="F10" s="346">
        <f>'PL 8-9'!F30</f>
        <v>43367</v>
      </c>
      <c r="G10" s="346"/>
      <c r="H10" s="346">
        <f>'PL 8-9'!H30</f>
        <v>13708</v>
      </c>
      <c r="I10" s="346"/>
      <c r="J10" s="346">
        <f>'PL 8-9'!J30</f>
        <v>-5086</v>
      </c>
      <c r="P10" s="172"/>
      <c r="Q10" s="172"/>
      <c r="R10" s="172"/>
      <c r="S10" s="172"/>
    </row>
    <row r="11" spans="1:19" s="131" customFormat="1" ht="20.25" customHeight="1">
      <c r="A11" s="111" t="s">
        <v>84</v>
      </c>
      <c r="B11" s="172"/>
      <c r="C11" s="99"/>
      <c r="D11" s="347"/>
      <c r="E11" s="348"/>
      <c r="F11" s="347"/>
      <c r="G11" s="347"/>
      <c r="H11" s="347"/>
      <c r="I11" s="347"/>
      <c r="J11" s="347"/>
      <c r="P11" s="172"/>
      <c r="Q11" s="172"/>
      <c r="R11" s="172"/>
      <c r="S11" s="172"/>
    </row>
    <row r="12" spans="1:19" s="131" customFormat="1" ht="20.25" customHeight="1">
      <c r="A12" s="97" t="s">
        <v>278</v>
      </c>
      <c r="B12" s="174">
        <v>26</v>
      </c>
      <c r="C12" s="99"/>
      <c r="D12" s="349">
        <v>-5197</v>
      </c>
      <c r="E12" s="347"/>
      <c r="F12" s="349">
        <v>10170</v>
      </c>
      <c r="G12" s="347"/>
      <c r="H12" s="347">
        <v>-8486</v>
      </c>
      <c r="I12" s="347"/>
      <c r="J12" s="347">
        <v>5685</v>
      </c>
      <c r="P12" s="172"/>
      <c r="Q12" s="172"/>
      <c r="R12" s="172"/>
      <c r="S12" s="172"/>
    </row>
    <row r="13" spans="1:19" s="131" customFormat="1" ht="20.25" customHeight="1">
      <c r="A13" s="97" t="s">
        <v>46</v>
      </c>
      <c r="B13" s="174">
        <v>25</v>
      </c>
      <c r="C13" s="99"/>
      <c r="D13" s="349">
        <v>78854</v>
      </c>
      <c r="E13" s="347"/>
      <c r="F13" s="349">
        <v>73733</v>
      </c>
      <c r="G13" s="347"/>
      <c r="H13" s="347">
        <v>71469</v>
      </c>
      <c r="I13" s="347"/>
      <c r="J13" s="347">
        <v>66690</v>
      </c>
      <c r="P13" s="172"/>
      <c r="Q13" s="172"/>
      <c r="R13" s="172"/>
      <c r="S13" s="172"/>
    </row>
    <row r="14" spans="1:19" s="131" customFormat="1" ht="20.25" customHeight="1">
      <c r="A14" s="97" t="s">
        <v>30</v>
      </c>
      <c r="B14" s="174" t="s">
        <v>269</v>
      </c>
      <c r="C14" s="99"/>
      <c r="D14" s="349">
        <v>171469</v>
      </c>
      <c r="E14" s="347"/>
      <c r="F14" s="349">
        <v>176597</v>
      </c>
      <c r="G14" s="347"/>
      <c r="H14" s="347">
        <v>117101</v>
      </c>
      <c r="I14" s="347"/>
      <c r="J14" s="347">
        <v>135024</v>
      </c>
      <c r="P14" s="172"/>
      <c r="Q14" s="172"/>
      <c r="R14" s="172"/>
      <c r="S14" s="172"/>
    </row>
    <row r="15" spans="1:19" s="131" customFormat="1" ht="20.25" hidden="1" customHeight="1">
      <c r="A15" s="97" t="s">
        <v>257</v>
      </c>
      <c r="B15" s="174"/>
      <c r="C15" s="99"/>
      <c r="D15" s="349"/>
      <c r="E15" s="347"/>
      <c r="F15" s="349"/>
      <c r="G15" s="347"/>
      <c r="H15" s="347"/>
      <c r="I15" s="347"/>
      <c r="J15" s="347"/>
      <c r="P15" s="172"/>
      <c r="Q15" s="172"/>
      <c r="R15" s="172"/>
      <c r="S15" s="172"/>
    </row>
    <row r="16" spans="1:19" s="131" customFormat="1" ht="20.25" hidden="1" customHeight="1">
      <c r="A16" s="97" t="s">
        <v>258</v>
      </c>
      <c r="B16" s="350"/>
      <c r="C16" s="99"/>
      <c r="D16" s="351"/>
      <c r="E16" s="351"/>
      <c r="F16" s="351">
        <v>0</v>
      </c>
      <c r="G16" s="347"/>
      <c r="H16" s="351"/>
      <c r="I16" s="347"/>
      <c r="J16" s="351">
        <v>0</v>
      </c>
      <c r="P16" s="172"/>
      <c r="Q16" s="172"/>
      <c r="R16" s="172"/>
      <c r="S16" s="172"/>
    </row>
    <row r="17" spans="1:19" s="131" customFormat="1" ht="20.25" hidden="1" customHeight="1">
      <c r="A17" s="97" t="s">
        <v>259</v>
      </c>
      <c r="B17" s="350"/>
      <c r="C17" s="99"/>
      <c r="D17" s="351"/>
      <c r="E17" s="347"/>
      <c r="F17" s="351">
        <v>0</v>
      </c>
      <c r="G17" s="347"/>
      <c r="H17" s="351"/>
      <c r="I17" s="347"/>
      <c r="J17" s="351">
        <v>0</v>
      </c>
      <c r="P17" s="172"/>
      <c r="Q17" s="172"/>
      <c r="R17" s="172"/>
      <c r="S17" s="172"/>
    </row>
    <row r="18" spans="1:19" s="131" customFormat="1" ht="20.25" customHeight="1">
      <c r="A18" s="361" t="s">
        <v>174</v>
      </c>
      <c r="B18" s="174">
        <v>29</v>
      </c>
      <c r="C18" s="99"/>
      <c r="D18" s="352">
        <v>36471</v>
      </c>
      <c r="E18" s="347"/>
      <c r="F18" s="352">
        <v>3479</v>
      </c>
      <c r="G18" s="347"/>
      <c r="H18" s="352">
        <v>38524</v>
      </c>
      <c r="I18" s="347"/>
      <c r="J18" s="352">
        <v>2867</v>
      </c>
      <c r="P18" s="172"/>
      <c r="Q18" s="172"/>
      <c r="R18" s="172"/>
      <c r="S18" s="172"/>
    </row>
    <row r="19" spans="1:19" s="131" customFormat="1" ht="20.25" hidden="1" customHeight="1">
      <c r="A19" s="97" t="s">
        <v>191</v>
      </c>
      <c r="B19" s="314"/>
      <c r="C19" s="99"/>
      <c r="D19" s="351"/>
      <c r="E19" s="347"/>
      <c r="F19" s="351">
        <v>0</v>
      </c>
      <c r="G19" s="347"/>
      <c r="H19" s="351"/>
      <c r="I19" s="347"/>
      <c r="J19" s="351">
        <v>0</v>
      </c>
      <c r="P19" s="172"/>
      <c r="Q19" s="172"/>
      <c r="R19" s="172"/>
      <c r="S19" s="172"/>
    </row>
    <row r="20" spans="1:19" s="131" customFormat="1" ht="20.25" customHeight="1">
      <c r="A20" s="97" t="s">
        <v>154</v>
      </c>
      <c r="B20" s="353"/>
      <c r="C20" s="172"/>
      <c r="P20" s="172"/>
      <c r="Q20" s="172"/>
      <c r="R20" s="172"/>
      <c r="S20" s="172"/>
    </row>
    <row r="21" spans="1:19" s="131" customFormat="1" ht="20.25" customHeight="1">
      <c r="A21" s="101" t="s">
        <v>149</v>
      </c>
      <c r="B21" s="98"/>
      <c r="C21" s="172"/>
      <c r="D21" s="214">
        <v>-71980</v>
      </c>
      <c r="E21" s="214"/>
      <c r="F21" s="214">
        <v>-75784</v>
      </c>
      <c r="G21" s="214"/>
      <c r="H21" s="214">
        <v>0</v>
      </c>
      <c r="I21" s="214"/>
      <c r="J21" s="214">
        <v>0</v>
      </c>
      <c r="P21" s="172"/>
      <c r="Q21" s="172"/>
      <c r="R21" s="172"/>
      <c r="S21" s="172"/>
    </row>
    <row r="22" spans="1:19" s="131" customFormat="1" ht="20.5" hidden="1" customHeight="1">
      <c r="A22" s="97" t="s">
        <v>192</v>
      </c>
      <c r="B22" s="98"/>
      <c r="C22" s="172"/>
      <c r="D22" s="70"/>
      <c r="E22" s="70"/>
      <c r="F22" s="70">
        <v>0</v>
      </c>
      <c r="G22" s="70"/>
      <c r="H22" s="70"/>
      <c r="I22" s="70"/>
      <c r="J22" s="70">
        <v>0</v>
      </c>
      <c r="P22" s="172"/>
      <c r="Q22" s="172"/>
      <c r="R22" s="172"/>
      <c r="S22" s="172"/>
    </row>
    <row r="23" spans="1:19" s="131" customFormat="1" ht="20.5" hidden="1" customHeight="1">
      <c r="A23" s="97" t="s">
        <v>155</v>
      </c>
      <c r="B23" s="98"/>
      <c r="C23" s="172"/>
      <c r="D23" s="70"/>
      <c r="E23" s="70"/>
      <c r="F23" s="70"/>
      <c r="G23" s="70"/>
      <c r="H23" s="70"/>
      <c r="I23" s="70"/>
      <c r="J23" s="70"/>
      <c r="P23" s="172"/>
      <c r="Q23" s="172"/>
      <c r="R23" s="172"/>
      <c r="S23" s="172"/>
    </row>
    <row r="24" spans="1:19" s="131" customFormat="1" ht="20.5" customHeight="1">
      <c r="A24" s="97" t="s">
        <v>155</v>
      </c>
      <c r="B24" s="98">
        <v>8</v>
      </c>
      <c r="C24" s="172"/>
      <c r="D24" s="70">
        <v>11065</v>
      </c>
      <c r="E24" s="70"/>
      <c r="F24" s="70">
        <v>6465</v>
      </c>
      <c r="G24" s="70"/>
      <c r="H24" s="70">
        <v>11040</v>
      </c>
      <c r="I24" s="70"/>
      <c r="J24" s="70">
        <v>6436</v>
      </c>
      <c r="P24" s="172"/>
      <c r="Q24" s="172"/>
      <c r="R24" s="172"/>
      <c r="S24" s="172"/>
    </row>
    <row r="25" spans="1:19" s="131" customFormat="1" ht="20.5" customHeight="1">
      <c r="A25" s="97" t="s">
        <v>260</v>
      </c>
      <c r="B25" s="98"/>
      <c r="C25" s="172"/>
      <c r="D25" s="70">
        <v>0</v>
      </c>
      <c r="E25" s="70"/>
      <c r="F25" s="70">
        <v>14628</v>
      </c>
      <c r="G25" s="70"/>
      <c r="H25" s="70">
        <v>0</v>
      </c>
      <c r="I25" s="70"/>
      <c r="J25" s="70">
        <v>14628</v>
      </c>
      <c r="P25" s="172"/>
      <c r="Q25" s="172"/>
      <c r="R25" s="172"/>
      <c r="S25" s="172"/>
    </row>
    <row r="26" spans="1:19" s="131" customFormat="1" ht="20.25" customHeight="1">
      <c r="A26" s="97" t="s">
        <v>274</v>
      </c>
      <c r="B26" s="314"/>
      <c r="C26" s="99"/>
      <c r="D26" s="346">
        <v>-5393</v>
      </c>
      <c r="E26" s="346"/>
      <c r="F26" s="346">
        <v>-10030</v>
      </c>
      <c r="G26" s="346"/>
      <c r="H26" s="346">
        <v>-15762</v>
      </c>
      <c r="I26" s="346"/>
      <c r="J26" s="346">
        <v>-7237</v>
      </c>
      <c r="P26" s="172"/>
      <c r="Q26" s="172"/>
      <c r="R26" s="172"/>
      <c r="S26" s="172"/>
    </row>
    <row r="27" spans="1:19" s="131" customFormat="1" ht="20.25" customHeight="1">
      <c r="A27" s="97" t="s">
        <v>197</v>
      </c>
      <c r="B27" s="314"/>
      <c r="C27" s="172"/>
      <c r="D27" s="346">
        <v>-652</v>
      </c>
      <c r="E27" s="346"/>
      <c r="F27" s="346">
        <v>-1105</v>
      </c>
      <c r="G27" s="346"/>
      <c r="H27" s="346">
        <v>-652</v>
      </c>
      <c r="I27" s="346"/>
      <c r="J27" s="346">
        <v>-1105</v>
      </c>
      <c r="P27" s="172"/>
      <c r="Q27" s="172"/>
      <c r="R27" s="172"/>
      <c r="S27" s="172"/>
    </row>
    <row r="28" spans="1:19" s="131" customFormat="1" ht="20.25" customHeight="1">
      <c r="A28" s="195" t="s">
        <v>156</v>
      </c>
      <c r="B28" s="174">
        <v>20</v>
      </c>
      <c r="C28" s="172"/>
      <c r="D28" s="346">
        <v>2983</v>
      </c>
      <c r="E28" s="346"/>
      <c r="F28" s="346">
        <v>3218</v>
      </c>
      <c r="G28" s="346"/>
      <c r="H28" s="346">
        <v>2283</v>
      </c>
      <c r="I28" s="346"/>
      <c r="J28" s="346">
        <v>2529</v>
      </c>
      <c r="P28" s="172"/>
      <c r="Q28" s="172"/>
      <c r="R28" s="172"/>
      <c r="S28" s="172"/>
    </row>
    <row r="29" spans="1:19" s="131" customFormat="1" ht="20.25" customHeight="1">
      <c r="A29" s="195" t="s">
        <v>198</v>
      </c>
      <c r="B29" s="174">
        <v>9</v>
      </c>
      <c r="C29" s="172"/>
      <c r="D29" s="214">
        <v>0</v>
      </c>
      <c r="E29" s="354"/>
      <c r="F29" s="214">
        <v>0</v>
      </c>
      <c r="G29" s="354"/>
      <c r="H29" s="70">
        <v>0</v>
      </c>
      <c r="I29" s="354"/>
      <c r="J29" s="346">
        <v>-22788</v>
      </c>
      <c r="P29" s="172"/>
      <c r="Q29" s="172"/>
      <c r="R29" s="172"/>
      <c r="S29" s="172"/>
    </row>
    <row r="30" spans="1:19" s="131" customFormat="1" ht="20.25" customHeight="1">
      <c r="A30" s="97" t="s">
        <v>60</v>
      </c>
      <c r="B30" s="98"/>
      <c r="C30" s="99"/>
      <c r="D30" s="346">
        <v>-40030</v>
      </c>
      <c r="E30" s="346"/>
      <c r="F30" s="346">
        <v>-24031</v>
      </c>
      <c r="G30" s="346"/>
      <c r="H30" s="346">
        <v>-50426</v>
      </c>
      <c r="I30" s="346"/>
      <c r="J30" s="346">
        <v>-31626</v>
      </c>
      <c r="P30" s="172"/>
      <c r="Q30" s="172"/>
      <c r="R30" s="172"/>
      <c r="S30" s="172"/>
    </row>
    <row r="31" spans="1:19" s="131" customFormat="1" ht="20.25" customHeight="1">
      <c r="A31" s="197"/>
      <c r="B31" s="197"/>
      <c r="C31" s="104"/>
      <c r="D31" s="355">
        <f>SUM(D10:D30)</f>
        <v>246599</v>
      </c>
      <c r="E31" s="356"/>
      <c r="F31" s="355">
        <f>SUM(F10:F30)</f>
        <v>220707</v>
      </c>
      <c r="G31" s="356">
        <v>0</v>
      </c>
      <c r="H31" s="355">
        <f>SUM(H10:H30)</f>
        <v>178799</v>
      </c>
      <c r="I31" s="356">
        <v>0</v>
      </c>
      <c r="J31" s="355">
        <f>SUM(J10:J30)</f>
        <v>166017</v>
      </c>
      <c r="P31" s="172"/>
      <c r="Q31" s="172"/>
      <c r="R31" s="172"/>
      <c r="S31" s="172"/>
    </row>
    <row r="32" spans="1:19" s="131" customFormat="1" ht="10.5" customHeight="1">
      <c r="A32" s="197"/>
      <c r="B32" s="197"/>
      <c r="C32" s="104"/>
      <c r="D32" s="348"/>
      <c r="E32" s="348"/>
      <c r="F32" s="348"/>
      <c r="G32" s="356"/>
      <c r="H32" s="348"/>
      <c r="I32" s="356"/>
      <c r="J32" s="348"/>
      <c r="P32" s="172"/>
      <c r="Q32" s="172"/>
      <c r="R32" s="172"/>
      <c r="S32" s="172"/>
    </row>
    <row r="33" spans="1:19" s="131" customFormat="1" ht="20.25" customHeight="1">
      <c r="A33" s="175" t="s">
        <v>85</v>
      </c>
      <c r="B33" s="172"/>
      <c r="C33" s="99"/>
      <c r="D33" s="221"/>
      <c r="E33" s="99"/>
      <c r="F33" s="221"/>
      <c r="G33" s="99"/>
      <c r="H33" s="221"/>
      <c r="I33" s="99"/>
      <c r="J33" s="221"/>
      <c r="P33" s="172"/>
      <c r="Q33" s="172"/>
      <c r="R33" s="172"/>
      <c r="S33" s="172"/>
    </row>
    <row r="34" spans="1:19" s="131" customFormat="1" ht="20.25" customHeight="1">
      <c r="A34" s="97" t="s">
        <v>83</v>
      </c>
      <c r="B34" s="172"/>
      <c r="C34" s="99"/>
      <c r="D34" s="102">
        <v>-131643</v>
      </c>
      <c r="E34" s="357"/>
      <c r="F34" s="102">
        <v>49509</v>
      </c>
      <c r="G34" s="357"/>
      <c r="H34" s="102">
        <v>-108976</v>
      </c>
      <c r="I34" s="357"/>
      <c r="J34" s="102">
        <v>117374</v>
      </c>
      <c r="P34" s="172"/>
      <c r="Q34" s="172"/>
      <c r="R34" s="172"/>
      <c r="S34" s="172"/>
    </row>
    <row r="35" spans="1:19" s="131" customFormat="1" ht="20.25" customHeight="1">
      <c r="A35" s="97" t="s">
        <v>31</v>
      </c>
      <c r="B35" s="172"/>
      <c r="C35" s="99"/>
      <c r="D35" s="102">
        <v>22141</v>
      </c>
      <c r="E35" s="357"/>
      <c r="F35" s="102">
        <v>64449</v>
      </c>
      <c r="G35" s="357"/>
      <c r="H35" s="102">
        <v>21666</v>
      </c>
      <c r="I35" s="357"/>
      <c r="J35" s="102">
        <v>60949</v>
      </c>
      <c r="P35" s="172"/>
      <c r="Q35" s="172"/>
      <c r="R35" s="172"/>
      <c r="S35" s="172"/>
    </row>
    <row r="36" spans="1:19" s="131" customFormat="1" ht="20.25" customHeight="1">
      <c r="A36" s="97" t="s">
        <v>140</v>
      </c>
      <c r="B36" s="172"/>
      <c r="C36" s="99"/>
      <c r="D36" s="102">
        <v>14285</v>
      </c>
      <c r="E36" s="357"/>
      <c r="F36" s="102">
        <v>24798</v>
      </c>
      <c r="G36" s="357"/>
      <c r="H36" s="102">
        <v>14003</v>
      </c>
      <c r="I36" s="357"/>
      <c r="J36" s="102">
        <v>19903</v>
      </c>
      <c r="P36" s="172"/>
      <c r="Q36" s="172"/>
      <c r="R36" s="172"/>
      <c r="S36" s="172"/>
    </row>
    <row r="37" spans="1:19" s="131" customFormat="1" ht="20.25" customHeight="1">
      <c r="A37" s="97" t="s">
        <v>96</v>
      </c>
      <c r="B37" s="172"/>
      <c r="C37" s="99"/>
      <c r="D37" s="102">
        <v>1592</v>
      </c>
      <c r="E37" s="357"/>
      <c r="F37" s="102">
        <v>-14142</v>
      </c>
      <c r="G37" s="357"/>
      <c r="H37" s="102">
        <v>1520</v>
      </c>
      <c r="I37" s="357"/>
      <c r="J37" s="102">
        <v>-14809</v>
      </c>
      <c r="P37" s="172"/>
      <c r="Q37" s="172"/>
      <c r="R37" s="172"/>
      <c r="S37" s="172"/>
    </row>
    <row r="38" spans="1:19" s="131" customFormat="1" ht="20.25" customHeight="1">
      <c r="A38" s="97" t="s">
        <v>75</v>
      </c>
      <c r="B38" s="172"/>
      <c r="C38" s="99"/>
      <c r="D38" s="102">
        <v>29701</v>
      </c>
      <c r="E38" s="357"/>
      <c r="F38" s="102">
        <v>-82328</v>
      </c>
      <c r="G38" s="357"/>
      <c r="H38" s="102">
        <v>24692</v>
      </c>
      <c r="I38" s="357"/>
      <c r="J38" s="102">
        <v>-79822</v>
      </c>
      <c r="P38" s="172"/>
      <c r="Q38" s="172"/>
      <c r="R38" s="172"/>
      <c r="S38" s="172"/>
    </row>
    <row r="39" spans="1:19" ht="20.25" customHeight="1">
      <c r="A39" s="97" t="s">
        <v>98</v>
      </c>
      <c r="D39" s="358">
        <v>380</v>
      </c>
      <c r="E39" s="357"/>
      <c r="F39" s="358">
        <v>-216</v>
      </c>
      <c r="G39" s="357"/>
      <c r="H39" s="358">
        <v>276</v>
      </c>
      <c r="I39" s="357"/>
      <c r="J39" s="358">
        <v>0</v>
      </c>
    </row>
    <row r="40" spans="1:19" ht="20.25" customHeight="1">
      <c r="A40" s="97" t="s">
        <v>261</v>
      </c>
      <c r="B40" s="174">
        <v>20</v>
      </c>
      <c r="D40" s="359">
        <v>-301</v>
      </c>
      <c r="E40" s="357"/>
      <c r="F40" s="359">
        <v>-674</v>
      </c>
      <c r="G40" s="357"/>
      <c r="H40" s="359">
        <v>-242</v>
      </c>
      <c r="I40" s="357"/>
      <c r="J40" s="359">
        <v>-159</v>
      </c>
    </row>
    <row r="41" spans="1:19" ht="20.25" customHeight="1">
      <c r="A41" s="97" t="s">
        <v>134</v>
      </c>
      <c r="D41" s="358">
        <f>SUM(D31:D40)</f>
        <v>182754</v>
      </c>
      <c r="E41" s="357"/>
      <c r="F41" s="358">
        <f>SUM(F31:F40)</f>
        <v>262103</v>
      </c>
      <c r="G41" s="357"/>
      <c r="H41" s="358">
        <f>SUM(H31:H40)</f>
        <v>131738</v>
      </c>
      <c r="I41" s="357"/>
      <c r="J41" s="358">
        <f>SUM(J31:J40)</f>
        <v>269453</v>
      </c>
    </row>
    <row r="42" spans="1:19" ht="20.25" customHeight="1">
      <c r="A42" s="97" t="s">
        <v>34</v>
      </c>
      <c r="D42" s="360">
        <v>-16292</v>
      </c>
      <c r="E42" s="102"/>
      <c r="F42" s="360">
        <v>-20411</v>
      </c>
      <c r="G42" s="102"/>
      <c r="H42" s="360">
        <v>-14956</v>
      </c>
      <c r="I42" s="360"/>
      <c r="J42" s="360">
        <v>-16236</v>
      </c>
    </row>
    <row r="43" spans="1:19" ht="20.25" customHeight="1">
      <c r="A43" s="112" t="s">
        <v>133</v>
      </c>
      <c r="B43" s="197"/>
      <c r="C43" s="104"/>
      <c r="D43" s="208">
        <f>SUM(D41:D42)</f>
        <v>166462</v>
      </c>
      <c r="E43" s="209"/>
      <c r="F43" s="208">
        <f>SUM(F41:F42)</f>
        <v>241692</v>
      </c>
      <c r="G43" s="209"/>
      <c r="H43" s="208">
        <f>SUM(H41:H42)</f>
        <v>116782</v>
      </c>
      <c r="I43" s="209"/>
      <c r="J43" s="208">
        <f>SUM(J41:J42)</f>
        <v>253217</v>
      </c>
    </row>
    <row r="44" spans="1:19" ht="10.5" customHeight="1">
      <c r="A44" s="112"/>
      <c r="B44" s="197"/>
      <c r="C44" s="104"/>
      <c r="D44" s="210"/>
      <c r="E44" s="104"/>
      <c r="F44" s="210"/>
      <c r="G44" s="104"/>
      <c r="H44" s="210"/>
      <c r="I44" s="104"/>
      <c r="J44" s="210"/>
    </row>
    <row r="45" spans="1:19" ht="20.25" customHeight="1">
      <c r="A45" s="163" t="s">
        <v>86</v>
      </c>
      <c r="B45" s="164"/>
      <c r="D45" s="210"/>
      <c r="E45" s="104"/>
      <c r="F45" s="210"/>
      <c r="G45" s="104"/>
      <c r="H45" s="210"/>
      <c r="I45" s="104"/>
      <c r="J45" s="210"/>
    </row>
    <row r="46" spans="1:19" ht="20.25" customHeight="1">
      <c r="A46" s="169" t="s">
        <v>255</v>
      </c>
      <c r="B46" s="164"/>
      <c r="D46" s="166"/>
      <c r="E46" s="113"/>
      <c r="F46" s="166"/>
      <c r="G46" s="113"/>
      <c r="H46" s="166"/>
      <c r="I46" s="113"/>
      <c r="J46" s="166"/>
    </row>
    <row r="47" spans="1:19" s="131" customFormat="1" ht="18.649999999999999" customHeight="1">
      <c r="A47" s="112"/>
      <c r="B47" s="164"/>
      <c r="C47" s="99"/>
      <c r="D47" s="166"/>
      <c r="E47" s="113"/>
      <c r="F47" s="166"/>
      <c r="G47" s="113"/>
      <c r="H47" s="166"/>
      <c r="I47" s="113"/>
      <c r="J47" s="166"/>
      <c r="P47" s="172"/>
      <c r="Q47" s="172"/>
      <c r="R47" s="172"/>
      <c r="S47" s="172"/>
    </row>
    <row r="48" spans="1:19" s="131" customFormat="1" ht="20.25" customHeight="1">
      <c r="A48" s="112"/>
      <c r="B48" s="314"/>
      <c r="C48" s="314"/>
      <c r="D48" s="379" t="s">
        <v>13</v>
      </c>
      <c r="E48" s="379"/>
      <c r="F48" s="379"/>
      <c r="G48" s="313"/>
      <c r="H48" s="379" t="s">
        <v>37</v>
      </c>
      <c r="I48" s="379"/>
      <c r="J48" s="379"/>
      <c r="P48" s="172"/>
      <c r="Q48" s="172"/>
      <c r="R48" s="172"/>
      <c r="S48" s="172"/>
    </row>
    <row r="49" spans="1:19" s="131" customFormat="1" ht="20.25" customHeight="1">
      <c r="A49" s="112"/>
      <c r="B49" s="314"/>
      <c r="C49" s="314"/>
      <c r="D49" s="379" t="s">
        <v>38</v>
      </c>
      <c r="E49" s="379"/>
      <c r="F49" s="379"/>
      <c r="G49" s="313"/>
      <c r="H49" s="379" t="s">
        <v>38</v>
      </c>
      <c r="I49" s="379"/>
      <c r="J49" s="379"/>
      <c r="P49" s="172"/>
      <c r="Q49" s="172"/>
      <c r="R49" s="172"/>
      <c r="S49" s="172"/>
    </row>
    <row r="50" spans="1:19" s="131" customFormat="1" ht="20.25" customHeight="1">
      <c r="A50" s="112"/>
      <c r="B50" s="314"/>
      <c r="C50" s="314"/>
      <c r="D50" s="370" t="s">
        <v>239</v>
      </c>
      <c r="E50" s="370"/>
      <c r="F50" s="370"/>
      <c r="G50" s="173"/>
      <c r="H50" s="370" t="s">
        <v>239</v>
      </c>
      <c r="I50" s="370"/>
      <c r="J50" s="370"/>
      <c r="P50" s="172"/>
      <c r="Q50" s="172"/>
      <c r="R50" s="172"/>
      <c r="S50" s="172"/>
    </row>
    <row r="51" spans="1:19" s="131" customFormat="1" ht="20.25" customHeight="1">
      <c r="A51" s="112"/>
      <c r="B51" s="174" t="s">
        <v>113</v>
      </c>
      <c r="C51" s="314"/>
      <c r="D51" s="314">
        <v>2021</v>
      </c>
      <c r="E51" s="314"/>
      <c r="F51" s="314">
        <v>2020</v>
      </c>
      <c r="G51" s="314"/>
      <c r="H51" s="314">
        <v>2021</v>
      </c>
      <c r="I51" s="314"/>
      <c r="J51" s="314">
        <v>2020</v>
      </c>
      <c r="P51" s="172"/>
      <c r="Q51" s="172"/>
      <c r="R51" s="172"/>
      <c r="S51" s="172"/>
    </row>
    <row r="52" spans="1:19" s="131" customFormat="1" ht="20.25" customHeight="1">
      <c r="A52" s="112"/>
      <c r="B52" s="172"/>
      <c r="C52" s="99"/>
      <c r="D52" s="378" t="s">
        <v>15</v>
      </c>
      <c r="E52" s="378"/>
      <c r="F52" s="378"/>
      <c r="G52" s="378"/>
      <c r="H52" s="378"/>
      <c r="I52" s="378"/>
      <c r="J52" s="378"/>
      <c r="P52" s="172"/>
      <c r="Q52" s="172"/>
      <c r="R52" s="172"/>
      <c r="S52" s="172"/>
    </row>
    <row r="53" spans="1:19" s="131" customFormat="1" ht="20.25" customHeight="1">
      <c r="A53" s="175" t="s">
        <v>5</v>
      </c>
      <c r="B53" s="172"/>
      <c r="C53" s="99"/>
      <c r="D53" s="213"/>
      <c r="E53" s="100"/>
      <c r="F53" s="213"/>
      <c r="G53" s="100"/>
      <c r="H53" s="213"/>
      <c r="I53" s="100"/>
      <c r="J53" s="213"/>
      <c r="P53" s="172"/>
      <c r="Q53" s="172"/>
      <c r="R53" s="172"/>
      <c r="S53" s="172"/>
    </row>
    <row r="54" spans="1:19" s="131" customFormat="1" ht="20.25" hidden="1" customHeight="1">
      <c r="A54" s="97" t="s">
        <v>199</v>
      </c>
      <c r="B54" s="172"/>
      <c r="C54" s="99"/>
      <c r="D54" s="214">
        <v>0</v>
      </c>
      <c r="E54" s="214"/>
      <c r="F54" s="214">
        <v>0</v>
      </c>
      <c r="G54" s="214"/>
      <c r="H54" s="214"/>
      <c r="I54" s="214"/>
      <c r="J54" s="214">
        <v>0</v>
      </c>
      <c r="P54" s="172"/>
      <c r="Q54" s="172"/>
      <c r="R54" s="172"/>
      <c r="S54" s="172"/>
    </row>
    <row r="55" spans="1:19" s="131" customFormat="1" ht="20.25" hidden="1" customHeight="1">
      <c r="A55" s="97" t="s">
        <v>262</v>
      </c>
      <c r="B55" s="172"/>
      <c r="C55" s="99"/>
      <c r="D55" s="214"/>
      <c r="E55" s="214"/>
      <c r="F55" s="214">
        <v>0</v>
      </c>
      <c r="G55" s="214"/>
      <c r="H55" s="214"/>
      <c r="I55" s="214"/>
      <c r="J55" s="214">
        <v>0</v>
      </c>
      <c r="P55" s="172"/>
      <c r="Q55" s="172"/>
      <c r="R55" s="172"/>
      <c r="S55" s="172"/>
    </row>
    <row r="56" spans="1:19" s="131" customFormat="1" ht="20.25" hidden="1" customHeight="1">
      <c r="A56" s="97" t="s">
        <v>263</v>
      </c>
      <c r="B56" s="174"/>
      <c r="C56" s="99"/>
      <c r="D56" s="214"/>
      <c r="E56" s="214"/>
      <c r="F56" s="214">
        <v>0</v>
      </c>
      <c r="G56" s="214"/>
      <c r="H56" s="214"/>
      <c r="I56" s="214"/>
      <c r="J56" s="214">
        <v>0</v>
      </c>
      <c r="P56" s="172"/>
      <c r="Q56" s="172"/>
      <c r="R56" s="172"/>
      <c r="S56" s="172"/>
    </row>
    <row r="57" spans="1:19" s="131" customFormat="1" ht="20.25" customHeight="1">
      <c r="A57" s="97" t="s">
        <v>179</v>
      </c>
      <c r="B57" s="174"/>
      <c r="C57" s="99"/>
      <c r="D57" s="214">
        <v>87026</v>
      </c>
      <c r="E57" s="214"/>
      <c r="F57" s="214">
        <v>58546</v>
      </c>
      <c r="G57" s="214"/>
      <c r="H57" s="214">
        <v>103026</v>
      </c>
      <c r="I57" s="214"/>
      <c r="J57" s="214">
        <v>96473</v>
      </c>
      <c r="P57" s="172"/>
      <c r="Q57" s="172"/>
      <c r="R57" s="172"/>
      <c r="S57" s="172"/>
    </row>
    <row r="58" spans="1:19" s="131" customFormat="1" ht="20.149999999999999" customHeight="1">
      <c r="A58" s="97" t="s">
        <v>180</v>
      </c>
      <c r="B58" s="174"/>
      <c r="C58" s="99"/>
      <c r="D58" s="214">
        <v>-187061</v>
      </c>
      <c r="E58" s="214"/>
      <c r="F58" s="214">
        <v>-336734</v>
      </c>
      <c r="G58" s="214"/>
      <c r="H58" s="214">
        <v>-215561</v>
      </c>
      <c r="I58" s="214"/>
      <c r="J58" s="214">
        <v>-365734</v>
      </c>
      <c r="P58" s="172"/>
      <c r="Q58" s="172"/>
      <c r="R58" s="172"/>
      <c r="S58" s="172"/>
    </row>
    <row r="59" spans="1:19" s="131" customFormat="1" ht="20.149999999999999" customHeight="1">
      <c r="A59" s="97" t="s">
        <v>181</v>
      </c>
      <c r="B59" s="174"/>
      <c r="C59" s="99"/>
      <c r="D59" s="214">
        <v>7625</v>
      </c>
      <c r="E59" s="214"/>
      <c r="F59" s="214">
        <v>1500</v>
      </c>
      <c r="G59" s="214"/>
      <c r="H59" s="214">
        <v>7625</v>
      </c>
      <c r="I59" s="214"/>
      <c r="J59" s="214">
        <v>1500</v>
      </c>
      <c r="P59" s="172"/>
      <c r="Q59" s="172"/>
      <c r="R59" s="172"/>
      <c r="S59" s="172"/>
    </row>
    <row r="60" spans="1:19" s="131" customFormat="1" ht="20.149999999999999" customHeight="1">
      <c r="A60" s="97" t="s">
        <v>233</v>
      </c>
      <c r="B60" s="174"/>
      <c r="C60" s="99"/>
      <c r="D60" s="214">
        <v>-2500</v>
      </c>
      <c r="E60" s="214"/>
      <c r="F60" s="214">
        <v>-12455</v>
      </c>
      <c r="G60" s="214"/>
      <c r="H60" s="214">
        <v>-2500</v>
      </c>
      <c r="I60" s="214"/>
      <c r="J60" s="214">
        <v>-12455</v>
      </c>
      <c r="P60" s="172"/>
      <c r="Q60" s="172"/>
      <c r="R60" s="172"/>
      <c r="S60" s="172"/>
    </row>
    <row r="61" spans="1:19" s="131" customFormat="1" ht="20.149999999999999" hidden="1" customHeight="1">
      <c r="A61" s="97" t="s">
        <v>233</v>
      </c>
      <c r="B61" s="174"/>
      <c r="C61" s="99"/>
      <c r="D61" s="214"/>
      <c r="E61" s="214"/>
      <c r="F61" s="214"/>
      <c r="G61" s="214"/>
      <c r="H61" s="214"/>
      <c r="I61" s="214"/>
      <c r="J61" s="214"/>
      <c r="P61" s="172"/>
      <c r="Q61" s="172"/>
      <c r="R61" s="172"/>
      <c r="S61" s="172"/>
    </row>
    <row r="62" spans="1:19" s="131" customFormat="1" ht="20.149999999999999" customHeight="1">
      <c r="A62" s="97" t="s">
        <v>238</v>
      </c>
      <c r="B62" s="174">
        <v>11</v>
      </c>
      <c r="C62" s="99"/>
      <c r="D62" s="214">
        <v>0</v>
      </c>
      <c r="E62" s="214"/>
      <c r="F62" s="214">
        <v>0</v>
      </c>
      <c r="G62" s="214"/>
      <c r="H62" s="214">
        <v>-417637</v>
      </c>
      <c r="I62" s="214"/>
      <c r="J62" s="214">
        <v>-1000</v>
      </c>
      <c r="P62" s="172"/>
      <c r="Q62" s="172"/>
      <c r="R62" s="172"/>
      <c r="S62" s="172"/>
    </row>
    <row r="63" spans="1:19" s="131" customFormat="1" ht="20.149999999999999" customHeight="1">
      <c r="A63" s="97" t="s">
        <v>236</v>
      </c>
      <c r="B63" s="174">
        <v>9</v>
      </c>
      <c r="C63" s="99"/>
      <c r="D63" s="214">
        <v>0</v>
      </c>
      <c r="E63" s="214"/>
      <c r="F63" s="214">
        <v>-611891</v>
      </c>
      <c r="G63" s="214"/>
      <c r="H63" s="214">
        <v>0</v>
      </c>
      <c r="I63" s="214"/>
      <c r="J63" s="214">
        <v>-611891</v>
      </c>
      <c r="P63" s="172"/>
      <c r="Q63" s="172"/>
      <c r="R63" s="172"/>
      <c r="S63" s="172"/>
    </row>
    <row r="64" spans="1:19" s="131" customFormat="1" ht="20.149999999999999" customHeight="1">
      <c r="A64" s="97" t="s">
        <v>237</v>
      </c>
      <c r="B64" s="174">
        <v>9</v>
      </c>
      <c r="C64" s="99"/>
      <c r="D64" s="214">
        <v>-3570</v>
      </c>
      <c r="E64" s="214"/>
      <c r="F64" s="214">
        <v>-46765</v>
      </c>
      <c r="G64" s="214"/>
      <c r="H64" s="214">
        <v>0</v>
      </c>
      <c r="I64" s="214"/>
      <c r="J64" s="214">
        <v>0</v>
      </c>
      <c r="P64" s="172"/>
      <c r="Q64" s="172"/>
      <c r="R64" s="172"/>
      <c r="S64" s="172"/>
    </row>
    <row r="65" spans="1:19" s="131" customFormat="1" ht="20.149999999999999" customHeight="1">
      <c r="A65" s="91" t="s">
        <v>87</v>
      </c>
      <c r="B65" s="174"/>
      <c r="C65" s="99"/>
      <c r="D65" s="214">
        <v>465013</v>
      </c>
      <c r="E65" s="214"/>
      <c r="F65" s="214">
        <v>19168</v>
      </c>
      <c r="G65" s="214"/>
      <c r="H65" s="214">
        <v>-9324</v>
      </c>
      <c r="I65" s="214"/>
      <c r="J65" s="214">
        <v>9379</v>
      </c>
      <c r="P65" s="172"/>
      <c r="Q65" s="172"/>
      <c r="R65" s="172"/>
      <c r="S65" s="172"/>
    </row>
    <row r="66" spans="1:19" s="131" customFormat="1" ht="20.149999999999999" customHeight="1">
      <c r="A66" s="91" t="s">
        <v>157</v>
      </c>
      <c r="B66" s="174"/>
      <c r="C66" s="99"/>
      <c r="D66" s="214">
        <v>-455042</v>
      </c>
      <c r="E66" s="214"/>
      <c r="F66" s="214">
        <v>-9758.2224299999998</v>
      </c>
      <c r="G66" s="214"/>
      <c r="H66" s="214">
        <v>455590</v>
      </c>
      <c r="I66" s="214"/>
      <c r="J66" s="214">
        <v>-8473</v>
      </c>
      <c r="P66" s="172"/>
      <c r="Q66" s="172"/>
      <c r="R66" s="172"/>
      <c r="S66" s="172"/>
    </row>
    <row r="67" spans="1:19" s="131" customFormat="1" ht="20.149999999999999" customHeight="1">
      <c r="A67" s="91" t="s">
        <v>235</v>
      </c>
      <c r="B67" s="174"/>
      <c r="C67" s="99"/>
      <c r="D67" s="214">
        <v>268</v>
      </c>
      <c r="E67" s="214"/>
      <c r="F67" s="214">
        <v>0</v>
      </c>
      <c r="G67" s="214"/>
      <c r="H67" s="214">
        <v>268</v>
      </c>
      <c r="I67" s="214"/>
      <c r="J67" s="214">
        <v>0</v>
      </c>
      <c r="P67" s="172"/>
      <c r="Q67" s="172"/>
      <c r="R67" s="172"/>
      <c r="S67" s="172"/>
    </row>
    <row r="68" spans="1:19" s="131" customFormat="1" ht="20.149999999999999" customHeight="1">
      <c r="A68" s="91" t="s">
        <v>121</v>
      </c>
      <c r="B68" s="174"/>
      <c r="C68" s="99"/>
      <c r="D68" s="214">
        <v>-587</v>
      </c>
      <c r="E68" s="214"/>
      <c r="F68" s="214">
        <v>-412</v>
      </c>
      <c r="G68" s="214"/>
      <c r="H68" s="214">
        <v>-180</v>
      </c>
      <c r="I68" s="214"/>
      <c r="J68" s="214">
        <v>-412</v>
      </c>
      <c r="P68" s="172"/>
      <c r="Q68" s="172"/>
      <c r="R68" s="172"/>
      <c r="S68" s="172"/>
    </row>
    <row r="69" spans="1:19" s="131" customFormat="1" ht="20.149999999999999" customHeight="1">
      <c r="A69" s="91" t="s">
        <v>211</v>
      </c>
      <c r="B69" s="174">
        <v>9</v>
      </c>
      <c r="C69" s="99"/>
      <c r="D69" s="214">
        <v>0</v>
      </c>
      <c r="E69" s="214"/>
      <c r="F69" s="214">
        <v>22788</v>
      </c>
      <c r="G69" s="214"/>
      <c r="H69" s="214">
        <v>0</v>
      </c>
      <c r="I69" s="214"/>
      <c r="J69" s="214">
        <v>22788</v>
      </c>
      <c r="P69" s="172"/>
      <c r="Q69" s="172"/>
      <c r="R69" s="172"/>
      <c r="S69" s="172"/>
    </row>
    <row r="70" spans="1:19" s="131" customFormat="1" ht="20.149999999999999" customHeight="1">
      <c r="A70" s="91" t="s">
        <v>61</v>
      </c>
      <c r="B70" s="174"/>
      <c r="C70" s="99"/>
      <c r="D70" s="214">
        <v>40927</v>
      </c>
      <c r="E70" s="214"/>
      <c r="F70" s="214">
        <v>20070</v>
      </c>
      <c r="G70" s="214"/>
      <c r="H70" s="214">
        <v>48276</v>
      </c>
      <c r="I70" s="214"/>
      <c r="J70" s="214">
        <v>29601</v>
      </c>
      <c r="P70" s="172"/>
      <c r="Q70" s="172"/>
      <c r="R70" s="172"/>
      <c r="S70" s="172"/>
    </row>
    <row r="71" spans="1:19" s="131" customFormat="1" ht="20.25" customHeight="1">
      <c r="A71" s="112" t="s">
        <v>272</v>
      </c>
      <c r="B71" s="174"/>
      <c r="C71" s="104"/>
      <c r="D71" s="217">
        <f>SUM(D55:D70)</f>
        <v>-47901</v>
      </c>
      <c r="E71" s="218"/>
      <c r="F71" s="217">
        <f>SUM(F55:F70)</f>
        <v>-895943.22242999997</v>
      </c>
      <c r="G71" s="218"/>
      <c r="H71" s="217">
        <f>SUM(H55:H70)</f>
        <v>-30417</v>
      </c>
      <c r="I71" s="218"/>
      <c r="J71" s="217">
        <f>SUM(J55:J70)</f>
        <v>-840224</v>
      </c>
      <c r="P71" s="172"/>
      <c r="Q71" s="172"/>
      <c r="R71" s="172"/>
      <c r="S71" s="172"/>
    </row>
    <row r="72" spans="1:19" s="131" customFormat="1" ht="7" customHeight="1">
      <c r="A72" s="112"/>
      <c r="B72" s="197"/>
      <c r="C72" s="104"/>
      <c r="P72" s="172"/>
      <c r="Q72" s="172"/>
      <c r="R72" s="172"/>
      <c r="S72" s="172"/>
    </row>
    <row r="73" spans="1:19" s="131" customFormat="1" ht="20.25" customHeight="1">
      <c r="A73" s="175" t="s">
        <v>6</v>
      </c>
      <c r="B73" s="172"/>
      <c r="C73" s="99"/>
      <c r="D73" s="216"/>
      <c r="E73" s="216"/>
      <c r="F73" s="216"/>
      <c r="G73" s="216"/>
      <c r="H73" s="216"/>
      <c r="I73" s="216"/>
      <c r="J73" s="216"/>
      <c r="P73" s="172"/>
      <c r="Q73" s="172"/>
      <c r="R73" s="172"/>
      <c r="S73" s="172"/>
    </row>
    <row r="74" spans="1:19" s="131" customFormat="1" ht="20.25" customHeight="1">
      <c r="A74" s="97" t="s">
        <v>112</v>
      </c>
      <c r="B74" s="172"/>
      <c r="C74" s="99"/>
      <c r="D74" s="214">
        <v>1275076</v>
      </c>
      <c r="E74" s="214"/>
      <c r="F74" s="214">
        <v>2311975</v>
      </c>
      <c r="G74" s="214"/>
      <c r="H74" s="214">
        <v>1275076</v>
      </c>
      <c r="I74" s="214"/>
      <c r="J74" s="214">
        <v>2311975</v>
      </c>
      <c r="P74" s="172"/>
      <c r="Q74" s="172"/>
      <c r="R74" s="172"/>
      <c r="S74" s="172"/>
    </row>
    <row r="75" spans="1:19" s="131" customFormat="1" ht="20.25" customHeight="1">
      <c r="A75" s="97" t="s">
        <v>158</v>
      </c>
      <c r="B75" s="172"/>
      <c r="C75" s="99"/>
      <c r="D75" s="214">
        <v>-1248795</v>
      </c>
      <c r="E75" s="214"/>
      <c r="F75" s="214">
        <v>-1399313</v>
      </c>
      <c r="G75" s="214"/>
      <c r="H75" s="214">
        <v>-1248795</v>
      </c>
      <c r="I75" s="214"/>
      <c r="J75" s="214">
        <v>-1399313</v>
      </c>
      <c r="P75" s="172"/>
      <c r="Q75" s="172"/>
      <c r="R75" s="172"/>
      <c r="S75" s="172"/>
    </row>
    <row r="76" spans="1:19" s="131" customFormat="1" ht="20.25" customHeight="1">
      <c r="A76" s="97" t="s">
        <v>208</v>
      </c>
      <c r="B76" s="174"/>
      <c r="C76" s="99"/>
      <c r="D76" s="214">
        <v>134120</v>
      </c>
      <c r="E76" s="214"/>
      <c r="F76" s="214">
        <v>0</v>
      </c>
      <c r="G76" s="214"/>
      <c r="H76" s="214">
        <v>134120</v>
      </c>
      <c r="I76" s="214"/>
      <c r="J76" s="214">
        <v>0</v>
      </c>
      <c r="P76" s="172"/>
      <c r="Q76" s="172"/>
      <c r="R76" s="172"/>
      <c r="S76" s="172"/>
    </row>
    <row r="77" spans="1:19" s="131" customFormat="1" ht="20.25" customHeight="1">
      <c r="A77" s="97" t="s">
        <v>209</v>
      </c>
      <c r="B77" s="174"/>
      <c r="C77" s="99"/>
      <c r="D77" s="214">
        <v>0</v>
      </c>
      <c r="E77" s="214"/>
      <c r="F77" s="214">
        <v>0</v>
      </c>
      <c r="G77" s="214"/>
      <c r="H77" s="214">
        <v>-2040</v>
      </c>
      <c r="I77" s="214"/>
      <c r="J77" s="214">
        <v>-46765</v>
      </c>
      <c r="P77" s="172"/>
      <c r="Q77" s="172"/>
      <c r="R77" s="172"/>
      <c r="S77" s="172"/>
    </row>
    <row r="78" spans="1:19" s="131" customFormat="1" ht="20.25" customHeight="1">
      <c r="A78" s="97" t="s">
        <v>88</v>
      </c>
      <c r="C78" s="99"/>
      <c r="D78" s="214">
        <v>43260</v>
      </c>
      <c r="E78" s="214"/>
      <c r="F78" s="214">
        <v>50430</v>
      </c>
      <c r="G78" s="214"/>
      <c r="H78" s="214">
        <v>0</v>
      </c>
      <c r="I78" s="214"/>
      <c r="J78" s="214">
        <v>0</v>
      </c>
      <c r="P78" s="172"/>
      <c r="Q78" s="172"/>
      <c r="R78" s="172"/>
      <c r="S78" s="172"/>
    </row>
    <row r="79" spans="1:19" s="131" customFormat="1" ht="20.25" customHeight="1">
      <c r="A79" s="97" t="s">
        <v>62</v>
      </c>
      <c r="B79" s="174"/>
      <c r="C79" s="99"/>
      <c r="D79" s="214">
        <v>-138247</v>
      </c>
      <c r="E79" s="214"/>
      <c r="F79" s="214">
        <v>-176244</v>
      </c>
      <c r="G79" s="214"/>
      <c r="H79" s="214">
        <v>-121927</v>
      </c>
      <c r="I79" s="214"/>
      <c r="J79" s="214">
        <v>-154014</v>
      </c>
      <c r="P79" s="172"/>
      <c r="Q79" s="172"/>
      <c r="R79" s="172"/>
      <c r="S79" s="172"/>
    </row>
    <row r="80" spans="1:19" s="131" customFormat="1" ht="20.25" hidden="1" customHeight="1">
      <c r="A80" s="97" t="s">
        <v>264</v>
      </c>
      <c r="B80" s="174">
        <v>6</v>
      </c>
      <c r="C80" s="99"/>
      <c r="D80" s="214"/>
      <c r="E80" s="214"/>
      <c r="F80" s="214">
        <v>0</v>
      </c>
      <c r="G80" s="214"/>
      <c r="H80" s="214"/>
      <c r="I80" s="214"/>
      <c r="J80" s="214">
        <v>0</v>
      </c>
      <c r="P80" s="172"/>
      <c r="Q80" s="172"/>
      <c r="R80" s="172"/>
      <c r="S80" s="172"/>
    </row>
    <row r="81" spans="1:19" s="131" customFormat="1" ht="20.149999999999999" customHeight="1">
      <c r="A81" s="97" t="s">
        <v>159</v>
      </c>
      <c r="B81" s="174"/>
      <c r="C81" s="99"/>
      <c r="D81" s="214">
        <v>-31156</v>
      </c>
      <c r="E81" s="214"/>
      <c r="F81" s="214">
        <v>-76690</v>
      </c>
      <c r="G81" s="214"/>
      <c r="H81" s="214">
        <v>-8801</v>
      </c>
      <c r="I81" s="214"/>
      <c r="J81" s="214">
        <v>-54156</v>
      </c>
      <c r="P81" s="172"/>
      <c r="Q81" s="172"/>
      <c r="R81" s="172"/>
      <c r="S81" s="172"/>
    </row>
    <row r="82" spans="1:19" s="131" customFormat="1" ht="20.25" customHeight="1">
      <c r="A82" s="97" t="s">
        <v>165</v>
      </c>
      <c r="B82" s="314"/>
      <c r="C82" s="99"/>
      <c r="D82" s="214">
        <v>-51034</v>
      </c>
      <c r="E82" s="214"/>
      <c r="F82" s="214">
        <v>-119997</v>
      </c>
      <c r="G82" s="214"/>
      <c r="H82" s="214">
        <v>-51034</v>
      </c>
      <c r="I82" s="214"/>
      <c r="J82" s="214">
        <v>-119997</v>
      </c>
      <c r="P82" s="172"/>
      <c r="Q82" s="172"/>
      <c r="R82" s="172"/>
      <c r="S82" s="172"/>
    </row>
    <row r="83" spans="1:19" s="197" customFormat="1" ht="20.25" customHeight="1">
      <c r="A83" s="97" t="s">
        <v>35</v>
      </c>
      <c r="B83" s="172"/>
      <c r="C83" s="99"/>
      <c r="D83" s="214">
        <v>-78642</v>
      </c>
      <c r="E83" s="214"/>
      <c r="F83" s="214">
        <v>-67072</v>
      </c>
      <c r="G83" s="214"/>
      <c r="H83" s="214">
        <v>-71636</v>
      </c>
      <c r="I83" s="214"/>
      <c r="J83" s="214">
        <v>-65137</v>
      </c>
      <c r="K83" s="219"/>
      <c r="L83" s="219"/>
      <c r="M83" s="219"/>
      <c r="N83" s="219"/>
      <c r="O83" s="219"/>
    </row>
    <row r="84" spans="1:19" s="197" customFormat="1" ht="20.25" customHeight="1">
      <c r="A84" s="97" t="s">
        <v>279</v>
      </c>
      <c r="B84" s="172"/>
      <c r="C84" s="99"/>
      <c r="D84" s="214">
        <v>613</v>
      </c>
      <c r="E84" s="214"/>
      <c r="F84" s="214">
        <v>0</v>
      </c>
      <c r="G84" s="214"/>
      <c r="H84" s="214">
        <v>0</v>
      </c>
      <c r="I84" s="214"/>
      <c r="J84" s="214">
        <v>0</v>
      </c>
      <c r="K84" s="219"/>
      <c r="L84" s="219"/>
      <c r="M84" s="219"/>
      <c r="N84" s="219"/>
      <c r="O84" s="219"/>
    </row>
    <row r="85" spans="1:19" s="131" customFormat="1" ht="20.25" customHeight="1">
      <c r="A85" s="112" t="s">
        <v>116</v>
      </c>
      <c r="B85" s="172"/>
      <c r="C85" s="99"/>
      <c r="D85" s="220">
        <f>SUM(D74:D84)</f>
        <v>-94805</v>
      </c>
      <c r="E85" s="218"/>
      <c r="F85" s="220">
        <f>SUM(F74:F84)</f>
        <v>523089</v>
      </c>
      <c r="G85" s="218"/>
      <c r="H85" s="220">
        <f>SUM(H74:H84)</f>
        <v>-95037</v>
      </c>
      <c r="I85" s="218"/>
      <c r="J85" s="220">
        <f>SUM(J74:J84)</f>
        <v>472593</v>
      </c>
      <c r="P85" s="172"/>
      <c r="Q85" s="172"/>
      <c r="R85" s="172"/>
      <c r="S85" s="172"/>
    </row>
    <row r="86" spans="1:19" s="131" customFormat="1" ht="7" customHeight="1">
      <c r="A86" s="112"/>
      <c r="B86" s="164"/>
      <c r="C86" s="99"/>
      <c r="D86" s="221"/>
      <c r="E86" s="99"/>
      <c r="F86" s="221"/>
      <c r="G86" s="99"/>
      <c r="H86" s="221"/>
      <c r="I86" s="99"/>
      <c r="J86" s="221"/>
      <c r="P86" s="172"/>
      <c r="Q86" s="172"/>
      <c r="R86" s="172"/>
      <c r="S86" s="172"/>
    </row>
    <row r="87" spans="1:19" s="131" customFormat="1" ht="20.25" customHeight="1">
      <c r="A87" s="112" t="s">
        <v>212</v>
      </c>
      <c r="B87" s="172"/>
      <c r="C87" s="99"/>
      <c r="D87" s="218">
        <f>+D85+D71+D43</f>
        <v>23756</v>
      </c>
      <c r="E87" s="218"/>
      <c r="F87" s="218">
        <f>+F85+F71+F43</f>
        <v>-131162.22242999997</v>
      </c>
      <c r="G87" s="218"/>
      <c r="H87" s="218">
        <f>+H85+H71+H43</f>
        <v>-8672</v>
      </c>
      <c r="I87" s="218"/>
      <c r="J87" s="218">
        <f>+J85+J71+J43</f>
        <v>-114414</v>
      </c>
      <c r="P87" s="172"/>
      <c r="Q87" s="172"/>
      <c r="R87" s="172"/>
      <c r="S87" s="172"/>
    </row>
    <row r="88" spans="1:19" s="131" customFormat="1" ht="20.25" customHeight="1">
      <c r="A88" s="97" t="s">
        <v>171</v>
      </c>
      <c r="B88" s="172"/>
      <c r="C88" s="99"/>
      <c r="D88" s="360">
        <v>85125</v>
      </c>
      <c r="E88" s="135"/>
      <c r="F88" s="360">
        <v>216287</v>
      </c>
      <c r="G88" s="102"/>
      <c r="H88" s="360">
        <v>45913</v>
      </c>
      <c r="I88" s="102"/>
      <c r="J88" s="360">
        <v>160327</v>
      </c>
      <c r="P88" s="172"/>
      <c r="Q88" s="172"/>
      <c r="R88" s="172"/>
      <c r="S88" s="172"/>
    </row>
    <row r="89" spans="1:19" s="131" customFormat="1" ht="20.25" customHeight="1" thickBot="1">
      <c r="A89" s="112" t="s">
        <v>265</v>
      </c>
      <c r="B89" s="174">
        <v>5</v>
      </c>
      <c r="C89" s="99"/>
      <c r="D89" s="222">
        <f>SUM(D87:D88)</f>
        <v>108881</v>
      </c>
      <c r="E89" s="218"/>
      <c r="F89" s="222">
        <f>SUM(F87:F88)</f>
        <v>85124.777570000035</v>
      </c>
      <c r="G89" s="218"/>
      <c r="H89" s="222">
        <f>SUM(H87:H88)</f>
        <v>37241</v>
      </c>
      <c r="I89" s="218"/>
      <c r="J89" s="222">
        <f>SUM(J87:J88)</f>
        <v>45913</v>
      </c>
      <c r="L89" s="131">
        <f>D89-'BS5-7'!C10</f>
        <v>0</v>
      </c>
      <c r="P89" s="172"/>
      <c r="Q89" s="172"/>
      <c r="R89" s="172"/>
      <c r="S89" s="172"/>
    </row>
    <row r="90" spans="1:19" s="131" customFormat="1" ht="20.5" customHeight="1" thickTop="1">
      <c r="A90" s="112"/>
      <c r="B90" s="174"/>
      <c r="C90" s="99"/>
      <c r="D90" s="218"/>
      <c r="E90" s="218"/>
      <c r="F90" s="218"/>
      <c r="G90" s="218"/>
      <c r="H90" s="218"/>
      <c r="I90" s="218"/>
      <c r="J90" s="218"/>
      <c r="P90" s="172"/>
      <c r="Q90" s="172"/>
      <c r="R90" s="172"/>
      <c r="S90" s="172"/>
    </row>
    <row r="91" spans="1:19" s="131" customFormat="1" ht="20.25" customHeight="1">
      <c r="A91" s="129" t="s">
        <v>69</v>
      </c>
      <c r="B91" s="172"/>
      <c r="C91" s="99"/>
      <c r="D91" s="315"/>
      <c r="E91" s="315"/>
      <c r="F91" s="315"/>
      <c r="G91" s="315"/>
      <c r="H91" s="315"/>
      <c r="I91" s="315"/>
      <c r="J91" s="315"/>
      <c r="P91" s="172"/>
      <c r="Q91" s="172"/>
      <c r="R91" s="172"/>
      <c r="S91" s="172"/>
    </row>
    <row r="92" spans="1:19" s="131" customFormat="1" ht="20.25" customHeight="1">
      <c r="A92" s="112" t="s">
        <v>63</v>
      </c>
      <c r="B92" s="172"/>
      <c r="C92" s="99"/>
      <c r="D92" s="213"/>
      <c r="E92" s="100"/>
      <c r="F92" s="213"/>
      <c r="G92" s="100"/>
      <c r="H92" s="213"/>
      <c r="I92" s="100"/>
      <c r="J92" s="213"/>
      <c r="P92" s="172"/>
      <c r="Q92" s="172"/>
      <c r="R92" s="172"/>
      <c r="S92" s="172"/>
    </row>
    <row r="93" spans="1:19" s="131" customFormat="1" ht="20.25" customHeight="1">
      <c r="A93" s="97" t="s">
        <v>160</v>
      </c>
      <c r="B93" s="172"/>
      <c r="C93" s="99"/>
      <c r="D93" s="214">
        <v>50</v>
      </c>
      <c r="E93" s="102"/>
      <c r="F93" s="214">
        <v>84</v>
      </c>
      <c r="G93" s="102"/>
      <c r="H93" s="214">
        <v>50</v>
      </c>
      <c r="I93" s="102"/>
      <c r="J93" s="214">
        <v>84</v>
      </c>
      <c r="P93" s="172"/>
      <c r="Q93" s="172"/>
      <c r="R93" s="172"/>
      <c r="S93" s="172"/>
    </row>
    <row r="94" spans="1:19" s="97" customFormat="1" hidden="1">
      <c r="A94" s="97" t="s">
        <v>218</v>
      </c>
      <c r="B94" s="172"/>
      <c r="C94" s="99"/>
      <c r="D94" s="214"/>
      <c r="E94" s="216"/>
      <c r="F94" s="214"/>
      <c r="G94" s="216"/>
      <c r="H94" s="214"/>
      <c r="I94" s="216"/>
      <c r="J94" s="214"/>
      <c r="K94" s="131"/>
      <c r="L94" s="131"/>
      <c r="M94" s="131"/>
      <c r="N94" s="131"/>
      <c r="O94" s="131"/>
      <c r="P94" s="172"/>
      <c r="Q94" s="172"/>
      <c r="R94" s="172"/>
      <c r="S94" s="172"/>
    </row>
    <row r="95" spans="1:19" s="97" customFormat="1" ht="20.25" customHeight="1">
      <c r="A95" s="97" t="s">
        <v>132</v>
      </c>
      <c r="B95" s="172"/>
      <c r="C95" s="99"/>
      <c r="D95" s="214">
        <v>0</v>
      </c>
      <c r="E95" s="216"/>
      <c r="F95" s="214">
        <v>4000</v>
      </c>
      <c r="G95" s="216"/>
      <c r="H95" s="214">
        <v>0</v>
      </c>
      <c r="I95" s="216"/>
      <c r="J95" s="214">
        <v>0</v>
      </c>
      <c r="K95" s="131"/>
      <c r="L95" s="131"/>
      <c r="M95" s="131"/>
      <c r="N95" s="131"/>
      <c r="O95" s="131"/>
      <c r="P95" s="172"/>
      <c r="Q95" s="172"/>
      <c r="R95" s="172"/>
      <c r="S95" s="172"/>
    </row>
    <row r="96" spans="1:19" s="97" customFormat="1" ht="20.25" customHeight="1">
      <c r="A96" s="97" t="s">
        <v>161</v>
      </c>
      <c r="B96" s="172"/>
      <c r="C96" s="99"/>
      <c r="D96" s="214">
        <v>0</v>
      </c>
      <c r="E96" s="216"/>
      <c r="F96" s="214">
        <v>6263</v>
      </c>
      <c r="G96" s="216"/>
      <c r="H96" s="214">
        <v>0</v>
      </c>
      <c r="I96" s="216"/>
      <c r="J96" s="214">
        <v>6263</v>
      </c>
      <c r="K96" s="131"/>
      <c r="L96" s="131"/>
      <c r="M96" s="131"/>
      <c r="N96" s="131"/>
      <c r="O96" s="131"/>
      <c r="P96" s="172"/>
      <c r="Q96" s="172"/>
      <c r="R96" s="172"/>
      <c r="S96" s="172"/>
    </row>
    <row r="97" spans="1:19" s="97" customFormat="1" ht="20.25" hidden="1" customHeight="1">
      <c r="A97" s="97" t="s">
        <v>266</v>
      </c>
      <c r="B97" s="172"/>
      <c r="C97" s="99"/>
      <c r="D97" s="214"/>
      <c r="E97" s="216"/>
      <c r="F97" s="214">
        <v>0</v>
      </c>
      <c r="G97" s="216"/>
      <c r="H97" s="214"/>
      <c r="I97" s="216"/>
      <c r="J97" s="214">
        <v>0</v>
      </c>
      <c r="K97" s="131"/>
      <c r="L97" s="131"/>
      <c r="M97" s="131"/>
      <c r="N97" s="131"/>
      <c r="O97" s="131"/>
      <c r="P97" s="172"/>
      <c r="Q97" s="172"/>
      <c r="R97" s="172"/>
      <c r="S97" s="172"/>
    </row>
    <row r="98" spans="1:19" s="97" customFormat="1" ht="20.149999999999999" hidden="1" customHeight="1">
      <c r="A98" s="97" t="s">
        <v>131</v>
      </c>
      <c r="B98" s="172"/>
      <c r="C98" s="99"/>
      <c r="D98" s="214">
        <v>0</v>
      </c>
      <c r="E98" s="216"/>
      <c r="F98" s="214">
        <v>154043</v>
      </c>
      <c r="G98" s="216"/>
      <c r="H98" s="214">
        <v>0</v>
      </c>
      <c r="I98" s="216"/>
      <c r="J98" s="214">
        <v>46558</v>
      </c>
      <c r="K98" s="131"/>
      <c r="L98" s="131"/>
      <c r="M98" s="131"/>
      <c r="N98" s="131"/>
      <c r="O98" s="131"/>
      <c r="P98" s="172"/>
      <c r="Q98" s="172"/>
      <c r="R98" s="172"/>
      <c r="S98" s="172"/>
    </row>
    <row r="99" spans="1:19" s="97" customFormat="1" ht="20.149999999999999" hidden="1" customHeight="1">
      <c r="A99" s="97" t="s">
        <v>220</v>
      </c>
      <c r="B99" s="174"/>
      <c r="C99" s="99"/>
      <c r="D99" s="214">
        <v>0</v>
      </c>
      <c r="E99" s="216"/>
      <c r="F99" s="214">
        <v>269042</v>
      </c>
      <c r="G99" s="216"/>
      <c r="H99" s="214">
        <v>0</v>
      </c>
      <c r="I99" s="218"/>
      <c r="J99" s="214">
        <v>181922</v>
      </c>
      <c r="K99" s="131"/>
      <c r="L99" s="131"/>
      <c r="M99" s="131"/>
      <c r="N99" s="131"/>
      <c r="O99" s="131"/>
      <c r="P99" s="172"/>
      <c r="Q99" s="172"/>
      <c r="R99" s="172"/>
      <c r="S99" s="172"/>
    </row>
    <row r="100" spans="1:19" s="97" customFormat="1" ht="20.149999999999999" hidden="1" customHeight="1">
      <c r="A100" s="97" t="s">
        <v>145</v>
      </c>
      <c r="B100" s="172"/>
      <c r="C100" s="99"/>
      <c r="D100" s="214">
        <v>1193.97371</v>
      </c>
      <c r="E100" s="216"/>
      <c r="F100" s="214">
        <v>2474.34771</v>
      </c>
      <c r="G100" s="216"/>
      <c r="H100" s="214">
        <v>0</v>
      </c>
      <c r="I100" s="216"/>
      <c r="J100" s="214">
        <v>1900</v>
      </c>
      <c r="K100" s="131"/>
      <c r="L100" s="131"/>
      <c r="M100" s="131"/>
      <c r="N100" s="131"/>
      <c r="O100" s="131"/>
      <c r="P100" s="172"/>
      <c r="Q100" s="172"/>
      <c r="R100" s="172"/>
      <c r="S100" s="172"/>
    </row>
    <row r="101" spans="1:19" s="97" customFormat="1" ht="20.149999999999999" customHeight="1">
      <c r="A101" s="97" t="s">
        <v>270</v>
      </c>
      <c r="B101" s="172"/>
      <c r="C101" s="99"/>
      <c r="D101" s="214">
        <v>0</v>
      </c>
      <c r="E101" s="216"/>
      <c r="F101" s="214">
        <v>0</v>
      </c>
      <c r="G101" s="216"/>
      <c r="H101" s="214">
        <v>17417</v>
      </c>
      <c r="I101" s="216"/>
      <c r="J101" s="214">
        <v>0</v>
      </c>
      <c r="K101" s="131"/>
      <c r="L101" s="131"/>
      <c r="M101" s="131"/>
      <c r="N101" s="131"/>
      <c r="O101" s="131"/>
      <c r="P101" s="172"/>
      <c r="Q101" s="172"/>
      <c r="R101" s="172"/>
      <c r="S101" s="172"/>
    </row>
    <row r="102" spans="1:19" s="97" customFormat="1" ht="20.25" customHeight="1">
      <c r="K102" s="131"/>
      <c r="L102" s="131"/>
      <c r="M102" s="131"/>
      <c r="N102" s="131"/>
      <c r="O102" s="131"/>
      <c r="P102" s="172"/>
      <c r="Q102" s="172"/>
      <c r="R102" s="172"/>
      <c r="S102" s="172"/>
    </row>
    <row r="103" spans="1:19" s="97" customFormat="1" ht="19.5" customHeight="1">
      <c r="A103" s="112"/>
      <c r="B103" s="174"/>
      <c r="C103" s="99"/>
      <c r="D103" s="218"/>
      <c r="E103" s="218"/>
      <c r="F103" s="218"/>
      <c r="G103" s="218"/>
      <c r="H103" s="218"/>
      <c r="I103" s="218"/>
      <c r="J103" s="218"/>
      <c r="K103" s="131"/>
      <c r="L103" s="131"/>
      <c r="M103" s="131"/>
      <c r="N103" s="131"/>
      <c r="O103" s="131"/>
      <c r="P103" s="172"/>
      <c r="Q103" s="172"/>
      <c r="R103" s="172"/>
      <c r="S103" s="172"/>
    </row>
  </sheetData>
  <mergeCells count="14">
    <mergeCell ref="D52:J52"/>
    <mergeCell ref="D50:F50"/>
    <mergeCell ref="H50:J50"/>
    <mergeCell ref="D4:F4"/>
    <mergeCell ref="H4:J4"/>
    <mergeCell ref="D5:F5"/>
    <mergeCell ref="H5:J5"/>
    <mergeCell ref="D6:F6"/>
    <mergeCell ref="H6:J6"/>
    <mergeCell ref="D8:J8"/>
    <mergeCell ref="D48:F48"/>
    <mergeCell ref="H48:J48"/>
    <mergeCell ref="D49:F49"/>
    <mergeCell ref="H49:J49"/>
  </mergeCells>
  <pageMargins left="0.7" right="0.5" top="0.48" bottom="0.5" header="0.5" footer="0.5"/>
  <pageSetup paperSize="9" scale="71" firstPageNumber="12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4" max="16383" man="1"/>
    <brk id="10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7265625" defaultRowHeight="14"/>
  <cols>
    <col min="1" max="1" width="59.1796875" style="224" customWidth="1"/>
    <col min="2" max="2" width="8.81640625" style="168" customWidth="1"/>
    <col min="3" max="3" width="1.1796875" style="165" customWidth="1"/>
    <col min="4" max="4" width="12" style="225" customWidth="1"/>
    <col min="5" max="5" width="1.26953125" style="226" customWidth="1"/>
    <col min="6" max="6" width="12" style="225" customWidth="1"/>
    <col min="7" max="7" width="1.26953125" style="226" customWidth="1"/>
    <col min="8" max="8" width="12" style="225" customWidth="1"/>
    <col min="9" max="9" width="1.26953125" style="226" customWidth="1"/>
    <col min="10" max="10" width="12" style="225" customWidth="1"/>
    <col min="11" max="11" width="10.7265625" style="167"/>
    <col min="12" max="12" width="11.1796875" style="167" bestFit="1" customWidth="1"/>
    <col min="13" max="15" width="10.7265625" style="167"/>
    <col min="16" max="16384" width="10.7265625" style="168"/>
  </cols>
  <sheetData>
    <row r="1" spans="1:19" s="167" customFormat="1" ht="20.25" customHeight="1">
      <c r="A1" s="163" t="s">
        <v>86</v>
      </c>
      <c r="B1" s="164"/>
      <c r="C1" s="165"/>
      <c r="D1" s="166"/>
      <c r="E1" s="113"/>
      <c r="F1" s="166"/>
      <c r="G1" s="113"/>
      <c r="H1" s="166"/>
      <c r="I1" s="113"/>
      <c r="J1" s="166"/>
      <c r="P1" s="168"/>
      <c r="Q1" s="168"/>
      <c r="R1" s="168"/>
      <c r="S1" s="168"/>
    </row>
    <row r="2" spans="1:19" s="167" customFormat="1" ht="20.25" customHeight="1">
      <c r="A2" s="169" t="s">
        <v>153</v>
      </c>
      <c r="B2" s="164"/>
      <c r="C2" s="165"/>
      <c r="D2" s="166"/>
      <c r="E2" s="113"/>
      <c r="F2" s="166"/>
      <c r="G2" s="113"/>
      <c r="H2" s="166"/>
      <c r="I2" s="113"/>
      <c r="J2" s="166"/>
      <c r="P2" s="168"/>
      <c r="Q2" s="168"/>
      <c r="R2" s="168"/>
      <c r="S2" s="168"/>
    </row>
    <row r="3" spans="1:19" s="167" customFormat="1" ht="18.649999999999999" customHeight="1">
      <c r="A3" s="112"/>
      <c r="B3" s="164"/>
      <c r="C3" s="165"/>
      <c r="D3" s="166"/>
      <c r="E3" s="113"/>
      <c r="F3" s="166"/>
      <c r="G3" s="113"/>
      <c r="H3" s="166"/>
      <c r="I3" s="113"/>
      <c r="J3" s="166"/>
      <c r="P3" s="168"/>
      <c r="Q3" s="168"/>
      <c r="R3" s="168"/>
      <c r="S3" s="168"/>
    </row>
    <row r="4" spans="1:19" s="131" customFormat="1" ht="20.25" customHeight="1">
      <c r="A4" s="112"/>
      <c r="B4" s="170"/>
      <c r="C4" s="170"/>
      <c r="D4" s="379" t="s">
        <v>13</v>
      </c>
      <c r="E4" s="379"/>
      <c r="F4" s="379"/>
      <c r="G4" s="171"/>
      <c r="H4" s="379" t="s">
        <v>37</v>
      </c>
      <c r="I4" s="379"/>
      <c r="J4" s="379"/>
      <c r="P4" s="172"/>
      <c r="Q4" s="172"/>
      <c r="R4" s="172"/>
      <c r="S4" s="172"/>
    </row>
    <row r="5" spans="1:19" s="131" customFormat="1" ht="20.25" customHeight="1">
      <c r="A5" s="112"/>
      <c r="B5" s="170"/>
      <c r="C5" s="170"/>
      <c r="D5" s="379" t="s">
        <v>38</v>
      </c>
      <c r="E5" s="379"/>
      <c r="F5" s="379"/>
      <c r="G5" s="171"/>
      <c r="H5" s="379" t="s">
        <v>38</v>
      </c>
      <c r="I5" s="379"/>
      <c r="J5" s="379"/>
      <c r="P5" s="172"/>
      <c r="Q5" s="172"/>
      <c r="R5" s="172"/>
      <c r="S5" s="172"/>
    </row>
    <row r="6" spans="1:19" s="131" customFormat="1" ht="20.25" customHeight="1">
      <c r="A6" s="112"/>
      <c r="B6" s="170"/>
      <c r="C6" s="170"/>
      <c r="D6" s="380" t="s">
        <v>187</v>
      </c>
      <c r="E6" s="381"/>
      <c r="F6" s="381"/>
      <c r="G6" s="173"/>
      <c r="H6" s="381" t="s">
        <v>188</v>
      </c>
      <c r="I6" s="381"/>
      <c r="J6" s="381"/>
      <c r="P6" s="172"/>
      <c r="Q6" s="172"/>
      <c r="R6" s="172"/>
      <c r="S6" s="172"/>
    </row>
    <row r="7" spans="1:19" s="131" customFormat="1" ht="20.25" customHeight="1">
      <c r="A7" s="112"/>
      <c r="B7" s="170"/>
      <c r="C7" s="170"/>
      <c r="D7" s="382" t="s">
        <v>186</v>
      </c>
      <c r="E7" s="382"/>
      <c r="F7" s="382"/>
      <c r="G7" s="173"/>
      <c r="H7" s="382" t="s">
        <v>186</v>
      </c>
      <c r="I7" s="382"/>
      <c r="J7" s="382"/>
      <c r="P7" s="172"/>
      <c r="Q7" s="172"/>
      <c r="R7" s="172"/>
      <c r="S7" s="172"/>
    </row>
    <row r="8" spans="1:19" s="131" customFormat="1" ht="20.25" customHeight="1">
      <c r="A8" s="112"/>
      <c r="B8" s="174" t="s">
        <v>113</v>
      </c>
      <c r="C8" s="170"/>
      <c r="D8" s="170">
        <v>2020</v>
      </c>
      <c r="E8" s="170"/>
      <c r="F8" s="170">
        <v>2019</v>
      </c>
      <c r="G8" s="170"/>
      <c r="H8" s="170">
        <v>2020</v>
      </c>
      <c r="I8" s="170"/>
      <c r="J8" s="170">
        <v>2019</v>
      </c>
      <c r="P8" s="172"/>
      <c r="Q8" s="172"/>
      <c r="R8" s="172"/>
      <c r="S8" s="172"/>
    </row>
    <row r="9" spans="1:19" s="131" customFormat="1" ht="20.25" customHeight="1">
      <c r="A9" s="112"/>
      <c r="B9" s="170"/>
      <c r="C9" s="170"/>
      <c r="D9" s="378" t="s">
        <v>15</v>
      </c>
      <c r="E9" s="378"/>
      <c r="F9" s="378"/>
      <c r="G9" s="378"/>
      <c r="H9" s="378"/>
      <c r="I9" s="378"/>
      <c r="J9" s="378"/>
      <c r="P9" s="172"/>
      <c r="Q9" s="172"/>
      <c r="R9" s="172"/>
      <c r="S9" s="172"/>
    </row>
    <row r="10" spans="1:19" s="131" customFormat="1" ht="20.25" customHeight="1">
      <c r="A10" s="175" t="s">
        <v>4</v>
      </c>
      <c r="B10" s="172"/>
      <c r="C10" s="99"/>
      <c r="D10" s="176"/>
      <c r="E10" s="177"/>
      <c r="F10" s="176"/>
      <c r="G10" s="177"/>
      <c r="H10" s="176"/>
      <c r="I10" s="177"/>
      <c r="J10" s="176"/>
      <c r="P10" s="172"/>
      <c r="Q10" s="172"/>
      <c r="R10" s="172"/>
      <c r="S10" s="172"/>
    </row>
    <row r="11" spans="1:19" s="131" customFormat="1" ht="20.25" customHeight="1">
      <c r="A11" s="97" t="s">
        <v>125</v>
      </c>
      <c r="B11" s="172"/>
      <c r="C11" s="99"/>
      <c r="D11" s="178">
        <v>33663</v>
      </c>
      <c r="E11" s="179"/>
      <c r="F11" s="179">
        <v>118499</v>
      </c>
      <c r="G11" s="179"/>
      <c r="H11" s="178">
        <v>-10918</v>
      </c>
      <c r="I11" s="179"/>
      <c r="J11" s="179">
        <v>108523</v>
      </c>
      <c r="P11" s="172"/>
      <c r="Q11" s="172"/>
      <c r="R11" s="172"/>
      <c r="S11" s="172"/>
    </row>
    <row r="12" spans="1:19" s="131" customFormat="1" ht="20.25" customHeight="1">
      <c r="A12" s="111" t="s">
        <v>84</v>
      </c>
      <c r="B12" s="172"/>
      <c r="C12" s="99"/>
      <c r="D12" s="180"/>
      <c r="E12" s="181"/>
      <c r="F12" s="180"/>
      <c r="G12" s="180"/>
      <c r="H12" s="180"/>
      <c r="I12" s="180"/>
      <c r="J12" s="180"/>
      <c r="P12" s="172"/>
      <c r="Q12" s="172"/>
      <c r="R12" s="172"/>
      <c r="S12" s="172"/>
    </row>
    <row r="13" spans="1:19" s="131" customFormat="1" ht="20.25" customHeight="1">
      <c r="A13" s="97" t="s">
        <v>189</v>
      </c>
      <c r="B13" s="172"/>
      <c r="C13" s="99"/>
      <c r="D13" s="182">
        <v>5316</v>
      </c>
      <c r="E13" s="180"/>
      <c r="F13" s="183">
        <v>15189</v>
      </c>
      <c r="G13" s="180"/>
      <c r="H13" s="184">
        <v>1440</v>
      </c>
      <c r="I13" s="180"/>
      <c r="J13" s="180">
        <v>15562</v>
      </c>
      <c r="P13" s="172"/>
      <c r="Q13" s="172"/>
      <c r="R13" s="172"/>
      <c r="S13" s="172"/>
    </row>
    <row r="14" spans="1:19" s="131" customFormat="1" ht="20.25" customHeight="1">
      <c r="A14" s="97" t="s">
        <v>46</v>
      </c>
      <c r="B14" s="172"/>
      <c r="C14" s="99"/>
      <c r="D14" s="184">
        <v>36658</v>
      </c>
      <c r="E14" s="180"/>
      <c r="F14" s="180">
        <v>47092</v>
      </c>
      <c r="G14" s="180"/>
      <c r="H14" s="184">
        <v>33287</v>
      </c>
      <c r="I14" s="180"/>
      <c r="J14" s="180">
        <v>43322</v>
      </c>
      <c r="P14" s="172"/>
      <c r="Q14" s="172"/>
      <c r="R14" s="172"/>
      <c r="S14" s="172"/>
    </row>
    <row r="15" spans="1:19" s="131" customFormat="1" ht="20.25" customHeight="1">
      <c r="A15" s="97" t="s">
        <v>30</v>
      </c>
      <c r="B15" s="172"/>
      <c r="C15" s="99"/>
      <c r="D15" s="182">
        <v>89047</v>
      </c>
      <c r="E15" s="180"/>
      <c r="F15" s="183">
        <v>104010</v>
      </c>
      <c r="G15" s="180"/>
      <c r="H15" s="184">
        <v>67777</v>
      </c>
      <c r="I15" s="180"/>
      <c r="J15" s="180">
        <v>75968</v>
      </c>
      <c r="P15" s="172"/>
      <c r="Q15" s="172"/>
      <c r="R15" s="172"/>
      <c r="S15" s="172"/>
    </row>
    <row r="16" spans="1:19" s="131" customFormat="1" ht="20.25" customHeight="1">
      <c r="A16" s="185" t="s">
        <v>174</v>
      </c>
      <c r="B16" s="172"/>
      <c r="C16" s="99"/>
      <c r="D16" s="186">
        <v>3005</v>
      </c>
      <c r="E16" s="180"/>
      <c r="F16" s="183">
        <v>2088</v>
      </c>
      <c r="G16" s="180"/>
      <c r="H16" s="187">
        <v>1096</v>
      </c>
      <c r="I16" s="180"/>
      <c r="J16" s="180">
        <v>1567</v>
      </c>
      <c r="P16" s="172"/>
      <c r="Q16" s="172"/>
      <c r="R16" s="172"/>
      <c r="S16" s="172"/>
    </row>
    <row r="17" spans="1:19" s="131" customFormat="1" ht="20.25" customHeight="1">
      <c r="A17" s="185" t="s">
        <v>190</v>
      </c>
      <c r="B17" s="172"/>
      <c r="C17" s="99"/>
      <c r="D17" s="186">
        <v>-10</v>
      </c>
      <c r="E17" s="180"/>
      <c r="F17" s="188">
        <v>0</v>
      </c>
      <c r="G17" s="180"/>
      <c r="H17" s="187">
        <v>23</v>
      </c>
      <c r="I17" s="180"/>
      <c r="J17" s="188">
        <v>0</v>
      </c>
      <c r="P17" s="172"/>
      <c r="Q17" s="172"/>
      <c r="R17" s="172"/>
      <c r="S17" s="172"/>
    </row>
    <row r="18" spans="1:19" s="131" customFormat="1" ht="20.25" customHeight="1">
      <c r="A18" s="227" t="s">
        <v>191</v>
      </c>
      <c r="B18" s="172"/>
      <c r="C18" s="99"/>
      <c r="D18" s="184">
        <v>-867</v>
      </c>
      <c r="E18" s="180"/>
      <c r="F18" s="180">
        <v>-989</v>
      </c>
      <c r="G18" s="180"/>
      <c r="H18" s="189">
        <v>-867</v>
      </c>
      <c r="I18" s="180"/>
      <c r="J18" s="180">
        <v>-989</v>
      </c>
      <c r="P18" s="172"/>
      <c r="Q18" s="172"/>
      <c r="R18" s="172"/>
      <c r="S18" s="172"/>
    </row>
    <row r="19" spans="1:19" s="131" customFormat="1" ht="20.25" customHeight="1">
      <c r="A19" s="97" t="s">
        <v>148</v>
      </c>
      <c r="B19" s="98">
        <v>7</v>
      </c>
      <c r="C19" s="172"/>
      <c r="D19" s="189">
        <v>-44886</v>
      </c>
      <c r="E19" s="188"/>
      <c r="F19" s="188">
        <v>-9893</v>
      </c>
      <c r="G19" s="188"/>
      <c r="H19" s="189">
        <v>0</v>
      </c>
      <c r="I19" s="188"/>
      <c r="J19" s="188">
        <v>0</v>
      </c>
      <c r="P19" s="172"/>
      <c r="Q19" s="172"/>
      <c r="R19" s="172"/>
      <c r="S19" s="172"/>
    </row>
    <row r="20" spans="1:19" s="131" customFormat="1" ht="20.25" hidden="1" customHeight="1">
      <c r="A20" s="97" t="s">
        <v>192</v>
      </c>
      <c r="B20" s="98" t="s">
        <v>193</v>
      </c>
      <c r="C20" s="172"/>
      <c r="D20" s="190"/>
      <c r="E20" s="190"/>
      <c r="F20" s="191"/>
      <c r="G20" s="190"/>
      <c r="H20" s="190"/>
      <c r="I20" s="190"/>
      <c r="J20" s="190"/>
      <c r="P20" s="172"/>
      <c r="Q20" s="172"/>
      <c r="R20" s="172"/>
      <c r="S20" s="172"/>
    </row>
    <row r="21" spans="1:19" s="131" customFormat="1" ht="20.25" customHeight="1">
      <c r="A21" s="97" t="s">
        <v>194</v>
      </c>
      <c r="B21" s="172"/>
      <c r="C21" s="99"/>
      <c r="D21" s="191"/>
      <c r="E21" s="192"/>
      <c r="F21" s="191"/>
      <c r="G21" s="193"/>
      <c r="H21" s="191"/>
      <c r="I21" s="193"/>
      <c r="J21" s="191"/>
      <c r="P21" s="172"/>
      <c r="Q21" s="172"/>
      <c r="R21" s="172"/>
      <c r="S21" s="172"/>
    </row>
    <row r="22" spans="1:19" s="131" customFormat="1" ht="20.25" customHeight="1">
      <c r="A22" s="97" t="s">
        <v>195</v>
      </c>
      <c r="B22" s="174"/>
      <c r="C22" s="99"/>
      <c r="D22" s="194">
        <v>3753</v>
      </c>
      <c r="E22" s="190"/>
      <c r="F22" s="191">
        <v>-4141</v>
      </c>
      <c r="G22" s="190"/>
      <c r="H22" s="194">
        <v>3752</v>
      </c>
      <c r="I22" s="190"/>
      <c r="J22" s="190">
        <v>-4553</v>
      </c>
      <c r="P22" s="172"/>
      <c r="Q22" s="172"/>
      <c r="R22" s="172"/>
      <c r="S22" s="172"/>
    </row>
    <row r="23" spans="1:19" s="131" customFormat="1" ht="20.25" customHeight="1">
      <c r="A23" s="97" t="s">
        <v>196</v>
      </c>
      <c r="B23" s="172"/>
      <c r="C23" s="99"/>
      <c r="D23" s="178">
        <v>-6143</v>
      </c>
      <c r="E23" s="179"/>
      <c r="F23" s="179">
        <v>-2978</v>
      </c>
      <c r="G23" s="179"/>
      <c r="H23" s="178">
        <v>-3408</v>
      </c>
      <c r="I23" s="179"/>
      <c r="J23" s="179">
        <v>-2978</v>
      </c>
      <c r="P23" s="172"/>
      <c r="Q23" s="172"/>
      <c r="R23" s="172"/>
      <c r="S23" s="172"/>
    </row>
    <row r="24" spans="1:19" s="131" customFormat="1" ht="20.25" customHeight="1">
      <c r="A24" s="97" t="s">
        <v>197</v>
      </c>
      <c r="B24" s="172"/>
      <c r="C24" s="172"/>
      <c r="D24" s="178">
        <v>-249</v>
      </c>
      <c r="E24" s="179"/>
      <c r="F24" s="179">
        <v>-463</v>
      </c>
      <c r="G24" s="179"/>
      <c r="H24" s="178">
        <v>-249</v>
      </c>
      <c r="I24" s="179"/>
      <c r="J24" s="179">
        <v>-463</v>
      </c>
      <c r="P24" s="172"/>
      <c r="Q24" s="172"/>
      <c r="R24" s="172"/>
      <c r="S24" s="172"/>
    </row>
    <row r="25" spans="1:19" s="131" customFormat="1" ht="20.25" customHeight="1">
      <c r="A25" s="195" t="s">
        <v>156</v>
      </c>
      <c r="B25" s="172"/>
      <c r="C25" s="172"/>
      <c r="D25" s="178">
        <v>1695</v>
      </c>
      <c r="E25" s="179"/>
      <c r="F25" s="179">
        <v>1277</v>
      </c>
      <c r="G25" s="179"/>
      <c r="H25" s="178">
        <v>1351</v>
      </c>
      <c r="I25" s="179"/>
      <c r="J25" s="179">
        <v>1574</v>
      </c>
      <c r="P25" s="172"/>
      <c r="Q25" s="172"/>
      <c r="R25" s="172"/>
      <c r="S25" s="172"/>
    </row>
    <row r="26" spans="1:19" s="131" customFormat="1" ht="20.25" customHeight="1">
      <c r="A26" s="195" t="s">
        <v>198</v>
      </c>
      <c r="B26" s="172"/>
      <c r="C26" s="172"/>
      <c r="D26" s="189">
        <v>0</v>
      </c>
      <c r="E26" s="196"/>
      <c r="F26" s="188">
        <v>0</v>
      </c>
      <c r="G26" s="196"/>
      <c r="H26" s="178">
        <v>-4952</v>
      </c>
      <c r="I26" s="196"/>
      <c r="J26" s="188">
        <v>0</v>
      </c>
      <c r="P26" s="172"/>
      <c r="Q26" s="172"/>
      <c r="R26" s="172"/>
      <c r="S26" s="172"/>
    </row>
    <row r="27" spans="1:19" s="131" customFormat="1" ht="20.25" customHeight="1">
      <c r="A27" s="97" t="s">
        <v>60</v>
      </c>
      <c r="B27" s="172"/>
      <c r="C27" s="99"/>
      <c r="D27" s="178">
        <v>-14069</v>
      </c>
      <c r="E27" s="179"/>
      <c r="F27" s="179">
        <v>-37974</v>
      </c>
      <c r="G27" s="179"/>
      <c r="H27" s="178">
        <v>-14225</v>
      </c>
      <c r="I27" s="179"/>
      <c r="J27" s="179">
        <v>-44282</v>
      </c>
      <c r="P27" s="172"/>
      <c r="Q27" s="172"/>
      <c r="R27" s="172"/>
      <c r="S27" s="172"/>
    </row>
    <row r="28" spans="1:19" s="131" customFormat="1" ht="20.25" customHeight="1">
      <c r="A28" s="197"/>
      <c r="B28" s="197"/>
      <c r="C28" s="104"/>
      <c r="D28" s="198">
        <f>SUM(D10:D27)</f>
        <v>106913</v>
      </c>
      <c r="E28" s="199"/>
      <c r="F28" s="198">
        <f>SUM(F10:F27)</f>
        <v>231717</v>
      </c>
      <c r="G28" s="199"/>
      <c r="H28" s="198">
        <f>SUM(H10:H27)</f>
        <v>74107</v>
      </c>
      <c r="I28" s="199"/>
      <c r="J28" s="198">
        <f>SUM(J10:J27)</f>
        <v>193251</v>
      </c>
      <c r="P28" s="172"/>
      <c r="Q28" s="172"/>
      <c r="R28" s="172"/>
      <c r="S28" s="172"/>
    </row>
    <row r="29" spans="1:19" s="131" customFormat="1" ht="10.5" customHeight="1">
      <c r="A29" s="197"/>
      <c r="B29" s="197"/>
      <c r="C29" s="104"/>
      <c r="D29" s="181"/>
      <c r="E29" s="181"/>
      <c r="F29" s="181"/>
      <c r="G29" s="199"/>
      <c r="H29" s="181"/>
      <c r="I29" s="199"/>
      <c r="J29" s="181"/>
      <c r="P29" s="172"/>
      <c r="Q29" s="172"/>
      <c r="R29" s="172"/>
      <c r="S29" s="172"/>
    </row>
    <row r="30" spans="1:19" s="131" customFormat="1" ht="20.25" customHeight="1">
      <c r="A30" s="175" t="s">
        <v>85</v>
      </c>
      <c r="B30" s="172"/>
      <c r="C30" s="99"/>
      <c r="D30" s="200"/>
      <c r="E30" s="165"/>
      <c r="F30" s="200"/>
      <c r="G30" s="165"/>
      <c r="H30" s="200"/>
      <c r="I30" s="165"/>
      <c r="J30" s="200"/>
      <c r="P30" s="172"/>
      <c r="Q30" s="172"/>
      <c r="R30" s="172"/>
      <c r="S30" s="172"/>
    </row>
    <row r="31" spans="1:19" s="131" customFormat="1" ht="20.25" customHeight="1">
      <c r="A31" s="97" t="s">
        <v>83</v>
      </c>
      <c r="B31" s="172"/>
      <c r="C31" s="99"/>
      <c r="D31" s="228">
        <v>91102</v>
      </c>
      <c r="E31" s="202"/>
      <c r="F31" s="201">
        <v>337289</v>
      </c>
      <c r="G31" s="202"/>
      <c r="H31" s="228">
        <v>151150</v>
      </c>
      <c r="I31" s="202"/>
      <c r="J31" s="201">
        <v>330086</v>
      </c>
      <c r="P31" s="172"/>
      <c r="Q31" s="172"/>
      <c r="R31" s="172"/>
      <c r="S31" s="172"/>
    </row>
    <row r="32" spans="1:19" s="131" customFormat="1" ht="20.25" customHeight="1">
      <c r="A32" s="97" t="s">
        <v>31</v>
      </c>
      <c r="B32" s="172"/>
      <c r="C32" s="99"/>
      <c r="D32" s="228">
        <v>2109</v>
      </c>
      <c r="E32" s="202"/>
      <c r="F32" s="201">
        <v>446925</v>
      </c>
      <c r="G32" s="202"/>
      <c r="H32" s="228">
        <v>1753</v>
      </c>
      <c r="I32" s="202"/>
      <c r="J32" s="201">
        <v>446297</v>
      </c>
      <c r="P32" s="172"/>
      <c r="Q32" s="172"/>
      <c r="R32" s="172"/>
      <c r="S32" s="172"/>
    </row>
    <row r="33" spans="1:19" s="131" customFormat="1" ht="20.25" hidden="1" customHeight="1">
      <c r="A33" s="97" t="s">
        <v>24</v>
      </c>
      <c r="B33" s="172"/>
      <c r="C33" s="99"/>
      <c r="D33" s="229">
        <v>0</v>
      </c>
      <c r="E33" s="202"/>
      <c r="F33" s="203">
        <v>0</v>
      </c>
      <c r="G33" s="202"/>
      <c r="H33" s="231">
        <v>0</v>
      </c>
      <c r="I33" s="204"/>
      <c r="J33" s="203">
        <v>0</v>
      </c>
      <c r="P33" s="172"/>
      <c r="Q33" s="172"/>
      <c r="R33" s="172"/>
      <c r="S33" s="172"/>
    </row>
    <row r="34" spans="1:19" s="131" customFormat="1" ht="20.25" customHeight="1">
      <c r="A34" s="97" t="s">
        <v>140</v>
      </c>
      <c r="B34" s="172"/>
      <c r="C34" s="99"/>
      <c r="D34" s="228">
        <v>14895</v>
      </c>
      <c r="E34" s="202"/>
      <c r="F34" s="201">
        <v>9346</v>
      </c>
      <c r="G34" s="202"/>
      <c r="H34" s="228">
        <v>10520</v>
      </c>
      <c r="I34" s="202"/>
      <c r="J34" s="201">
        <v>9346</v>
      </c>
      <c r="P34" s="172"/>
      <c r="Q34" s="172"/>
      <c r="R34" s="172"/>
      <c r="S34" s="172"/>
    </row>
    <row r="35" spans="1:19" s="131" customFormat="1" ht="20.25" customHeight="1">
      <c r="A35" s="97" t="s">
        <v>96</v>
      </c>
      <c r="B35" s="172"/>
      <c r="C35" s="99"/>
      <c r="D35" s="228">
        <v>812</v>
      </c>
      <c r="E35" s="202"/>
      <c r="F35" s="201">
        <v>-794</v>
      </c>
      <c r="G35" s="202"/>
      <c r="H35" s="228">
        <v>-258</v>
      </c>
      <c r="I35" s="202"/>
      <c r="J35" s="201">
        <v>-669</v>
      </c>
      <c r="P35" s="172"/>
      <c r="Q35" s="172"/>
      <c r="R35" s="172"/>
      <c r="S35" s="172"/>
    </row>
    <row r="36" spans="1:19" s="131" customFormat="1" ht="20.25" customHeight="1">
      <c r="A36" s="97" t="s">
        <v>75</v>
      </c>
      <c r="B36" s="172"/>
      <c r="C36" s="99"/>
      <c r="D36" s="228">
        <v>-47526</v>
      </c>
      <c r="E36" s="202"/>
      <c r="F36" s="201">
        <v>-178627</v>
      </c>
      <c r="G36" s="202"/>
      <c r="H36" s="228">
        <v>-45262</v>
      </c>
      <c r="I36" s="202"/>
      <c r="J36" s="201">
        <v>-203212</v>
      </c>
      <c r="P36" s="172"/>
      <c r="Q36" s="172"/>
      <c r="R36" s="172"/>
      <c r="S36" s="172"/>
    </row>
    <row r="37" spans="1:19" s="172" customFormat="1" ht="20.25" customHeight="1">
      <c r="A37" s="97" t="s">
        <v>98</v>
      </c>
      <c r="C37" s="99"/>
      <c r="D37" s="230">
        <v>-70</v>
      </c>
      <c r="E37" s="202"/>
      <c r="F37" s="205">
        <v>-232</v>
      </c>
      <c r="G37" s="202"/>
      <c r="H37" s="230">
        <v>0</v>
      </c>
      <c r="I37" s="202"/>
      <c r="J37" s="205">
        <v>-1066</v>
      </c>
      <c r="K37" s="131"/>
      <c r="L37" s="131"/>
      <c r="M37" s="131"/>
      <c r="N37" s="131"/>
      <c r="O37" s="131"/>
    </row>
    <row r="38" spans="1:19" s="172" customFormat="1" ht="20.25" customHeight="1">
      <c r="A38" s="97" t="s">
        <v>134</v>
      </c>
      <c r="C38" s="99"/>
      <c r="D38" s="206">
        <f>SUM(D28:D37)</f>
        <v>168235</v>
      </c>
      <c r="E38" s="202"/>
      <c r="F38" s="206">
        <f>SUM(F28:F37)</f>
        <v>845624</v>
      </c>
      <c r="G38" s="202"/>
      <c r="H38" s="206">
        <f>SUM(H28:H37)</f>
        <v>192010</v>
      </c>
      <c r="I38" s="202"/>
      <c r="J38" s="206">
        <f>SUM(J28:J37)</f>
        <v>774033</v>
      </c>
      <c r="K38" s="131"/>
      <c r="L38" s="131"/>
      <c r="M38" s="131"/>
      <c r="N38" s="131"/>
      <c r="O38" s="131"/>
    </row>
    <row r="39" spans="1:19" s="172" customFormat="1" ht="20.25" customHeight="1">
      <c r="A39" s="97" t="s">
        <v>34</v>
      </c>
      <c r="C39" s="99"/>
      <c r="D39" s="232">
        <v>-8125</v>
      </c>
      <c r="E39" s="201"/>
      <c r="F39" s="207">
        <v>-19913</v>
      </c>
      <c r="G39" s="201"/>
      <c r="H39" s="232">
        <v>-8188</v>
      </c>
      <c r="I39" s="207"/>
      <c r="J39" s="207">
        <v>-21182</v>
      </c>
      <c r="K39" s="131"/>
      <c r="L39" s="131"/>
      <c r="M39" s="131"/>
      <c r="N39" s="131"/>
      <c r="O39" s="131"/>
    </row>
    <row r="40" spans="1:19" s="172" customFormat="1" ht="20.25" customHeight="1">
      <c r="A40" s="112" t="s">
        <v>133</v>
      </c>
      <c r="B40" s="197"/>
      <c r="C40" s="104"/>
      <c r="D40" s="208">
        <f>SUM(D38:D39)</f>
        <v>160110</v>
      </c>
      <c r="E40" s="209"/>
      <c r="F40" s="208">
        <f>SUM(F38:F39)</f>
        <v>825711</v>
      </c>
      <c r="G40" s="209"/>
      <c r="H40" s="208">
        <f>SUM(H38:H39)</f>
        <v>183822</v>
      </c>
      <c r="I40" s="209"/>
      <c r="J40" s="208">
        <f>SUM(J38:J39)</f>
        <v>752851</v>
      </c>
      <c r="K40" s="131"/>
      <c r="L40" s="131"/>
      <c r="M40" s="131"/>
      <c r="N40" s="131"/>
      <c r="O40" s="131"/>
    </row>
    <row r="41" spans="1:19" s="172" customFormat="1" ht="10.5" customHeight="1">
      <c r="A41" s="112"/>
      <c r="B41" s="197"/>
      <c r="C41" s="104"/>
      <c r="D41" s="210"/>
      <c r="E41" s="104"/>
      <c r="F41" s="210"/>
      <c r="G41" s="104"/>
      <c r="H41" s="210"/>
      <c r="I41" s="104"/>
      <c r="J41" s="210"/>
      <c r="K41" s="131"/>
      <c r="L41" s="131"/>
      <c r="M41" s="131"/>
      <c r="N41" s="131"/>
      <c r="O41" s="131"/>
    </row>
    <row r="42" spans="1:19" ht="20.25" customHeight="1">
      <c r="A42" s="163" t="s">
        <v>86</v>
      </c>
      <c r="B42" s="164"/>
      <c r="D42" s="210"/>
      <c r="E42" s="104"/>
      <c r="F42" s="210"/>
      <c r="G42" s="104"/>
      <c r="H42" s="210"/>
      <c r="I42" s="104"/>
      <c r="J42" s="210"/>
    </row>
    <row r="43" spans="1:19" ht="20.25" customHeight="1">
      <c r="A43" s="169" t="s">
        <v>153</v>
      </c>
      <c r="B43" s="164"/>
      <c r="D43" s="166"/>
      <c r="E43" s="113"/>
      <c r="F43" s="166"/>
      <c r="G43" s="113"/>
      <c r="H43" s="166"/>
      <c r="I43" s="113"/>
      <c r="J43" s="166"/>
    </row>
    <row r="44" spans="1:19" s="167" customFormat="1" ht="18.649999999999999" customHeight="1">
      <c r="A44" s="112"/>
      <c r="B44" s="164"/>
      <c r="C44" s="165"/>
      <c r="D44" s="166"/>
      <c r="E44" s="113"/>
      <c r="F44" s="166"/>
      <c r="G44" s="113"/>
      <c r="H44" s="166"/>
      <c r="I44" s="113"/>
      <c r="J44" s="166"/>
      <c r="P44" s="168"/>
      <c r="Q44" s="168"/>
      <c r="R44" s="168"/>
      <c r="S44" s="168"/>
    </row>
    <row r="45" spans="1:19" s="131" customFormat="1" ht="20.25" customHeight="1">
      <c r="A45" s="112"/>
      <c r="B45" s="170"/>
      <c r="C45" s="170"/>
      <c r="D45" s="379" t="s">
        <v>13</v>
      </c>
      <c r="E45" s="379"/>
      <c r="F45" s="379"/>
      <c r="G45" s="171"/>
      <c r="H45" s="379" t="s">
        <v>37</v>
      </c>
      <c r="I45" s="379"/>
      <c r="J45" s="379"/>
      <c r="P45" s="172"/>
      <c r="Q45" s="172"/>
      <c r="R45" s="172"/>
      <c r="S45" s="172"/>
    </row>
    <row r="46" spans="1:19" s="131" customFormat="1" ht="20.25" customHeight="1">
      <c r="A46" s="112"/>
      <c r="B46" s="170"/>
      <c r="C46" s="170"/>
      <c r="D46" s="379" t="s">
        <v>38</v>
      </c>
      <c r="E46" s="379"/>
      <c r="F46" s="379"/>
      <c r="G46" s="171"/>
      <c r="H46" s="379" t="s">
        <v>38</v>
      </c>
      <c r="I46" s="379"/>
      <c r="J46" s="379"/>
      <c r="P46" s="172"/>
      <c r="Q46" s="172"/>
      <c r="R46" s="172"/>
      <c r="S46" s="172"/>
    </row>
    <row r="47" spans="1:19" s="131" customFormat="1" ht="20.25" customHeight="1">
      <c r="A47" s="112"/>
      <c r="B47" s="170"/>
      <c r="C47" s="170"/>
      <c r="D47" s="381" t="s">
        <v>188</v>
      </c>
      <c r="E47" s="381"/>
      <c r="F47" s="381"/>
      <c r="G47" s="173"/>
      <c r="H47" s="381" t="s">
        <v>188</v>
      </c>
      <c r="I47" s="381"/>
      <c r="J47" s="381"/>
      <c r="P47" s="172"/>
      <c r="Q47" s="172"/>
      <c r="R47" s="172"/>
      <c r="S47" s="172"/>
    </row>
    <row r="48" spans="1:19" s="131" customFormat="1" ht="20.25" customHeight="1">
      <c r="A48" s="112"/>
      <c r="B48" s="170"/>
      <c r="C48" s="170"/>
      <c r="D48" s="383" t="s">
        <v>186</v>
      </c>
      <c r="E48" s="383"/>
      <c r="F48" s="383"/>
      <c r="G48" s="211"/>
      <c r="H48" s="383" t="s">
        <v>186</v>
      </c>
      <c r="I48" s="383"/>
      <c r="J48" s="383"/>
      <c r="P48" s="172"/>
      <c r="Q48" s="172"/>
      <c r="R48" s="172"/>
      <c r="S48" s="172"/>
    </row>
    <row r="49" spans="1:19" s="131" customFormat="1" ht="20.25" customHeight="1">
      <c r="A49" s="112"/>
      <c r="B49" s="174" t="s">
        <v>113</v>
      </c>
      <c r="C49" s="170"/>
      <c r="D49" s="236">
        <v>2020</v>
      </c>
      <c r="E49" s="212"/>
      <c r="F49" s="212">
        <v>2019</v>
      </c>
      <c r="G49" s="212"/>
      <c r="H49" s="236">
        <v>2020</v>
      </c>
      <c r="I49" s="212"/>
      <c r="J49" s="212">
        <v>2019</v>
      </c>
      <c r="P49" s="172"/>
      <c r="Q49" s="172"/>
      <c r="R49" s="172"/>
      <c r="S49" s="172"/>
    </row>
    <row r="50" spans="1:19" s="131" customFormat="1" ht="20.25" customHeight="1">
      <c r="A50" s="112"/>
      <c r="B50" s="172"/>
      <c r="C50" s="99"/>
      <c r="D50" s="378" t="s">
        <v>15</v>
      </c>
      <c r="E50" s="378"/>
      <c r="F50" s="378"/>
      <c r="G50" s="378"/>
      <c r="H50" s="378"/>
      <c r="I50" s="378"/>
      <c r="J50" s="378"/>
      <c r="P50" s="172"/>
      <c r="Q50" s="172"/>
      <c r="R50" s="172"/>
      <c r="S50" s="172"/>
    </row>
    <row r="51" spans="1:19" s="131" customFormat="1" ht="20.25" customHeight="1">
      <c r="A51" s="175" t="s">
        <v>5</v>
      </c>
      <c r="B51" s="172"/>
      <c r="C51" s="99"/>
      <c r="D51" s="213"/>
      <c r="E51" s="100"/>
      <c r="F51" s="213"/>
      <c r="G51" s="100"/>
      <c r="H51" s="213"/>
      <c r="I51" s="100"/>
      <c r="J51" s="213"/>
      <c r="P51" s="172"/>
      <c r="Q51" s="172"/>
      <c r="R51" s="172"/>
      <c r="S51" s="172"/>
    </row>
    <row r="52" spans="1:19" s="131" customFormat="1" ht="20.25" hidden="1" customHeight="1">
      <c r="A52" s="97" t="s">
        <v>199</v>
      </c>
      <c r="B52" s="172"/>
      <c r="C52" s="99"/>
      <c r="D52" s="188">
        <v>0</v>
      </c>
      <c r="E52" s="188"/>
      <c r="F52" s="188">
        <v>0</v>
      </c>
      <c r="G52" s="188"/>
      <c r="H52" s="188">
        <v>0</v>
      </c>
      <c r="I52" s="188"/>
      <c r="J52" s="188">
        <v>0</v>
      </c>
      <c r="P52" s="172"/>
      <c r="Q52" s="172"/>
      <c r="R52" s="172"/>
      <c r="S52" s="172"/>
    </row>
    <row r="53" spans="1:19" s="131" customFormat="1" ht="20.25" customHeight="1">
      <c r="A53" s="97" t="s">
        <v>200</v>
      </c>
      <c r="B53" s="172"/>
      <c r="C53" s="99"/>
      <c r="D53" s="241">
        <v>0</v>
      </c>
      <c r="E53" s="214"/>
      <c r="F53" s="214">
        <v>488027</v>
      </c>
      <c r="G53" s="214"/>
      <c r="H53" s="242">
        <v>0</v>
      </c>
      <c r="I53" s="214"/>
      <c r="J53" s="214">
        <v>488027</v>
      </c>
      <c r="P53" s="172"/>
      <c r="Q53" s="172"/>
      <c r="R53" s="172"/>
      <c r="S53" s="172"/>
    </row>
    <row r="54" spans="1:19" s="131" customFormat="1" ht="20.25" customHeight="1">
      <c r="A54" s="237" t="s">
        <v>201</v>
      </c>
      <c r="B54" s="239">
        <v>5</v>
      </c>
      <c r="C54" s="240"/>
      <c r="D54" s="238">
        <v>0</v>
      </c>
      <c r="E54" s="214"/>
      <c r="F54" s="214">
        <v>0</v>
      </c>
      <c r="G54" s="214"/>
      <c r="H54" s="238">
        <v>-21600</v>
      </c>
      <c r="I54" s="214"/>
      <c r="J54" s="214">
        <v>-20500</v>
      </c>
      <c r="P54" s="172"/>
      <c r="Q54" s="172"/>
      <c r="R54" s="172"/>
      <c r="S54" s="172"/>
    </row>
    <row r="55" spans="1:19" s="131" customFormat="1" ht="20.25" customHeight="1">
      <c r="A55" s="97" t="s">
        <v>202</v>
      </c>
      <c r="B55" s="174">
        <v>5</v>
      </c>
      <c r="C55" s="99"/>
      <c r="D55" s="241">
        <v>0</v>
      </c>
      <c r="E55" s="214"/>
      <c r="F55" s="214">
        <v>0</v>
      </c>
      <c r="G55" s="214"/>
      <c r="H55" s="241">
        <v>15116</v>
      </c>
      <c r="I55" s="214"/>
      <c r="J55" s="214">
        <v>6712</v>
      </c>
      <c r="P55" s="172"/>
      <c r="Q55" s="172"/>
      <c r="R55" s="172"/>
      <c r="S55" s="172"/>
    </row>
    <row r="56" spans="1:19" s="131" customFormat="1" ht="20.25" customHeight="1">
      <c r="A56" s="237" t="s">
        <v>203</v>
      </c>
      <c r="B56" s="239">
        <v>5</v>
      </c>
      <c r="C56" s="240"/>
      <c r="D56" s="238">
        <v>-77188</v>
      </c>
      <c r="E56" s="214"/>
      <c r="F56" s="214">
        <v>0</v>
      </c>
      <c r="G56" s="214"/>
      <c r="H56" s="238">
        <v>-77188</v>
      </c>
      <c r="I56" s="214"/>
      <c r="J56" s="214">
        <v>0</v>
      </c>
      <c r="P56" s="172"/>
      <c r="Q56" s="172"/>
      <c r="R56" s="172"/>
      <c r="S56" s="172"/>
    </row>
    <row r="57" spans="1:19" s="131" customFormat="1" ht="20.25" customHeight="1">
      <c r="A57" s="244" t="s">
        <v>204</v>
      </c>
      <c r="B57" s="245">
        <v>7</v>
      </c>
      <c r="C57" s="246"/>
      <c r="D57" s="243">
        <v>0</v>
      </c>
      <c r="E57" s="214"/>
      <c r="F57" s="214">
        <v>-12794</v>
      </c>
      <c r="G57" s="214"/>
      <c r="H57" s="243">
        <v>0</v>
      </c>
      <c r="I57" s="214"/>
      <c r="J57" s="214">
        <v>-12794</v>
      </c>
      <c r="P57" s="172"/>
      <c r="Q57" s="172"/>
      <c r="R57" s="172"/>
      <c r="S57" s="172"/>
    </row>
    <row r="58" spans="1:19" s="131" customFormat="1" ht="20.25" customHeight="1">
      <c r="A58" s="244" t="s">
        <v>117</v>
      </c>
      <c r="B58" s="245">
        <v>7</v>
      </c>
      <c r="C58" s="246"/>
      <c r="D58" s="243">
        <v>-186425</v>
      </c>
      <c r="E58" s="214"/>
      <c r="F58" s="214">
        <v>0</v>
      </c>
      <c r="G58" s="214"/>
      <c r="H58" s="243">
        <v>-186425</v>
      </c>
      <c r="I58" s="214"/>
      <c r="J58" s="214">
        <v>0</v>
      </c>
      <c r="P58" s="172"/>
      <c r="Q58" s="172"/>
      <c r="R58" s="172"/>
      <c r="S58" s="172"/>
    </row>
    <row r="59" spans="1:19" s="131" customFormat="1" ht="20.25" customHeight="1">
      <c r="A59" s="97" t="s">
        <v>205</v>
      </c>
      <c r="B59" s="174"/>
      <c r="C59" s="99"/>
      <c r="D59" s="214"/>
      <c r="E59" s="214"/>
      <c r="F59" s="214"/>
      <c r="G59" s="214"/>
      <c r="H59" s="214"/>
      <c r="I59" s="214"/>
      <c r="J59" s="214"/>
      <c r="P59" s="172"/>
      <c r="Q59" s="172"/>
      <c r="R59" s="172"/>
      <c r="S59" s="172"/>
    </row>
    <row r="60" spans="1:19" s="131" customFormat="1" ht="20.25" customHeight="1">
      <c r="A60" s="97" t="s">
        <v>206</v>
      </c>
      <c r="B60" s="174">
        <v>9</v>
      </c>
      <c r="C60" s="99"/>
      <c r="D60" s="241">
        <v>0</v>
      </c>
      <c r="E60" s="214"/>
      <c r="F60" s="214">
        <v>0</v>
      </c>
      <c r="G60" s="214"/>
      <c r="H60" s="241">
        <v>0</v>
      </c>
      <c r="I60" s="214"/>
      <c r="J60" s="214">
        <v>-500</v>
      </c>
      <c r="P60" s="172"/>
      <c r="Q60" s="172"/>
      <c r="R60" s="172"/>
      <c r="S60" s="172"/>
    </row>
    <row r="61" spans="1:19" s="131" customFormat="1" ht="20.25" customHeight="1">
      <c r="A61" s="244" t="s">
        <v>207</v>
      </c>
      <c r="B61" s="245"/>
      <c r="C61" s="246"/>
      <c r="D61" s="243">
        <v>-15300</v>
      </c>
      <c r="E61" s="214"/>
      <c r="F61" s="214">
        <v>0</v>
      </c>
      <c r="G61" s="214"/>
      <c r="H61" s="243">
        <v>0</v>
      </c>
      <c r="I61" s="214"/>
      <c r="J61" s="214">
        <v>0</v>
      </c>
      <c r="P61" s="172"/>
      <c r="Q61" s="172"/>
      <c r="R61" s="172"/>
      <c r="S61" s="172"/>
    </row>
    <row r="62" spans="1:19" s="131" customFormat="1" ht="20.25" customHeight="1">
      <c r="A62" s="97" t="s">
        <v>157</v>
      </c>
      <c r="B62" s="174"/>
      <c r="C62" s="99"/>
      <c r="D62" s="241">
        <v>-8780.0074000000004</v>
      </c>
      <c r="E62" s="214"/>
      <c r="F62" s="214">
        <v>-42809.148780000003</v>
      </c>
      <c r="G62" s="214"/>
      <c r="H62" s="241">
        <v>-8129</v>
      </c>
      <c r="I62" s="214"/>
      <c r="J62" s="214">
        <v>-10029</v>
      </c>
      <c r="P62" s="172"/>
      <c r="Q62" s="172"/>
      <c r="R62" s="172"/>
      <c r="S62" s="172"/>
    </row>
    <row r="63" spans="1:19" s="131" customFormat="1" ht="20.25" customHeight="1">
      <c r="A63" s="97" t="s">
        <v>87</v>
      </c>
      <c r="B63" s="172"/>
      <c r="C63" s="99"/>
      <c r="D63" s="241">
        <v>12456</v>
      </c>
      <c r="E63" s="214"/>
      <c r="F63" s="214">
        <v>3105</v>
      </c>
      <c r="G63" s="214"/>
      <c r="H63" s="241">
        <v>3480</v>
      </c>
      <c r="I63" s="214"/>
      <c r="J63" s="214">
        <v>3091</v>
      </c>
      <c r="P63" s="172"/>
      <c r="Q63" s="172"/>
      <c r="R63" s="172"/>
      <c r="S63" s="172"/>
    </row>
    <row r="64" spans="1:19" s="131" customFormat="1" ht="20.25" customHeight="1">
      <c r="A64" s="97" t="s">
        <v>121</v>
      </c>
      <c r="B64" s="172"/>
      <c r="C64" s="99"/>
      <c r="D64" s="241">
        <v>-368</v>
      </c>
      <c r="E64" s="214"/>
      <c r="F64" s="214">
        <v>-460</v>
      </c>
      <c r="G64" s="214"/>
      <c r="H64" s="241">
        <v>-368</v>
      </c>
      <c r="I64" s="214"/>
      <c r="J64" s="214">
        <v>-334</v>
      </c>
      <c r="P64" s="172"/>
      <c r="Q64" s="172"/>
      <c r="R64" s="172"/>
      <c r="S64" s="172"/>
    </row>
    <row r="65" spans="1:19" s="131" customFormat="1" ht="20.25" customHeight="1">
      <c r="A65" s="97" t="s">
        <v>61</v>
      </c>
      <c r="B65" s="172"/>
      <c r="C65" s="99"/>
      <c r="D65" s="247">
        <v>13329</v>
      </c>
      <c r="E65" s="216"/>
      <c r="F65" s="215">
        <v>33506</v>
      </c>
      <c r="G65" s="216"/>
      <c r="H65" s="247">
        <v>13823</v>
      </c>
      <c r="I65" s="216"/>
      <c r="J65" s="215">
        <v>42865</v>
      </c>
      <c r="P65" s="172"/>
      <c r="Q65" s="172"/>
      <c r="R65" s="172"/>
      <c r="S65" s="172"/>
    </row>
    <row r="66" spans="1:19" s="131" customFormat="1" ht="20.25" customHeight="1">
      <c r="A66" s="112" t="s">
        <v>115</v>
      </c>
      <c r="B66" s="197"/>
      <c r="C66" s="104"/>
      <c r="D66" s="217">
        <f>SUM(D53:D65)</f>
        <v>-262276.0074</v>
      </c>
      <c r="E66" s="218"/>
      <c r="F66" s="217">
        <f>SUM(F53:F65)</f>
        <v>468574.85122000001</v>
      </c>
      <c r="G66" s="218"/>
      <c r="H66" s="217">
        <f>SUM(H53:H65)</f>
        <v>-261291</v>
      </c>
      <c r="I66" s="218"/>
      <c r="J66" s="217">
        <f>SUM(J53:J65)</f>
        <v>496538</v>
      </c>
      <c r="P66" s="172"/>
      <c r="Q66" s="172"/>
      <c r="R66" s="172"/>
      <c r="S66" s="172"/>
    </row>
    <row r="67" spans="1:19" s="131" customFormat="1" ht="8.15" customHeight="1">
      <c r="A67" s="112"/>
      <c r="B67" s="197"/>
      <c r="C67" s="104"/>
      <c r="P67" s="172"/>
      <c r="Q67" s="172"/>
      <c r="R67" s="172"/>
      <c r="S67" s="172"/>
    </row>
    <row r="68" spans="1:19" s="131" customFormat="1" ht="20.25" customHeight="1">
      <c r="A68" s="175" t="s">
        <v>6</v>
      </c>
      <c r="B68" s="172"/>
      <c r="C68" s="99"/>
      <c r="D68" s="216"/>
      <c r="E68" s="216"/>
      <c r="F68" s="216"/>
      <c r="G68" s="216"/>
      <c r="H68" s="216"/>
      <c r="I68" s="216"/>
      <c r="J68" s="216"/>
      <c r="P68" s="172"/>
      <c r="Q68" s="172"/>
      <c r="R68" s="172"/>
      <c r="S68" s="172"/>
    </row>
    <row r="69" spans="1:19" s="131" customFormat="1" ht="20.25" customHeight="1">
      <c r="A69" s="97" t="s">
        <v>112</v>
      </c>
      <c r="B69" s="172"/>
      <c r="C69" s="99"/>
      <c r="D69" s="241">
        <v>1390462</v>
      </c>
      <c r="E69" s="214"/>
      <c r="F69" s="214">
        <v>117573</v>
      </c>
      <c r="G69" s="214"/>
      <c r="H69" s="241">
        <v>1390462</v>
      </c>
      <c r="I69" s="214"/>
      <c r="J69" s="214">
        <v>117573</v>
      </c>
      <c r="P69" s="172"/>
      <c r="Q69" s="172"/>
      <c r="R69" s="172"/>
      <c r="S69" s="172"/>
    </row>
    <row r="70" spans="1:19" s="131" customFormat="1" ht="20.25" customHeight="1">
      <c r="A70" s="97" t="s">
        <v>158</v>
      </c>
      <c r="B70" s="172"/>
      <c r="C70" s="99"/>
      <c r="D70" s="241">
        <v>-1082727</v>
      </c>
      <c r="E70" s="214"/>
      <c r="F70" s="214">
        <v>-1451951</v>
      </c>
      <c r="G70" s="214"/>
      <c r="H70" s="241">
        <v>-1082727</v>
      </c>
      <c r="I70" s="214"/>
      <c r="J70" s="214">
        <v>-1451951</v>
      </c>
      <c r="P70" s="172"/>
      <c r="Q70" s="172"/>
      <c r="R70" s="172"/>
      <c r="S70" s="172"/>
    </row>
    <row r="71" spans="1:19" s="131" customFormat="1" ht="20.25" hidden="1" customHeight="1">
      <c r="A71" s="97" t="s">
        <v>208</v>
      </c>
      <c r="B71" s="174">
        <v>3</v>
      </c>
      <c r="C71" s="99"/>
      <c r="D71" s="214">
        <v>0</v>
      </c>
      <c r="E71" s="214"/>
      <c r="F71" s="214">
        <v>0</v>
      </c>
      <c r="G71" s="214"/>
      <c r="H71" s="214">
        <v>0</v>
      </c>
      <c r="I71" s="214"/>
      <c r="J71" s="214">
        <v>0</v>
      </c>
      <c r="P71" s="172"/>
      <c r="Q71" s="172"/>
      <c r="R71" s="172"/>
      <c r="S71" s="172"/>
    </row>
    <row r="72" spans="1:19" s="131" customFormat="1" ht="20.25" customHeight="1">
      <c r="A72" s="185" t="s">
        <v>209</v>
      </c>
      <c r="B72" s="249">
        <v>5</v>
      </c>
      <c r="C72" s="250"/>
      <c r="D72" s="248">
        <v>0</v>
      </c>
      <c r="E72" s="214"/>
      <c r="F72" s="214">
        <v>0</v>
      </c>
      <c r="G72" s="214"/>
      <c r="H72" s="248">
        <v>-15300</v>
      </c>
      <c r="I72" s="214"/>
      <c r="J72" s="214">
        <v>0</v>
      </c>
      <c r="P72" s="172"/>
      <c r="Q72" s="172"/>
      <c r="R72" s="172"/>
      <c r="S72" s="172"/>
    </row>
    <row r="73" spans="1:19" s="131" customFormat="1" ht="20.25" customHeight="1">
      <c r="A73" s="185" t="s">
        <v>88</v>
      </c>
      <c r="B73" s="251"/>
      <c r="C73" s="250"/>
      <c r="D73" s="248">
        <v>50430</v>
      </c>
      <c r="E73" s="214"/>
      <c r="F73" s="214">
        <v>400000</v>
      </c>
      <c r="G73" s="214"/>
      <c r="H73" s="248">
        <v>0</v>
      </c>
      <c r="I73" s="214"/>
      <c r="J73" s="214">
        <v>400000</v>
      </c>
      <c r="P73" s="172"/>
      <c r="Q73" s="172"/>
      <c r="R73" s="172"/>
      <c r="S73" s="172"/>
    </row>
    <row r="74" spans="1:19" s="131" customFormat="1" ht="20.25" customHeight="1">
      <c r="A74" s="97" t="s">
        <v>62</v>
      </c>
      <c r="B74" s="172"/>
      <c r="C74" s="99"/>
      <c r="D74" s="241">
        <v>-137911</v>
      </c>
      <c r="E74" s="214"/>
      <c r="F74" s="214">
        <v>-90485</v>
      </c>
      <c r="G74" s="214"/>
      <c r="H74" s="241">
        <v>-115680</v>
      </c>
      <c r="I74" s="214"/>
      <c r="J74" s="214">
        <v>-79625</v>
      </c>
      <c r="P74" s="172"/>
      <c r="Q74" s="172"/>
      <c r="R74" s="172"/>
      <c r="S74" s="172"/>
    </row>
    <row r="75" spans="1:19" s="131" customFormat="1" ht="20.25" customHeight="1">
      <c r="A75" s="97" t="s">
        <v>159</v>
      </c>
      <c r="B75" s="172"/>
      <c r="C75" s="99"/>
      <c r="D75" s="241">
        <v>-41056</v>
      </c>
      <c r="E75" s="214"/>
      <c r="F75" s="214">
        <v>-34376</v>
      </c>
      <c r="G75" s="214"/>
      <c r="H75" s="241">
        <v>-29789</v>
      </c>
      <c r="I75" s="214"/>
      <c r="J75" s="214">
        <v>-25171</v>
      </c>
      <c r="P75" s="172"/>
      <c r="Q75" s="172"/>
      <c r="R75" s="172"/>
      <c r="S75" s="172"/>
    </row>
    <row r="76" spans="1:19" s="131" customFormat="1" ht="20.25" customHeight="1">
      <c r="A76" s="97" t="s">
        <v>210</v>
      </c>
      <c r="B76" s="172"/>
      <c r="C76" s="99"/>
      <c r="D76" s="214">
        <v>0</v>
      </c>
      <c r="E76" s="214"/>
      <c r="F76" s="214">
        <v>-2729</v>
      </c>
      <c r="G76" s="214"/>
      <c r="H76" s="214">
        <v>0</v>
      </c>
      <c r="I76" s="214"/>
      <c r="J76" s="214">
        <v>-2729</v>
      </c>
      <c r="P76" s="172"/>
      <c r="Q76" s="172"/>
      <c r="R76" s="172"/>
      <c r="S76" s="172"/>
    </row>
    <row r="77" spans="1:19" s="131" customFormat="1" ht="20.25" customHeight="1">
      <c r="A77" s="185" t="s">
        <v>211</v>
      </c>
      <c r="B77" s="251"/>
      <c r="C77" s="250"/>
      <c r="D77" s="248">
        <v>4952</v>
      </c>
      <c r="E77" s="214"/>
      <c r="F77" s="214">
        <v>0</v>
      </c>
      <c r="G77" s="214"/>
      <c r="H77" s="248">
        <v>4952</v>
      </c>
      <c r="I77" s="214"/>
      <c r="J77" s="214">
        <v>0</v>
      </c>
      <c r="P77" s="172"/>
      <c r="Q77" s="172"/>
      <c r="R77" s="172"/>
      <c r="S77" s="172"/>
    </row>
    <row r="78" spans="1:19" s="131" customFormat="1" ht="20.25" customHeight="1">
      <c r="A78" s="97" t="s">
        <v>165</v>
      </c>
      <c r="B78" s="172"/>
      <c r="C78" s="99"/>
      <c r="D78" s="241">
        <v>-119981</v>
      </c>
      <c r="E78" s="214"/>
      <c r="F78" s="214">
        <v>-119925</v>
      </c>
      <c r="G78" s="214"/>
      <c r="H78" s="241">
        <v>-119981</v>
      </c>
      <c r="I78" s="214"/>
      <c r="J78" s="214">
        <v>-119925</v>
      </c>
      <c r="P78" s="172"/>
      <c r="Q78" s="172"/>
      <c r="R78" s="172"/>
      <c r="S78" s="172"/>
    </row>
    <row r="79" spans="1:19" s="197" customFormat="1" ht="20.25" customHeight="1">
      <c r="A79" s="97" t="s">
        <v>35</v>
      </c>
      <c r="B79" s="172"/>
      <c r="C79" s="99"/>
      <c r="D79" s="241">
        <v>-33683</v>
      </c>
      <c r="E79" s="214"/>
      <c r="F79" s="214">
        <v>-45904</v>
      </c>
      <c r="G79" s="214"/>
      <c r="H79" s="241">
        <v>-31962</v>
      </c>
      <c r="I79" s="214"/>
      <c r="J79" s="214">
        <v>-41070</v>
      </c>
      <c r="K79" s="219"/>
      <c r="L79" s="219"/>
      <c r="M79" s="219"/>
      <c r="N79" s="219"/>
      <c r="O79" s="219"/>
    </row>
    <row r="80" spans="1:19" s="131" customFormat="1" ht="20.25" customHeight="1">
      <c r="A80" s="112" t="s">
        <v>116</v>
      </c>
      <c r="B80" s="172"/>
      <c r="C80" s="99"/>
      <c r="D80" s="220">
        <f>SUM(D69:D79)</f>
        <v>30486</v>
      </c>
      <c r="E80" s="218"/>
      <c r="F80" s="220">
        <f>SUM(F69:F79)</f>
        <v>-1227797</v>
      </c>
      <c r="G80" s="218"/>
      <c r="H80" s="220">
        <f>SUM(H69:H79)</f>
        <v>-25</v>
      </c>
      <c r="I80" s="218"/>
      <c r="J80" s="220">
        <f>SUM(J69:J79)</f>
        <v>-1202898</v>
      </c>
      <c r="P80" s="172"/>
      <c r="Q80" s="172"/>
      <c r="R80" s="172"/>
      <c r="S80" s="172"/>
    </row>
    <row r="81" spans="1:19" s="131" customFormat="1" ht="8.15" customHeight="1">
      <c r="A81" s="112"/>
      <c r="B81" s="164"/>
      <c r="C81" s="99"/>
      <c r="D81" s="221"/>
      <c r="E81" s="99"/>
      <c r="F81" s="221"/>
      <c r="G81" s="99"/>
      <c r="H81" s="221"/>
      <c r="I81" s="99"/>
      <c r="J81" s="221"/>
      <c r="P81" s="172"/>
      <c r="Q81" s="172"/>
      <c r="R81" s="172"/>
      <c r="S81" s="172"/>
    </row>
    <row r="82" spans="1:19" s="131" customFormat="1" ht="20.25" customHeight="1">
      <c r="A82" s="112" t="s">
        <v>212</v>
      </c>
      <c r="B82" s="172"/>
      <c r="C82" s="99"/>
      <c r="D82" s="218">
        <f>+D80+D66+D40</f>
        <v>-71680.007400000002</v>
      </c>
      <c r="E82" s="218"/>
      <c r="F82" s="218">
        <f>+F80+F66+F40</f>
        <v>66488.85122000007</v>
      </c>
      <c r="G82" s="218"/>
      <c r="H82" s="218">
        <f>+H80+H66+H40</f>
        <v>-77494</v>
      </c>
      <c r="I82" s="218"/>
      <c r="J82" s="218">
        <f>+J80+J66+J40</f>
        <v>46491</v>
      </c>
      <c r="P82" s="172"/>
      <c r="Q82" s="172"/>
      <c r="R82" s="172"/>
      <c r="S82" s="172"/>
    </row>
    <row r="83" spans="1:19" s="131" customFormat="1" ht="20.25" customHeight="1">
      <c r="A83" s="233" t="s">
        <v>213</v>
      </c>
      <c r="B83" s="172"/>
      <c r="C83" s="99"/>
      <c r="D83" s="232">
        <v>216287</v>
      </c>
      <c r="E83" s="135"/>
      <c r="F83" s="207">
        <v>52972</v>
      </c>
      <c r="G83" s="207"/>
      <c r="H83" s="232">
        <v>160327</v>
      </c>
      <c r="I83" s="207"/>
      <c r="J83" s="207">
        <v>35246</v>
      </c>
      <c r="P83" s="172"/>
      <c r="Q83" s="172"/>
      <c r="R83" s="172"/>
      <c r="S83" s="172"/>
    </row>
    <row r="84" spans="1:19" s="131" customFormat="1" ht="20.25" customHeight="1" thickBot="1">
      <c r="A84" s="112" t="s">
        <v>214</v>
      </c>
      <c r="B84" s="174"/>
      <c r="C84" s="99"/>
      <c r="D84" s="222">
        <f>SUM(D82:D83)</f>
        <v>144606.9926</v>
      </c>
      <c r="E84" s="218"/>
      <c r="F84" s="222">
        <f>SUM(F82:F83)</f>
        <v>119460.85122000007</v>
      </c>
      <c r="G84" s="218"/>
      <c r="H84" s="222">
        <f>SUM(H82:H83)</f>
        <v>82833</v>
      </c>
      <c r="I84" s="218"/>
      <c r="J84" s="222">
        <f>SUM(J82:J83)</f>
        <v>81737</v>
      </c>
      <c r="P84" s="172"/>
      <c r="Q84" s="172"/>
      <c r="R84" s="172"/>
      <c r="S84" s="172"/>
    </row>
    <row r="85" spans="1:19" s="131" customFormat="1" ht="8.15" customHeight="1" thickTop="1">
      <c r="A85" s="112"/>
      <c r="B85" s="174"/>
      <c r="C85" s="99"/>
      <c r="D85" s="218"/>
      <c r="E85" s="218"/>
      <c r="F85" s="218"/>
      <c r="G85" s="218"/>
      <c r="H85" s="218"/>
      <c r="I85" s="218"/>
      <c r="J85" s="218"/>
      <c r="P85" s="172"/>
      <c r="Q85" s="172"/>
      <c r="R85" s="172"/>
      <c r="S85" s="172"/>
    </row>
    <row r="86" spans="1:19" s="167" customFormat="1" ht="20.25" customHeight="1">
      <c r="A86" s="129" t="s">
        <v>69</v>
      </c>
      <c r="B86" s="172"/>
      <c r="C86" s="99"/>
      <c r="D86" s="223"/>
      <c r="E86" s="223"/>
      <c r="F86" s="223"/>
      <c r="G86" s="223"/>
      <c r="H86" s="223"/>
      <c r="I86" s="223"/>
      <c r="J86" s="223"/>
      <c r="P86" s="168"/>
      <c r="Q86" s="168"/>
      <c r="R86" s="168"/>
      <c r="S86" s="168"/>
    </row>
    <row r="87" spans="1:19" s="167" customFormat="1" ht="20.25" customHeight="1">
      <c r="A87" s="112" t="s">
        <v>63</v>
      </c>
      <c r="B87" s="172"/>
      <c r="C87" s="99"/>
      <c r="D87" s="213"/>
      <c r="E87" s="100"/>
      <c r="F87" s="213"/>
      <c r="G87" s="100"/>
      <c r="H87" s="213"/>
      <c r="I87" s="100"/>
      <c r="J87" s="213"/>
      <c r="P87" s="168"/>
      <c r="Q87" s="168"/>
      <c r="R87" s="168"/>
      <c r="S87" s="168"/>
    </row>
    <row r="88" spans="1:19" s="167" customFormat="1" ht="20.25" customHeight="1">
      <c r="A88" s="233" t="s">
        <v>215</v>
      </c>
      <c r="B88" s="172"/>
      <c r="C88" s="99"/>
      <c r="D88" s="235">
        <v>98</v>
      </c>
      <c r="E88" s="102"/>
      <c r="F88" s="102">
        <v>104</v>
      </c>
      <c r="G88" s="102"/>
      <c r="H88" s="235">
        <v>98</v>
      </c>
      <c r="I88" s="102"/>
      <c r="J88" s="102">
        <v>104</v>
      </c>
      <c r="P88" s="168"/>
      <c r="Q88" s="168"/>
      <c r="R88" s="168"/>
      <c r="S88" s="168"/>
    </row>
    <row r="89" spans="1:19" s="224" customFormat="1" ht="20.25" customHeight="1">
      <c r="A89" s="97" t="s">
        <v>216</v>
      </c>
      <c r="B89" s="172"/>
      <c r="C89" s="99"/>
      <c r="D89" s="214">
        <v>0</v>
      </c>
      <c r="E89" s="216"/>
      <c r="F89" s="216">
        <v>55139</v>
      </c>
      <c r="G89" s="216"/>
      <c r="H89" s="214">
        <v>0</v>
      </c>
      <c r="I89" s="216"/>
      <c r="J89" s="216">
        <v>55139</v>
      </c>
      <c r="K89" s="167"/>
      <c r="L89" s="167"/>
      <c r="M89" s="167"/>
      <c r="N89" s="167"/>
      <c r="O89" s="167"/>
      <c r="P89" s="168"/>
      <c r="Q89" s="168"/>
      <c r="R89" s="168"/>
      <c r="S89" s="168"/>
    </row>
    <row r="90" spans="1:19" s="224" customFormat="1" ht="20.25" customHeight="1">
      <c r="A90" s="97" t="s">
        <v>217</v>
      </c>
      <c r="B90" s="172"/>
      <c r="C90" s="99"/>
      <c r="D90" s="214">
        <v>0</v>
      </c>
      <c r="E90" s="216"/>
      <c r="F90" s="216">
        <v>324</v>
      </c>
      <c r="G90" s="216"/>
      <c r="H90" s="214">
        <v>0</v>
      </c>
      <c r="I90" s="216"/>
      <c r="J90" s="216">
        <v>324</v>
      </c>
      <c r="K90" s="167"/>
      <c r="L90" s="167"/>
      <c r="M90" s="167"/>
      <c r="N90" s="167"/>
      <c r="O90" s="167"/>
      <c r="P90" s="168"/>
      <c r="Q90" s="168"/>
      <c r="R90" s="168"/>
      <c r="S90" s="168"/>
    </row>
    <row r="91" spans="1:19" s="224" customFormat="1" ht="20.25" hidden="1" customHeight="1">
      <c r="A91" s="97" t="s">
        <v>218</v>
      </c>
      <c r="B91" s="172"/>
      <c r="C91" s="99"/>
      <c r="D91" s="214">
        <v>0</v>
      </c>
      <c r="E91" s="216"/>
      <c r="F91" s="214">
        <v>0</v>
      </c>
      <c r="G91" s="216"/>
      <c r="H91" s="214">
        <v>0</v>
      </c>
      <c r="I91" s="216"/>
      <c r="J91" s="214">
        <v>0</v>
      </c>
      <c r="K91" s="167"/>
      <c r="L91" s="167"/>
      <c r="M91" s="167"/>
      <c r="N91" s="167"/>
      <c r="O91" s="167"/>
      <c r="P91" s="168"/>
      <c r="Q91" s="168"/>
      <c r="R91" s="168"/>
      <c r="S91" s="168"/>
    </row>
    <row r="92" spans="1:19" s="224" customFormat="1" ht="20.25" customHeight="1">
      <c r="A92" s="233" t="s">
        <v>132</v>
      </c>
      <c r="B92" s="172"/>
      <c r="C92" s="99"/>
      <c r="D92" s="234">
        <v>4000</v>
      </c>
      <c r="E92" s="216"/>
      <c r="F92" s="214">
        <v>0</v>
      </c>
      <c r="G92" s="216"/>
      <c r="H92" s="234">
        <v>0</v>
      </c>
      <c r="I92" s="216"/>
      <c r="J92" s="214">
        <v>0</v>
      </c>
      <c r="K92" s="167"/>
      <c r="L92" s="167"/>
      <c r="M92" s="167"/>
      <c r="N92" s="167"/>
      <c r="O92" s="167"/>
      <c r="P92" s="168"/>
      <c r="Q92" s="168"/>
      <c r="R92" s="168"/>
      <c r="S92" s="168"/>
    </row>
    <row r="93" spans="1:19" s="224" customFormat="1" ht="20.25" customHeight="1">
      <c r="A93" s="233" t="s">
        <v>219</v>
      </c>
      <c r="B93" s="172"/>
      <c r="C93" s="99"/>
      <c r="D93" s="234">
        <v>190</v>
      </c>
      <c r="E93" s="216"/>
      <c r="F93" s="214">
        <v>0</v>
      </c>
      <c r="G93" s="216"/>
      <c r="H93" s="234">
        <v>190</v>
      </c>
      <c r="I93" s="216"/>
      <c r="J93" s="214">
        <v>0</v>
      </c>
      <c r="K93" s="167"/>
      <c r="L93" s="167"/>
      <c r="M93" s="167"/>
      <c r="N93" s="167"/>
      <c r="O93" s="167"/>
      <c r="P93" s="168"/>
      <c r="Q93" s="168"/>
      <c r="R93" s="168"/>
      <c r="S93" s="168"/>
    </row>
    <row r="94" spans="1:19" s="224" customFormat="1" ht="20.25" customHeight="1">
      <c r="A94" s="97" t="s">
        <v>131</v>
      </c>
      <c r="B94" s="172"/>
      <c r="C94" s="99"/>
      <c r="D94" s="214">
        <v>240348</v>
      </c>
      <c r="E94" s="216"/>
      <c r="F94" s="214">
        <v>0</v>
      </c>
      <c r="G94" s="216"/>
      <c r="H94" s="214">
        <v>143696</v>
      </c>
      <c r="I94" s="216"/>
      <c r="J94" s="214">
        <v>0</v>
      </c>
      <c r="K94" s="167"/>
      <c r="L94" s="167"/>
      <c r="M94" s="167"/>
      <c r="N94" s="167"/>
      <c r="O94" s="167"/>
      <c r="P94" s="168"/>
      <c r="Q94" s="168"/>
      <c r="R94" s="168"/>
      <c r="S94" s="168"/>
    </row>
    <row r="95" spans="1:19" s="224" customFormat="1" ht="19.5" customHeight="1">
      <c r="A95" s="97" t="s">
        <v>220</v>
      </c>
      <c r="B95" s="174"/>
      <c r="C95" s="165"/>
      <c r="D95" s="216">
        <v>271698</v>
      </c>
      <c r="E95" s="216"/>
      <c r="F95" s="188">
        <v>0</v>
      </c>
      <c r="G95" s="216"/>
      <c r="H95" s="216">
        <v>181923</v>
      </c>
      <c r="I95" s="218"/>
      <c r="J95" s="214">
        <v>0</v>
      </c>
      <c r="K95" s="167"/>
      <c r="L95" s="167"/>
      <c r="M95" s="167"/>
      <c r="N95" s="167"/>
      <c r="O95" s="167"/>
      <c r="P95" s="168"/>
      <c r="Q95" s="168"/>
      <c r="R95" s="168"/>
      <c r="S95" s="168"/>
    </row>
    <row r="96" spans="1:19" s="224" customFormat="1" ht="20.25" customHeight="1">
      <c r="A96" s="97" t="s">
        <v>145</v>
      </c>
      <c r="B96" s="172"/>
      <c r="C96" s="99"/>
      <c r="D96" s="214">
        <v>3344.3044900000004</v>
      </c>
      <c r="E96" s="216"/>
      <c r="F96" s="214">
        <v>0</v>
      </c>
      <c r="G96" s="216"/>
      <c r="H96" s="214">
        <v>2413</v>
      </c>
      <c r="I96" s="216"/>
      <c r="J96" s="214">
        <v>0</v>
      </c>
      <c r="K96" s="167"/>
      <c r="L96" s="167"/>
      <c r="M96" s="167"/>
      <c r="N96" s="167"/>
      <c r="O96" s="167"/>
      <c r="P96" s="168"/>
      <c r="Q96" s="168"/>
      <c r="R96" s="168"/>
      <c r="S96" s="168"/>
    </row>
    <row r="97" spans="1:19" s="224" customFormat="1" ht="19.5" customHeight="1">
      <c r="A97" s="112"/>
      <c r="B97" s="174"/>
      <c r="C97" s="165"/>
      <c r="D97" s="218"/>
      <c r="E97" s="218"/>
      <c r="F97" s="218"/>
      <c r="G97" s="218"/>
      <c r="H97" s="218"/>
      <c r="I97" s="218"/>
      <c r="J97" s="218"/>
      <c r="K97" s="167"/>
      <c r="L97" s="167"/>
      <c r="M97" s="167"/>
      <c r="N97" s="167"/>
      <c r="O97" s="167"/>
      <c r="P97" s="168"/>
      <c r="Q97" s="168"/>
      <c r="R97" s="168"/>
      <c r="S97" s="168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1" ma:contentTypeDescription="สร้างเอกสารใหม่" ma:contentTypeScope="" ma:versionID="235410ad9674f61f45cf6e7f4747a74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8b69ef0fe461c976307d58edf550e21e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9A409-C7BC-4C07-8B70-99CBB0C246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7C2E960-A307-4BF7-BFE0-4B0DB14F4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BS5-7</vt:lpstr>
      <vt:lpstr>PL 8-9</vt:lpstr>
      <vt:lpstr>SH 10</vt:lpstr>
      <vt:lpstr>SH 11</vt:lpstr>
      <vt:lpstr>CF 12-14</vt:lpstr>
      <vt:lpstr>CF 1111-12</vt:lpstr>
      <vt:lpstr>'BS5-7'!Print_Area</vt:lpstr>
      <vt:lpstr>'CF 1111-12'!Print_Area</vt:lpstr>
      <vt:lpstr>'CF 12-14'!Print_Area</vt:lpstr>
      <vt:lpstr>'SH 10'!Print_Area</vt:lpstr>
      <vt:lpstr>'SH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Ekmanachai, Paripan</cp:lastModifiedBy>
  <cp:lastPrinted>2022-02-11T15:21:46Z</cp:lastPrinted>
  <dcterms:created xsi:type="dcterms:W3CDTF">1980-01-09T03:54:11Z</dcterms:created>
  <dcterms:modified xsi:type="dcterms:W3CDTF">2022-02-21T02:51:22Z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