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585" yWindow="3585" windowWidth="17280" windowHeight="8970" activeTab="3"/>
  </bookViews>
  <sheets>
    <sheet name="BS" sheetId="1" r:id="rId1"/>
    <sheet name="PL" sheetId="9" r:id="rId2"/>
    <sheet name="SE" sheetId="6" r:id="rId3"/>
    <sheet name="CF" sheetId="4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1" i="6" l="1"/>
  <c r="R12" i="6"/>
  <c r="P13" i="6"/>
  <c r="N13" i="6"/>
  <c r="L13" i="6"/>
  <c r="J13" i="6"/>
  <c r="H13" i="6"/>
  <c r="F13" i="6"/>
  <c r="D13" i="6"/>
  <c r="R13" i="6" l="1"/>
  <c r="D66" i="4"/>
  <c r="R19" i="6"/>
  <c r="P19" i="6"/>
  <c r="N19" i="6"/>
  <c r="L19" i="6"/>
  <c r="J19" i="6"/>
  <c r="H19" i="6"/>
  <c r="F19" i="6"/>
  <c r="D19" i="6"/>
  <c r="F64" i="4" l="1"/>
  <c r="F60" i="4"/>
  <c r="F47" i="4"/>
  <c r="F35" i="4"/>
  <c r="F30" i="4"/>
  <c r="A3" i="4"/>
  <c r="A40" i="4" s="1"/>
  <c r="R10" i="6"/>
  <c r="F48" i="4" l="1"/>
  <c r="F52" i="4" s="1"/>
  <c r="F65" i="4" s="1"/>
  <c r="F67" i="4" s="1"/>
  <c r="A3" i="6"/>
  <c r="F9" i="9"/>
  <c r="F14" i="9" s="1"/>
  <c r="F17" i="9" s="1"/>
  <c r="F19" i="9" s="1"/>
  <c r="F25" i="9"/>
  <c r="E35" i="1"/>
  <c r="G62" i="1"/>
  <c r="G46" i="1"/>
  <c r="G40" i="1"/>
  <c r="G47" i="1" s="1"/>
  <c r="G35" i="1"/>
  <c r="A32" i="1"/>
  <c r="G20" i="1"/>
  <c r="G13" i="1"/>
  <c r="D25" i="9"/>
  <c r="F26" i="9" l="1"/>
  <c r="G21" i="1"/>
  <c r="G63" i="1"/>
  <c r="D60" i="4"/>
  <c r="D64" i="4"/>
  <c r="D47" i="4"/>
  <c r="D35" i="4"/>
  <c r="D9" i="9"/>
  <c r="D14" i="9" s="1"/>
  <c r="D17" i="9" s="1"/>
  <c r="D19" i="9" s="1"/>
  <c r="E62" i="1"/>
  <c r="E46" i="1"/>
  <c r="E40" i="1"/>
  <c r="E20" i="1"/>
  <c r="E13" i="1"/>
  <c r="D26" i="9" l="1"/>
  <c r="D8" i="4"/>
  <c r="D30" i="4" s="1"/>
  <c r="D48" i="4"/>
  <c r="D52" i="4" s="1"/>
  <c r="D65" i="4" s="1"/>
  <c r="D67" i="4" s="1"/>
  <c r="E21" i="1"/>
  <c r="E47" i="1"/>
  <c r="E63" i="1" s="1"/>
</calcChain>
</file>

<file path=xl/sharedStrings.xml><?xml version="1.0" encoding="utf-8"?>
<sst xmlns="http://schemas.openxmlformats.org/spreadsheetml/2006/main" count="188" uniqueCount="163">
  <si>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</si>
  <si>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</si>
  <si>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</si>
  <si>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</si>
  <si>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</si>
  <si>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</si>
  <si>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</si>
  <si>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</si>
  <si>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</si>
  <si>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</si>
  <si>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</si>
  <si>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</si>
  <si>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</si>
  <si>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</si>
  <si>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</si>
  <si>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</si>
  <si>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</si>
  <si>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</si>
  <si>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</si>
  <si>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</si>
  <si>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</si>
  <si>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</si>
  <si>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</si>
  <si>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</si>
  <si>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</si>
  <si>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</si>
  <si>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</si>
  <si>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</si>
  <si>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</si>
  <si>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</si>
  <si>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</si>
  <si>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</si>
  <si>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</si>
  <si>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</si>
  <si>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</si>
  <si>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</si>
  <si>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</si>
  <si>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</si>
  <si>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</si>
  <si>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</si>
  <si>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</si>
  <si>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</si>
  <si>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</si>
  <si>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</si>
  <si>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</si>
  <si>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</si>
  <si>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</si>
  <si>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</si>
  <si>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</si>
  <si>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</si>
  <si>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</si>
  <si>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</si>
  <si>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</si>
  <si>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</si>
  <si>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</si>
  <si>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</si>
  <si>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</si>
  <si>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</si>
  <si>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</si>
  <si>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</si>
  <si>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</si>
  <si>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</si>
  <si>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</si>
  <si>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</si>
  <si>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</si>
  <si>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</si>
  <si>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</si>
  <si>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</si>
  <si>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</si>
  <si>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</si>
  <si>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</si>
  <si>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</si>
  <si>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</si>
  <si>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 xml:space="preserve">           Equity-settled share-based payment</t>
  </si>
  <si>
    <t>Equity-settled</t>
  </si>
  <si>
    <t>share-based</t>
  </si>
  <si>
    <t>Dividend paid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</si>
  <si>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</si>
  <si>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</si>
  <si>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</si>
  <si>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</si>
  <si>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</si>
  <si>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</si>
  <si>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</si>
  <si>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</si>
  <si>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</si>
  <si>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</si>
  <si>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</si>
  <si>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</si>
  <si>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</si>
  <si>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</si>
  <si>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</si>
  <si>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</si>
  <si>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</si>
  <si>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</si>
  <si>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</si>
  <si>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</si>
  <si>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 xml:space="preserve">                 3,006,868,535 common shares of Baht 0.10 each  </t>
  </si>
  <si>
    <t>2020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</si>
  <si>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</si>
  <si>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</si>
  <si>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</si>
  <si>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</si>
  <si>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</si>
  <si>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from operation activities</t>
  </si>
  <si>
    <t xml:space="preserve">      (Increase) Decrease in other current financial assets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</si>
  <si>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</si>
  <si>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</si>
  <si>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</si>
  <si>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</si>
  <si>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</si>
  <si>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</si>
  <si>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 xml:space="preserve">        Retained earnings(deficit)</t>
  </si>
  <si>
    <t>Impairment loss of assets</t>
  </si>
  <si>
    <t>Finance income</t>
  </si>
  <si>
    <t>Profit (loss) before income tax expense</t>
  </si>
  <si>
    <t>Tax income (expense)</t>
  </si>
  <si>
    <t xml:space="preserve">          Loss on impairment of property, plant and equipment </t>
  </si>
  <si>
    <t xml:space="preserve">          Impairment loss on deposits</t>
  </si>
  <si>
    <t xml:space="preserve">          Realized (income) expenditures for reward points</t>
  </si>
  <si>
    <t xml:space="preserve">          Finance income</t>
  </si>
  <si>
    <t xml:space="preserve">          Loss on devaluation of inventories</t>
  </si>
  <si>
    <t xml:space="preserve">          Employee benefit paid</t>
  </si>
  <si>
    <t xml:space="preserve">          Finance costs paid</t>
  </si>
  <si>
    <t xml:space="preserve">      Proceeds from finance income</t>
  </si>
  <si>
    <t xml:space="preserve">          Tax (income) expense</t>
  </si>
  <si>
    <t>December 31, 2020</t>
  </si>
  <si>
    <t>Balance as at January 1, 2020</t>
  </si>
  <si>
    <t>Balance as at December 31, 2020</t>
  </si>
  <si>
    <t>Total comprehensive income (expense) for the year</t>
  </si>
  <si>
    <t xml:space="preserve">          Loss on goods destruction</t>
  </si>
  <si>
    <t>Other comprehensive income :</t>
  </si>
  <si>
    <t xml:space="preserve">    Component of other comprehensive income that will</t>
  </si>
  <si>
    <t xml:space="preserve">         Less  Taxable effects</t>
  </si>
  <si>
    <t xml:space="preserve">         Other comprehensive income for the year</t>
  </si>
  <si>
    <t xml:space="preserve">         Basic earnings(loss) per share</t>
  </si>
  <si>
    <t xml:space="preserve">          Loss on write off deposits</t>
  </si>
  <si>
    <t xml:space="preserve">          Loss on write off Right-of-use assets</t>
  </si>
  <si>
    <t xml:space="preserve">      (Increase) Decrease in other non-current financial assets</t>
  </si>
  <si>
    <t xml:space="preserve">          Unrealized loss (gain) on derivatives</t>
  </si>
  <si>
    <t xml:space="preserve">    Profit (loss) for the year</t>
  </si>
  <si>
    <t>Cash and cash equivalents as at the beginning of the year</t>
  </si>
  <si>
    <t>Cash and cash equivalents as at the end of the year</t>
  </si>
  <si>
    <t>AS AT  DECEMBER 31, 2021</t>
  </si>
  <si>
    <t>December 31, 2021</t>
  </si>
  <si>
    <t>2021</t>
  </si>
  <si>
    <t>FOR THE YEAR ENDED DECEMBER 31, 2021</t>
  </si>
  <si>
    <t>Balance as at January 1, 2021</t>
  </si>
  <si>
    <t>Balance as at December 31, 2021</t>
  </si>
  <si>
    <t>12</t>
  </si>
  <si>
    <t>10.2.3</t>
  </si>
  <si>
    <t xml:space="preserve">         not be reclassified to profit or loss  </t>
  </si>
  <si>
    <t>25</t>
  </si>
  <si>
    <t xml:space="preserve">          (Reversed) Loss on impairment of property, plant and equipment </t>
  </si>
  <si>
    <t xml:space="preserve">          (Reversed) Impairment loss on deposits</t>
  </si>
  <si>
    <t xml:space="preserve">         Other current financial assets</t>
  </si>
  <si>
    <t>Profit (loss) for the year</t>
  </si>
  <si>
    <t>15</t>
  </si>
  <si>
    <t xml:space="preserve">         Gains on re-measurements of  defined benefit plans</t>
  </si>
  <si>
    <t>Transfer capital from share based payment to share</t>
  </si>
  <si>
    <t xml:space="preserve">     premium on ordinary shares</t>
  </si>
  <si>
    <t xml:space="preserve">          Expected credit losses</t>
  </si>
  <si>
    <t>17, 19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</si>
</sst>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theme="1" tint="4.9989318521683403E-2"/>
      <name val="Times New Roman"/>
      <family val="1"/>
    </font>
    <font>
      <i/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i/>
      <sz val="10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4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40" fontId="7" fillId="0" borderId="0" xfId="4" applyNumberFormat="1" applyFont="1" applyFill="1" applyAlignment="1" applyProtection="1">
      <alignment horizontal="right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40" fontId="6" fillId="0" borderId="0" xfId="4" applyNumberFormat="1" applyFont="1" applyFill="1" applyAlignment="1" applyProtection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39" fontId="6" fillId="0" borderId="0" xfId="4" applyFont="1" applyFill="1" applyAlignment="1" applyProtection="1">
      <alignment horizontal="left"/>
    </xf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94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189" fontId="5" fillId="0" borderId="0" xfId="4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vertical="center"/>
    </xf>
    <xf numFmtId="38" fontId="5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0" fontId="5" fillId="0" borderId="0" xfId="4" applyNumberFormat="1" applyFont="1" applyFill="1" applyAlignment="1" applyProtection="1">
      <alignment horizontal="center" vertical="center"/>
    </xf>
    <xf numFmtId="189" fontId="6" fillId="0" borderId="0" xfId="4" applyNumberFormat="1" applyFont="1" applyFill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9" fontId="6" fillId="0" borderId="0" xfId="4" applyFont="1" applyFill="1" applyAlignment="1" applyProtection="1">
      <alignment horizontal="left"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right" vertical="center"/>
    </xf>
    <xf numFmtId="39" fontId="6" fillId="0" borderId="0" xfId="4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39" fontId="6" fillId="0" borderId="0" xfId="4" applyNumberFormat="1" applyFont="1" applyFill="1" applyAlignment="1">
      <alignment vertical="center"/>
    </xf>
    <xf numFmtId="194" fontId="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0" fontId="13" fillId="0" borderId="0" xfId="4" applyNumberFormat="1" applyFont="1" applyFill="1" applyAlignment="1" applyProtection="1">
      <alignment vertical="center"/>
    </xf>
    <xf numFmtId="189" fontId="13" fillId="0" borderId="0" xfId="0" applyNumberFormat="1" applyFont="1" applyFill="1" applyAlignment="1">
      <alignment vertical="center"/>
    </xf>
    <xf numFmtId="194" fontId="13" fillId="0" borderId="0" xfId="0" applyNumberFormat="1" applyFont="1" applyFill="1" applyAlignment="1">
      <alignment vertical="center"/>
    </xf>
    <xf numFmtId="189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0" fontId="13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87" fontId="14" fillId="0" borderId="0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Alignment="1">
      <alignment horizontal="center" vertical="center"/>
    </xf>
    <xf numFmtId="188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88" fontId="18" fillId="0" borderId="0" xfId="0" applyNumberFormat="1" applyFont="1" applyFill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193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37" fontId="5" fillId="0" borderId="0" xfId="5" applyNumberFormat="1" applyFont="1" applyFill="1" applyAlignment="1">
      <alignment horizontal="center" vertical="center"/>
    </xf>
    <xf numFmtId="189" fontId="6" fillId="0" borderId="0" xfId="2" applyNumberFormat="1" applyFont="1" applyFill="1" applyAlignment="1">
      <alignment vertical="center"/>
    </xf>
    <xf numFmtId="38" fontId="6" fillId="0" borderId="0" xfId="5" applyNumberFormat="1" applyFont="1" applyFill="1" applyAlignment="1">
      <alignment horizontal="center" vertical="center"/>
    </xf>
    <xf numFmtId="37" fontId="6" fillId="0" borderId="0" xfId="5" applyNumberFormat="1" applyFont="1" applyFill="1" applyAlignment="1">
      <alignment vertical="center"/>
    </xf>
    <xf numFmtId="187" fontId="6" fillId="0" borderId="0" xfId="5" applyNumberFormat="1" applyFont="1" applyFill="1" applyAlignment="1">
      <alignment horizontal="right" vertical="center"/>
    </xf>
    <xf numFmtId="187" fontId="6" fillId="0" borderId="0" xfId="5" applyNumberFormat="1" applyFont="1" applyFill="1" applyAlignment="1">
      <alignment vertical="center"/>
    </xf>
    <xf numFmtId="187" fontId="6" fillId="0" borderId="0" xfId="5" applyNumberFormat="1" applyFont="1" applyFill="1" applyBorder="1" applyAlignment="1">
      <alignment horizontal="right" vertical="center"/>
    </xf>
    <xf numFmtId="38" fontId="6" fillId="0" borderId="0" xfId="5" applyNumberFormat="1" applyFont="1" applyFill="1" applyBorder="1" applyAlignment="1">
      <alignment vertical="center"/>
    </xf>
    <xf numFmtId="187" fontId="5" fillId="0" borderId="0" xfId="5" applyNumberFormat="1" applyFont="1" applyFill="1" applyAlignment="1">
      <alignment horizontal="center" vertical="center"/>
    </xf>
    <xf numFmtId="189" fontId="5" fillId="0" borderId="0" xfId="4" applyNumberFormat="1" applyFont="1" applyFill="1" applyAlignment="1" applyProtection="1">
      <alignment vertical="center"/>
    </xf>
    <xf numFmtId="0" fontId="9" fillId="0" borderId="0" xfId="5" applyNumberFormat="1" applyFont="1" applyFill="1" applyBorder="1" applyAlignment="1">
      <alignment horizontal="right" vertical="center"/>
    </xf>
    <xf numFmtId="187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191" fontId="6" fillId="0" borderId="0" xfId="5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197" fontId="6" fillId="0" borderId="0" xfId="5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187" fontId="6" fillId="0" borderId="0" xfId="1" applyNumberFormat="1" applyFont="1" applyFill="1" applyAlignment="1"/>
    <xf numFmtId="187" fontId="6" fillId="0" borderId="3" xfId="1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189" fontId="6" fillId="0" borderId="0" xfId="4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0" fontId="7" fillId="0" borderId="0" xfId="0" applyNumberFormat="1" applyFont="1" applyFill="1" applyAlignment="1"/>
    <xf numFmtId="43" fontId="6" fillId="0" borderId="4" xfId="1" applyFont="1" applyFill="1" applyBorder="1" applyAlignment="1"/>
    <xf numFmtId="43" fontId="6" fillId="0" borderId="0" xfId="1" applyFont="1" applyFill="1" applyBorder="1" applyAlignment="1"/>
    <xf numFmtId="38" fontId="5" fillId="0" borderId="0" xfId="5" applyNumberFormat="1" applyFont="1" applyFill="1" applyAlignment="1">
      <alignment horizontal="centerContinuous"/>
    </xf>
    <xf numFmtId="40" fontId="5" fillId="0" borderId="0" xfId="4" applyNumberFormat="1" applyFont="1" applyFill="1" applyAlignment="1" applyProtection="1">
      <alignment horizontal="centerContinuous"/>
    </xf>
    <xf numFmtId="38" fontId="6" fillId="0" borderId="0" xfId="5" applyNumberFormat="1" applyFont="1" applyFill="1" applyAlignment="1"/>
    <xf numFmtId="39" fontId="7" fillId="0" borderId="0" xfId="4" applyNumberFormat="1" applyFont="1" applyFill="1" applyAlignment="1">
      <alignment horizontal="right"/>
    </xf>
    <xf numFmtId="40" fontId="5" fillId="0" borderId="0" xfId="4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196" fontId="6" fillId="0" borderId="0" xfId="5" applyNumberFormat="1" applyFont="1" applyFill="1" applyAlignment="1"/>
    <xf numFmtId="40" fontId="12" fillId="0" borderId="0" xfId="4" applyNumberFormat="1" applyFont="1" applyFill="1" applyAlignment="1" applyProtection="1">
      <alignment horizontal="left"/>
    </xf>
    <xf numFmtId="187" fontId="6" fillId="0" borderId="2" xfId="5" applyNumberFormat="1" applyFont="1" applyFill="1" applyBorder="1" applyAlignment="1">
      <alignment horizontal="right"/>
    </xf>
    <xf numFmtId="188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187" fontId="6" fillId="0" borderId="3" xfId="5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0" fontId="5" fillId="0" borderId="0" xfId="5" applyNumberFormat="1" applyFont="1" applyFill="1" applyAlignment="1"/>
    <xf numFmtId="192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39" fontId="5" fillId="0" borderId="0" xfId="4" applyFont="1" applyFill="1" applyAlignment="1"/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187" fontId="6" fillId="0" borderId="1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189" fontId="19" fillId="0" borderId="0" xfId="4" applyNumberFormat="1" applyFont="1" applyFill="1" applyAlignment="1" applyProtection="1"/>
    <xf numFmtId="0" fontId="20" fillId="0" borderId="0" xfId="0" applyNumberFormat="1" applyFont="1" applyFill="1" applyAlignment="1">
      <alignment horizontal="center"/>
    </xf>
    <xf numFmtId="43" fontId="19" fillId="0" borderId="0" xfId="1" applyFont="1" applyFill="1" applyAlignment="1"/>
    <xf numFmtId="43" fontId="19" fillId="0" borderId="0" xfId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0" fontId="19" fillId="0" borderId="0" xfId="4" applyNumberFormat="1" applyFont="1" applyFill="1" applyAlignment="1" applyProtection="1"/>
    <xf numFmtId="40" fontId="21" fillId="0" borderId="0" xfId="4" applyNumberFormat="1" applyFont="1" applyFill="1" applyAlignment="1" applyProtection="1"/>
    <xf numFmtId="0" fontId="22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5" xfId="1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96" fontId="6" fillId="0" borderId="0" xfId="1" applyNumberFormat="1" applyFont="1" applyFill="1" applyAlignment="1"/>
    <xf numFmtId="40" fontId="12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3" fontId="6" fillId="0" borderId="5" xfId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93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14" fillId="0" borderId="0" xfId="0" applyFont="1" applyFill="1" applyAlignment="1"/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93" fontId="14" fillId="0" borderId="2" xfId="0" applyNumberFormat="1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0" fontId="18" fillId="0" borderId="0" xfId="0" applyFont="1" applyFill="1" applyAlignment="1"/>
    <xf numFmtId="187" fontId="14" fillId="0" borderId="0" xfId="0" applyNumberFormat="1" applyFont="1" applyFill="1" applyBorder="1" applyAlignment="1">
      <alignment horizontal="right"/>
    </xf>
    <xf numFmtId="189" fontId="14" fillId="0" borderId="0" xfId="0" applyNumberFormat="1" applyFont="1" applyFill="1" applyAlignment="1"/>
    <xf numFmtId="187" fontId="18" fillId="0" borderId="0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43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187" fontId="14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4" fillId="0" borderId="4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center"/>
    </xf>
    <xf numFmtId="187" fontId="14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95" fontId="5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38" fontId="6" fillId="0" borderId="0" xfId="9" applyNumberFormat="1" applyFont="1"/>
    <xf numFmtId="0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187" fontId="14" fillId="0" borderId="2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0" fontId="13" fillId="0" borderId="0" xfId="4" applyNumberFormat="1" applyFont="1" applyFill="1" applyAlignment="1" applyProtection="1">
      <alignment horizontal="center" vertical="center"/>
    </xf>
    <xf numFmtId="193" fontId="14" fillId="0" borderId="3" xfId="0" applyNumberFormat="1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</cellXfs>
  <cellStyles count="10">
    <cellStyle name="Comma" xfId="1" builtinId="3"/>
    <cellStyle name="Comma 2" xfId="7"/>
    <cellStyle name="Normal" xfId="0" builtinId="0"/>
    <cellStyle name="Normal 2" xfId="2"/>
    <cellStyle name="Normal 2 2" xfId="8"/>
    <cellStyle name="Normal 3" xfId="3"/>
    <cellStyle name="Normal 4" xfId="6"/>
    <cellStyle name="ปกติ_Sheet1" xfId="4"/>
    <cellStyle name="ปกติ_งบ _ Cash แมวสี่ตัว" xfId="5"/>
    <cellStyle name="ปกติ_งบ _ Cash แมวสี่ตัว 2" xfId="9"/>
  </cellStyles>
  <dxfs count="0"/>
  <tableStyles count="0" defaultTableStyle="TableStyleMedium9" defaultPivotStyle="PivotStyleLight16"/>
  <colors>
    <mruColors>
      <color rgb="FFFF00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Normal="100" zoomScaleSheetLayoutView="85" workbookViewId="0">
      <selection activeCell="A15" sqref="A15"/>
    </sheetView>
  </sheetViews>
  <sheetFormatPr defaultColWidth="10.7109375" defaultRowHeight="25.9" customHeight="1" x14ac:dyDescent="0.2"/>
  <cols>
    <col min="1" max="1" width="44.28515625" style="37" customWidth="1"/>
    <col min="2" max="2" width="4.7109375" style="37" customWidth="1"/>
    <col min="3" max="3" width="7.28515625" style="37" customWidth="1"/>
    <col min="4" max="4" width="1.7109375" style="37" customWidth="1"/>
    <col min="5" max="5" width="17.28515625" style="37" customWidth="1"/>
    <col min="6" max="6" width="1.7109375" style="37" customWidth="1"/>
    <col min="7" max="7" width="16.42578125" style="37" customWidth="1"/>
    <col min="8" max="8" width="1.7109375" style="37" customWidth="1"/>
    <col min="9" max="9" width="1.42578125" style="37" customWidth="1"/>
    <col min="10" max="10" width="10.7109375" style="37"/>
    <col min="11" max="11" width="12.7109375" style="37" bestFit="1" customWidth="1"/>
    <col min="12" max="16384" width="10.7109375" style="37"/>
  </cols>
  <sheetData>
    <row r="1" spans="1:8" ht="25.9" customHeight="1" x14ac:dyDescent="0.2">
      <c r="A1" s="209" t="s">
        <v>0</v>
      </c>
      <c r="B1" s="209"/>
      <c r="C1" s="209"/>
      <c r="D1" s="209"/>
      <c r="E1" s="209"/>
      <c r="F1" s="209"/>
      <c r="G1" s="209"/>
      <c r="H1" s="41"/>
    </row>
    <row r="2" spans="1:8" ht="25.9" customHeight="1" x14ac:dyDescent="0.2">
      <c r="A2" s="209" t="s">
        <v>1</v>
      </c>
      <c r="B2" s="209"/>
      <c r="C2" s="209"/>
      <c r="D2" s="209"/>
      <c r="E2" s="209"/>
      <c r="F2" s="209"/>
      <c r="G2" s="209"/>
      <c r="H2" s="41"/>
    </row>
    <row r="3" spans="1:8" ht="25.9" customHeight="1" x14ac:dyDescent="0.2">
      <c r="A3" s="209" t="s">
        <v>143</v>
      </c>
      <c r="B3" s="209"/>
      <c r="C3" s="209"/>
      <c r="D3" s="209"/>
      <c r="E3" s="209"/>
      <c r="F3" s="209"/>
      <c r="G3" s="209"/>
      <c r="H3" s="41"/>
    </row>
    <row r="4" spans="1:8" ht="25.9" customHeight="1" x14ac:dyDescent="0.2">
      <c r="A4" s="206"/>
      <c r="B4" s="206"/>
      <c r="C4" s="206"/>
      <c r="D4" s="206"/>
      <c r="E4" s="206"/>
      <c r="F4" s="206"/>
      <c r="G4" s="206"/>
      <c r="H4" s="42"/>
    </row>
    <row r="5" spans="1:8" ht="25.9" customHeight="1" x14ac:dyDescent="0.2">
      <c r="A5" s="141"/>
      <c r="B5" s="141"/>
      <c r="C5" s="141"/>
      <c r="D5" s="141"/>
      <c r="E5" s="132"/>
      <c r="F5" s="132"/>
      <c r="G5" s="142" t="s">
        <v>4</v>
      </c>
      <c r="H5" s="43"/>
    </row>
    <row r="6" spans="1:8" ht="25.9" customHeight="1" x14ac:dyDescent="0.25">
      <c r="A6" s="101" t="s">
        <v>2</v>
      </c>
      <c r="B6" s="101"/>
      <c r="C6" s="102" t="s">
        <v>3</v>
      </c>
      <c r="D6" s="206"/>
      <c r="E6" s="202" t="s">
        <v>144</v>
      </c>
      <c r="F6" s="103"/>
      <c r="G6" s="202" t="s">
        <v>126</v>
      </c>
      <c r="H6" s="44"/>
    </row>
    <row r="7" spans="1:8" ht="6.75" customHeight="1" x14ac:dyDescent="0.25">
      <c r="A7" s="101"/>
      <c r="B7" s="101"/>
      <c r="C7" s="102"/>
      <c r="D7" s="206"/>
      <c r="E7" s="104"/>
      <c r="F7" s="104"/>
      <c r="G7" s="104"/>
      <c r="H7" s="45"/>
    </row>
    <row r="8" spans="1:8" ht="25.9" customHeight="1" x14ac:dyDescent="0.2">
      <c r="A8" s="101" t="s">
        <v>5</v>
      </c>
      <c r="B8" s="101"/>
      <c r="C8" s="2"/>
      <c r="D8" s="4"/>
      <c r="E8" s="2"/>
      <c r="F8" s="2"/>
      <c r="G8" s="2"/>
    </row>
    <row r="9" spans="1:8" ht="25.9" customHeight="1" x14ac:dyDescent="0.2">
      <c r="A9" s="2" t="s">
        <v>45</v>
      </c>
      <c r="B9" s="2"/>
      <c r="C9" s="4">
        <v>5</v>
      </c>
      <c r="D9" s="4"/>
      <c r="E9" s="11">
        <v>57977128.43</v>
      </c>
      <c r="F9" s="11"/>
      <c r="G9" s="11">
        <v>175942839.81999999</v>
      </c>
      <c r="H9" s="34"/>
    </row>
    <row r="10" spans="1:8" ht="25.9" customHeight="1" x14ac:dyDescent="0.2">
      <c r="A10" s="105" t="s">
        <v>78</v>
      </c>
      <c r="B10" s="2"/>
      <c r="C10" s="4">
        <v>6</v>
      </c>
      <c r="D10" s="4"/>
      <c r="E10" s="11">
        <v>35392647.259999998</v>
      </c>
      <c r="F10" s="11"/>
      <c r="G10" s="11">
        <v>58637717.449999996</v>
      </c>
      <c r="H10" s="34"/>
    </row>
    <row r="11" spans="1:8" ht="25.9" customHeight="1" x14ac:dyDescent="0.2">
      <c r="A11" s="6" t="s">
        <v>6</v>
      </c>
      <c r="B11" s="105"/>
      <c r="C11" s="106">
        <v>7</v>
      </c>
      <c r="D11" s="4"/>
      <c r="E11" s="11">
        <v>138246332.30999997</v>
      </c>
      <c r="F11" s="5"/>
      <c r="G11" s="11">
        <v>209016057.24000001</v>
      </c>
      <c r="H11" s="33"/>
    </row>
    <row r="12" spans="1:8" s="46" customFormat="1" ht="25.9" customHeight="1" x14ac:dyDescent="0.2">
      <c r="A12" s="2" t="s">
        <v>155</v>
      </c>
      <c r="B12" s="6"/>
      <c r="C12" s="106">
        <v>8</v>
      </c>
      <c r="D12" s="106"/>
      <c r="E12" s="11">
        <v>370116664.25999999</v>
      </c>
      <c r="F12" s="5"/>
      <c r="G12" s="11">
        <v>250432214.58000001</v>
      </c>
      <c r="H12" s="33"/>
    </row>
    <row r="13" spans="1:8" ht="25.9" customHeight="1" x14ac:dyDescent="0.2">
      <c r="A13" s="7" t="s">
        <v>61</v>
      </c>
      <c r="B13" s="7"/>
      <c r="C13" s="4"/>
      <c r="D13" s="4"/>
      <c r="E13" s="107">
        <f>SUM(E9:E12)</f>
        <v>601732772.25999999</v>
      </c>
      <c r="F13" s="5"/>
      <c r="G13" s="107">
        <f>SUM(G9:G12)</f>
        <v>694028829.09000003</v>
      </c>
      <c r="H13" s="33"/>
    </row>
    <row r="14" spans="1:8" ht="25.9" customHeight="1" x14ac:dyDescent="0.2">
      <c r="A14" s="7" t="s">
        <v>9</v>
      </c>
      <c r="B14" s="7"/>
      <c r="C14" s="4"/>
      <c r="D14" s="4"/>
      <c r="E14" s="8"/>
      <c r="F14" s="5"/>
      <c r="G14" s="8"/>
      <c r="H14" s="33"/>
    </row>
    <row r="15" spans="1:8" ht="25.9" customHeight="1" x14ac:dyDescent="0.2">
      <c r="A15" s="6" t="s">
        <v>7</v>
      </c>
      <c r="B15" s="6"/>
      <c r="C15" s="4">
        <v>9</v>
      </c>
      <c r="D15" s="4"/>
      <c r="E15" s="11">
        <v>145387590.59999993</v>
      </c>
      <c r="F15" s="5"/>
      <c r="G15" s="11">
        <v>165821307.63999999</v>
      </c>
      <c r="H15" s="33"/>
    </row>
    <row r="16" spans="1:8" ht="25.9" customHeight="1" x14ac:dyDescent="0.2">
      <c r="A16" s="6" t="s">
        <v>106</v>
      </c>
      <c r="B16" s="6"/>
      <c r="C16" s="4">
        <v>10</v>
      </c>
      <c r="D16" s="4"/>
      <c r="E16" s="11">
        <v>104930046.60999997</v>
      </c>
      <c r="F16" s="5"/>
      <c r="G16" s="11">
        <v>100091561.11000003</v>
      </c>
      <c r="H16" s="33"/>
    </row>
    <row r="17" spans="1:8" ht="25.9" customHeight="1" x14ac:dyDescent="0.2">
      <c r="A17" s="2" t="s">
        <v>87</v>
      </c>
      <c r="B17" s="2"/>
      <c r="C17" s="4">
        <v>11</v>
      </c>
      <c r="D17" s="4"/>
      <c r="E17" s="11">
        <v>23263832.150000002</v>
      </c>
      <c r="F17" s="11"/>
      <c r="G17" s="11">
        <v>22742739.870000001</v>
      </c>
      <c r="H17" s="34"/>
    </row>
    <row r="18" spans="1:8" ht="25.9" customHeight="1" x14ac:dyDescent="0.2">
      <c r="A18" s="105" t="s">
        <v>47</v>
      </c>
      <c r="B18" s="105"/>
      <c r="C18" s="4">
        <v>12</v>
      </c>
      <c r="D18" s="4"/>
      <c r="E18" s="11">
        <v>62283031.5</v>
      </c>
      <c r="F18" s="11"/>
      <c r="G18" s="11">
        <v>43633326.519999996</v>
      </c>
      <c r="H18" s="34"/>
    </row>
    <row r="19" spans="1:8" ht="25.9" customHeight="1" x14ac:dyDescent="0.2">
      <c r="A19" s="6" t="s">
        <v>8</v>
      </c>
      <c r="B19" s="6"/>
      <c r="C19" s="4">
        <v>13</v>
      </c>
      <c r="D19" s="4"/>
      <c r="E19" s="11">
        <v>36505361.100000001</v>
      </c>
      <c r="F19" s="11"/>
      <c r="G19" s="11">
        <v>55937561.810000002</v>
      </c>
      <c r="H19" s="34"/>
    </row>
    <row r="20" spans="1:8" ht="25.9" customHeight="1" x14ac:dyDescent="0.2">
      <c r="A20" s="9" t="s">
        <v>62</v>
      </c>
      <c r="B20" s="9"/>
      <c r="C20" s="4"/>
      <c r="D20" s="4"/>
      <c r="E20" s="108">
        <f>SUM(E15:E19)</f>
        <v>372369861.95999992</v>
      </c>
      <c r="F20" s="5"/>
      <c r="G20" s="108">
        <f>SUM(G15:G19)</f>
        <v>388226496.94999999</v>
      </c>
      <c r="H20" s="33"/>
    </row>
    <row r="21" spans="1:8" ht="25.9" customHeight="1" thickBot="1" x14ac:dyDescent="0.25">
      <c r="A21" s="7" t="s">
        <v>10</v>
      </c>
      <c r="B21" s="7"/>
      <c r="C21" s="109"/>
      <c r="D21" s="2"/>
      <c r="E21" s="110">
        <f>+E20+E13</f>
        <v>974102634.21999991</v>
      </c>
      <c r="F21" s="111"/>
      <c r="G21" s="110">
        <f>+G20+G13</f>
        <v>1082255326.04</v>
      </c>
      <c r="H21" s="48"/>
    </row>
    <row r="22" spans="1:8" ht="25.9" customHeight="1" thickTop="1" x14ac:dyDescent="0.2">
      <c r="A22" s="2"/>
      <c r="B22" s="2"/>
      <c r="C22" s="2"/>
      <c r="D22" s="2"/>
      <c r="E22" s="2"/>
      <c r="F22" s="2"/>
      <c r="G22" s="2"/>
    </row>
    <row r="23" spans="1:8" ht="25.9" customHeight="1" x14ac:dyDescent="0.2">
      <c r="A23" s="2"/>
      <c r="B23" s="2"/>
      <c r="C23" s="109"/>
      <c r="D23" s="2"/>
      <c r="E23" s="5"/>
      <c r="F23" s="2"/>
      <c r="G23" s="143"/>
    </row>
    <row r="24" spans="1:8" ht="25.9" customHeight="1" x14ac:dyDescent="0.2">
      <c r="A24" s="2"/>
      <c r="B24" s="2"/>
      <c r="C24" s="2"/>
      <c r="D24" s="2"/>
      <c r="E24" s="2"/>
      <c r="F24" s="2"/>
      <c r="G24" s="2"/>
    </row>
    <row r="25" spans="1:8" ht="25.9" customHeight="1" x14ac:dyDescent="0.2">
      <c r="A25" s="10" t="s">
        <v>11</v>
      </c>
      <c r="B25" s="10"/>
      <c r="C25" s="2"/>
      <c r="D25" s="2"/>
      <c r="E25" s="2"/>
      <c r="F25" s="2"/>
      <c r="G25" s="2"/>
    </row>
    <row r="26" spans="1:8" ht="25.9" customHeight="1" x14ac:dyDescent="0.2">
      <c r="A26" s="2"/>
      <c r="B26" s="2"/>
      <c r="C26" s="2"/>
      <c r="D26" s="2"/>
      <c r="E26" s="2"/>
      <c r="F26" s="2"/>
      <c r="G26" s="2"/>
    </row>
    <row r="27" spans="1:8" ht="25.9" customHeight="1" x14ac:dyDescent="0.2">
      <c r="A27" s="2"/>
      <c r="B27" s="2"/>
      <c r="C27" s="2"/>
      <c r="D27" s="2"/>
      <c r="E27" s="2"/>
      <c r="F27" s="2"/>
      <c r="G27" s="2"/>
    </row>
    <row r="28" spans="1:8" ht="25.9" customHeight="1" x14ac:dyDescent="0.2">
      <c r="A28" s="2"/>
      <c r="B28" s="2"/>
      <c r="C28" s="2"/>
      <c r="D28" s="2"/>
      <c r="E28" s="2"/>
      <c r="F28" s="2"/>
      <c r="G28" s="2"/>
    </row>
    <row r="29" spans="1:8" ht="25.9" customHeight="1" x14ac:dyDescent="0.2">
      <c r="A29" s="2"/>
      <c r="B29" s="2"/>
      <c r="C29" s="2"/>
      <c r="D29" s="2"/>
      <c r="E29" s="2"/>
      <c r="F29" s="2"/>
      <c r="G29" s="2"/>
    </row>
    <row r="30" spans="1:8" ht="21.75" customHeight="1" x14ac:dyDescent="0.2">
      <c r="A30" s="209" t="s">
        <v>0</v>
      </c>
      <c r="B30" s="209"/>
      <c r="C30" s="209"/>
      <c r="D30" s="209"/>
      <c r="E30" s="209"/>
      <c r="F30" s="209"/>
      <c r="G30" s="209"/>
      <c r="H30" s="41"/>
    </row>
    <row r="31" spans="1:8" ht="21.75" customHeight="1" x14ac:dyDescent="0.2">
      <c r="A31" s="209" t="s">
        <v>12</v>
      </c>
      <c r="B31" s="209"/>
      <c r="C31" s="209"/>
      <c r="D31" s="209"/>
      <c r="E31" s="209"/>
      <c r="F31" s="209"/>
      <c r="G31" s="209"/>
      <c r="H31" s="41"/>
    </row>
    <row r="32" spans="1:8" ht="21.75" customHeight="1" x14ac:dyDescent="0.2">
      <c r="A32" s="209" t="str">
        <f>A3</f>
        <v>AS AT  DECEMBER 31, 2021</v>
      </c>
      <c r="B32" s="209"/>
      <c r="C32" s="209"/>
      <c r="D32" s="209"/>
      <c r="E32" s="209"/>
      <c r="F32" s="209"/>
      <c r="G32" s="209"/>
      <c r="H32" s="41"/>
    </row>
    <row r="33" spans="1:8" ht="21.75" customHeight="1" x14ac:dyDescent="0.2">
      <c r="A33" s="206"/>
      <c r="B33" s="206"/>
      <c r="C33" s="206"/>
      <c r="D33" s="206"/>
      <c r="E33" s="206"/>
      <c r="F33" s="206"/>
      <c r="G33" s="206"/>
      <c r="H33" s="42"/>
    </row>
    <row r="34" spans="1:8" ht="21.75" customHeight="1" x14ac:dyDescent="0.2">
      <c r="A34" s="1"/>
      <c r="B34" s="1"/>
      <c r="C34" s="141"/>
      <c r="D34" s="141"/>
      <c r="E34" s="132"/>
      <c r="F34" s="132"/>
      <c r="G34" s="142" t="s">
        <v>4</v>
      </c>
      <c r="H34" s="43"/>
    </row>
    <row r="35" spans="1:8" ht="21.75" customHeight="1" x14ac:dyDescent="0.25">
      <c r="A35" s="132" t="s">
        <v>13</v>
      </c>
      <c r="B35" s="132"/>
      <c r="C35" s="102" t="s">
        <v>3</v>
      </c>
      <c r="D35" s="206"/>
      <c r="E35" s="202" t="str">
        <f>E6</f>
        <v>December 31, 2021</v>
      </c>
      <c r="F35" s="103"/>
      <c r="G35" s="202" t="str">
        <f>G6</f>
        <v>December 31, 2020</v>
      </c>
      <c r="H35" s="44"/>
    </row>
    <row r="36" spans="1:8" ht="6.75" customHeight="1" x14ac:dyDescent="0.25">
      <c r="A36" s="101"/>
      <c r="B36" s="101"/>
      <c r="C36" s="102"/>
      <c r="D36" s="206"/>
      <c r="E36" s="104"/>
      <c r="F36" s="104"/>
      <c r="G36" s="104"/>
      <c r="H36" s="45"/>
    </row>
    <row r="37" spans="1:8" s="41" customFormat="1" ht="21.75" customHeight="1" x14ac:dyDescent="0.25">
      <c r="A37" s="7" t="s">
        <v>14</v>
      </c>
      <c r="B37" s="7"/>
      <c r="C37" s="102"/>
      <c r="D37" s="206"/>
      <c r="E37" s="31"/>
      <c r="F37" s="103"/>
      <c r="G37" s="31"/>
      <c r="H37" s="44"/>
    </row>
    <row r="38" spans="1:8" ht="21.75" customHeight="1" x14ac:dyDescent="0.2">
      <c r="A38" s="105" t="s">
        <v>79</v>
      </c>
      <c r="B38" s="105"/>
      <c r="C38" s="4">
        <v>14</v>
      </c>
      <c r="D38" s="4"/>
      <c r="E38" s="11">
        <v>72147202.640000001</v>
      </c>
      <c r="F38" s="5"/>
      <c r="G38" s="11">
        <v>88011611.459999979</v>
      </c>
      <c r="H38" s="33"/>
    </row>
    <row r="39" spans="1:8" s="97" customFormat="1" ht="21.75" customHeight="1" x14ac:dyDescent="0.2">
      <c r="A39" s="144" t="s">
        <v>99</v>
      </c>
      <c r="B39" s="144"/>
      <c r="C39" s="145">
        <v>10.199999999999999</v>
      </c>
      <c r="D39" s="145"/>
      <c r="E39" s="146">
        <v>45472493.309999995</v>
      </c>
      <c r="F39" s="147"/>
      <c r="G39" s="146">
        <v>73451452.260000005</v>
      </c>
      <c r="H39" s="96"/>
    </row>
    <row r="40" spans="1:8" s="41" customFormat="1" ht="21.75" customHeight="1" x14ac:dyDescent="0.25">
      <c r="A40" s="7" t="s">
        <v>63</v>
      </c>
      <c r="B40" s="7"/>
      <c r="C40" s="4"/>
      <c r="D40" s="148"/>
      <c r="E40" s="107">
        <f>SUM(E38:E39)</f>
        <v>117619695.94999999</v>
      </c>
      <c r="F40" s="5"/>
      <c r="G40" s="107">
        <f>SUM(G38:G39)</f>
        <v>161463063.71999997</v>
      </c>
      <c r="H40" s="33"/>
    </row>
    <row r="41" spans="1:8" s="41" customFormat="1" ht="21.75" customHeight="1" x14ac:dyDescent="0.25">
      <c r="A41" s="7" t="s">
        <v>15</v>
      </c>
      <c r="B41" s="7"/>
      <c r="C41" s="4"/>
      <c r="D41" s="148"/>
      <c r="E41" s="8"/>
      <c r="F41" s="8"/>
      <c r="G41" s="8"/>
      <c r="H41" s="47"/>
    </row>
    <row r="42" spans="1:8" s="98" customFormat="1" ht="21.75" customHeight="1" x14ac:dyDescent="0.25">
      <c r="A42" s="149" t="s">
        <v>100</v>
      </c>
      <c r="B42" s="150"/>
      <c r="C42" s="145">
        <v>10.199999999999999</v>
      </c>
      <c r="D42" s="151"/>
      <c r="E42" s="146">
        <v>69943900.75</v>
      </c>
      <c r="F42" s="146"/>
      <c r="G42" s="146">
        <v>48624312.129999988</v>
      </c>
      <c r="H42" s="95"/>
    </row>
    <row r="43" spans="1:8" ht="21.75" customHeight="1" x14ac:dyDescent="0.2">
      <c r="A43" s="6" t="s">
        <v>80</v>
      </c>
      <c r="B43" s="6"/>
      <c r="C43" s="4">
        <v>15</v>
      </c>
      <c r="D43" s="4"/>
      <c r="E43" s="8">
        <v>6844546</v>
      </c>
      <c r="F43" s="5"/>
      <c r="G43" s="8">
        <v>16407376.000000002</v>
      </c>
      <c r="H43" s="33"/>
    </row>
    <row r="44" spans="1:8" ht="21.75" customHeight="1" x14ac:dyDescent="0.2">
      <c r="A44" s="6" t="s">
        <v>84</v>
      </c>
      <c r="B44" s="6"/>
      <c r="C44" s="4"/>
      <c r="D44" s="4"/>
      <c r="E44" s="8">
        <v>5546470</v>
      </c>
      <c r="F44" s="5"/>
      <c r="G44" s="8">
        <v>5820645</v>
      </c>
      <c r="H44" s="33"/>
    </row>
    <row r="45" spans="1:8" ht="21.75" customHeight="1" x14ac:dyDescent="0.2">
      <c r="A45" s="6" t="s">
        <v>16</v>
      </c>
      <c r="B45" s="6"/>
      <c r="C45" s="4"/>
      <c r="D45" s="4"/>
      <c r="E45" s="8">
        <v>539000</v>
      </c>
      <c r="F45" s="12"/>
      <c r="G45" s="8">
        <v>2036750</v>
      </c>
      <c r="H45" s="51"/>
    </row>
    <row r="46" spans="1:8" ht="21.75" customHeight="1" x14ac:dyDescent="0.2">
      <c r="A46" s="7" t="s">
        <v>64</v>
      </c>
      <c r="B46" s="7"/>
      <c r="C46" s="4"/>
      <c r="D46" s="4"/>
      <c r="E46" s="107">
        <f>SUM(E42:E45)</f>
        <v>82873916.75</v>
      </c>
      <c r="F46" s="5"/>
      <c r="G46" s="107">
        <f>SUM(G42:G45)</f>
        <v>72889083.129999995</v>
      </c>
      <c r="H46" s="33"/>
    </row>
    <row r="47" spans="1:8" ht="21.75" customHeight="1" x14ac:dyDescent="0.2">
      <c r="A47" s="7" t="s">
        <v>65</v>
      </c>
      <c r="B47" s="7"/>
      <c r="C47" s="109"/>
      <c r="D47" s="2"/>
      <c r="E47" s="107">
        <f>E40+E46</f>
        <v>200493612.69999999</v>
      </c>
      <c r="F47" s="5"/>
      <c r="G47" s="107">
        <f>G40+G46</f>
        <v>234352146.84999996</v>
      </c>
      <c r="H47" s="33"/>
    </row>
    <row r="48" spans="1:8" ht="21.75" customHeight="1" x14ac:dyDescent="0.2">
      <c r="A48" s="7" t="s">
        <v>17</v>
      </c>
      <c r="B48" s="7"/>
      <c r="C48" s="109"/>
      <c r="D48" s="2"/>
      <c r="E48" s="5"/>
      <c r="F48" s="152"/>
      <c r="G48" s="5"/>
      <c r="H48" s="52"/>
    </row>
    <row r="49" spans="1:8" ht="21.75" customHeight="1" x14ac:dyDescent="0.2">
      <c r="A49" s="6" t="s">
        <v>18</v>
      </c>
      <c r="B49" s="6"/>
      <c r="C49" s="4"/>
      <c r="D49" s="4"/>
      <c r="E49" s="5"/>
      <c r="F49" s="152"/>
      <c r="G49" s="5"/>
      <c r="H49" s="52"/>
    </row>
    <row r="50" spans="1:8" ht="21.75" customHeight="1" x14ac:dyDescent="0.2">
      <c r="A50" s="6" t="s">
        <v>19</v>
      </c>
      <c r="B50" s="6"/>
      <c r="C50" s="203"/>
      <c r="D50" s="4"/>
      <c r="E50" s="5"/>
      <c r="F50" s="152"/>
      <c r="G50" s="5"/>
      <c r="H50" s="52"/>
    </row>
    <row r="51" spans="1:8" ht="21.75" customHeight="1" thickBot="1" x14ac:dyDescent="0.25">
      <c r="A51" s="153" t="s">
        <v>69</v>
      </c>
      <c r="B51" s="6"/>
      <c r="C51" s="4"/>
      <c r="D51" s="4"/>
      <c r="E51" s="154">
        <v>302261000</v>
      </c>
      <c r="F51" s="152"/>
      <c r="G51" s="154">
        <v>302261000</v>
      </c>
      <c r="H51" s="52"/>
    </row>
    <row r="52" spans="1:8" ht="21.75" customHeight="1" thickTop="1" x14ac:dyDescent="0.2">
      <c r="A52" s="6" t="s">
        <v>85</v>
      </c>
      <c r="B52" s="6"/>
      <c r="C52" s="109"/>
      <c r="D52" s="2"/>
      <c r="E52" s="8"/>
      <c r="F52" s="5"/>
      <c r="G52" s="8"/>
      <c r="H52" s="33"/>
    </row>
    <row r="53" spans="1:8" ht="21.75" customHeight="1" x14ac:dyDescent="0.2">
      <c r="A53" s="153" t="s">
        <v>97</v>
      </c>
      <c r="B53" s="6"/>
      <c r="C53" s="4">
        <v>17</v>
      </c>
      <c r="D53" s="2"/>
      <c r="E53" s="8">
        <v>300686853.5</v>
      </c>
      <c r="F53" s="5"/>
      <c r="G53" s="8">
        <v>300686853.5</v>
      </c>
      <c r="H53" s="33"/>
    </row>
    <row r="54" spans="1:8" s="47" customFormat="1" ht="21.75" customHeight="1" x14ac:dyDescent="0.2">
      <c r="A54" s="155" t="s">
        <v>109</v>
      </c>
      <c r="B54" s="155"/>
      <c r="C54" s="4">
        <v>17</v>
      </c>
      <c r="D54" s="156"/>
      <c r="E54" s="8">
        <v>609013286.93999994</v>
      </c>
      <c r="F54" s="152"/>
      <c r="G54" s="8">
        <v>592711215.03999996</v>
      </c>
      <c r="H54" s="52"/>
    </row>
    <row r="55" spans="1:8" s="47" customFormat="1" ht="21.75" customHeight="1" x14ac:dyDescent="0.2">
      <c r="A55" s="155" t="s">
        <v>73</v>
      </c>
      <c r="B55" s="155"/>
      <c r="C55" s="4" t="s">
        <v>162</v>
      </c>
      <c r="D55" s="156"/>
      <c r="E55" s="8">
        <v>0</v>
      </c>
      <c r="F55" s="152"/>
      <c r="G55" s="8">
        <v>16302071.9</v>
      </c>
      <c r="H55" s="52"/>
    </row>
    <row r="56" spans="1:8" s="47" customFormat="1" ht="21.75" customHeight="1" x14ac:dyDescent="0.2">
      <c r="A56" s="155" t="s">
        <v>93</v>
      </c>
      <c r="B56" s="155"/>
      <c r="C56" s="4">
        <v>20</v>
      </c>
      <c r="D56" s="156"/>
      <c r="E56" s="157">
        <v>-99690176.420000002</v>
      </c>
      <c r="F56" s="152"/>
      <c r="G56" s="157">
        <v>-99690176.420000002</v>
      </c>
      <c r="H56" s="52"/>
    </row>
    <row r="57" spans="1:8" ht="21.75" customHeight="1" x14ac:dyDescent="0.2">
      <c r="A57" s="158" t="s">
        <v>112</v>
      </c>
      <c r="B57" s="6"/>
      <c r="C57" s="4"/>
      <c r="D57" s="2"/>
      <c r="E57" s="8"/>
      <c r="F57" s="12"/>
      <c r="G57" s="8"/>
      <c r="H57" s="51"/>
    </row>
    <row r="58" spans="1:8" ht="21.75" customHeight="1" x14ac:dyDescent="0.2">
      <c r="A58" s="6" t="s">
        <v>20</v>
      </c>
      <c r="B58" s="6"/>
      <c r="C58" s="4"/>
      <c r="D58" s="2"/>
      <c r="E58" s="8"/>
      <c r="F58" s="8"/>
      <c r="G58" s="8"/>
      <c r="H58" s="51"/>
    </row>
    <row r="59" spans="1:8" ht="21.75" customHeight="1" x14ac:dyDescent="0.2">
      <c r="A59" s="6" t="s">
        <v>21</v>
      </c>
      <c r="B59" s="6"/>
      <c r="C59" s="4">
        <v>18</v>
      </c>
      <c r="D59" s="2"/>
      <c r="E59" s="8">
        <v>30226100</v>
      </c>
      <c r="F59" s="8"/>
      <c r="G59" s="8">
        <v>30226100</v>
      </c>
      <c r="H59" s="51"/>
    </row>
    <row r="60" spans="1:8" ht="21.75" customHeight="1" x14ac:dyDescent="0.2">
      <c r="A60" s="6" t="s">
        <v>94</v>
      </c>
      <c r="B60" s="6"/>
      <c r="C60" s="4"/>
      <c r="D60" s="2"/>
      <c r="E60" s="8">
        <v>99690176.420000002</v>
      </c>
      <c r="F60" s="8"/>
      <c r="G60" s="8">
        <v>99690176.420000002</v>
      </c>
      <c r="H60" s="51"/>
    </row>
    <row r="61" spans="1:8" s="46" customFormat="1" ht="21.75" customHeight="1" x14ac:dyDescent="0.2">
      <c r="A61" s="6" t="s">
        <v>22</v>
      </c>
      <c r="B61" s="6"/>
      <c r="C61" s="204"/>
      <c r="D61" s="159"/>
      <c r="E61" s="157">
        <v>-166317218.91999999</v>
      </c>
      <c r="F61" s="8"/>
      <c r="G61" s="157">
        <v>-92023061.25</v>
      </c>
      <c r="H61" s="33"/>
    </row>
    <row r="62" spans="1:8" ht="21.75" customHeight="1" x14ac:dyDescent="0.2">
      <c r="A62" s="7" t="s">
        <v>66</v>
      </c>
      <c r="B62" s="7"/>
      <c r="C62" s="109"/>
      <c r="D62" s="2"/>
      <c r="E62" s="107">
        <f>SUM(E53:E61)</f>
        <v>773609021.51999998</v>
      </c>
      <c r="F62" s="12"/>
      <c r="G62" s="107">
        <f>SUM(G53:G61)</f>
        <v>847903179.18999994</v>
      </c>
      <c r="H62" s="51"/>
    </row>
    <row r="63" spans="1:8" ht="21.75" customHeight="1" thickBot="1" x14ac:dyDescent="0.25">
      <c r="A63" s="7" t="s">
        <v>23</v>
      </c>
      <c r="B63" s="7"/>
      <c r="C63" s="109"/>
      <c r="D63" s="2"/>
      <c r="E63" s="160">
        <f>+E47+E62</f>
        <v>974102634.22000003</v>
      </c>
      <c r="F63" s="12"/>
      <c r="G63" s="160">
        <f>+G47+G62</f>
        <v>1082255326.04</v>
      </c>
      <c r="H63" s="51"/>
    </row>
    <row r="64" spans="1:8" ht="21.75" customHeight="1" thickTop="1" x14ac:dyDescent="0.2">
      <c r="A64" s="2"/>
      <c r="B64" s="2"/>
      <c r="C64" s="2"/>
      <c r="D64" s="2"/>
      <c r="E64" s="188"/>
      <c r="F64" s="188"/>
      <c r="G64" s="188"/>
      <c r="H64" s="53"/>
    </row>
    <row r="65" spans="1:8" ht="21.75" customHeight="1" x14ac:dyDescent="0.2">
      <c r="A65" s="10" t="s">
        <v>11</v>
      </c>
      <c r="B65" s="10"/>
      <c r="C65" s="2"/>
      <c r="D65" s="2"/>
      <c r="E65" s="189"/>
      <c r="F65" s="2"/>
      <c r="G65" s="2"/>
    </row>
    <row r="67" spans="1:8" ht="25.9" customHeight="1" x14ac:dyDescent="0.2">
      <c r="E67" s="47"/>
      <c r="F67" s="47"/>
      <c r="G67" s="47"/>
      <c r="H67" s="47"/>
    </row>
    <row r="99" spans="1:7" ht="25.9" customHeight="1" x14ac:dyDescent="0.2">
      <c r="A99" s="54"/>
      <c r="B99" s="54"/>
      <c r="C99" s="55"/>
      <c r="G99" s="49"/>
    </row>
    <row r="100" spans="1:7" ht="25.9" customHeight="1" x14ac:dyDescent="0.2">
      <c r="A100" s="56"/>
      <c r="B100" s="56"/>
      <c r="C100" s="56"/>
      <c r="G100" s="49"/>
    </row>
  </sheetData>
  <mergeCells count="6">
    <mergeCell ref="A32:G32"/>
    <mergeCell ref="A1:G1"/>
    <mergeCell ref="A2:G2"/>
    <mergeCell ref="A3:G3"/>
    <mergeCell ref="A31:G31"/>
    <mergeCell ref="A30:G30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6"/>
  <sheetViews>
    <sheetView zoomScale="90" zoomScaleNormal="90" zoomScaleSheetLayoutView="100" workbookViewId="0">
      <selection activeCell="A11" sqref="A11"/>
    </sheetView>
  </sheetViews>
  <sheetFormatPr defaultColWidth="9.28515625" defaultRowHeight="12.75" x14ac:dyDescent="0.2"/>
  <cols>
    <col min="1" max="1" width="48.7109375" style="13" customWidth="1"/>
    <col min="2" max="2" width="6.28515625" style="13" customWidth="1"/>
    <col min="3" max="3" width="1.7109375" style="13" customWidth="1"/>
    <col min="4" max="4" width="16.7109375" style="13" customWidth="1"/>
    <col min="5" max="5" width="2.7109375" style="13" customWidth="1"/>
    <col min="6" max="6" width="16.7109375" style="13" customWidth="1"/>
    <col min="7" max="7" width="2.28515625" style="13" customWidth="1"/>
    <col min="8" max="16384" width="9.28515625" style="13"/>
  </cols>
  <sheetData>
    <row r="1" spans="1:7" s="2" customFormat="1" ht="24" customHeight="1" x14ac:dyDescent="0.2">
      <c r="A1" s="1" t="s">
        <v>0</v>
      </c>
      <c r="B1" s="17"/>
      <c r="C1" s="1"/>
      <c r="D1" s="1"/>
      <c r="E1" s="1"/>
      <c r="F1" s="1"/>
    </row>
    <row r="2" spans="1:7" s="2" customFormat="1" ht="24" customHeight="1" x14ac:dyDescent="0.2">
      <c r="A2" s="18" t="s">
        <v>28</v>
      </c>
      <c r="B2" s="18"/>
      <c r="C2" s="18"/>
      <c r="D2" s="18"/>
      <c r="E2" s="18"/>
      <c r="F2" s="18"/>
    </row>
    <row r="3" spans="1:7" s="2" customFormat="1" ht="24" customHeight="1" x14ac:dyDescent="0.2">
      <c r="A3" s="18" t="s">
        <v>146</v>
      </c>
      <c r="B3" s="18"/>
      <c r="C3" s="18"/>
      <c r="D3" s="18"/>
      <c r="E3" s="18"/>
      <c r="F3" s="18"/>
    </row>
    <row r="4" spans="1:7" s="2" customFormat="1" ht="24" customHeight="1" x14ac:dyDescent="0.2">
      <c r="A4" s="40"/>
      <c r="B4" s="40"/>
      <c r="C4" s="40"/>
      <c r="D4" s="40"/>
      <c r="E4" s="40"/>
      <c r="F4" s="40"/>
      <c r="G4" s="16"/>
    </row>
    <row r="5" spans="1:7" s="2" customFormat="1" ht="24" customHeight="1" x14ac:dyDescent="0.2">
      <c r="A5" s="14"/>
      <c r="B5" s="6"/>
      <c r="C5" s="6"/>
      <c r="D5" s="15"/>
      <c r="E5" s="19"/>
      <c r="F5" s="3" t="s">
        <v>4</v>
      </c>
    </row>
    <row r="6" spans="1:7" s="2" customFormat="1" ht="24" customHeight="1" x14ac:dyDescent="0.25">
      <c r="A6" s="20"/>
      <c r="B6" s="21" t="s">
        <v>3</v>
      </c>
      <c r="D6" s="201" t="s">
        <v>145</v>
      </c>
      <c r="E6" s="31"/>
      <c r="F6" s="201" t="s">
        <v>98</v>
      </c>
    </row>
    <row r="7" spans="1:7" s="2" customFormat="1" ht="24" customHeight="1" x14ac:dyDescent="0.2">
      <c r="A7" s="6" t="s">
        <v>24</v>
      </c>
      <c r="B7" s="22"/>
      <c r="D7" s="99">
        <v>387631977.02999997</v>
      </c>
      <c r="E7" s="8"/>
      <c r="F7" s="99">
        <v>769297049.48000002</v>
      </c>
    </row>
    <row r="8" spans="1:7" s="2" customFormat="1" ht="24" customHeight="1" x14ac:dyDescent="0.2">
      <c r="A8" s="6" t="s">
        <v>25</v>
      </c>
      <c r="B8" s="22"/>
      <c r="D8" s="11">
        <v>-223015258.50999999</v>
      </c>
      <c r="E8" s="5"/>
      <c r="F8" s="11">
        <v>-353276270.48000002</v>
      </c>
    </row>
    <row r="9" spans="1:7" s="2" customFormat="1" ht="24" customHeight="1" x14ac:dyDescent="0.2">
      <c r="A9" s="9" t="s">
        <v>49</v>
      </c>
      <c r="B9" s="22"/>
      <c r="D9" s="100">
        <f>SUM(D7:D8)</f>
        <v>164616718.51999998</v>
      </c>
      <c r="E9" s="5"/>
      <c r="F9" s="100">
        <f>SUM(F7:F8)</f>
        <v>416020779</v>
      </c>
    </row>
    <row r="10" spans="1:7" s="2" customFormat="1" ht="24" customHeight="1" x14ac:dyDescent="0.2">
      <c r="A10" s="6" t="s">
        <v>26</v>
      </c>
      <c r="B10" s="22"/>
      <c r="D10" s="25">
        <v>21229828.210000001</v>
      </c>
      <c r="E10" s="5"/>
      <c r="F10" s="25">
        <v>12948544.689999998</v>
      </c>
    </row>
    <row r="11" spans="1:7" s="2" customFormat="1" ht="24" customHeight="1" x14ac:dyDescent="0.2">
      <c r="A11" s="6" t="s">
        <v>88</v>
      </c>
      <c r="B11" s="22"/>
      <c r="D11" s="25">
        <v>-175504119.56</v>
      </c>
      <c r="E11" s="25"/>
      <c r="F11" s="25">
        <v>-351485421.93000001</v>
      </c>
    </row>
    <row r="12" spans="1:7" s="2" customFormat="1" ht="24" customHeight="1" x14ac:dyDescent="0.2">
      <c r="A12" s="6" t="s">
        <v>27</v>
      </c>
      <c r="B12" s="22"/>
      <c r="D12" s="25">
        <v>-105228485.78</v>
      </c>
      <c r="E12" s="25"/>
      <c r="F12" s="25">
        <v>-160225784.47999999</v>
      </c>
    </row>
    <row r="13" spans="1:7" s="2" customFormat="1" ht="24" customHeight="1" x14ac:dyDescent="0.2">
      <c r="A13" s="6" t="s">
        <v>113</v>
      </c>
      <c r="B13" s="22"/>
      <c r="D13" s="32">
        <v>-2446106.41</v>
      </c>
      <c r="E13" s="25"/>
      <c r="F13" s="32">
        <v>-41777733.549999997</v>
      </c>
    </row>
    <row r="14" spans="1:7" s="2" customFormat="1" ht="24" customHeight="1" x14ac:dyDescent="0.2">
      <c r="A14" s="26" t="s">
        <v>104</v>
      </c>
      <c r="B14" s="22"/>
      <c r="D14" s="11">
        <f>SUM(D9:D13)</f>
        <v>-97332165.020000011</v>
      </c>
      <c r="E14" s="5"/>
      <c r="F14" s="11">
        <f>SUM(F9:F13)</f>
        <v>-124519616.27</v>
      </c>
    </row>
    <row r="15" spans="1:7" s="2" customFormat="1" ht="24" customHeight="1" x14ac:dyDescent="0.2">
      <c r="A15" s="2" t="s">
        <v>114</v>
      </c>
      <c r="D15" s="25">
        <v>2957350.28</v>
      </c>
      <c r="E15" s="25"/>
      <c r="F15" s="25">
        <v>4588004.3899999997</v>
      </c>
    </row>
    <row r="16" spans="1:7" s="2" customFormat="1" ht="24" customHeight="1" x14ac:dyDescent="0.2">
      <c r="A16" s="6" t="s">
        <v>103</v>
      </c>
      <c r="B16" s="22" t="s">
        <v>150</v>
      </c>
      <c r="D16" s="32">
        <v>-6661445.8399999999</v>
      </c>
      <c r="E16" s="25"/>
      <c r="F16" s="32">
        <v>-10907235.380000001</v>
      </c>
    </row>
    <row r="17" spans="1:6" s="2" customFormat="1" ht="24" customHeight="1" x14ac:dyDescent="0.2">
      <c r="A17" s="7" t="s">
        <v>115</v>
      </c>
      <c r="B17" s="22"/>
      <c r="D17" s="35">
        <f>SUM(D14:D16)</f>
        <v>-101036260.58000001</v>
      </c>
      <c r="E17" s="12"/>
      <c r="F17" s="35">
        <f>SUM(F14:F16)</f>
        <v>-130838847.25999999</v>
      </c>
    </row>
    <row r="18" spans="1:6" s="2" customFormat="1" ht="24" customHeight="1" x14ac:dyDescent="0.2">
      <c r="A18" s="6" t="s">
        <v>116</v>
      </c>
      <c r="B18" s="22" t="s">
        <v>149</v>
      </c>
      <c r="D18" s="32">
        <v>20268184.57</v>
      </c>
      <c r="E18" s="5"/>
      <c r="F18" s="32">
        <v>25956989.879999999</v>
      </c>
    </row>
    <row r="19" spans="1:6" s="2" customFormat="1" ht="24" customHeight="1" x14ac:dyDescent="0.2">
      <c r="A19" s="7" t="s">
        <v>156</v>
      </c>
      <c r="B19" s="22"/>
      <c r="C19" s="23"/>
      <c r="D19" s="35">
        <f>D17+D18</f>
        <v>-80768076.01000002</v>
      </c>
      <c r="E19" s="5"/>
      <c r="F19" s="35">
        <f>F17+F18</f>
        <v>-104881857.38</v>
      </c>
    </row>
    <row r="20" spans="1:6" s="2" customFormat="1" ht="24" customHeight="1" x14ac:dyDescent="0.2">
      <c r="A20" s="7" t="s">
        <v>131</v>
      </c>
      <c r="B20" s="22"/>
      <c r="C20" s="23"/>
      <c r="D20" s="161"/>
      <c r="E20" s="5"/>
      <c r="F20" s="161"/>
    </row>
    <row r="21" spans="1:6" s="2" customFormat="1" ht="24" customHeight="1" x14ac:dyDescent="0.2">
      <c r="A21" s="6" t="s">
        <v>132</v>
      </c>
      <c r="B21" s="22"/>
      <c r="C21" s="23"/>
      <c r="D21" s="34"/>
      <c r="E21" s="5"/>
      <c r="F21" s="34"/>
    </row>
    <row r="22" spans="1:6" s="2" customFormat="1" ht="24" customHeight="1" x14ac:dyDescent="0.2">
      <c r="A22" s="6" t="s">
        <v>151</v>
      </c>
      <c r="B22" s="22"/>
      <c r="C22" s="23"/>
      <c r="D22" s="34"/>
      <c r="E22" s="5"/>
      <c r="F22" s="34"/>
    </row>
    <row r="23" spans="1:6" s="2" customFormat="1" ht="24" customHeight="1" x14ac:dyDescent="0.2">
      <c r="A23" s="6" t="s">
        <v>158</v>
      </c>
      <c r="B23" s="22" t="s">
        <v>157</v>
      </c>
      <c r="C23" s="23"/>
      <c r="D23" s="11">
        <v>8092397.9299999997</v>
      </c>
      <c r="E23" s="5"/>
      <c r="F23" s="11">
        <v>4331153.8</v>
      </c>
    </row>
    <row r="24" spans="1:6" s="2" customFormat="1" ht="24" customHeight="1" x14ac:dyDescent="0.2">
      <c r="A24" s="6" t="s">
        <v>133</v>
      </c>
      <c r="B24" s="22" t="s">
        <v>149</v>
      </c>
      <c r="C24" s="23"/>
      <c r="D24" s="11">
        <v>-1618479.59</v>
      </c>
      <c r="E24" s="5"/>
      <c r="F24" s="11">
        <v>-866230.76</v>
      </c>
    </row>
    <row r="25" spans="1:6" s="2" customFormat="1" ht="24" customHeight="1" x14ac:dyDescent="0.2">
      <c r="A25" s="6" t="s">
        <v>134</v>
      </c>
      <c r="B25" s="22"/>
      <c r="C25" s="23"/>
      <c r="D25" s="100">
        <f>SUM(D23:D24)</f>
        <v>6473918.3399999999</v>
      </c>
      <c r="E25" s="5"/>
      <c r="F25" s="100">
        <f>SUM(F23:F24)</f>
        <v>3464923.04</v>
      </c>
    </row>
    <row r="26" spans="1:6" s="2" customFormat="1" ht="24" customHeight="1" thickBot="1" x14ac:dyDescent="0.25">
      <c r="A26" s="27" t="s">
        <v>129</v>
      </c>
      <c r="B26" s="22"/>
      <c r="C26" s="14"/>
      <c r="D26" s="36">
        <f>+D19+D25</f>
        <v>-74294157.670000017</v>
      </c>
      <c r="E26" s="5"/>
      <c r="F26" s="36">
        <f>+F19+F25</f>
        <v>-101416934.33999999</v>
      </c>
    </row>
    <row r="27" spans="1:6" s="2" customFormat="1" ht="24" customHeight="1" thickTop="1" x14ac:dyDescent="0.2">
      <c r="A27" s="26"/>
    </row>
    <row r="28" spans="1:6" s="2" customFormat="1" ht="24" customHeight="1" x14ac:dyDescent="0.2">
      <c r="A28" s="28" t="s">
        <v>77</v>
      </c>
      <c r="B28" s="22"/>
      <c r="C28" s="24"/>
      <c r="D28" s="11"/>
      <c r="E28" s="5"/>
      <c r="F28" s="11"/>
    </row>
    <row r="29" spans="1:6" s="2" customFormat="1" ht="24" customHeight="1" x14ac:dyDescent="0.2">
      <c r="A29" s="29" t="s">
        <v>135</v>
      </c>
      <c r="B29" s="4" t="s">
        <v>152</v>
      </c>
      <c r="C29" s="23"/>
      <c r="D29" s="11">
        <v>-0.03</v>
      </c>
      <c r="E29" s="11"/>
      <c r="F29" s="11">
        <v>-0.04</v>
      </c>
    </row>
    <row r="30" spans="1:6" s="2" customFormat="1" ht="24" customHeight="1" x14ac:dyDescent="0.2">
      <c r="A30" s="37"/>
      <c r="B30" s="37"/>
      <c r="C30" s="37"/>
      <c r="D30" s="37"/>
      <c r="E30" s="37"/>
      <c r="F30" s="37"/>
    </row>
    <row r="31" spans="1:6" s="2" customFormat="1" x14ac:dyDescent="0.2">
      <c r="A31" s="37"/>
      <c r="B31" s="37"/>
      <c r="C31" s="37"/>
      <c r="D31" s="34"/>
      <c r="E31" s="33"/>
      <c r="F31" s="34"/>
    </row>
    <row r="32" spans="1:6" s="2" customFormat="1" ht="24" customHeight="1" x14ac:dyDescent="0.2">
      <c r="A32" s="37"/>
      <c r="B32" s="37"/>
      <c r="C32" s="37"/>
      <c r="D32" s="37"/>
      <c r="E32" s="37"/>
      <c r="F32" s="37"/>
    </row>
    <row r="33" spans="1:6" s="2" customFormat="1" ht="24" customHeight="1" x14ac:dyDescent="0.2">
      <c r="A33" s="50" t="s">
        <v>11</v>
      </c>
      <c r="B33" s="37"/>
      <c r="C33" s="37"/>
      <c r="D33" s="37"/>
      <c r="E33" s="37"/>
      <c r="F33" s="37"/>
    </row>
    <row r="34" spans="1:6" s="2" customFormat="1" ht="24" customHeight="1" x14ac:dyDescent="0.2">
      <c r="A34" s="23"/>
      <c r="C34" s="23"/>
      <c r="D34" s="30"/>
      <c r="E34" s="30"/>
      <c r="F34" s="30"/>
    </row>
    <row r="35" spans="1:6" s="2" customFormat="1" ht="24" customHeight="1" x14ac:dyDescent="0.2"/>
    <row r="36" spans="1:6" ht="24" customHeight="1" x14ac:dyDescent="0.2"/>
    <row r="37" spans="1:6" ht="24.75" customHeight="1" x14ac:dyDescent="0.2"/>
    <row r="38" spans="1:6" ht="24.75" customHeight="1" x14ac:dyDescent="0.2"/>
    <row r="39" spans="1:6" ht="24.75" customHeight="1" x14ac:dyDescent="0.2"/>
    <row r="40" spans="1:6" ht="24.75" customHeight="1" x14ac:dyDescent="0.2"/>
    <row r="41" spans="1:6" ht="24.75" customHeight="1" x14ac:dyDescent="0.2"/>
    <row r="42" spans="1:6" ht="24.75" customHeight="1" x14ac:dyDescent="0.2"/>
    <row r="43" spans="1:6" ht="24.75" customHeight="1" x14ac:dyDescent="0.2"/>
    <row r="44" spans="1:6" ht="24.75" customHeight="1" x14ac:dyDescent="0.2"/>
    <row r="45" spans="1:6" ht="24.75" customHeight="1" x14ac:dyDescent="0.2"/>
    <row r="46" spans="1:6" ht="24.75" customHeight="1" x14ac:dyDescent="0.2"/>
    <row r="47" spans="1:6" ht="24.75" customHeight="1" x14ac:dyDescent="0.2"/>
    <row r="48" spans="1:6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  <row r="23084" ht="24.75" customHeight="1" x14ac:dyDescent="0.2"/>
    <row r="23085" ht="24.75" customHeight="1" x14ac:dyDescent="0.2"/>
    <row r="23086" ht="24.75" customHeight="1" x14ac:dyDescent="0.2"/>
  </sheetData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="85" zoomScaleNormal="85" zoomScaleSheetLayoutView="100" workbookViewId="0">
      <selection activeCell="N11" sqref="N11"/>
    </sheetView>
  </sheetViews>
  <sheetFormatPr defaultColWidth="9.28515625" defaultRowHeight="21" customHeight="1" x14ac:dyDescent="0.2"/>
  <cols>
    <col min="1" max="1" width="38.7109375" style="58" customWidth="1"/>
    <col min="2" max="2" width="5.28515625" style="58" customWidth="1"/>
    <col min="3" max="3" width="0.85546875" style="58" customWidth="1"/>
    <col min="4" max="4" width="13.7109375" style="58" customWidth="1"/>
    <col min="5" max="5" width="1.28515625" style="58" customWidth="1"/>
    <col min="6" max="6" width="13.140625" style="58" customWidth="1"/>
    <col min="7" max="7" width="1.28515625" style="58" customWidth="1"/>
    <col min="8" max="8" width="13.5703125" style="58" customWidth="1"/>
    <col min="9" max="9" width="1.42578125" style="58" customWidth="1"/>
    <col min="10" max="10" width="13.42578125" style="58" customWidth="1"/>
    <col min="11" max="11" width="1.28515625" style="58" customWidth="1"/>
    <col min="12" max="12" width="12.7109375" style="58" customWidth="1"/>
    <col min="13" max="13" width="1.42578125" style="58" customWidth="1"/>
    <col min="14" max="14" width="12.42578125" style="58" customWidth="1"/>
    <col min="15" max="15" width="1.28515625" style="58" customWidth="1"/>
    <col min="16" max="16" width="13.7109375" style="58" customWidth="1"/>
    <col min="17" max="17" width="1.28515625" style="58" customWidth="1"/>
    <col min="18" max="18" width="14.28515625" style="58" customWidth="1"/>
    <col min="19" max="19" width="2.28515625" style="58" customWidth="1"/>
    <col min="20" max="16384" width="9.28515625" style="58"/>
  </cols>
  <sheetData>
    <row r="1" spans="1:21" ht="21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21" s="60" customFormat="1" ht="21" customHeight="1" x14ac:dyDescent="0.2">
      <c r="A2" s="211" t="s">
        <v>54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59"/>
      <c r="T2" s="58"/>
    </row>
    <row r="3" spans="1:21" s="62" customFormat="1" ht="21" customHeight="1" x14ac:dyDescent="0.2">
      <c r="A3" s="211" t="str">
        <f>PL!A3</f>
        <v>FOR THE YEAR ENDED DECEMBER 31, 2021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61"/>
      <c r="T3" s="61"/>
    </row>
    <row r="4" spans="1:21" s="65" customFormat="1" ht="21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/>
    </row>
    <row r="5" spans="1:21" s="174" customFormat="1" ht="21" customHeight="1" x14ac:dyDescent="0.2">
      <c r="A5" s="162"/>
      <c r="B5" s="163"/>
      <c r="C5" s="163"/>
      <c r="D5" s="186"/>
      <c r="E5" s="186"/>
      <c r="F5" s="186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87" t="s">
        <v>4</v>
      </c>
    </row>
    <row r="6" spans="1:21" ht="21" customHeight="1" x14ac:dyDescent="0.2">
      <c r="A6" s="162"/>
      <c r="B6" s="163"/>
      <c r="C6" s="163"/>
      <c r="D6" s="164"/>
      <c r="E6" s="164"/>
      <c r="F6" s="164"/>
      <c r="G6" s="165" t="s">
        <v>35</v>
      </c>
      <c r="H6" s="163"/>
      <c r="I6" s="163"/>
      <c r="J6" s="163"/>
      <c r="K6" s="166"/>
      <c r="L6" s="167" t="s">
        <v>48</v>
      </c>
      <c r="M6" s="167"/>
      <c r="N6" s="167"/>
      <c r="O6" s="167"/>
      <c r="P6" s="167"/>
      <c r="Q6" s="163"/>
      <c r="R6" s="168"/>
    </row>
    <row r="7" spans="1:21" s="66" customFormat="1" ht="21" customHeight="1" x14ac:dyDescent="0.2">
      <c r="A7" s="169"/>
      <c r="B7" s="170"/>
      <c r="C7" s="171"/>
      <c r="D7" s="169"/>
      <c r="E7" s="169"/>
      <c r="F7" s="169"/>
      <c r="G7" s="169"/>
      <c r="H7" s="162" t="s">
        <v>74</v>
      </c>
      <c r="I7" s="162"/>
      <c r="J7" s="162"/>
      <c r="K7" s="169"/>
      <c r="L7" s="212" t="s">
        <v>31</v>
      </c>
      <c r="M7" s="212"/>
      <c r="N7" s="212"/>
      <c r="O7" s="172"/>
      <c r="P7" s="173"/>
      <c r="Q7" s="174"/>
      <c r="R7" s="169"/>
    </row>
    <row r="8" spans="1:21" s="66" customFormat="1" ht="21" customHeight="1" x14ac:dyDescent="0.2">
      <c r="A8" s="169"/>
      <c r="B8" s="170"/>
      <c r="C8" s="171"/>
      <c r="D8" s="164" t="s">
        <v>107</v>
      </c>
      <c r="E8" s="164"/>
      <c r="F8" s="163" t="s">
        <v>111</v>
      </c>
      <c r="G8" s="169"/>
      <c r="H8" s="162" t="s">
        <v>75</v>
      </c>
      <c r="I8" s="162"/>
      <c r="J8" s="162"/>
      <c r="K8" s="169"/>
      <c r="L8" s="175"/>
      <c r="M8" s="176"/>
      <c r="N8" s="177" t="s">
        <v>90</v>
      </c>
      <c r="O8" s="176"/>
      <c r="P8" s="163"/>
      <c r="Q8" s="174"/>
      <c r="R8" s="178" t="s">
        <v>33</v>
      </c>
    </row>
    <row r="9" spans="1:21" s="66" customFormat="1" ht="21" customHeight="1" x14ac:dyDescent="0.2">
      <c r="A9" s="169"/>
      <c r="B9" s="192" t="s">
        <v>3</v>
      </c>
      <c r="C9" s="169"/>
      <c r="D9" s="175" t="s">
        <v>30</v>
      </c>
      <c r="E9" s="175"/>
      <c r="F9" s="163" t="s">
        <v>110</v>
      </c>
      <c r="G9" s="169"/>
      <c r="H9" s="163" t="s">
        <v>108</v>
      </c>
      <c r="I9" s="163"/>
      <c r="J9" s="163" t="s">
        <v>91</v>
      </c>
      <c r="K9" s="169"/>
      <c r="L9" s="190" t="s">
        <v>29</v>
      </c>
      <c r="M9" s="176"/>
      <c r="N9" s="190" t="s">
        <v>92</v>
      </c>
      <c r="O9" s="176"/>
      <c r="P9" s="175" t="s">
        <v>32</v>
      </c>
      <c r="Q9" s="174"/>
      <c r="R9" s="180" t="s">
        <v>34</v>
      </c>
    </row>
    <row r="10" spans="1:21" ht="21" customHeight="1" x14ac:dyDescent="0.2">
      <c r="A10" s="193" t="s">
        <v>127</v>
      </c>
      <c r="B10" s="194"/>
      <c r="C10" s="181"/>
      <c r="D10" s="208">
        <v>300686853.5</v>
      </c>
      <c r="E10" s="208"/>
      <c r="F10" s="208">
        <v>592711215.03999996</v>
      </c>
      <c r="G10" s="208"/>
      <c r="H10" s="208">
        <v>16302071.899999999</v>
      </c>
      <c r="I10" s="208"/>
      <c r="J10" s="208">
        <v>-99690176.420000002</v>
      </c>
      <c r="K10" s="208"/>
      <c r="L10" s="208">
        <v>30226100</v>
      </c>
      <c r="M10" s="208"/>
      <c r="N10" s="208">
        <v>99690176.420000002</v>
      </c>
      <c r="O10" s="208"/>
      <c r="P10" s="208">
        <v>117184841.25000001</v>
      </c>
      <c r="Q10" s="182"/>
      <c r="R10" s="195">
        <f>SUM(D10:P10)</f>
        <v>1057111081.6899999</v>
      </c>
      <c r="S10" s="70"/>
    </row>
    <row r="11" spans="1:21" s="68" customFormat="1" ht="21" customHeight="1" x14ac:dyDescent="0.2">
      <c r="A11" s="174" t="s">
        <v>129</v>
      </c>
      <c r="B11" s="194"/>
      <c r="C11" s="181"/>
      <c r="D11" s="195">
        <v>0</v>
      </c>
      <c r="E11" s="195"/>
      <c r="F11" s="195">
        <v>0</v>
      </c>
      <c r="G11" s="195"/>
      <c r="H11" s="195">
        <v>0</v>
      </c>
      <c r="I11" s="195"/>
      <c r="J11" s="195">
        <v>0</v>
      </c>
      <c r="K11" s="195"/>
      <c r="L11" s="195">
        <v>0</v>
      </c>
      <c r="M11" s="195"/>
      <c r="N11" s="195">
        <v>0</v>
      </c>
      <c r="O11" s="182"/>
      <c r="P11" s="195">
        <v>-101416934.33999999</v>
      </c>
      <c r="Q11" s="182"/>
      <c r="R11" s="195">
        <f t="shared" ref="R11:R12" si="0">SUM(D11:P11)</f>
        <v>-101416934.33999999</v>
      </c>
      <c r="S11" s="71"/>
      <c r="T11" s="72"/>
    </row>
    <row r="12" spans="1:21" s="68" customFormat="1" ht="21" customHeight="1" x14ac:dyDescent="0.2">
      <c r="A12" s="183" t="s">
        <v>76</v>
      </c>
      <c r="B12" s="196">
        <v>21</v>
      </c>
      <c r="C12" s="181"/>
      <c r="D12" s="197">
        <v>0</v>
      </c>
      <c r="E12" s="197"/>
      <c r="F12" s="197">
        <v>0</v>
      </c>
      <c r="G12" s="182"/>
      <c r="H12" s="182">
        <v>0</v>
      </c>
      <c r="I12" s="182"/>
      <c r="J12" s="182">
        <v>0</v>
      </c>
      <c r="K12" s="182"/>
      <c r="L12" s="182">
        <v>0</v>
      </c>
      <c r="M12" s="182"/>
      <c r="N12" s="182">
        <v>0</v>
      </c>
      <c r="O12" s="182"/>
      <c r="P12" s="195">
        <v>-107790968.16</v>
      </c>
      <c r="Q12" s="182"/>
      <c r="R12" s="195">
        <f t="shared" si="0"/>
        <v>-107790968.16</v>
      </c>
      <c r="S12" s="71"/>
      <c r="T12" s="72"/>
    </row>
    <row r="13" spans="1:21" s="68" customFormat="1" ht="21" customHeight="1" thickBot="1" x14ac:dyDescent="0.25">
      <c r="A13" s="193" t="s">
        <v>128</v>
      </c>
      <c r="B13" s="194"/>
      <c r="C13" s="181"/>
      <c r="D13" s="198">
        <f>SUM(D10:D12)</f>
        <v>300686853.5</v>
      </c>
      <c r="E13" s="184"/>
      <c r="F13" s="198">
        <f>SUM(F10:F12)</f>
        <v>592711215.03999996</v>
      </c>
      <c r="G13" s="185"/>
      <c r="H13" s="198">
        <f>SUM(H10:H12)</f>
        <v>16302071.899999999</v>
      </c>
      <c r="I13" s="182"/>
      <c r="J13" s="198">
        <f>SUM(J10:J12)</f>
        <v>-99690176.420000002</v>
      </c>
      <c r="K13" s="185"/>
      <c r="L13" s="198">
        <f>SUM(L10:L12)</f>
        <v>30226100</v>
      </c>
      <c r="M13" s="185"/>
      <c r="N13" s="198">
        <f>SUM(N10:N12)</f>
        <v>99690176.420000002</v>
      </c>
      <c r="O13" s="185"/>
      <c r="P13" s="198">
        <f>SUM(P10:P12)</f>
        <v>-92023061.24999997</v>
      </c>
      <c r="Q13" s="185"/>
      <c r="R13" s="198">
        <f>SUM(D13:P13)</f>
        <v>847903179.18999994</v>
      </c>
      <c r="S13" s="73"/>
      <c r="U13" s="74"/>
    </row>
    <row r="14" spans="1:21" s="68" customFormat="1" ht="21" customHeight="1" thickTop="1" x14ac:dyDescent="0.2">
      <c r="A14" s="181"/>
      <c r="B14" s="194"/>
      <c r="C14" s="181"/>
      <c r="D14" s="184"/>
      <c r="E14" s="184"/>
      <c r="F14" s="184"/>
      <c r="G14" s="185"/>
      <c r="H14" s="185"/>
      <c r="I14" s="185"/>
      <c r="J14" s="185"/>
      <c r="K14" s="185"/>
      <c r="L14" s="185"/>
      <c r="M14" s="185"/>
      <c r="N14" s="185"/>
      <c r="O14" s="185"/>
      <c r="P14" s="184"/>
      <c r="Q14" s="185"/>
      <c r="R14" s="184"/>
      <c r="S14" s="73"/>
    </row>
    <row r="15" spans="1:21" ht="21" customHeight="1" x14ac:dyDescent="0.2">
      <c r="A15" s="193" t="s">
        <v>147</v>
      </c>
      <c r="B15" s="194"/>
      <c r="C15" s="181"/>
      <c r="D15" s="195">
        <v>300686853.5</v>
      </c>
      <c r="E15" s="182"/>
      <c r="F15" s="195">
        <v>592711215.03999996</v>
      </c>
      <c r="G15" s="195"/>
      <c r="H15" s="195">
        <v>16302071.9</v>
      </c>
      <c r="I15" s="182"/>
      <c r="J15" s="195">
        <v>-99690176.420000002</v>
      </c>
      <c r="K15" s="195"/>
      <c r="L15" s="195">
        <v>30226100</v>
      </c>
      <c r="M15" s="182"/>
      <c r="N15" s="195">
        <v>99690176.420000002</v>
      </c>
      <c r="O15" s="182"/>
      <c r="P15" s="195">
        <v>-92023061.24999997</v>
      </c>
      <c r="Q15" s="182"/>
      <c r="R15" s="195">
        <v>847903179.18999994</v>
      </c>
      <c r="S15" s="70"/>
    </row>
    <row r="16" spans="1:21" ht="21" customHeight="1" x14ac:dyDescent="0.2">
      <c r="A16" s="174" t="s">
        <v>129</v>
      </c>
      <c r="B16" s="196"/>
      <c r="C16" s="176"/>
      <c r="D16" s="195">
        <v>0</v>
      </c>
      <c r="E16" s="195"/>
      <c r="F16" s="195">
        <v>0</v>
      </c>
      <c r="G16" s="195"/>
      <c r="H16" s="195">
        <v>0</v>
      </c>
      <c r="I16" s="195"/>
      <c r="J16" s="195">
        <v>0</v>
      </c>
      <c r="K16" s="195"/>
      <c r="L16" s="195">
        <v>0</v>
      </c>
      <c r="M16" s="195"/>
      <c r="N16" s="195">
        <v>0</v>
      </c>
      <c r="O16" s="182"/>
      <c r="P16" s="199">
        <v>-74294157.670000017</v>
      </c>
      <c r="Q16" s="199"/>
      <c r="R16" s="200">
        <v>-74294157.670000017</v>
      </c>
      <c r="S16" s="70"/>
    </row>
    <row r="17" spans="1:19" ht="21" customHeight="1" x14ac:dyDescent="0.2">
      <c r="A17" s="174" t="s">
        <v>159</v>
      </c>
      <c r="B17" s="196"/>
      <c r="C17" s="176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95"/>
      <c r="Q17" s="182"/>
      <c r="R17" s="195"/>
      <c r="S17" s="70"/>
    </row>
    <row r="18" spans="1:19" ht="21" customHeight="1" x14ac:dyDescent="0.2">
      <c r="A18" s="174" t="s">
        <v>160</v>
      </c>
      <c r="B18" s="196">
        <v>17</v>
      </c>
      <c r="C18" s="176"/>
      <c r="D18" s="182">
        <v>0</v>
      </c>
      <c r="E18" s="182"/>
      <c r="F18" s="182">
        <v>16302071.9</v>
      </c>
      <c r="G18" s="182"/>
      <c r="H18" s="182">
        <v>-16302071.9</v>
      </c>
      <c r="I18" s="182"/>
      <c r="J18" s="182">
        <v>0</v>
      </c>
      <c r="K18" s="182"/>
      <c r="L18" s="182">
        <v>0</v>
      </c>
      <c r="M18" s="182"/>
      <c r="N18" s="182">
        <v>0</v>
      </c>
      <c r="O18" s="182"/>
      <c r="P18" s="195">
        <v>0</v>
      </c>
      <c r="Q18" s="182"/>
      <c r="R18" s="195">
        <v>0</v>
      </c>
      <c r="S18" s="70"/>
    </row>
    <row r="19" spans="1:19" ht="21" customHeight="1" thickBot="1" x14ac:dyDescent="0.25">
      <c r="A19" s="193" t="s">
        <v>148</v>
      </c>
      <c r="B19" s="182"/>
      <c r="C19" s="182"/>
      <c r="D19" s="198">
        <f>SUM(D15:D18)</f>
        <v>300686853.5</v>
      </c>
      <c r="E19" s="182"/>
      <c r="F19" s="198">
        <f>SUM(F15:F18)</f>
        <v>609013286.93999994</v>
      </c>
      <c r="G19" s="182"/>
      <c r="H19" s="198">
        <f>SUM(H15:H18)</f>
        <v>0</v>
      </c>
      <c r="I19" s="182"/>
      <c r="J19" s="198">
        <f>SUM(J15:J18)</f>
        <v>-99690176.420000002</v>
      </c>
      <c r="K19" s="182"/>
      <c r="L19" s="198">
        <f>SUM(L15:L18)</f>
        <v>30226100</v>
      </c>
      <c r="M19" s="182"/>
      <c r="N19" s="198">
        <f>SUM(N15:N18)</f>
        <v>99690176.420000002</v>
      </c>
      <c r="O19" s="182"/>
      <c r="P19" s="198">
        <f>SUM(P15:P18)</f>
        <v>-166317218.91999999</v>
      </c>
      <c r="Q19" s="182"/>
      <c r="R19" s="198">
        <f>SUM(R15:R18)</f>
        <v>773609021.51999998</v>
      </c>
      <c r="S19" s="70"/>
    </row>
    <row r="20" spans="1:19" ht="21" customHeight="1" thickTop="1" x14ac:dyDescent="0.2">
      <c r="A20" s="67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70"/>
    </row>
    <row r="21" spans="1:19" ht="21" customHeight="1" x14ac:dyDescent="0.2">
      <c r="A21" s="75" t="s">
        <v>11</v>
      </c>
    </row>
    <row r="22" spans="1:19" ht="21" customHeight="1" x14ac:dyDescent="0.2">
      <c r="P22" s="76"/>
      <c r="R22" s="76"/>
    </row>
    <row r="31" spans="1:19" ht="21" customHeight="1" x14ac:dyDescent="0.2">
      <c r="D31" s="76"/>
      <c r="F31" s="76"/>
      <c r="H31" s="76"/>
      <c r="J31" s="76"/>
      <c r="L31" s="76"/>
      <c r="N31" s="76"/>
      <c r="P31" s="76"/>
      <c r="R31" s="76"/>
    </row>
    <row r="32" spans="1:19" ht="21" customHeight="1" x14ac:dyDescent="0.2">
      <c r="D32" s="76"/>
      <c r="F32" s="76"/>
      <c r="H32" s="76"/>
      <c r="J32" s="76"/>
      <c r="L32" s="76"/>
      <c r="N32" s="76"/>
      <c r="P32" s="76"/>
      <c r="R32" s="76"/>
    </row>
    <row r="33" spans="4:18" ht="21" customHeight="1" x14ac:dyDescent="0.2">
      <c r="D33" s="76"/>
      <c r="F33" s="76"/>
      <c r="H33" s="76"/>
      <c r="J33" s="76"/>
      <c r="L33" s="76"/>
      <c r="N33" s="76"/>
      <c r="P33" s="76"/>
      <c r="R33" s="76"/>
    </row>
    <row r="34" spans="4:18" ht="21" customHeight="1" x14ac:dyDescent="0.2">
      <c r="D34" s="76"/>
      <c r="F34" s="76"/>
      <c r="H34" s="76"/>
      <c r="J34" s="76"/>
      <c r="L34" s="76"/>
      <c r="N34" s="76"/>
      <c r="P34" s="76"/>
      <c r="R34" s="76"/>
    </row>
    <row r="35" spans="4:18" ht="21" customHeight="1" x14ac:dyDescent="0.2">
      <c r="D35" s="76"/>
      <c r="F35" s="76"/>
      <c r="H35" s="76"/>
      <c r="J35" s="76"/>
      <c r="L35" s="76"/>
      <c r="N35" s="76"/>
      <c r="P35" s="76"/>
      <c r="R35" s="76"/>
    </row>
    <row r="36" spans="4:18" ht="21" customHeight="1" x14ac:dyDescent="0.2">
      <c r="D36" s="76"/>
      <c r="F36" s="76"/>
      <c r="H36" s="76"/>
      <c r="J36" s="76"/>
      <c r="L36" s="76"/>
      <c r="N36" s="76"/>
      <c r="P36" s="76"/>
      <c r="R36" s="76"/>
    </row>
    <row r="37" spans="4:18" ht="21" customHeight="1" x14ac:dyDescent="0.2">
      <c r="D37" s="76"/>
      <c r="F37" s="76"/>
      <c r="H37" s="76"/>
      <c r="J37" s="76"/>
      <c r="L37" s="76"/>
      <c r="N37" s="76"/>
      <c r="P37" s="76"/>
      <c r="R37" s="76"/>
    </row>
  </sheetData>
  <mergeCells count="4">
    <mergeCell ref="A1:R1"/>
    <mergeCell ref="A2:R2"/>
    <mergeCell ref="A3:R3"/>
    <mergeCell ref="L7:N7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61" zoomScaleNormal="100" zoomScaleSheetLayoutView="85" workbookViewId="0">
      <selection activeCell="B64" sqref="B64"/>
    </sheetView>
  </sheetViews>
  <sheetFormatPr defaultColWidth="9.28515625" defaultRowHeight="21" customHeight="1" x14ac:dyDescent="0.2"/>
  <cols>
    <col min="1" max="1" width="50.42578125" style="90" customWidth="1"/>
    <col min="2" max="2" width="8.7109375" style="90" customWidth="1"/>
    <col min="3" max="3" width="2.28515625" style="90" customWidth="1"/>
    <col min="4" max="4" width="16.42578125" style="90" customWidth="1"/>
    <col min="5" max="5" width="2.28515625" style="90" customWidth="1"/>
    <col min="6" max="6" width="16.7109375" style="90" customWidth="1"/>
    <col min="7" max="7" width="1.7109375" style="90" customWidth="1"/>
    <col min="8" max="8" width="3" style="90" customWidth="1"/>
    <col min="9" max="9" width="12.7109375" style="90" bestFit="1" customWidth="1"/>
    <col min="10" max="10" width="2.28515625" style="90" customWidth="1"/>
    <col min="11" max="11" width="13.42578125" style="47" bestFit="1" customWidth="1"/>
    <col min="12" max="12" width="9.28515625" style="90"/>
    <col min="13" max="13" width="6.28515625" style="90" customWidth="1"/>
    <col min="14" max="16384" width="9.28515625" style="90"/>
  </cols>
  <sheetData>
    <row r="1" spans="1:11" s="39" customFormat="1" ht="21.75" customHeight="1" x14ac:dyDescent="0.2">
      <c r="A1" s="112" t="s">
        <v>0</v>
      </c>
      <c r="B1" s="112"/>
      <c r="C1" s="112"/>
      <c r="D1" s="112"/>
      <c r="E1" s="112"/>
      <c r="F1" s="112"/>
      <c r="G1" s="77"/>
      <c r="K1" s="47"/>
    </row>
    <row r="2" spans="1:11" s="39" customFormat="1" ht="21.75" customHeight="1" x14ac:dyDescent="0.2">
      <c r="A2" s="113" t="s">
        <v>36</v>
      </c>
      <c r="B2" s="113"/>
      <c r="C2" s="113"/>
      <c r="D2" s="113"/>
      <c r="E2" s="113"/>
      <c r="F2" s="113"/>
      <c r="G2" s="78"/>
      <c r="K2" s="47"/>
    </row>
    <row r="3" spans="1:11" s="79" customFormat="1" ht="21.75" customHeight="1" x14ac:dyDescent="0.2">
      <c r="A3" s="213" t="str">
        <f>PL!A3</f>
        <v>FOR THE YEAR ENDED DECEMBER 31, 2021</v>
      </c>
      <c r="B3" s="213"/>
      <c r="C3" s="213"/>
      <c r="D3" s="213"/>
      <c r="E3" s="213"/>
      <c r="F3" s="213"/>
      <c r="G3" s="57"/>
      <c r="K3" s="47"/>
    </row>
    <row r="4" spans="1:11" s="79" customFormat="1" ht="21.75" customHeight="1" x14ac:dyDescent="0.2">
      <c r="A4" s="207"/>
      <c r="B4" s="207"/>
      <c r="C4" s="207"/>
      <c r="D4" s="207"/>
      <c r="E4" s="207"/>
      <c r="F4" s="207"/>
      <c r="G4" s="57"/>
      <c r="K4" s="47"/>
    </row>
    <row r="5" spans="1:11" s="39" customFormat="1" ht="21.75" customHeight="1" x14ac:dyDescent="0.2">
      <c r="A5" s="114"/>
      <c r="B5" s="114"/>
      <c r="C5" s="114"/>
      <c r="D5" s="15"/>
      <c r="E5" s="19"/>
      <c r="F5" s="115" t="s">
        <v>4</v>
      </c>
      <c r="G5" s="80"/>
      <c r="K5" s="47"/>
    </row>
    <row r="6" spans="1:11" s="39" customFormat="1" ht="21.75" customHeight="1" x14ac:dyDescent="0.2">
      <c r="A6" s="114"/>
      <c r="B6" s="114"/>
      <c r="C6" s="114"/>
      <c r="D6" s="191" t="s">
        <v>145</v>
      </c>
      <c r="E6" s="116"/>
      <c r="F6" s="191" t="s">
        <v>98</v>
      </c>
      <c r="G6" s="80"/>
      <c r="K6" s="47"/>
    </row>
    <row r="7" spans="1:11" s="39" customFormat="1" ht="21.75" customHeight="1" x14ac:dyDescent="0.2">
      <c r="A7" s="9" t="s">
        <v>38</v>
      </c>
      <c r="B7" s="117"/>
      <c r="C7" s="117"/>
      <c r="D7" s="114"/>
      <c r="E7" s="118"/>
      <c r="F7" s="114"/>
      <c r="G7" s="81"/>
      <c r="K7" s="47"/>
    </row>
    <row r="8" spans="1:11" s="39" customFormat="1" ht="21.75" customHeight="1" x14ac:dyDescent="0.2">
      <c r="A8" s="119" t="s">
        <v>140</v>
      </c>
      <c r="B8" s="114"/>
      <c r="C8" s="114"/>
      <c r="D8" s="120">
        <f>+PL!D19</f>
        <v>-80768076.01000002</v>
      </c>
      <c r="E8" s="12"/>
      <c r="F8" s="120">
        <v>-104881857.38</v>
      </c>
      <c r="G8" s="82"/>
      <c r="H8" s="47"/>
      <c r="K8" s="47"/>
    </row>
    <row r="9" spans="1:11" s="39" customFormat="1" ht="21.75" customHeight="1" x14ac:dyDescent="0.2">
      <c r="A9" s="121" t="s">
        <v>96</v>
      </c>
      <c r="B9" s="114"/>
      <c r="C9" s="114"/>
      <c r="D9" s="12"/>
      <c r="E9" s="12"/>
      <c r="F9" s="12"/>
      <c r="G9" s="83"/>
      <c r="H9" s="47"/>
      <c r="K9" s="47"/>
    </row>
    <row r="10" spans="1:11" s="39" customFormat="1" ht="21.75" customHeight="1" x14ac:dyDescent="0.2">
      <c r="A10" s="121" t="s">
        <v>95</v>
      </c>
      <c r="B10" s="114"/>
      <c r="C10" s="114"/>
      <c r="D10" s="12"/>
      <c r="E10" s="12"/>
      <c r="F10" s="12"/>
      <c r="G10" s="83"/>
      <c r="H10" s="47"/>
      <c r="K10" s="47"/>
    </row>
    <row r="11" spans="1:11" s="39" customFormat="1" ht="21.75" customHeight="1" x14ac:dyDescent="0.2">
      <c r="A11" s="114" t="s">
        <v>46</v>
      </c>
      <c r="B11" s="114"/>
      <c r="C11" s="114"/>
      <c r="D11" s="120">
        <v>79715632.189999998</v>
      </c>
      <c r="E11" s="12"/>
      <c r="F11" s="120">
        <v>120578459.83</v>
      </c>
      <c r="G11" s="82"/>
      <c r="H11" s="47"/>
      <c r="K11" s="47"/>
    </row>
    <row r="12" spans="1:11" s="39" customFormat="1" ht="21.75" customHeight="1" x14ac:dyDescent="0.2">
      <c r="A12" s="114" t="s">
        <v>161</v>
      </c>
      <c r="B12" s="114"/>
      <c r="C12" s="114"/>
      <c r="D12" s="120">
        <v>-36288</v>
      </c>
      <c r="E12" s="12"/>
      <c r="F12" s="120">
        <v>-639650.47</v>
      </c>
      <c r="G12" s="82"/>
      <c r="H12" s="47"/>
      <c r="K12" s="47"/>
    </row>
    <row r="13" spans="1:11" s="39" customFormat="1" ht="21.75" customHeight="1" x14ac:dyDescent="0.2">
      <c r="A13" s="114" t="s">
        <v>121</v>
      </c>
      <c r="B13" s="114"/>
      <c r="C13" s="114"/>
      <c r="D13" s="120">
        <v>19410044.720000006</v>
      </c>
      <c r="E13" s="12"/>
      <c r="F13" s="120">
        <v>12426491.18</v>
      </c>
      <c r="G13" s="82"/>
      <c r="H13" s="47"/>
      <c r="K13" s="47"/>
    </row>
    <row r="14" spans="1:11" s="39" customFormat="1" ht="21.75" customHeight="1" x14ac:dyDescent="0.2">
      <c r="A14" s="114" t="s">
        <v>130</v>
      </c>
      <c r="B14" s="114"/>
      <c r="C14" s="114"/>
      <c r="D14" s="120">
        <v>26017353.059999999</v>
      </c>
      <c r="E14" s="12"/>
      <c r="F14" s="120">
        <v>4607301.68</v>
      </c>
      <c r="G14" s="82"/>
      <c r="H14" s="47"/>
      <c r="K14" s="47"/>
    </row>
    <row r="15" spans="1:11" s="39" customFormat="1" ht="21.75" customHeight="1" x14ac:dyDescent="0.2">
      <c r="A15" s="114" t="s">
        <v>55</v>
      </c>
      <c r="B15" s="114"/>
      <c r="C15" s="114"/>
      <c r="D15" s="120">
        <v>157265.49</v>
      </c>
      <c r="E15" s="12"/>
      <c r="F15" s="120">
        <v>-114001.37</v>
      </c>
      <c r="G15" s="84"/>
      <c r="H15" s="47"/>
      <c r="K15" s="47"/>
    </row>
    <row r="16" spans="1:11" s="39" customFormat="1" ht="21.75" customHeight="1" x14ac:dyDescent="0.2">
      <c r="A16" s="114" t="s">
        <v>89</v>
      </c>
      <c r="B16" s="114"/>
      <c r="C16" s="114"/>
      <c r="D16" s="120">
        <v>2358074.92</v>
      </c>
      <c r="E16" s="12"/>
      <c r="F16" s="120">
        <v>23630385.380000014</v>
      </c>
      <c r="G16" s="84"/>
      <c r="H16" s="47"/>
      <c r="K16" s="47"/>
    </row>
    <row r="17" spans="1:14" s="39" customFormat="1" ht="21.75" customHeight="1" x14ac:dyDescent="0.2">
      <c r="A17" s="114" t="s">
        <v>137</v>
      </c>
      <c r="B17" s="114"/>
      <c r="C17" s="114"/>
      <c r="D17" s="120">
        <v>0</v>
      </c>
      <c r="E17" s="12"/>
      <c r="F17" s="120">
        <v>47056527.109999999</v>
      </c>
      <c r="G17" s="84"/>
      <c r="H17" s="47"/>
      <c r="K17" s="47"/>
    </row>
    <row r="18" spans="1:14" s="39" customFormat="1" ht="21.75" customHeight="1" x14ac:dyDescent="0.2">
      <c r="A18" s="114" t="s">
        <v>136</v>
      </c>
      <c r="B18" s="114"/>
      <c r="C18" s="114"/>
      <c r="D18" s="120">
        <v>0</v>
      </c>
      <c r="E18" s="12"/>
      <c r="F18" s="120">
        <v>9743241.6500000004</v>
      </c>
      <c r="G18" s="84"/>
      <c r="H18" s="47"/>
      <c r="K18" s="47"/>
    </row>
    <row r="19" spans="1:14" s="39" customFormat="1" ht="21.75" customHeight="1" x14ac:dyDescent="0.2">
      <c r="A19" s="114" t="s">
        <v>139</v>
      </c>
      <c r="B19" s="114"/>
      <c r="C19" s="114"/>
      <c r="D19" s="120">
        <v>-116664.26</v>
      </c>
      <c r="E19" s="12"/>
      <c r="F19" s="120">
        <v>-432214.58</v>
      </c>
      <c r="G19" s="84"/>
      <c r="H19" s="47"/>
      <c r="K19" s="47"/>
    </row>
    <row r="20" spans="1:14" s="39" customFormat="1" ht="21.75" customHeight="1" x14ac:dyDescent="0.2">
      <c r="A20" s="114" t="s">
        <v>117</v>
      </c>
      <c r="B20" s="114"/>
      <c r="C20" s="114"/>
      <c r="D20" s="120">
        <v>833020.55</v>
      </c>
      <c r="E20" s="12"/>
      <c r="F20" s="120">
        <v>1988381.31</v>
      </c>
      <c r="G20" s="84"/>
      <c r="H20" s="47"/>
      <c r="K20" s="47"/>
    </row>
    <row r="21" spans="1:14" s="39" customFormat="1" ht="21.75" customHeight="1" x14ac:dyDescent="0.2">
      <c r="A21" s="114" t="s">
        <v>118</v>
      </c>
      <c r="B21" s="114"/>
      <c r="C21" s="114"/>
      <c r="D21" s="120">
        <v>0</v>
      </c>
      <c r="E21" s="12"/>
      <c r="F21" s="120">
        <v>6415715.21</v>
      </c>
      <c r="G21" s="84"/>
      <c r="H21" s="47"/>
      <c r="K21" s="47"/>
    </row>
    <row r="22" spans="1:14" s="39" customFormat="1" ht="21.75" customHeight="1" x14ac:dyDescent="0.2">
      <c r="A22" s="205" t="s">
        <v>153</v>
      </c>
      <c r="B22" s="114"/>
      <c r="C22" s="114"/>
      <c r="D22" s="120">
        <v>-2821401.86</v>
      </c>
      <c r="E22" s="12"/>
      <c r="F22" s="120">
        <v>0</v>
      </c>
      <c r="G22" s="84"/>
      <c r="H22" s="47"/>
      <c r="K22" s="47"/>
    </row>
    <row r="23" spans="1:14" s="39" customFormat="1" ht="21.75" customHeight="1" x14ac:dyDescent="0.2">
      <c r="A23" s="205" t="s">
        <v>154</v>
      </c>
      <c r="B23" s="114"/>
      <c r="C23" s="114"/>
      <c r="D23" s="120">
        <v>-3641091.59</v>
      </c>
      <c r="E23" s="12"/>
      <c r="F23" s="120">
        <v>0</v>
      </c>
      <c r="G23" s="84"/>
      <c r="H23" s="47"/>
      <c r="K23" s="47"/>
    </row>
    <row r="24" spans="1:14" s="39" customFormat="1" ht="21.75" customHeight="1" x14ac:dyDescent="0.2">
      <c r="A24" s="114" t="s">
        <v>119</v>
      </c>
      <c r="B24" s="114"/>
      <c r="C24" s="114"/>
      <c r="D24" s="120">
        <v>-5630354.75</v>
      </c>
      <c r="E24" s="12"/>
      <c r="F24" s="120">
        <v>-4483191.74</v>
      </c>
      <c r="G24" s="82"/>
      <c r="H24" s="47"/>
      <c r="K24" s="47"/>
    </row>
    <row r="25" spans="1:14" s="39" customFormat="1" ht="21.75" customHeight="1" x14ac:dyDescent="0.2">
      <c r="A25" s="119" t="s">
        <v>86</v>
      </c>
      <c r="B25" s="114"/>
      <c r="C25" s="114"/>
      <c r="D25" s="120">
        <v>3739490</v>
      </c>
      <c r="E25" s="12"/>
      <c r="F25" s="120">
        <v>4225887</v>
      </c>
      <c r="G25" s="82"/>
      <c r="H25" s="47"/>
      <c r="K25" s="47"/>
    </row>
    <row r="26" spans="1:14" s="39" customFormat="1" ht="21.75" customHeight="1" x14ac:dyDescent="0.2">
      <c r="A26" s="119" t="s">
        <v>120</v>
      </c>
      <c r="B26" s="114"/>
      <c r="C26" s="114"/>
      <c r="D26" s="122">
        <v>-2957350.28</v>
      </c>
      <c r="E26" s="114"/>
      <c r="F26" s="122">
        <v>-4588004.3899999997</v>
      </c>
      <c r="G26" s="82"/>
      <c r="H26" s="47"/>
      <c r="K26" s="47"/>
    </row>
    <row r="27" spans="1:14" s="39" customFormat="1" ht="21.75" customHeight="1" x14ac:dyDescent="0.2">
      <c r="A27" s="119" t="s">
        <v>102</v>
      </c>
      <c r="B27" s="114"/>
      <c r="C27" s="114"/>
      <c r="D27" s="122">
        <v>6661445.8399999999</v>
      </c>
      <c r="E27" s="5"/>
      <c r="F27" s="122">
        <v>10907235.380000001</v>
      </c>
      <c r="G27" s="82"/>
      <c r="H27" s="47"/>
      <c r="K27" s="47"/>
    </row>
    <row r="28" spans="1:14" s="39" customFormat="1" ht="21.75" customHeight="1" x14ac:dyDescent="0.2">
      <c r="A28" s="119" t="s">
        <v>125</v>
      </c>
      <c r="B28" s="114"/>
      <c r="C28" s="114"/>
      <c r="D28" s="124">
        <v>-20268184.57</v>
      </c>
      <c r="E28" s="124"/>
      <c r="F28" s="124">
        <v>-25956989.879999999</v>
      </c>
      <c r="G28" s="82"/>
      <c r="H28" s="47"/>
      <c r="K28" s="47"/>
    </row>
    <row r="29" spans="1:14" s="85" customFormat="1" ht="21.75" customHeight="1" x14ac:dyDescent="0.2">
      <c r="A29" s="125" t="s">
        <v>67</v>
      </c>
      <c r="B29" s="114"/>
      <c r="C29" s="114"/>
      <c r="D29" s="126"/>
      <c r="E29" s="127"/>
      <c r="F29" s="126"/>
      <c r="G29" s="84"/>
      <c r="H29" s="48"/>
      <c r="K29" s="48"/>
      <c r="L29" s="39"/>
      <c r="M29" s="39"/>
      <c r="N29" s="39"/>
    </row>
    <row r="30" spans="1:14" s="39" customFormat="1" ht="21.75" customHeight="1" x14ac:dyDescent="0.2">
      <c r="A30" s="128" t="s">
        <v>53</v>
      </c>
      <c r="B30" s="114"/>
      <c r="C30" s="114"/>
      <c r="D30" s="123">
        <f>SUM(D8:D29)</f>
        <v>22652915.449999981</v>
      </c>
      <c r="E30" s="123"/>
      <c r="F30" s="123">
        <f>SUM(F8:F29)</f>
        <v>100483715.92000002</v>
      </c>
      <c r="G30" s="84"/>
      <c r="H30" s="47"/>
      <c r="K30" s="47"/>
    </row>
    <row r="31" spans="1:14" s="39" customFormat="1" ht="21.75" customHeight="1" x14ac:dyDescent="0.2">
      <c r="A31" s="119" t="s">
        <v>50</v>
      </c>
      <c r="B31" s="114"/>
      <c r="C31" s="114"/>
      <c r="D31" s="120"/>
      <c r="E31" s="129"/>
      <c r="F31" s="120"/>
      <c r="G31" s="82"/>
      <c r="H31" s="47"/>
      <c r="K31" s="47"/>
    </row>
    <row r="32" spans="1:14" s="39" customFormat="1" ht="21.75" customHeight="1" x14ac:dyDescent="0.2">
      <c r="A32" s="130" t="s">
        <v>81</v>
      </c>
      <c r="B32" s="114"/>
      <c r="C32" s="114"/>
      <c r="D32" s="122">
        <v>23920885.23</v>
      </c>
      <c r="E32" s="12"/>
      <c r="F32" s="122">
        <v>32677561.41</v>
      </c>
      <c r="G32" s="82"/>
      <c r="H32" s="47"/>
      <c r="K32" s="47"/>
    </row>
    <row r="33" spans="1:11" s="39" customFormat="1" ht="21.75" customHeight="1" x14ac:dyDescent="0.2">
      <c r="A33" s="119" t="s">
        <v>56</v>
      </c>
      <c r="B33" s="114"/>
      <c r="C33" s="114"/>
      <c r="D33" s="122">
        <v>25342327.149999999</v>
      </c>
      <c r="E33" s="12"/>
      <c r="F33" s="122">
        <v>128824806.22000003</v>
      </c>
      <c r="G33" s="82"/>
      <c r="H33" s="47"/>
      <c r="K33" s="47"/>
    </row>
    <row r="34" spans="1:11" s="39" customFormat="1" ht="21.75" customHeight="1" x14ac:dyDescent="0.2">
      <c r="A34" s="119" t="s">
        <v>57</v>
      </c>
      <c r="B34" s="114"/>
      <c r="C34" s="114"/>
      <c r="D34" s="122">
        <v>23073292.300000001</v>
      </c>
      <c r="E34" s="12"/>
      <c r="F34" s="122">
        <v>19753779.449999999</v>
      </c>
      <c r="G34" s="82"/>
      <c r="H34" s="47"/>
      <c r="K34" s="47"/>
    </row>
    <row r="35" spans="1:11" s="39" customFormat="1" ht="21.75" customHeight="1" x14ac:dyDescent="0.2">
      <c r="A35" s="119" t="s">
        <v>58</v>
      </c>
      <c r="B35" s="114"/>
      <c r="C35" s="114"/>
      <c r="D35" s="131">
        <f>SUM(D32:D34)</f>
        <v>72336504.679999992</v>
      </c>
      <c r="E35" s="129"/>
      <c r="F35" s="131">
        <f>SUM(F32:F34)</f>
        <v>181256147.08000001</v>
      </c>
      <c r="G35" s="82"/>
      <c r="H35" s="47"/>
      <c r="K35" s="47"/>
    </row>
    <row r="36" spans="1:11" s="39" customFormat="1" ht="21.75" customHeight="1" x14ac:dyDescent="0.2">
      <c r="A36" s="114"/>
      <c r="B36" s="114"/>
      <c r="C36" s="114"/>
      <c r="D36" s="114"/>
      <c r="E36" s="114"/>
      <c r="F36" s="114"/>
      <c r="G36" s="82"/>
      <c r="H36" s="47"/>
      <c r="K36" s="47"/>
    </row>
    <row r="37" spans="1:11" s="39" customFormat="1" ht="21.75" customHeight="1" x14ac:dyDescent="0.2">
      <c r="A37" s="114" t="s">
        <v>11</v>
      </c>
      <c r="B37" s="114"/>
      <c r="C37" s="114"/>
      <c r="D37" s="114"/>
      <c r="E37" s="129"/>
      <c r="F37" s="123"/>
      <c r="G37" s="82"/>
      <c r="K37" s="47"/>
    </row>
    <row r="38" spans="1:11" s="39" customFormat="1" ht="24" customHeight="1" x14ac:dyDescent="0.2">
      <c r="A38" s="112" t="s">
        <v>0</v>
      </c>
      <c r="B38" s="112"/>
      <c r="C38" s="112"/>
      <c r="D38" s="112"/>
      <c r="E38" s="112"/>
      <c r="F38" s="112"/>
      <c r="G38" s="77"/>
      <c r="K38" s="47"/>
    </row>
    <row r="39" spans="1:11" s="39" customFormat="1" ht="24" customHeight="1" x14ac:dyDescent="0.2">
      <c r="A39" s="113" t="s">
        <v>37</v>
      </c>
      <c r="B39" s="113"/>
      <c r="C39" s="113"/>
      <c r="D39" s="113"/>
      <c r="E39" s="113"/>
      <c r="F39" s="113"/>
      <c r="G39" s="86"/>
      <c r="K39" s="47"/>
    </row>
    <row r="40" spans="1:11" s="79" customFormat="1" ht="24" customHeight="1" x14ac:dyDescent="0.2">
      <c r="A40" s="112" t="str">
        <f>A3</f>
        <v>FOR THE YEAR ENDED DECEMBER 31, 2021</v>
      </c>
      <c r="B40" s="112"/>
      <c r="C40" s="112"/>
      <c r="D40" s="112"/>
      <c r="E40" s="112"/>
      <c r="F40" s="112"/>
      <c r="G40" s="87"/>
      <c r="K40" s="47"/>
    </row>
    <row r="41" spans="1:11" s="39" customFormat="1" ht="24" customHeight="1" x14ac:dyDescent="0.2">
      <c r="A41" s="132"/>
      <c r="B41" s="132"/>
      <c r="C41" s="132"/>
      <c r="D41" s="132"/>
      <c r="E41" s="132"/>
      <c r="F41" s="132"/>
      <c r="G41" s="86"/>
      <c r="K41" s="47"/>
    </row>
    <row r="42" spans="1:11" s="39" customFormat="1" ht="24" customHeight="1" x14ac:dyDescent="0.2">
      <c r="A42" s="133"/>
      <c r="B42" s="133"/>
      <c r="C42" s="133"/>
      <c r="D42" s="15"/>
      <c r="E42" s="19"/>
      <c r="F42" s="115" t="s">
        <v>4</v>
      </c>
      <c r="G42" s="88"/>
      <c r="K42" s="47"/>
    </row>
    <row r="43" spans="1:11" s="39" customFormat="1" ht="24" customHeight="1" x14ac:dyDescent="0.2">
      <c r="A43" s="133"/>
      <c r="B43" s="133"/>
      <c r="C43" s="133"/>
      <c r="D43" s="191" t="s">
        <v>145</v>
      </c>
      <c r="E43" s="116"/>
      <c r="F43" s="191" t="s">
        <v>98</v>
      </c>
      <c r="G43" s="88"/>
      <c r="K43" s="47"/>
    </row>
    <row r="44" spans="1:11" s="39" customFormat="1" ht="24" customHeight="1" x14ac:dyDescent="0.2">
      <c r="A44" s="119" t="s">
        <v>39</v>
      </c>
      <c r="B44" s="114"/>
      <c r="C44" s="114"/>
      <c r="D44" s="114"/>
      <c r="E44" s="129"/>
      <c r="F44" s="114"/>
      <c r="G44" s="89"/>
      <c r="K44" s="47"/>
    </row>
    <row r="45" spans="1:11" s="39" customFormat="1" ht="24" customHeight="1" x14ac:dyDescent="0.2">
      <c r="A45" s="119" t="s">
        <v>82</v>
      </c>
      <c r="B45" s="114"/>
      <c r="C45" s="114"/>
      <c r="D45" s="122">
        <v>-4821351.62</v>
      </c>
      <c r="E45" s="12"/>
      <c r="F45" s="122">
        <v>-74158865.88000004</v>
      </c>
      <c r="G45" s="89"/>
      <c r="H45" s="38"/>
      <c r="K45" s="47"/>
    </row>
    <row r="46" spans="1:11" s="39" customFormat="1" ht="24" customHeight="1" x14ac:dyDescent="0.2">
      <c r="A46" s="119" t="s">
        <v>59</v>
      </c>
      <c r="B46" s="114"/>
      <c r="C46" s="114"/>
      <c r="D46" s="122">
        <v>-1497750</v>
      </c>
      <c r="E46" s="12"/>
      <c r="F46" s="122">
        <v>-1538150</v>
      </c>
      <c r="G46" s="89"/>
      <c r="H46" s="38"/>
      <c r="K46" s="47"/>
    </row>
    <row r="47" spans="1:11" s="39" customFormat="1" ht="24" customHeight="1" x14ac:dyDescent="0.2">
      <c r="A47" s="119" t="s">
        <v>60</v>
      </c>
      <c r="B47" s="114"/>
      <c r="C47" s="114"/>
      <c r="D47" s="131">
        <f>SUM(D45:D46)</f>
        <v>-6319101.6200000001</v>
      </c>
      <c r="E47" s="127"/>
      <c r="F47" s="131">
        <f>SUM(F45:F46)</f>
        <v>-75697015.88000004</v>
      </c>
      <c r="G47" s="82"/>
      <c r="I47" s="47"/>
      <c r="K47" s="47"/>
    </row>
    <row r="48" spans="1:11" s="39" customFormat="1" ht="24" customHeight="1" x14ac:dyDescent="0.2">
      <c r="A48" s="134" t="s">
        <v>42</v>
      </c>
      <c r="B48" s="114"/>
      <c r="C48" s="114"/>
      <c r="D48" s="123">
        <f>+D47+D35+D30</f>
        <v>88670318.509999976</v>
      </c>
      <c r="E48" s="123"/>
      <c r="F48" s="123">
        <f>+F47+F35+F30</f>
        <v>206042847.12</v>
      </c>
      <c r="G48" s="84"/>
      <c r="K48" s="47"/>
    </row>
    <row r="49" spans="1:11" s="39" customFormat="1" ht="24" customHeight="1" x14ac:dyDescent="0.2">
      <c r="A49" s="134" t="s">
        <v>122</v>
      </c>
      <c r="B49" s="114"/>
      <c r="C49" s="114"/>
      <c r="D49" s="123">
        <v>-5209922.07</v>
      </c>
      <c r="E49" s="123"/>
      <c r="F49" s="123">
        <v>-6528773.2000000002</v>
      </c>
      <c r="G49" s="84"/>
      <c r="K49" s="47"/>
    </row>
    <row r="50" spans="1:11" s="39" customFormat="1" ht="24" customHeight="1" x14ac:dyDescent="0.2">
      <c r="A50" s="134" t="s">
        <v>123</v>
      </c>
      <c r="B50" s="135"/>
      <c r="C50" s="135"/>
      <c r="D50" s="123">
        <v>-6661445.8399999999</v>
      </c>
      <c r="E50" s="135"/>
      <c r="F50" s="123">
        <v>-10907235.380000001</v>
      </c>
      <c r="G50" s="84"/>
      <c r="H50" s="47"/>
      <c r="K50" s="47"/>
    </row>
    <row r="51" spans="1:11" s="39" customFormat="1" ht="24" customHeight="1" x14ac:dyDescent="0.2">
      <c r="A51" s="134" t="s">
        <v>70</v>
      </c>
      <c r="B51" s="114"/>
      <c r="C51" s="114"/>
      <c r="D51" s="123">
        <v>-129800.39</v>
      </c>
      <c r="E51" s="123"/>
      <c r="F51" s="123">
        <v>-28966157.209999997</v>
      </c>
      <c r="G51" s="84"/>
      <c r="H51" s="47"/>
      <c r="K51" s="47"/>
    </row>
    <row r="52" spans="1:11" s="39" customFormat="1" ht="24" customHeight="1" x14ac:dyDescent="0.2">
      <c r="A52" s="136" t="s">
        <v>40</v>
      </c>
      <c r="B52" s="114"/>
      <c r="C52" s="114"/>
      <c r="D52" s="131">
        <f>SUM(D48:D51)</f>
        <v>76669150.209999964</v>
      </c>
      <c r="E52" s="127"/>
      <c r="F52" s="131">
        <f>SUM(F48:F51)</f>
        <v>159640681.33000001</v>
      </c>
      <c r="G52" s="84"/>
      <c r="H52" s="47"/>
      <c r="K52" s="47"/>
    </row>
    <row r="53" spans="1:11" s="39" customFormat="1" ht="24" customHeight="1" x14ac:dyDescent="0.2">
      <c r="A53" s="136" t="s">
        <v>41</v>
      </c>
      <c r="B53" s="117"/>
      <c r="C53" s="117"/>
      <c r="D53" s="137"/>
      <c r="E53" s="138"/>
      <c r="F53" s="137"/>
      <c r="G53" s="84"/>
      <c r="H53" s="47"/>
      <c r="I53" s="47"/>
      <c r="K53" s="47"/>
    </row>
    <row r="54" spans="1:11" s="39" customFormat="1" ht="24" customHeight="1" x14ac:dyDescent="0.2">
      <c r="A54" s="114" t="s">
        <v>124</v>
      </c>
      <c r="B54" s="114"/>
      <c r="C54" s="114"/>
      <c r="D54" s="123">
        <v>2447623.63</v>
      </c>
      <c r="E54" s="114"/>
      <c r="F54" s="123">
        <v>5776017.7700000005</v>
      </c>
      <c r="G54" s="84"/>
      <c r="H54" s="47"/>
      <c r="K54" s="47"/>
    </row>
    <row r="55" spans="1:11" s="39" customFormat="1" ht="24" customHeight="1" x14ac:dyDescent="0.2">
      <c r="A55" s="119" t="s">
        <v>105</v>
      </c>
      <c r="B55" s="117"/>
      <c r="C55" s="117"/>
      <c r="D55" s="120">
        <v>-119567785.41999997</v>
      </c>
      <c r="E55" s="114"/>
      <c r="F55" s="120">
        <v>50000000</v>
      </c>
      <c r="G55" s="84"/>
      <c r="H55" s="47"/>
      <c r="K55" s="47"/>
    </row>
    <row r="56" spans="1:11" s="39" customFormat="1" ht="24" customHeight="1" x14ac:dyDescent="0.2">
      <c r="A56" s="119" t="s">
        <v>138</v>
      </c>
      <c r="B56" s="117"/>
      <c r="C56" s="117"/>
      <c r="D56" s="120">
        <v>0</v>
      </c>
      <c r="E56" s="114"/>
      <c r="F56" s="120">
        <v>50000000</v>
      </c>
      <c r="G56" s="84"/>
      <c r="H56" s="47"/>
      <c r="K56" s="47"/>
    </row>
    <row r="57" spans="1:11" s="39" customFormat="1" ht="24" customHeight="1" x14ac:dyDescent="0.2">
      <c r="A57" s="119" t="s">
        <v>51</v>
      </c>
      <c r="B57" s="114"/>
      <c r="C57" s="114"/>
      <c r="D57" s="120">
        <v>-9603475.6400000006</v>
      </c>
      <c r="E57" s="129"/>
      <c r="F57" s="120">
        <v>-5685961.25</v>
      </c>
      <c r="G57" s="84"/>
      <c r="H57" s="47"/>
      <c r="K57" s="47"/>
    </row>
    <row r="58" spans="1:11" s="39" customFormat="1" ht="24" customHeight="1" x14ac:dyDescent="0.2">
      <c r="A58" s="119" t="s">
        <v>52</v>
      </c>
      <c r="B58" s="114"/>
      <c r="C58" s="114"/>
      <c r="D58" s="120">
        <v>748818.33</v>
      </c>
      <c r="E58" s="129"/>
      <c r="F58" s="120">
        <v>187492.69</v>
      </c>
      <c r="G58" s="84"/>
      <c r="H58" s="47"/>
      <c r="K58" s="47"/>
    </row>
    <row r="59" spans="1:11" s="39" customFormat="1" ht="24" customHeight="1" x14ac:dyDescent="0.2">
      <c r="A59" s="114" t="s">
        <v>83</v>
      </c>
      <c r="B59" s="114"/>
      <c r="C59" s="114"/>
      <c r="D59" s="120">
        <v>-4049322.5</v>
      </c>
      <c r="E59" s="129"/>
      <c r="F59" s="120">
        <v>-4798732.99</v>
      </c>
      <c r="G59" s="84"/>
      <c r="H59" s="47"/>
      <c r="K59" s="47"/>
    </row>
    <row r="60" spans="1:11" s="39" customFormat="1" ht="24" customHeight="1" x14ac:dyDescent="0.2">
      <c r="A60" s="136" t="s">
        <v>43</v>
      </c>
      <c r="B60" s="114"/>
      <c r="C60" s="114"/>
      <c r="D60" s="131">
        <f>SUM(D54:D59)</f>
        <v>-130024141.59999998</v>
      </c>
      <c r="E60" s="123"/>
      <c r="F60" s="131">
        <f>SUM(F54:F59)</f>
        <v>95478816.220000014</v>
      </c>
      <c r="G60" s="91"/>
      <c r="H60" s="47"/>
      <c r="K60" s="47"/>
    </row>
    <row r="61" spans="1:11" s="39" customFormat="1" ht="24" customHeight="1" x14ac:dyDescent="0.2">
      <c r="A61" s="136" t="s">
        <v>71</v>
      </c>
      <c r="B61" s="114"/>
      <c r="C61" s="114"/>
      <c r="D61" s="126"/>
      <c r="E61" s="129"/>
      <c r="F61" s="126"/>
      <c r="G61" s="92"/>
      <c r="I61" s="47"/>
      <c r="K61" s="47"/>
    </row>
    <row r="62" spans="1:11" s="39" customFormat="1" ht="24" customHeight="1" x14ac:dyDescent="0.2">
      <c r="A62" s="121" t="s">
        <v>72</v>
      </c>
      <c r="B62" s="114"/>
      <c r="C62" s="114"/>
      <c r="D62" s="123">
        <v>-13974.75</v>
      </c>
      <c r="E62" s="129"/>
      <c r="F62" s="123">
        <v>-107513358.20999999</v>
      </c>
      <c r="G62" s="92"/>
      <c r="K62" s="47"/>
    </row>
    <row r="63" spans="1:11" s="39" customFormat="1" ht="24" customHeight="1" x14ac:dyDescent="0.2">
      <c r="A63" s="121" t="s">
        <v>101</v>
      </c>
      <c r="B63" s="114"/>
      <c r="C63" s="114"/>
      <c r="D63" s="123">
        <v>-64596745.25</v>
      </c>
      <c r="E63" s="129"/>
      <c r="F63" s="123">
        <v>-126319563.94</v>
      </c>
      <c r="K63" s="47"/>
    </row>
    <row r="64" spans="1:11" s="39" customFormat="1" ht="24" customHeight="1" x14ac:dyDescent="0.2">
      <c r="A64" s="136" t="s">
        <v>68</v>
      </c>
      <c r="B64" s="114"/>
      <c r="C64" s="114"/>
      <c r="D64" s="131">
        <f>SUM(D62:D63)</f>
        <v>-64610720</v>
      </c>
      <c r="E64" s="129"/>
      <c r="F64" s="131">
        <f>SUM(F62:F63)</f>
        <v>-233832922.14999998</v>
      </c>
      <c r="K64" s="47"/>
    </row>
    <row r="65" spans="1:14" s="37" customFormat="1" ht="24" customHeight="1" x14ac:dyDescent="0.2">
      <c r="A65" s="136" t="s">
        <v>44</v>
      </c>
      <c r="B65" s="114"/>
      <c r="C65" s="114"/>
      <c r="D65" s="123">
        <f>+D52+D60+D64</f>
        <v>-117965711.39000002</v>
      </c>
      <c r="E65" s="123"/>
      <c r="F65" s="123">
        <f>+F52+F60+F64</f>
        <v>21286575.400000036</v>
      </c>
      <c r="I65" s="93"/>
      <c r="K65" s="47"/>
      <c r="L65" s="39"/>
      <c r="M65" s="39"/>
      <c r="N65" s="39"/>
    </row>
    <row r="66" spans="1:14" s="37" customFormat="1" ht="24" customHeight="1" x14ac:dyDescent="0.2">
      <c r="A66" s="121" t="s">
        <v>141</v>
      </c>
      <c r="B66" s="114"/>
      <c r="C66" s="114"/>
      <c r="D66" s="139">
        <f>+BS!G9</f>
        <v>175942839.81999999</v>
      </c>
      <c r="E66" s="129"/>
      <c r="F66" s="139">
        <v>154656264.42000002</v>
      </c>
      <c r="K66" s="47"/>
      <c r="L66" s="39"/>
      <c r="M66" s="39"/>
      <c r="N66" s="39"/>
    </row>
    <row r="67" spans="1:14" ht="24" customHeight="1" thickBot="1" x14ac:dyDescent="0.25">
      <c r="A67" s="136" t="s">
        <v>142</v>
      </c>
      <c r="B67" s="114"/>
      <c r="C67" s="114"/>
      <c r="D67" s="140">
        <f>SUM(D65:D66)</f>
        <v>57977128.429999977</v>
      </c>
      <c r="E67" s="123"/>
      <c r="F67" s="140">
        <f>SUM(F65:F66)</f>
        <v>175942839.82000005</v>
      </c>
      <c r="L67" s="39"/>
      <c r="M67" s="39"/>
      <c r="N67" s="39"/>
    </row>
    <row r="68" spans="1:14" ht="24" customHeight="1" thickTop="1" x14ac:dyDescent="0.2">
      <c r="A68" s="39"/>
    </row>
    <row r="69" spans="1:14" ht="24" customHeight="1" x14ac:dyDescent="0.2">
      <c r="A69" s="39" t="s">
        <v>11</v>
      </c>
      <c r="D69" s="94"/>
      <c r="F69" s="94"/>
    </row>
  </sheetData>
  <mergeCells count="1">
    <mergeCell ref="A3:F3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Ped</cp:lastModifiedBy>
  <cp:lastPrinted>2022-02-21T07:32:18Z</cp:lastPrinted>
  <dcterms:created xsi:type="dcterms:W3CDTF">2009-05-06T06:32:45Z</dcterms:created>
  <dcterms:modified xsi:type="dcterms:W3CDTF">2022-02-21T07:32:21Z</dcterms:modified>
</cp:coreProperties>
</file>