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danphitsanupan\Documents\Jobs - Manager\T.K.S. Group\FY2021\00 TKS - T.K.S. Technologies Public Company Limited\2021\Q4_31 Dec 2021\Draft\SET file\"/>
    </mc:Choice>
  </mc:AlternateContent>
  <xr:revisionPtr revIDLastSave="0" documentId="13_ncr:1_{56954861-656C-4CAB-A177-E5FA950E6595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L6-8" sheetId="1" r:id="rId1"/>
    <sheet name="PL9-10" sheetId="8" r:id="rId2"/>
    <sheet name="SH11" sheetId="26" r:id="rId3"/>
    <sheet name="SH12" sheetId="27" r:id="rId4"/>
    <sheet name="SH13" sheetId="28" r:id="rId5"/>
    <sheet name="SH14" sheetId="15" r:id="rId6"/>
    <sheet name="cf15-17" sheetId="23" r:id="rId7"/>
    <sheet name="งบกระแสเงินสด " sheetId="1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e" localSheetId="2">#REF!</definedName>
    <definedName name="\e" localSheetId="3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O1">#REF!</definedName>
    <definedName name="_______________PRO1">#REF!</definedName>
    <definedName name="____________PRO1">#REF!</definedName>
    <definedName name="___________PRO1">#REF!</definedName>
    <definedName name="__________PRO1">#REF!</definedName>
    <definedName name="_________PRO1">#REF!</definedName>
    <definedName name="________PRO1">#REF!</definedName>
    <definedName name="______PRO1">#REF!</definedName>
    <definedName name="_____may01">#REF!</definedName>
    <definedName name="_____PRO1">#REF!</definedName>
    <definedName name="____APR02">#REF!</definedName>
    <definedName name="____AUG01">#REF!</definedName>
    <definedName name="____DEC01">#REF!</definedName>
    <definedName name="____DEC2001">#REF!</definedName>
    <definedName name="____JUL01">#REF!</definedName>
    <definedName name="____JUL02">#REF!</definedName>
    <definedName name="____may01">#REF!</definedName>
    <definedName name="____MAY02">#REF!</definedName>
    <definedName name="____NOV01">#REF!</definedName>
    <definedName name="____PL10">#REF!</definedName>
    <definedName name="____PRO1">#REF!</definedName>
    <definedName name="____sep01">#REF!</definedName>
    <definedName name="___APR02">#REF!</definedName>
    <definedName name="___AUG01">#REF!</definedName>
    <definedName name="___DEC01">#REF!</definedName>
    <definedName name="___DEC2001">#REF!</definedName>
    <definedName name="___JUL01">#REF!</definedName>
    <definedName name="___JUL02">#REF!</definedName>
    <definedName name="___may01">#REF!</definedName>
    <definedName name="___MAY02">#REF!</definedName>
    <definedName name="___NOV01">#REF!</definedName>
    <definedName name="___PL10">#REF!</definedName>
    <definedName name="___PRO1">#REF!</definedName>
    <definedName name="___sep0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1">#REF!</definedName>
    <definedName name="__MAY02">#REF!</definedName>
    <definedName name="__NOV01">#REF!</definedName>
    <definedName name="__PL10">#REF!</definedName>
    <definedName name="__PRO1">#REF!</definedName>
    <definedName name="__sep01">#REF!</definedName>
    <definedName name="_42540">#N/A</definedName>
    <definedName name="_APR02">#REF!</definedName>
    <definedName name="_AUG01">#REF!</definedName>
    <definedName name="_DEC01">#REF!</definedName>
    <definedName name="_DEC2001">#REF!</definedName>
    <definedName name="_Fill" hidden="1">#REF!</definedName>
    <definedName name="_JUL01">#REF!</definedName>
    <definedName name="_JUL02">#REF!</definedName>
    <definedName name="_Key1" hidden="1">#REF!</definedName>
    <definedName name="_may01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PRO1">#REF!</definedName>
    <definedName name="_sep01">#REF!</definedName>
    <definedName name="_Sort" hidden="1">#REF!</definedName>
    <definedName name="A" localSheetId="2">Scheduled_Payment+Extra_Payment</definedName>
    <definedName name="A" localSheetId="3">Scheduled_Payment+Extra_Payment</definedName>
    <definedName name="A" localSheetId="4">Scheduled_Payment+Extra_Payment</definedName>
    <definedName name="A">Scheduled_Payment+Extra_Payment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 localSheetId="2">#REF!</definedName>
    <definedName name="A58_" localSheetId="3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2">#REF!</definedName>
    <definedName name="A67_" localSheetId="3">#REF!</definedName>
    <definedName name="A67_">#REF!</definedName>
    <definedName name="A68_">#N/A</definedName>
    <definedName name="AA" localSheetId="2">MATCH(0.01,'SH11'!End_Bal,-1)+1</definedName>
    <definedName name="AA" localSheetId="3">MATCH(0.01,'SH12'!End_Bal,-1)+1</definedName>
    <definedName name="AA">MATCH(0.01,End_Bal,-1)+1</definedName>
    <definedName name="AAA">#REF!</definedName>
    <definedName name="aaaa">#REF!</definedName>
    <definedName name="aaaaa">#REF!</definedName>
    <definedName name="aaaaaa">#REF!</definedName>
    <definedName name="abc">#REF!</definedName>
    <definedName name="Acc_Code">#REF!</definedName>
    <definedName name="Acc_Coe">#REF!</definedName>
    <definedName name="ADM">#REF!</definedName>
    <definedName name="ass" localSheetId="2">IF('SH11'!Loan_Amount*Interest_Rate*Loan_Years*'SH11'!Loan_Start&gt;0,1,0)</definedName>
    <definedName name="ass" localSheetId="3">IF('SH12'!Loan_Amount*[0]!Interest_Rate*[0]!Loan_Years*'SH12'!Loan_Start&gt;0,1,0)</definedName>
    <definedName name="ass">IF(Loan_Amount*Interest_Rate*Loan_Years*Loan_Start&gt;0,1,0)</definedName>
    <definedName name="bbb" localSheetId="2">#REF!</definedName>
    <definedName name="bbb" localSheetId="3">#REF!</definedName>
    <definedName name="bbb">#REF!</definedName>
    <definedName name="Beg_Bal" localSheetId="2">#REF!</definedName>
    <definedName name="Beg_Bal" localSheetId="3">#REF!</definedName>
    <definedName name="Beg_Bal">#REF!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 localSheetId="2">#REF!</definedName>
    <definedName name="bigbang" localSheetId="3">#REF!</definedName>
    <definedName name="bigbang">#REF!</definedName>
    <definedName name="BKI">#N/A</definedName>
    <definedName name="BS" localSheetId="2">#REF!</definedName>
    <definedName name="BS" localSheetId="3">#REF!</definedName>
    <definedName name="BS">#REF!</definedName>
    <definedName name="BSsheet" localSheetId="2">#REF!</definedName>
    <definedName name="BSsheet" localSheetId="3">#REF!</definedName>
    <definedName name="BSshe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pexTotals">#REF!</definedName>
    <definedName name="ccc">#REF!</definedName>
    <definedName name="CODE">'[2]CODE,NAME'!$A$1:$B$19</definedName>
    <definedName name="COST">#REF!</definedName>
    <definedName name="Cover">#REF!</definedName>
    <definedName name="CTAC_CODE">'[3]MP account'!#REF!</definedName>
    <definedName name="CTL">#REF!</definedName>
    <definedName name="D" localSheetId="2">MATCH(0.01,'SH11'!End_Bal,-1)+1</definedName>
    <definedName name="D" localSheetId="3">MATCH(0.01,'SH12'!End_Bal,-1)+1</definedName>
    <definedName name="D">MATCH(0.01,End_Bal,-1)+1</definedName>
    <definedName name="Daily">[4]Checking!$C$54</definedName>
    <definedName name="Data">#REF!</definedName>
    <definedName name="Data0">OFFSET('[5]Data@2561 (2018)'!$B$27,0,0,'[5]Data@2561 (2018)'!$B$9,10)</definedName>
    <definedName name="Data1">OFFSET('[5]Data@2560 (2017)'!$B$27,0,0,'[5]Data@2560 (2017)'!$B$9,10)</definedName>
    <definedName name="Data2">OFFSET('[5]Data@2559 (2016)'!$B$27,0,0,'[5]Data@2559 (2016)'!$B$9,10)</definedName>
    <definedName name="Data3">OFFSET('[5]Data@2558 (2015)'!$B$27,0,0,'[5]Data@2558 (2015)'!$B$9,10)</definedName>
    <definedName name="dd" localSheetId="2">IF('SH11'!Loan_Amount*Interest_Rate*Loan_Years*'SH11'!Loan_Start&gt;0,1,0)</definedName>
    <definedName name="dd" localSheetId="3">IF('SH12'!Loan_Amount*[0]!Interest_Rate*[0]!Loan_Years*'SH12'!Loan_Start&gt;0,1,0)</definedName>
    <definedName name="dd">IF(Loan_Amount*Interest_Rate*Loan_Years*Loan_Start&gt;0,1,0)</definedName>
    <definedName name="ddd" localSheetId="2">#REF!</definedName>
    <definedName name="ddd" localSheetId="3">#REF!</definedName>
    <definedName name="ddd">#REF!</definedName>
    <definedName name="dec01r" localSheetId="2">#REF!</definedName>
    <definedName name="dec01r" localSheetId="3">#REF!</definedName>
    <definedName name="dec01r">#REF!</definedName>
    <definedName name="dg">#N/A</definedName>
    <definedName name="E" localSheetId="2">IF('SH11'!Loan_Amount*Interest_Rate*Loan_Years*'SH11'!Loan_Start&gt;0,1,0)</definedName>
    <definedName name="E" localSheetId="3">IF('SH12'!Loan_Amount*[0]!Interest_Rate*[0]!Loan_Years*'SH12'!Loan_Start&gt;0,1,0)</definedName>
    <definedName name="E">IF(Loan_Amount*Interest_Rate*Loan_Years*Loan_Start&gt;0,1,0)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2">IF('SH11'!Loan_Amount*Interest_Rate*Loan_Years*'SH11'!Loan_Start&gt;0,1,0)</definedName>
    <definedName name="f" localSheetId="3">IF('SH12'!Loan_Amount*[0]!Interest_Rate*[0]!Loan_Years*'SH12'!Loan_Start&gt;0,1,0)</definedName>
    <definedName name="f">IF(Loan_Amount*Interest_Rate*Loan_Years*Loan_Start&gt;0,1,0)</definedName>
    <definedName name="ff" localSheetId="2">MATCH(0.01,'SH11'!End_Bal,-1)+1</definedName>
    <definedName name="ff" localSheetId="3">MATCH(0.01,'SH12'!End_Bal,-1)+1</definedName>
    <definedName name="ff">MATCH(0.01,End_Bal,-1)+1</definedName>
    <definedName name="fff">#REF!</definedName>
    <definedName name="Full_Print">#REF!</definedName>
    <definedName name="FUND1">#REF!</definedName>
    <definedName name="FUND2">#REF!</definedName>
    <definedName name="gdk" localSheetId="2">MATCH(0.01,'SH11'!End_Bal,-1)+1</definedName>
    <definedName name="gdk" localSheetId="3">MATCH(0.01,'SH12'!End_Bal,-1)+1</definedName>
    <definedName name="gdk">MATCH(0.01,End_Bal,-1)+1</definedName>
    <definedName name="gew" localSheetId="2">IF('SH11'!Loan_Amount*Interest_Rate*Loan_Years*'SH11'!Loan_Start&gt;0,1,0)</definedName>
    <definedName name="gew" localSheetId="3">IF('SH12'!Loan_Amount*[0]!Interest_Rate*[0]!Loan_Years*'SH12'!Loan_Start&gt;0,1,0)</definedName>
    <definedName name="gew">IF(Loan_Amount*Interest_Rate*Loan_Years*Loan_Start&gt;0,1,0)</definedName>
    <definedName name="ggg" localSheetId="2">#REF!</definedName>
    <definedName name="ggg" localSheetId="3">#REF!</definedName>
    <definedName name="ggg">#REF!</definedName>
    <definedName name="GL0146P" localSheetId="2">#REF!</definedName>
    <definedName name="GL0146P" localSheetId="3">#REF!</definedName>
    <definedName name="GL0146P">#REF!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HE" localSheetId="2">#REF!</definedName>
    <definedName name="HE" localSheetId="3">#REF!</definedName>
    <definedName name="HE">#REF!</definedName>
    <definedName name="Header_Row">ROW(#REF!)</definedName>
    <definedName name="HELP">#REF!</definedName>
    <definedName name="hhh">#REF!</definedName>
    <definedName name="I">[6]B!#REF!</definedName>
    <definedName name="iii">#REF!</definedName>
    <definedName name="Int">#REF!</definedName>
    <definedName name="INTERCONTINENTAL_COMMODITIES">'[7]CODE,NAME'!#REF!</definedName>
    <definedName name="Interest_Rate">#REF!</definedName>
    <definedName name="JUL01R">#REF!</definedName>
    <definedName name="K">[6]B!#REF!</definedName>
    <definedName name="k.1" localSheetId="2">IF('SH11'!Loan_Amount*Interest_Rate*Loan_Years*'SH11'!Loan_Start&gt;0,1,0)</definedName>
    <definedName name="k.1" localSheetId="3">IF('SH12'!Loan_Amount*[0]!Interest_Rate*[0]!Loan_Years*'SH12'!Loan_Start&gt;0,1,0)</definedName>
    <definedName name="k.1">IF(Loan_Amount*Interest_Rate*Loan_Years*Loan_Start&gt;0,1,0)</definedName>
    <definedName name="K1000A" localSheetId="2">'[8]BSI ขายให้ TM'!#REF!</definedName>
    <definedName name="K1000A" localSheetId="3">'[8]BSI ขายให้ TM'!#REF!</definedName>
    <definedName name="K1000A">'[8]BSI ขายให้ TM'!#REF!</definedName>
    <definedName name="Last_Row">#N/A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>#REF!</definedName>
    <definedName name="LoanTotals">#REF!</definedName>
    <definedName name="Locationcodes">'[9]Location Codes'!$A$1:$C$65536</definedName>
    <definedName name="lpo" localSheetId="2">IF('SH11'!Loan_Amount*Interest_Rate*Loan_Years*'SH11'!Loan_Start&gt;0,1,0)</definedName>
    <definedName name="lpo" localSheetId="3">IF('SH12'!Loan_Amount*[0]!Interest_Rate*[0]!Loan_Years*'SH12'!Loan_Start&gt;0,1,0)</definedName>
    <definedName name="lpo">IF(Loan_Amount*Interest_Rate*Loan_Years*Loan_Start&gt;0,1,0)</definedName>
    <definedName name="M">[4]Checking!$B$53</definedName>
    <definedName name="Max_retirement_age">[4]Checking!$I$33</definedName>
    <definedName name="Max_salary">[4]Checking!$I$37</definedName>
    <definedName name="Min_retirement_age">[4]Checking!$I$36</definedName>
    <definedName name="Min_Salary">[4]Checking!$I$40</definedName>
    <definedName name="Monthly">[4]Checking!$C$53</definedName>
    <definedName name="Monthnum">#REF!</definedName>
    <definedName name="nnn">#REF!</definedName>
    <definedName name="Notes">#REF!</definedName>
    <definedName name="Num_Pmt_Per_Year">#REF!</definedName>
    <definedName name="Number_of_Payments" localSheetId="2">MATCH(0.01,'SH11'!End_Bal,-1)+1</definedName>
    <definedName name="Number_of_Payments" localSheetId="3">MATCH(0.01,'SH12'!End_Bal,-1)+1</definedName>
    <definedName name="Number_of_Payments">MATCH(0.01,End_Bal,-1)+1</definedName>
    <definedName name="O.1" localSheetId="2">IF('SH11'!Loan_Amount*Interest_Rate*Loan_Years*'SH11'!Loan_Start&gt;0,1,0)</definedName>
    <definedName name="O.1" localSheetId="3">IF('SH12'!Loan_Amount*[0]!Interest_Rate*[0]!Loan_Years*'SH12'!Loan_Start&gt;0,1,0)</definedName>
    <definedName name="O.1">IF(Loan_Amount*Interest_Rate*Loan_Years*Loan_Start&gt;0,1,0)</definedName>
    <definedName name="OI" localSheetId="2">IF('SH11'!Loan_Amount*Interest_Rate*Loan_Years*'SH11'!Loan_Start&gt;0,1,0)</definedName>
    <definedName name="OI" localSheetId="3">IF('SH12'!Loan_Amount*[0]!Interest_Rate*[0]!Loan_Years*'SH12'!Loan_Start&gt;0,1,0)</definedName>
    <definedName name="OI">IF(Loan_Amount*Interest_Rate*Loan_Years*Loan_Start&gt;0,1,0)</definedName>
    <definedName name="p" localSheetId="2">IF('SH11'!Loan_Amount*Interest_Rate*Loan_Years*'SH11'!Loan_Start&gt;0,1,0)</definedName>
    <definedName name="p" localSheetId="3">IF('SH12'!Loan_Amount*[0]!Interest_Rate*[0]!Loan_Years*'SH12'!Loan_Start&gt;0,1,0)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2">DATE(YEAR('SH11'!Loan_Start),MONTH('SH11'!Loan_Start)+Payment_Number,DAY('SH11'!Loan_Start))</definedName>
    <definedName name="Payment_Date" localSheetId="3">DATE(YEAR('SH12'!Loan_Start),MONTH('SH12'!Loan_Start)+Payment_Number,DAY('SH12'!Loan_Start))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eriodsInYear" localSheetId="2">'[10]PL_INEC Q2''53'!#REF!</definedName>
    <definedName name="PeriodsInYear" localSheetId="3">'[10]PL_INEC Q2''53'!#REF!</definedName>
    <definedName name="PeriodsInYear">'[10]PL_INEC Q2''53'!#REF!</definedName>
    <definedName name="pl" localSheetId="2">#REF!</definedName>
    <definedName name="pl" localSheetId="3">#REF!</definedName>
    <definedName name="pl">#REF!</definedName>
    <definedName name="PLANT" localSheetId="2">#REF!</definedName>
    <definedName name="PLANT" localSheetId="3">#REF!</definedName>
    <definedName name="PLANT">#REF!</definedName>
    <definedName name="PLstment">#REF!</definedName>
    <definedName name="po" localSheetId="2">DATE(YEAR('SH11'!Loan_Start),MONTH('SH11'!Loan_Start)+Payment_Number,DAY('SH11'!Loan_Start))</definedName>
    <definedName name="po" localSheetId="3">DATE(YEAR('SH12'!Loan_Start),MONTH('SH12'!Loan_Start)+Payment_Number,DAY('SH12'!Loan_Start))</definedName>
    <definedName name="po" localSheetId="4">DATE(YEAR([0]!Loan_Start),MONTH([0]!Loan_Start)+Payment_Number,DAY([0]!Loan_Start))</definedName>
    <definedName name="po">DATE(YEAR(Loan_Start),MONTH(Loan_Start)+Payment_Number,DAY(Loan_Start))</definedName>
    <definedName name="pp" localSheetId="2">#REF!</definedName>
    <definedName name="pp" localSheetId="3">#REF!</definedName>
    <definedName name="pp">#REF!</definedName>
    <definedName name="Princ" localSheetId="2">#REF!</definedName>
    <definedName name="Princ" localSheetId="3">#REF!</definedName>
    <definedName name="Princ">#REF!</definedName>
    <definedName name="_xlnm.Print_Area" localSheetId="0">'BL6-8'!$A$1:$J$98</definedName>
    <definedName name="_xlnm.Print_Area" localSheetId="6">'cf15-17'!$A$1:$P$140</definedName>
    <definedName name="_xlnm.Print_Area" localSheetId="1">'PL9-10'!$A$1:$I$76</definedName>
    <definedName name="_xlnm.Print_Area" localSheetId="2">'SH11'!$A$1:$AD$43</definedName>
    <definedName name="_xlnm.Print_Area" localSheetId="3">'SH12'!$A$1:$AD$42</definedName>
    <definedName name="_xlnm.Print_Area" localSheetId="4">'SH13'!$A$1:$X$36</definedName>
    <definedName name="_xlnm.Print_Area" localSheetId="5">'SH14'!$A$1:$X$36</definedName>
    <definedName name="_xlnm.Print_Area" localSheetId="7">'งบกระแสเงินสด '!$A$1:$K$79</definedName>
    <definedName name="_xlnm.Print_Area">#REF!</definedName>
    <definedName name="PRINT_AREA_MI">#REF!</definedName>
    <definedName name="Print_Area_Reset" localSheetId="2">OFFSET(Full_Print,0,0,Last_Row)</definedName>
    <definedName name="Print_Area_Reset" localSheetId="3">OFFSET([0]!Full_Print,0,0,[0]!Last_Row)</definedName>
    <definedName name="Print_Area_Reset">OFFSET(Full_Print,0,0,Last_Row)</definedName>
    <definedName name="_xlnm.Print_Titles">#REF!</definedName>
    <definedName name="PRINT_TITLES_MI">#REF!</definedName>
    <definedName name="PrintArea">[11]RS2005!#REF!</definedName>
    <definedName name="q">#REF!</definedName>
    <definedName name="qqq">#REF!</definedName>
    <definedName name="quarter1">#REF!</definedName>
    <definedName name="RATE">[12]RATE!$A$1:$C$32</definedName>
    <definedName name="Rec.CF" localSheetId="2">IF('SH11'!Loan_Amount*Interest_Rate*Loan_Years*'SH11'!Loan_Start&gt;0,1,0)</definedName>
    <definedName name="Rec.CF" localSheetId="3">IF('SH12'!Loan_Amount*[0]!Interest_Rate*[0]!Loan_Years*'SH12'!Loan_Start&gt;0,1,0)</definedName>
    <definedName name="Rec.CF">IF(Loan_Amount*Interest_Rate*Loan_Years*Loan_Start&gt;0,1,0)</definedName>
    <definedName name="Report" localSheetId="2">[11]RS2005!#REF!</definedName>
    <definedName name="Report" localSheetId="3">[11]RS2005!#REF!</definedName>
    <definedName name="Report">[11]RS2005!#REF!</definedName>
    <definedName name="Retired" localSheetId="2">#REF!</definedName>
    <definedName name="Retired" localSheetId="3">#REF!</definedName>
    <definedName name="Retired">#REF!</definedName>
    <definedName name="RM.1" localSheetId="2">#REF!</definedName>
    <definedName name="RM.1" localSheetId="3">#REF!</definedName>
    <definedName name="RM.1">#REF!</definedName>
    <definedName name="rrr">#REF!</definedName>
    <definedName name="Sal_inc">#REF!</definedName>
    <definedName name="SAPBEXrevision" hidden="1">3</definedName>
    <definedName name="SAPBEXsysID" hidden="1">"BIP"</definedName>
    <definedName name="SAPBEXwbID" hidden="1">"D5645FHZZ7M5OF815J79JDHWG"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c">#REF!</definedName>
    <definedName name="sss">#REF!</definedName>
    <definedName name="TABJUN">#REF!</definedName>
    <definedName name="table">#REF!</definedName>
    <definedName name="TABMARCH">#REF!</definedName>
    <definedName name="TABQ1">#REF!</definedName>
    <definedName name="TABQ2">#REF!</definedName>
    <definedName name="tabtest">#REF!</definedName>
    <definedName name="TB_1046">'[13]1046'!$A$7:$L$152</definedName>
    <definedName name="TESTAREA">#REF!</definedName>
    <definedName name="Total_AccCode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trtrtrrtrt" localSheetId="2">#REF!</definedName>
    <definedName name="trtrtrtrrtrt" localSheetId="3">#REF!</definedName>
    <definedName name="trtrtrtrrtrt">#REF!</definedName>
    <definedName name="tt" localSheetId="2">#REF!</definedName>
    <definedName name="tt" localSheetId="3">#REF!</definedName>
    <definedName name="tt">#REF!</definedName>
    <definedName name="ttt" localSheetId="2">#REF!</definedName>
    <definedName name="ttt" localSheetId="3">#REF!</definedName>
    <definedName name="ttt">#REF!</definedName>
    <definedName name="tttt">#REF!</definedName>
    <definedName name="ttttttt">#REF!</definedName>
    <definedName name="val_date">#REF!</definedName>
    <definedName name="Values_Entered" localSheetId="2">IF('SH11'!Loan_Amount*Interest_Rate*Loan_Years*'SH11'!Loan_Start&gt;0,1,0)</definedName>
    <definedName name="Values_Entered" localSheetId="3">IF('SH12'!Loan_Amount*[0]!Interest_Rate*[0]!Loan_Years*'SH12'!Loan_Start&gt;0,1,0)</definedName>
    <definedName name="Values_Entered">IF(Loan_Amount*Interest_Rate*Loan_Years*Loan_Start&gt;0,1,0)</definedName>
    <definedName name="WS" localSheetId="2">#REF!</definedName>
    <definedName name="WS" localSheetId="3">#REF!</definedName>
    <definedName name="WS">#REF!</definedName>
    <definedName name="wwrw" localSheetId="2">IF('SH11'!Loan_Amount*Interest_Rate*Loan_Years*'SH11'!Loan_Start&gt;0,1,0)</definedName>
    <definedName name="wwrw" localSheetId="3">IF('SH12'!Loan_Amount*[0]!Interest_Rate*[0]!Loan_Years*'SH12'!Loan_Start&gt;0,1,0)</definedName>
    <definedName name="wwrw">IF(Loan_Amount*Interest_Rate*Loan_Years*Loan_Start&gt;0,1,0)</definedName>
    <definedName name="www" localSheetId="2">#REF!</definedName>
    <definedName name="www" localSheetId="3">#REF!</definedName>
    <definedName name="www">#REF!</definedName>
    <definedName name="X" localSheetId="2">'[14]Machine2,3''04'!#REF!</definedName>
    <definedName name="X" localSheetId="3">'[14]Machine2,3''04'!#REF!</definedName>
    <definedName name="X">'[14]Machine2,3''04'!#REF!</definedName>
    <definedName name="xx" localSheetId="2">MATCH(0.01,'SH11'!End_Bal,-1)+1</definedName>
    <definedName name="xx" localSheetId="3">MATCH(0.01,'SH12'!End_Bal,-1)+1</definedName>
    <definedName name="xx">MATCH(0.01,End_Bal,-1)+1</definedName>
    <definedName name="xxx">#REF!</definedName>
    <definedName name="yearend">#REF!</definedName>
    <definedName name="yyy">#REF!</definedName>
    <definedName name="yyyt">#REF!</definedName>
    <definedName name="z" localSheetId="2">IF('SH11'!Loan_Amount*Interest_Rate*Loan_Years*'SH11'!Loan_Start&gt;0,1,0)</definedName>
    <definedName name="z" localSheetId="3">IF('SH12'!Loan_Amount*[0]!Interest_Rate*[0]!Loan_Years*'SH12'!Loan_Start&gt;0,1,0)</definedName>
    <definedName name="z">IF(Loan_Amount*Interest_Rate*Loan_Years*Loan_Start&gt;0,1,0)</definedName>
    <definedName name="zzz" localSheetId="2">#REF!</definedName>
    <definedName name="zzz" localSheetId="3">#REF!</definedName>
    <definedName name="zzz">#REF!</definedName>
    <definedName name="แบบสอบถาม28_2_44">"$"</definedName>
    <definedName name="ไ" localSheetId="2">#REF!</definedName>
    <definedName name="ไ" localSheetId="3">#REF!</definedName>
    <definedName name="ไ">#REF!</definedName>
    <definedName name="ไม่มีชื่อ">#REF!</definedName>
    <definedName name="กเก" localSheetId="2">IF('SH11'!Loan_Amount*Interest_Rate*Loan_Years*'SH11'!Loan_Start&gt;0,1,0)</definedName>
    <definedName name="กเก" localSheetId="3">IF('SH12'!Loan_Amount*[0]!Interest_Rate*[0]!Loan_Years*'SH12'!Loan_Start&gt;0,1,0)</definedName>
    <definedName name="กเก">IF(Loan_Amount*Interest_Rate*Loan_Years*Loan_Start&gt;0,1,0)</definedName>
    <definedName name="กก" localSheetId="2">#REF!</definedName>
    <definedName name="กก" localSheetId="3">#REF!</definedName>
    <definedName name="กก">#REF!</definedName>
    <definedName name="กกก" localSheetId="2">#REF!</definedName>
    <definedName name="กกก" localSheetId="3">#REF!</definedName>
    <definedName name="กกก">#REF!</definedName>
    <definedName name="กรง" localSheetId="2">IF('SH11'!Loan_Amount*Interest_Rate*Loan_Years*'SH11'!Loan_Start&gt;0,1,0)</definedName>
    <definedName name="กรง" localSheetId="3">IF('SH12'!Loan_Amount*[0]!Interest_Rate*[0]!Loan_Years*'SH12'!Loan_Start&gt;0,1,0)</definedName>
    <definedName name="กรง">IF(Loan_Amount*Interest_Rate*Loan_Years*Loan_Start&gt;0,1,0)</definedName>
    <definedName name="ก้อบ" localSheetId="2">IF('SH11'!Loan_Amount*Interest_Rate*Loan_Years*'SH11'!Loan_Start&gt;0,1,0)</definedName>
    <definedName name="ก้อบ" localSheetId="3">IF('SH12'!Loan_Amount*[0]!Interest_Rate*[0]!Loan_Years*'SH12'!Loan_Start&gt;0,1,0)</definedName>
    <definedName name="ก้อบ">IF(Loan_Amount*Interest_Rate*Loan_Years*Loan_Start&gt;0,1,0)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ธ20" localSheetId="2">[15]R1!#REF!</definedName>
    <definedName name="ธ20" localSheetId="3">[15]R1!#REF!</definedName>
    <definedName name="ธ20">[15]R1!#REF!</definedName>
    <definedName name="ปปป" localSheetId="2">Scheduled_Payment+Extra_Payment</definedName>
    <definedName name="ปปป" localSheetId="3">Scheduled_Payment+Extra_Payment</definedName>
    <definedName name="ปปป" localSheetId="4">Scheduled_Payment+Extra_Payment</definedName>
    <definedName name="ปปป">Scheduled_Payment+Extra_Payment</definedName>
    <definedName name="พพพ" localSheetId="2">#REF!</definedName>
    <definedName name="พพพ" localSheetId="3">#REF!</definedName>
    <definedName name="พพพ">#REF!</definedName>
    <definedName name="ฟฟ" localSheetId="2">#REF!</definedName>
    <definedName name="ฟฟ" localSheetId="3">#REF!</definedName>
    <definedName name="ฟฟ">#REF!</definedName>
    <definedName name="ฟฟฟ" localSheetId="2">#REF!</definedName>
    <definedName name="ฟฟฟ" localSheetId="3">#REF!</definedName>
    <definedName name="ฟฟฟ">#REF!</definedName>
    <definedName name="ฟฟฟฟ">#REF!</definedName>
    <definedName name="ลลล" localSheetId="2">Scheduled_Payment+Extra_Payment</definedName>
    <definedName name="ลลล" localSheetId="3">Scheduled_Payment+Extra_Payment</definedName>
    <definedName name="ลลล" localSheetId="4">Scheduled_Payment+Extra_Payment</definedName>
    <definedName name="ลลล">Scheduled_Payment+Extra_Payment</definedName>
    <definedName name="ส" localSheetId="2">IF([16]!Values_Entered,Header_Row+[16]!Number_of_Payments,Header_Row)</definedName>
    <definedName name="ส" localSheetId="3">IF([16]!Values_Entered,[0]!Header_Row+[16]!Number_of_Payments,[0]!Header_Row)</definedName>
    <definedName name="ส" localSheetId="4">IF([16]!Values_Entered,[0]!Header_Row+[16]!Number_of_Payments,[0]!Header_Row)</definedName>
    <definedName name="ส">IF([16]!Values_Entered,Header_Row+[16]!Number_of_Payments,Header_Row)</definedName>
    <definedName name="ห">'[3]MP account'!#REF!</definedName>
    <definedName name="หหห">#REF!</definedName>
    <definedName name="หหหห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6" i="28" l="1"/>
  <c r="X32" i="28"/>
  <c r="X31" i="28"/>
  <c r="N36" i="28" l="1"/>
  <c r="N32" i="28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</calcChain>
</file>

<file path=xl/sharedStrings.xml><?xml version="1.0" encoding="utf-8"?>
<sst xmlns="http://schemas.openxmlformats.org/spreadsheetml/2006/main" count="681" uniqueCount="367">
  <si>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</si>
  <si>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</si>
  <si>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</si>
  <si>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</si>
  <si>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</si>
  <si>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</si>
  <si>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</si>
  <si>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</si>
  <si>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</si>
  <si>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</si>
  <si>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</si>
  <si>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</si>
  <si>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</si>
  <si>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</si>
  <si>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</si>
  <si>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</si>
  <si>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</si>
  <si>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</si>
  <si>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</si>
  <si>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</si>
  <si>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</si>
  <si>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</si>
  <si>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</si>
  <si>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</si>
  <si>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</si>
  <si>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</si>
  <si>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</si>
  <si>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</si>
  <si>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</si>
  <si>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</si>
  <si>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</si>
  <si>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</si>
  <si>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</si>
  <si>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</si>
  <si>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</si>
  <si>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</si>
  <si>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</si>
  <si>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</si>
  <si>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</si>
  <si>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</si>
  <si>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</si>
  <si>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>กำไรสะสม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</si>
  <si>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</si>
  <si>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</si>
  <si>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</si>
  <si>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งบแสดงฐานะการเงิน</t>
  </si>
  <si>
    <t>ส่วนได้เสียที่ไม่มีอำนาจควบคุม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</si>
  <si>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</si>
  <si>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</si>
  <si>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</si>
  <si>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</si>
  <si>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</si>
  <si>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</si>
  <si>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</si>
  <si>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</si>
  <si>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</si>
  <si>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</si>
  <si>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</si>
  <si>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</si>
  <si>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</si>
  <si>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</si>
  <si>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</si>
  <si>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</si>
  <si>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</si>
  <si>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</si>
  <si>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</si>
  <si>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</si>
  <si>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</si>
  <si>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</si>
  <si>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</si>
  <si>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</si>
  <si>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งบกระแสเงินสด (ไม่ได้ตรวจสอบ)</t>
  </si>
  <si>
    <t>สินทรัพย์ภาษีเงินได้รอการตัดบัญชี</t>
  </si>
  <si>
    <t>หนี้สินภาษีเงินได้รอการตัดบัญชี</t>
  </si>
  <si>
    <t>รวมส่วนของบริษัทใหญ่</t>
  </si>
  <si>
    <t>กำไรก่อนภาษีเงินได้</t>
  </si>
  <si>
    <t xml:space="preserve">   ซื้อหุ้นของบริษัทย่อยจากส่วนได้เสียที่ไม่มีอำนาจควบคุม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</si>
  <si>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</si>
  <si>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</si>
  <si>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</si>
  <si>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</si>
  <si>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</si>
  <si>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</si>
  <si>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ไว้ในกำไรหรือขาดทุนในภายหลัง</t>
  </si>
  <si>
    <t>เงินลงทุน</t>
  </si>
  <si>
    <t>ต้นทุนในการจัดจำหน่าย</t>
  </si>
  <si>
    <t xml:space="preserve">สินค้าคงเหลือ  </t>
  </si>
  <si>
    <t xml:space="preserve">ที่ดิน อาคารและอุปกรณ์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</si>
  <si>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</si>
  <si>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</si>
  <si>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</si>
  <si>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</si>
  <si>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</si>
  <si>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</si>
  <si>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</si>
  <si>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</si>
  <si>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</si>
  <si>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</si>
  <si>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</si>
  <si>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</si>
  <si>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</si>
  <si>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</si>
  <si>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</si>
  <si>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</si>
  <si>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</si>
  <si>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</si>
  <si>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</si>
  <si>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</si>
  <si>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</si>
  <si>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</si>
  <si>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</si>
  <si>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</si>
  <si>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</si>
  <si>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</si>
  <si>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</si>
  <si>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</si>
  <si>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</si>
  <si>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</si>
  <si>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</si>
  <si>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</si>
  <si>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</si>
  <si>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</si>
  <si>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</si>
  <si>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</si>
  <si>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</si>
  <si>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</si>
  <si>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</si>
  <si>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</si>
  <si>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</si>
  <si>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</si>
  <si>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</si>
  <si>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</si>
  <si>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</si>
  <si>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</si>
  <si>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</si>
  <si>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</si>
  <si>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</si>
  <si>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</si>
  <si>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</si>
  <si>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</si>
  <si>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</si>
  <si>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</si>
  <si>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</si>
  <si>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</si>
  <si>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</si>
  <si>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</si>
  <si>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</si>
  <si>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</si>
  <si>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</si>
  <si>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</si>
  <si>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</si>
  <si>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ค่าความนิยม</t>
  </si>
  <si>
    <t xml:space="preserve">     หุ้นสามัญ 420,206,768 หุ้น มูลค่าหุ้นละ 1 บาท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</si>
  <si>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</si>
  <si>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</si>
  <si>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</si>
  <si>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</si>
  <si>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</si>
  <si>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</si>
  <si>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</si>
  <si>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 (ขาดทุน) เบ็ดเสร็จอื่น</t>
  </si>
  <si>
    <t>ในบริษัทย่อย</t>
  </si>
  <si>
    <t xml:space="preserve">(กลับรายการ) ขาดทุนจากการปรับมูลค่าสินค้า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</si>
  <si>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</si>
  <si>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</si>
  <si>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</si>
  <si>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</si>
  <si>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</si>
  <si>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</si>
  <si>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</si>
  <si>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</si>
  <si>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</si>
  <si>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</si>
  <si>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</si>
  <si>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</si>
  <si>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ส่วนเกินมูลค่าหุ้นสามัญ</t>
  </si>
  <si>
    <t>ส่วนเกินมูลค่าหุ้นทุนซื้อคืน</t>
  </si>
  <si>
    <t>สินทรัพย์หมุนเวียนอื่น</t>
  </si>
  <si>
    <t xml:space="preserve">การแบ่งปันกำไร </t>
  </si>
  <si>
    <t>หนี้สินหมุนเวียนอื่น</t>
  </si>
  <si>
    <t>บริษัทใหญ่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</si>
  <si>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</si>
  <si>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</si>
  <si>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</si>
  <si>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เงินสดจ่ายเพื่อชำระเงินกู้ยืมระยะสั้นจากสถาบันการเงิน</t>
  </si>
  <si>
    <t>กำไรจากการวัดมูลค่าส่วนได้เสียที่ถืออยู่ก่อนการรวมธุรกิจ</t>
  </si>
  <si>
    <t xml:space="preserve">   เงินปันผลจ่าย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</si>
  <si>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</si>
  <si>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</si>
  <si>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รวมรายการที่อาจถูกจัดประเภทใหม่ไว้ในกำไรหรือขาดทุน</t>
  </si>
  <si>
    <t>กระแสเงินสดสุทธิได้มาจาก (ใช้ไปใน) กิจกรรมลงทุน</t>
  </si>
  <si>
    <t xml:space="preserve">    การเปลี่ยนแปลงในส่วนได้เสียในบริษัทย่อย </t>
  </si>
  <si>
    <t>ผลกำไร (ขาดทุน) จากการวัดมูลค่าใหม่</t>
  </si>
  <si>
    <t xml:space="preserve">   เพิ่มหุ้นสามัญ (จ่ายหุ้นปันผล)</t>
  </si>
  <si>
    <t xml:space="preserve">  ในภายหลัง - สุทธิจากภาษี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</si>
  <si>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</si>
  <si>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</si>
  <si>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ประมาณการหนี้สินผลประโยชน์พนักงาน</t>
  </si>
  <si>
    <t xml:space="preserve">กำไรในยอดคงค้างระหว่างกันกับบริษัทย่อย </t>
  </si>
  <si>
    <t>Trade AR</t>
  </si>
  <si>
    <t>Other AR</t>
  </si>
  <si>
    <t>Trade AP</t>
  </si>
  <si>
    <t>Other AP</t>
  </si>
  <si>
    <t>จ่ายผลประโยชน์พนักงาน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</si>
  <si>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</si>
  <si>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</si>
  <si>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</si>
  <si>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</si>
  <si>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</si>
  <si>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</si>
  <si>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</si>
  <si>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เงินให้กู้ยืมแก่กิจการที่เกี่ยวข้องกัน</t>
  </si>
  <si>
    <t xml:space="preserve">   ก่อนผลกระทบของอัตราแลกเปลี่ยน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</si>
  <si>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</si>
  <si>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โอนไปทุนสำรองตามกฎหมาย</t>
  </si>
  <si>
    <t>เงินสดจ่ายเพื่อซื้อเงินลงทุนในบริษัทย่อย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</si>
  <si>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</si>
  <si>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</si>
  <si>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เงินสดรับจากการขายและเช่ากลับคืนตามสัญญาเช่าการเงิน</t>
  </si>
  <si>
    <t>เงินให้กู้ยืมระยะยาวแก่กิจการที่เกี่ยวข้องกัน</t>
  </si>
  <si>
    <t>เงินสดรับจากการขายเงินลงทุนเผื่อขาย</t>
  </si>
  <si>
    <t>ผลขาดทุนจากการเลิกกิจการในการร่วมค้า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</si>
  <si>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</si>
  <si>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</si>
  <si>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กำไรจากการขายเงินลงทุนเผื่อขาย</t>
  </si>
  <si>
    <t>กำไรจากการซื้อเงินลงทุนที่ต่ำกว่ามูลค่ายุติธรรม</t>
  </si>
  <si>
    <t>สำหรับปีสิ้นสุดวันที่</t>
  </si>
  <si>
    <t>(บาท)</t>
  </si>
  <si>
    <t>ประมาณการหนี้สินหมุนเวียนสำหรับ</t>
  </si>
  <si>
    <t xml:space="preserve">   ผลประโยชน์พนักงาน </t>
  </si>
  <si>
    <t xml:space="preserve">ผลขาดทุนจากการด้อยค่าของค่าความนิยม </t>
  </si>
  <si>
    <t>งบกระแสเงินสด</t>
  </si>
  <si>
    <t>โอนสินทรัพย์ไม่หมุนเวียนอื่นเป็นที่ดิน อาคารและอุปกรณ์</t>
  </si>
  <si>
    <t>ส่วนต่ำจากการ</t>
  </si>
  <si>
    <t>เปลี่ยนแปลงสัดส่วน</t>
  </si>
  <si>
    <t>เงินปันผลจ่าย</t>
  </si>
  <si>
    <t>เพิ่มหุ้นสามัญ (จ่ายหุ้นปันผล)</t>
  </si>
  <si>
    <t xml:space="preserve">   เพิ่มเงินลงทุนในบริษัทย่อย</t>
  </si>
  <si>
    <t>กำไรสำหรับปี</t>
  </si>
  <si>
    <t>กำไรขาดทุนเบ็ดเสร็จรวมสำหรับปี</t>
  </si>
  <si>
    <t>กำไรขาดทุนเบ็ดเสร็จสำหรับปี</t>
  </si>
  <si>
    <t>งบกำไรขาดทุนเบ็ดเสร็จ</t>
  </si>
  <si>
    <t>29</t>
  </si>
  <si>
    <t>งบแสดงการเปลี่ยนแปลงส่วนของผู้ถือหุ้น</t>
  </si>
  <si>
    <t>อ</t>
  </si>
  <si>
    <t xml:space="preserve">         โดยอำนาจการควบคุมไม่เปลี่ยนแปลง</t>
  </si>
  <si>
    <t xml:space="preserve">     หุ้นสามัญ 420,206,767 หุ้น มูลค่าหุ้นละ 1 บาท</t>
  </si>
  <si>
    <t>ส่วนเกิน (ต่ำ) จาก</t>
  </si>
  <si>
    <t>การเปลี่ยนแปลง</t>
  </si>
  <si>
    <t xml:space="preserve">  </t>
  </si>
  <si>
    <t>บริษัทย่อย</t>
  </si>
  <si>
    <t>สัดส่วนใน</t>
  </si>
  <si>
    <t>ขาดทุนจากการขายเงินลงทุนในบริษัทย่อย</t>
  </si>
  <si>
    <t>ผลขาดทุนจากการตัดจำหน่ายสินทรัพย์ไม่มีตัวตนอื่น</t>
  </si>
  <si>
    <t xml:space="preserve">เงินสดรับจากการขายเงินลงทุนในบริษัทย่อย </t>
  </si>
  <si>
    <t>เงินสดจ่ายเพื่อซื้อสินทรัพย์ไม่มีตัวตน</t>
  </si>
  <si>
    <t>กำไรจากการวัดมูลค่าใหม่ของผลประโยชน์พนักงานที่กำหนดไว้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</si>
  <si>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</si>
  <si>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</si>
  <si>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</si>
  <si>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</si>
  <si>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</si>
  <si>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</si>
  <si>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</si>
  <si>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</t>
  </si>
  <si>
    <t xml:space="preserve">หนี้สินตามสัญญาเช่า </t>
  </si>
  <si>
    <t>กำไรจากกิจกรรมดำเนินงาน</t>
  </si>
  <si>
    <t>ค่าใช้จ่ายภาษีเงินได้</t>
  </si>
  <si>
    <t xml:space="preserve"> ขาดทุนเบ็ดเสร็จอื่น</t>
  </si>
  <si>
    <t>ของบริษัทร่วม</t>
  </si>
  <si>
    <t>ที่ใช้วิธี</t>
  </si>
  <si>
    <t>ส่วนได้เสีย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</si>
  <si>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</si>
  <si>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</si>
  <si>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</si>
  <si>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</si>
  <si>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</si>
  <si>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 xml:space="preserve">   การจัดสรรส่วนทุนให้ผู้ถือหุ้น</t>
  </si>
  <si>
    <t>เงินปันผลรับ</t>
  </si>
  <si>
    <t>เงินสดจ่ายเพื่อชำระหนี้สินตามสัญญาเช่า</t>
  </si>
  <si>
    <t>การปรับมูลค่ายุติธรรมของสินทรัพย์จากการซื้อธุรกิจ</t>
  </si>
  <si>
    <t>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</si>
  <si>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</si>
  <si>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</si>
  <si>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</si>
  <si>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    การจัดสรรส่วนทุนให้ผู้ถือหุ้น</t>
  </si>
  <si>
    <t>ของบริษัทร่วมและ</t>
  </si>
  <si>
    <t>การร่วมค้าที่ใช้</t>
  </si>
  <si>
    <t>วิธีส่วนได้เสีย</t>
  </si>
  <si>
    <t>ของส่วนของผู้ถือหุ้น</t>
  </si>
  <si>
    <t>กำไรในยอดคงค้างระหว่างกันกับบริษัทร่วม</t>
  </si>
  <si>
    <t>ขาดทุนจากการวัดมูลค่าส่วนได้เสียที่ถืออยู่ก่อนการรวมธุรกิจ</t>
  </si>
  <si>
    <t>ภาษีเงินได้รับคืน (จ่ายออก)</t>
  </si>
  <si>
    <t>เงินสดจ่ายซื้อเงินลงทุนในบริษัทย่อยจากส่วนได้เสียที่ไม่มีอำนาจควบคุม</t>
  </si>
  <si>
    <t>เงินสดรับจากการเลิกกิจการในการร่วมค้า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</si>
  <si>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</si>
  <si>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</si>
  <si>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 xml:space="preserve">   จากสถาบันการเงิน </t>
  </si>
  <si>
    <t xml:space="preserve">    รวมรายการกับผู้ถือหุ้นที่บันทึกโดยตรงเข้าส่วนของผู้ถือหุ้น</t>
  </si>
  <si>
    <t>ส่วนแบ่งกำไรของบริษัทร่วมและการร่วมค้าที่ใช้วิธีส่วนได้เสีย</t>
  </si>
  <si>
    <t>รวมกำไรขาดทุนเบ็ดเสร็จอื่นสำหรับปี - สุทธิจากภาษี</t>
  </si>
  <si>
    <t>ผลขาดทุนจากการด้อยค่าของเงินให้กู้ยืมแก่กิจการที่เกี่ยวข้องกัน</t>
  </si>
  <si>
    <t>เงินสดรับจากการจำหน่ายสินทรัพย์ไม่มีตัวตน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</si>
  <si>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</si>
  <si>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</si>
  <si>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</si>
  <si>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เงินลงทุนในบริษัทร่วมและการร่วมค้า</t>
  </si>
  <si>
    <t>เงินปันผลค้างรับ</t>
  </si>
  <si>
    <t>ลูกหนี้จากการขายบริษัทย่อย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</si>
  <si>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</si>
  <si>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</si>
  <si>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เงินให้กู้ยืมระยะยาวแก่พนักงาน</t>
  </si>
  <si>
    <t>ภาษีเงินได้หัก ณ ที่จ่ายขอคืน</t>
  </si>
  <si>
    <t>เงินเบิกเกินบัญชีธนาคารและเงินกู้ยืมระยะสั้น</t>
  </si>
  <si>
    <t>เจ้าหนี้จากการซื้อบริษัทย่อย</t>
  </si>
  <si>
    <t xml:space="preserve">   ชำระภายในหนึ่งปี</t>
  </si>
  <si>
    <t xml:space="preserve">     (หุ้นสามัญ 462,227,767 หุ้น มูลค่าหุ้นละ 1 บาท)</t>
  </si>
  <si>
    <t>กำไรจากการปรับโครงสร้างธุรกิจ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</si>
  <si>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</si>
  <si>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</si>
  <si>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</t>
  </si>
  <si>
    <t>ที่ใช้วิธีส่วนได้เสีย</t>
  </si>
  <si>
    <t>ส่วนแบ่งกำไรขาดทุนเบ็ดเสร็จอื่นในบริษัทย่อยที่ใช้วิธีส่วนได้เสีย</t>
  </si>
  <si>
    <t xml:space="preserve">    การจำหน่ายส่วนได้เสียของบริษัทย่อยซึ่งอำนาจควบคุมเปลี่ยนไป</t>
  </si>
  <si>
    <t>โอนไปกำไรสะสม</t>
  </si>
  <si>
    <t>ส่วนแบ่งกำไรของการร่วมค้าและบริษัทร่วมที่ใช้วิธีส่วนได้เสีย</t>
  </si>
  <si>
    <t>(กลับรายการ) ผลขาดทุนทางด้านเครดิต</t>
  </si>
  <si>
    <t xml:space="preserve">   ที่คาดว่าจะเกิดของสินทรัพย์ทางการเงิน</t>
  </si>
  <si>
    <t>ผลขาดทุนจากการด้อยค่าอาคารและอุปกรณ์</t>
  </si>
  <si>
    <t>ผลขาดทุนจากการตัดจำหน่ายอาคารและอุปกรณ์</t>
  </si>
  <si>
    <t>เงินให้กู้ยืมแก่พนักงาน</t>
  </si>
  <si>
    <t>เงินสดจ่ายเพื่อซื้อสินทรัพย์ทางการเงินไม่หมุนเวียนอื่น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</si>
  <si>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</si>
  <si>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</si>
  <si>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</si>
  <si>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สินทรัพย์สิทธิการใช้เพิ่มขึ้น</t>
  </si>
  <si>
    <t>23</t>
  </si>
  <si>
    <t>5, 11</t>
  </si>
  <si>
    <t>5, 10</t>
  </si>
  <si>
    <t>5, 8</t>
  </si>
  <si>
    <t>5, 7</t>
  </si>
  <si>
    <t>ผลกำไร(ขาดทุน)จาก</t>
  </si>
  <si>
    <t>กำไรต่อหุ้นขั้นพื้นฐาน</t>
  </si>
  <si>
    <t>ผลกำไร (ขาดทุน) จาก</t>
  </si>
  <si>
    <t>ส่วนแบ่งขาดทุนของบริษัทย่อยที่ใช้วิธีส่วนได้เสีย</t>
  </si>
  <si>
    <t>11</t>
  </si>
  <si>
    <t>ผลขาดทุนจากการด้อยค่าเงินให้กู้ยืมแก่บริษัทร่วมค้า</t>
  </si>
  <si>
    <t>(กำไร) ขาดทุนจากการจำหน่ายอาคารและอุปกรณ์</t>
  </si>
  <si>
    <t>เงินสดรับจากเงินให้กู้ยืมบริษัทร่วม</t>
  </si>
  <si>
    <t xml:space="preserve">     (หุ้นสามัญ 462,226,467 หุ้น มูลค่าหุ้นละ 1 บาท)</t>
  </si>
  <si>
    <t>ที่ดิน อาคารและอุปกรณ์ที่ซื้อทั้งหมดในระหว่างปี</t>
  </si>
  <si>
    <t>ที่ดิน อาคารและอุปกรณ์ที่ซื้อระหว่างปีมีรายละเอียดดังนี้</t>
  </si>
  <si>
    <t>เจ้าหนี้ค่าซื้อที่ดิน อาคารและอุปกรณ์ (เพิ่มขึ้น) ลดลง</t>
  </si>
  <si>
    <t>5, 18</t>
  </si>
  <si>
    <t>10</t>
  </si>
  <si>
    <t>กำไรจากอัตราแลกเปลี่ยนที่ยังไม่เกิดขึ้น</t>
  </si>
  <si>
    <t>เงินสดรับจากเงินปันผลรับ</t>
  </si>
  <si>
    <t>5, 17</t>
  </si>
  <si>
    <t>22</t>
  </si>
  <si>
    <t>25</t>
  </si>
  <si>
    <t>19</t>
  </si>
  <si>
    <t>27</t>
  </si>
  <si>
    <t>5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</si>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</sst>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_-* \(#,##0\);_-* &quot;-&quot;??_-;_-@_-"/>
    <numFmt numFmtId="168" formatCode="_-* #,##0_-;\-* #,##0_-;_-* &quot;-&quot;??_-;_-@_-"/>
    <numFmt numFmtId="169" formatCode="_(* #,##0.0_);_(* \(#,##0.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* #,##0.00_-;[Red]\ _-* \(#,##0.00\);&quot;-&quot;"/>
    <numFmt numFmtId="175" formatCode="_(* #,##0.00_);_(* \(#,##0.00\);_(* &quot;-&quot;???_);_(@_)"/>
    <numFmt numFmtId="176" formatCode="#,##0;\(#,##0\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 * #,##0_)\ _$_ ;_ * \(#,##0\)\ _$_ ;_ * &quot;-&quot;_)\ _$_ ;_ @_ "/>
    <numFmt numFmtId="180" formatCode="_ * ###,0&quot;.&quot;00_)\ _$_ ;_ * \(###,0&quot;.&quot;00\)\ _$_ ;_ * &quot;-&quot;??_)\ _$_ ;_ @_ "/>
    <numFmt numFmtId="181" formatCode="_ * ###,0&quot;.&quot;00_)\ &quot;$&quot;_ ;_ * \(###,0&quot;.&quot;00\)\ &quot;$&quot;_ ;_ * &quot;-&quot;??_)\ &quot;$&quot;_ ;_ @_ "/>
    <numFmt numFmtId="182" formatCode="###,0&quot;.&quot;00%\ ;[Red]\-###,0&quot;.&quot;00%\ "/>
    <numFmt numFmtId="183" formatCode="#,##0.00;\(#,##0.00\);\-\ \ \ "/>
    <numFmt numFmtId="184" formatCode="_-* #,##0.00\ _T_L_-;\-* #,##0.00\ _T_L_-;_-* &quot;-&quot;??\ _T_L_-;_-@_-"/>
    <numFmt numFmtId="185" formatCode="[&lt;=9999999]###\-####;\(###\)\ ###\-####"/>
    <numFmt numFmtId="186" formatCode="0.00_);\(0.00\)"/>
    <numFmt numFmtId="187" formatCode="0.00;[Red]0.00"/>
    <numFmt numFmtId="188" formatCode="&quot;¤&quot;\ #,##0;&quot;¤&quot;\ \-#,##0"/>
    <numFmt numFmtId="189" formatCode="General_)"/>
    <numFmt numFmtId="190" formatCode="#,##0.00;[Red]#,##0.00"/>
    <numFmt numFmtId="191" formatCode="m/d/yy\ h:mm"/>
    <numFmt numFmtId="192" formatCode="dd/mm/yyyy;@"/>
    <numFmt numFmtId="193" formatCode="#,##0.00\ &quot;F&quot;;\-#,##0.00\ &quot;F&quot;"/>
    <numFmt numFmtId="194" formatCode="[$-1070000]d/mm/yyyy;@"/>
    <numFmt numFmtId="195" formatCode="#,##0\ &quot;F&quot;;[Red]\-#,##0\ &quot;F&quot;"/>
    <numFmt numFmtId="196" formatCode="#,##0.000000;[Red]\(#,##0.000000\)"/>
    <numFmt numFmtId="197" formatCode="&quot;$&quot;#,##0;\(&quot;$&quot;#,##0\)"/>
    <numFmt numFmtId="198" formatCode="\$#,##0\ ;\(\$#,##0\)"/>
    <numFmt numFmtId="199" formatCode="dd\-mmm\-yy_)"/>
    <numFmt numFmtId="200" formatCode="0.00_)"/>
    <numFmt numFmtId="201" formatCode="0.0%"/>
    <numFmt numFmtId="202" formatCode="_(&quot;$&quot;* #,##0.0_);_(&quot;$&quot;* \(#,##0.0\);_(&quot;$&quot;* &quot;0.0&quot;_);_(@_)"/>
    <numFmt numFmtId="203" formatCode="_-* #,##0.00\ &quot;€&quot;_-;\-* #,##0.00\ &quot;€&quot;_-;_-* &quot;-&quot;??\ &quot;€&quot;_-;_-@_-"/>
    <numFmt numFmtId="204" formatCode="#,##0.00\ ;\-#,##0.00\ ;&quot; -&quot;#\ ;@\ "/>
    <numFmt numFmtId="205" formatCode="#,##0\ \ ;\(#,##0\)\ ;\—\ \ \ \ "/>
    <numFmt numFmtId="206" formatCode="_(&quot;฿&quot;* #,##0_);_(&quot;฿&quot;* \(#,##0\);_(&quot;฿&quot;* &quot;-&quot;_);_(@_)"/>
    <numFmt numFmtId="207" formatCode="0_ "/>
    <numFmt numFmtId="208" formatCode="000\-000"/>
    <numFmt numFmtId="209" formatCode="_-* #,##0.00_-;_-* #,##0.00\-;_-* &quot;-&quot;??_-;_-@_-"/>
    <numFmt numFmtId="210" formatCode="&quot;฿&quot;\t#,##0_);[Red]\(&quot;฿&quot;\t#,##0\)"/>
    <numFmt numFmtId="211" formatCode="_-* #,##0\ _m_k_-;\-* #,##0\ _m_k_-;_-* &quot;-&quot;\ _m_k_-;_-@_-"/>
    <numFmt numFmtId="212" formatCode="_-* #,##0.00\ _m_k_-;\-* #,##0.00\ _m_k_-;_-* &quot;-&quot;??\ _m_k_-;_-@_-"/>
    <numFmt numFmtId="213" formatCode="_-* #,##0\ &quot;mk&quot;_-;\-* #,##0\ &quot;mk&quot;_-;_-* &quot;-&quot;\ &quot;mk&quot;_-;_-@_-"/>
    <numFmt numFmtId="214" formatCode="_-* #,##0.00\ &quot;mk&quot;_-;\-* #,##0.00\ &quot;mk&quot;_-;_-* &quot;-&quot;??\ &quot;mk&quot;_-;_-@_-"/>
    <numFmt numFmtId="215" formatCode="#,##0\ &quot;FB&quot;;\-#,##0\ &quot;FB&quot;"/>
    <numFmt numFmtId="216" formatCode="[$-41E]d\ mmmm\ yyyy"/>
    <numFmt numFmtId="217" formatCode="#,##0.0_);[Red]\(#,##0.0\)"/>
    <numFmt numFmtId="218" formatCode="[$-409]dddd\,\ mmmm\ dd\,\ yyyy"/>
    <numFmt numFmtId="219" formatCode="0_);\(0\)"/>
    <numFmt numFmtId="220" formatCode="&quot;¤&quot;\ #,##0;[Red]&quot;¤&quot;\ \-#,##0"/>
    <numFmt numFmtId="221" formatCode="_-* #,##0.000_-;\-* #,##0.000_-;_-* &quot;-&quot;??_-;_-@_-"/>
    <numFmt numFmtId="222" formatCode="_(* #,##0.00_);[Red]_(* \(#,##0.00\);_(* &quot;-&quot;??_);_(@_)"/>
    <numFmt numFmtId="223" formatCode="\t&quot; &quot;#,##0_);[Red]\(\t&quot; &quot;#,##0\)"/>
    <numFmt numFmtId="224" formatCode="\t&quot;$&quot;#,##0.00_);\(\t&quot;$&quot;#,##0.00\)"/>
    <numFmt numFmtId="225" formatCode="d/m/yy"/>
    <numFmt numFmtId="226" formatCode="_(&quot;฿&quot;* #,##0.00_);_(&quot;฿&quot;* \(#,##0.00\);_(&quot;฿&quot;* &quot;-&quot;??_);_(@_)"/>
    <numFmt numFmtId="227" formatCode="_-* #,##0.00_-;[Red]_-* \(#,##0.00\);&quot;-&quot;"/>
    <numFmt numFmtId="228" formatCode="\t&quot;$&quot;#,##0_);[Red]\(\t&quot;$&quot;#,##0\)"/>
    <numFmt numFmtId="229" formatCode="_ * #,##0_ ;_ * \-#,##0_ ;_ * &quot;-&quot;_ ;_ @_ "/>
    <numFmt numFmtId="230" formatCode="_ * #,##0.00_ ;_ * \-#,##0.00_ ;_ * &quot;-&quot;??_ ;_ @_ 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&quot;\&quot;#,##0.00;[Red]&quot;\&quot;\-#,##0.00"/>
    <numFmt numFmtId="234" formatCode="&quot;\&quot;#,##0;[Red]&quot;\&quot;\-#,##0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[$-409]d\-mmm\-yy;@"/>
    <numFmt numFmtId="238" formatCode="#,##0.00;[Red]\(#,##0.00\)"/>
    <numFmt numFmtId="239" formatCode="#,##0.00;\(#,##0.00\);\-\ \ "/>
    <numFmt numFmtId="240" formatCode="0.00000%"/>
    <numFmt numFmtId="241" formatCode="_(* #,##0.00_);_(* \(#,##0.00\);_(* &quot;-&quot;_);_(@_)"/>
    <numFmt numFmtId="242" formatCode="_(* #,##0.0_);_(* \(#,##0.0\);_(* &quot;-&quot;?_);_(@_)"/>
  </numFmts>
  <fonts count="20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rgb="FFFF0000"/>
      <name val="Angsana New"/>
      <family val="1"/>
    </font>
    <font>
      <sz val="15"/>
      <name val="Cordia New"/>
      <family val="2"/>
    </font>
    <font>
      <sz val="10"/>
      <name val="Angsana New"/>
      <family val="1"/>
    </font>
    <font>
      <sz val="15"/>
      <color theme="7" tint="-0.249977111117893"/>
      <name val="Angsana New"/>
      <family val="1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180">
    <xf numFmtId="0" fontId="0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0" fontId="20" fillId="0" borderId="0"/>
    <xf numFmtId="0" fontId="6" fillId="0" borderId="0"/>
    <xf numFmtId="0" fontId="6" fillId="0" borderId="0"/>
    <xf numFmtId="166" fontId="17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3" fillId="0" borderId="0"/>
    <xf numFmtId="43" fontId="24" fillId="0" borderId="0" applyFont="0" applyFill="0" applyBorder="0" applyAlignment="0" applyProtection="0"/>
    <xf numFmtId="0" fontId="23" fillId="0" borderId="0"/>
    <xf numFmtId="0" fontId="4" fillId="0" borderId="0"/>
    <xf numFmtId="176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166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39" fontId="28" fillId="0" borderId="0"/>
    <xf numFmtId="0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39" fontId="28" fillId="0" borderId="0"/>
    <xf numFmtId="42" fontId="4" fillId="0" borderId="0" applyFont="0" applyFill="0" applyBorder="0" applyAlignment="0" applyProtection="0"/>
    <xf numFmtId="40" fontId="29" fillId="0" borderId="0" applyFont="0" applyFill="0" applyBorder="0" applyAlignment="0" applyProtection="0"/>
    <xf numFmtId="39" fontId="28" fillId="0" borderId="0"/>
    <xf numFmtId="39" fontId="28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28" fillId="0" borderId="0"/>
    <xf numFmtId="10" fontId="4" fillId="0" borderId="0" applyFont="0" applyFill="0" applyBorder="0" applyAlignment="0" applyProtection="0"/>
    <xf numFmtId="0" fontId="30" fillId="0" borderId="0"/>
    <xf numFmtId="0" fontId="31" fillId="0" borderId="0"/>
    <xf numFmtId="0" fontId="32" fillId="0" borderId="0">
      <alignment vertical="top"/>
    </xf>
    <xf numFmtId="0" fontId="3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1" fillId="0" borderId="0"/>
    <xf numFmtId="0" fontId="31" fillId="0" borderId="0"/>
    <xf numFmtId="0" fontId="32" fillId="0" borderId="0">
      <alignment vertical="top"/>
    </xf>
    <xf numFmtId="0" fontId="33" fillId="0" borderId="0"/>
    <xf numFmtId="0" fontId="33" fillId="0" borderId="0"/>
    <xf numFmtId="0" fontId="3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33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26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26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26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26" fillId="5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6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6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6" fillId="9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26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26" fillId="7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35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35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35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35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6" fillId="11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6" fillId="11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6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6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26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26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6" fillId="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6" fillId="6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0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6" fillId="11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6" fillId="11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26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26" fillId="7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35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3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5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5" fillId="10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35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5" fillId="14" borderId="0" applyNumberFormat="0" applyBorder="0" applyAlignment="0" applyProtection="0"/>
    <xf numFmtId="0" fontId="26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1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1" borderId="0" applyNumberFormat="0" applyBorder="0" applyAlignment="0" applyProtection="0"/>
    <xf numFmtId="0" fontId="40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7" fillId="16" borderId="0" applyNumberFormat="0" applyBorder="0" applyAlignment="0" applyProtection="0"/>
    <xf numFmtId="0" fontId="38" fillId="5" borderId="0" applyNumberFormat="0" applyBorder="0" applyAlignment="0" applyProtection="0"/>
    <xf numFmtId="0" fontId="39" fillId="5" borderId="0" applyNumberFormat="0" applyBorder="0" applyAlignment="0" applyProtection="0"/>
    <xf numFmtId="0" fontId="37" fillId="16" borderId="0" applyNumberFormat="0" applyBorder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7" fillId="14" borderId="0" applyNumberFormat="0" applyBorder="0" applyAlignment="0" applyProtection="0"/>
    <xf numFmtId="0" fontId="40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6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7" fillId="6" borderId="0" applyNumberFormat="0" applyBorder="0" applyAlignment="0" applyProtection="0"/>
    <xf numFmtId="0" fontId="40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1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1" borderId="0" applyNumberFormat="0" applyBorder="0" applyAlignment="0" applyProtection="0"/>
    <xf numFmtId="0" fontId="40" fillId="1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5" borderId="0" applyNumberFormat="0" applyBorder="0" applyAlignment="0" applyProtection="0"/>
    <xf numFmtId="0" fontId="40" fillId="1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5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" borderId="0" applyNumberFormat="0" applyBorder="0" applyAlignment="0" applyProtection="0"/>
    <xf numFmtId="9" fontId="41" fillId="0" borderId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7" fillId="20" borderId="0" applyNumberFormat="0" applyBorder="0" applyAlignment="0" applyProtection="0"/>
    <xf numFmtId="0" fontId="40" fillId="2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16" borderId="0" applyNumberFormat="0" applyBorder="0" applyAlignment="0" applyProtection="0"/>
    <xf numFmtId="0" fontId="40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4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14" borderId="0" applyNumberFormat="0" applyBorder="0" applyAlignment="0" applyProtection="0"/>
    <xf numFmtId="0" fontId="40" fillId="2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24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7" fillId="24" borderId="0" applyNumberFormat="0" applyBorder="0" applyAlignment="0" applyProtection="0"/>
    <xf numFmtId="0" fontId="40" fillId="1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22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22" borderId="0" applyNumberFormat="0" applyBorder="0" applyAlignment="0" applyProtection="0"/>
    <xf numFmtId="0" fontId="40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10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4" fillId="10" borderId="0" applyNumberFormat="0" applyBorder="0" applyAlignment="0" applyProtection="0"/>
    <xf numFmtId="0" fontId="47" fillId="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183" fontId="27" fillId="0" borderId="0"/>
    <xf numFmtId="0" fontId="48" fillId="0" borderId="0" applyNumberFormat="0" applyFill="0" applyBorder="0" applyAlignment="0" applyProtection="0"/>
    <xf numFmtId="5" fontId="49" fillId="0" borderId="5" applyAlignment="0" applyProtection="0"/>
    <xf numFmtId="0" fontId="43" fillId="0" borderId="0"/>
    <xf numFmtId="0" fontId="50" fillId="0" borderId="0"/>
    <xf numFmtId="0" fontId="43" fillId="0" borderId="0"/>
    <xf numFmtId="0" fontId="51" fillId="0" borderId="0" applyFill="0" applyBorder="0" applyAlignment="0"/>
    <xf numFmtId="8" fontId="52" fillId="0" borderId="0" applyFill="0" applyBorder="0" applyAlignment="0"/>
    <xf numFmtId="169" fontId="4" fillId="0" borderId="0" applyFill="0" applyBorder="0" applyAlignment="0"/>
    <xf numFmtId="184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69" fontId="4" fillId="0" borderId="0" applyFill="0" applyBorder="0" applyAlignment="0"/>
    <xf numFmtId="0" fontId="53" fillId="25" borderId="15" applyNumberFormat="0" applyAlignment="0" applyProtection="0"/>
    <xf numFmtId="0" fontId="53" fillId="25" borderId="15" applyNumberFormat="0" applyAlignment="0" applyProtection="0"/>
    <xf numFmtId="0" fontId="53" fillId="25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3" fillId="25" borderId="15" applyNumberFormat="0" applyAlignment="0" applyProtection="0"/>
    <xf numFmtId="0" fontId="54" fillId="26" borderId="15" applyNumberFormat="0" applyAlignment="0" applyProtection="0"/>
    <xf numFmtId="0" fontId="55" fillId="26" borderId="15" applyNumberFormat="0" applyAlignment="0" applyProtection="0"/>
    <xf numFmtId="0" fontId="53" fillId="25" borderId="15" applyNumberFormat="0" applyAlignment="0" applyProtection="0"/>
    <xf numFmtId="0" fontId="56" fillId="26" borderId="15" applyNumberFormat="0" applyAlignment="0" applyProtection="0"/>
    <xf numFmtId="0" fontId="53" fillId="25" borderId="15" applyNumberFormat="0" applyAlignment="0" applyProtection="0"/>
    <xf numFmtId="0" fontId="53" fillId="25" borderId="15" applyNumberFormat="0" applyAlignment="0" applyProtection="0"/>
    <xf numFmtId="0" fontId="57" fillId="26" borderId="15" applyNumberFormat="0" applyAlignment="0" applyProtection="0"/>
    <xf numFmtId="0" fontId="53" fillId="25" borderId="15" applyNumberFormat="0" applyAlignment="0" applyProtection="0"/>
    <xf numFmtId="0" fontId="53" fillId="25" borderId="15" applyNumberFormat="0" applyAlignment="0" applyProtection="0"/>
    <xf numFmtId="0" fontId="53" fillId="25" borderId="15" applyNumberFormat="0" applyAlignment="0" applyProtection="0"/>
    <xf numFmtId="0" fontId="53" fillId="25" borderId="15" applyNumberFormat="0" applyAlignment="0" applyProtection="0"/>
    <xf numFmtId="0" fontId="58" fillId="0" borderId="0"/>
    <xf numFmtId="3" fontId="51" fillId="0" borderId="14"/>
    <xf numFmtId="37" fontId="59" fillId="0" borderId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1" fillId="27" borderId="16" applyNumberFormat="0" applyAlignment="0" applyProtection="0"/>
    <xf numFmtId="0" fontId="62" fillId="27" borderId="16" applyNumberFormat="0" applyAlignment="0" applyProtection="0"/>
    <xf numFmtId="0" fontId="62" fillId="27" borderId="16" applyNumberFormat="0" applyAlignment="0" applyProtection="0"/>
    <xf numFmtId="0" fontId="60" fillId="27" borderId="16" applyNumberFormat="0" applyAlignment="0" applyProtection="0"/>
    <xf numFmtId="0" fontId="61" fillId="27" borderId="16" applyNumberFormat="0" applyAlignment="0" applyProtection="0"/>
    <xf numFmtId="0" fontId="62" fillId="27" borderId="16" applyNumberFormat="0" applyAlignment="0" applyProtection="0"/>
    <xf numFmtId="0" fontId="62" fillId="27" borderId="16" applyNumberFormat="0" applyAlignment="0" applyProtection="0"/>
    <xf numFmtId="0" fontId="60" fillId="27" borderId="16" applyNumberFormat="0" applyAlignment="0" applyProtection="0"/>
    <xf numFmtId="0" fontId="62" fillId="27" borderId="16" applyNumberFormat="0" applyAlignment="0" applyProtection="0"/>
    <xf numFmtId="0" fontId="62" fillId="27" borderId="16" applyNumberFormat="0" applyAlignment="0" applyProtection="0"/>
    <xf numFmtId="0" fontId="62" fillId="27" borderId="16" applyNumberFormat="0" applyAlignment="0" applyProtection="0"/>
    <xf numFmtId="0" fontId="60" fillId="27" borderId="16" applyNumberFormat="0" applyAlignment="0" applyProtection="0"/>
    <xf numFmtId="0" fontId="63" fillId="27" borderId="16" applyNumberFormat="0" applyAlignment="0" applyProtection="0"/>
    <xf numFmtId="0" fontId="60" fillId="27" borderId="16" applyNumberFormat="0" applyAlignment="0" applyProtection="0"/>
    <xf numFmtId="0" fontId="63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37" fontId="48" fillId="0" borderId="0"/>
    <xf numFmtId="189" fontId="64" fillId="0" borderId="0"/>
    <xf numFmtId="37" fontId="48" fillId="0" borderId="0"/>
    <xf numFmtId="189" fontId="64" fillId="0" borderId="0"/>
    <xf numFmtId="37" fontId="48" fillId="0" borderId="0"/>
    <xf numFmtId="189" fontId="64" fillId="0" borderId="0"/>
    <xf numFmtId="37" fontId="48" fillId="0" borderId="0"/>
    <xf numFmtId="189" fontId="64" fillId="0" borderId="0"/>
    <xf numFmtId="37" fontId="48" fillId="0" borderId="0"/>
    <xf numFmtId="189" fontId="64" fillId="0" borderId="0"/>
    <xf numFmtId="37" fontId="48" fillId="0" borderId="0"/>
    <xf numFmtId="189" fontId="64" fillId="0" borderId="0"/>
    <xf numFmtId="37" fontId="48" fillId="0" borderId="0"/>
    <xf numFmtId="189" fontId="64" fillId="0" borderId="0"/>
    <xf numFmtId="37" fontId="48" fillId="0" borderId="0"/>
    <xf numFmtId="189" fontId="64" fillId="0" borderId="0"/>
    <xf numFmtId="18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7" fillId="0" borderId="0" applyFont="0" applyFill="0" applyBorder="0" applyAlignment="0" applyProtection="0"/>
    <xf numFmtId="16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82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3" fontId="41" fillId="0" borderId="0"/>
    <xf numFmtId="176" fontId="71" fillId="0" borderId="0"/>
    <xf numFmtId="193" fontId="64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76" fontId="71" fillId="0" borderId="0"/>
    <xf numFmtId="193" fontId="64" fillId="0" borderId="0"/>
    <xf numFmtId="193" fontId="64" fillId="0" borderId="0"/>
    <xf numFmtId="3" fontId="4" fillId="0" borderId="0" applyFont="0" applyFill="0" applyBorder="0" applyAlignment="0" applyProtection="0"/>
    <xf numFmtId="0" fontId="72" fillId="0" borderId="0"/>
    <xf numFmtId="0" fontId="72" fillId="0" borderId="0"/>
    <xf numFmtId="197" fontId="4" fillId="0" borderId="0">
      <alignment horizontal="center"/>
    </xf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1" fillId="0" borderId="0"/>
    <xf numFmtId="200" fontId="41" fillId="0" borderId="0"/>
    <xf numFmtId="200" fontId="64" fillId="0" borderId="0"/>
    <xf numFmtId="199" fontId="64" fillId="0" borderId="0"/>
    <xf numFmtId="200" fontId="41" fillId="0" borderId="0"/>
    <xf numFmtId="200" fontId="64" fillId="0" borderId="0"/>
    <xf numFmtId="200" fontId="41" fillId="0" borderId="0"/>
    <xf numFmtId="200" fontId="64" fillId="0" borderId="0"/>
    <xf numFmtId="200" fontId="41" fillId="0" borderId="0"/>
    <xf numFmtId="200" fontId="64" fillId="0" borderId="0"/>
    <xf numFmtId="200" fontId="41" fillId="0" borderId="0"/>
    <xf numFmtId="200" fontId="64" fillId="0" borderId="0"/>
    <xf numFmtId="200" fontId="41" fillId="0" borderId="0"/>
    <xf numFmtId="200" fontId="64" fillId="0" borderId="0"/>
    <xf numFmtId="200" fontId="41" fillId="0" borderId="0"/>
    <xf numFmtId="200" fontId="64" fillId="0" borderId="0"/>
    <xf numFmtId="199" fontId="64" fillId="0" borderId="0"/>
    <xf numFmtId="199" fontId="64" fillId="0" borderId="0"/>
    <xf numFmtId="0" fontId="73" fillId="28" borderId="0" applyNumberFormat="0" applyFont="0" applyFill="0" applyBorder="0" applyProtection="0">
      <alignment horizontal="left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15" fontId="4" fillId="0" borderId="9" applyBorder="0">
      <protection locked="0"/>
    </xf>
    <xf numFmtId="0" fontId="74" fillId="0" borderId="0" applyProtection="0"/>
    <xf numFmtId="14" fontId="32" fillId="0" borderId="0" applyFill="0" applyBorder="0" applyAlignment="0"/>
    <xf numFmtId="0" fontId="74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1" fillId="0" borderId="0"/>
    <xf numFmtId="195" fontId="41" fillId="0" borderId="0"/>
    <xf numFmtId="195" fontId="64" fillId="0" borderId="0"/>
    <xf numFmtId="201" fontId="64" fillId="0" borderId="0"/>
    <xf numFmtId="195" fontId="41" fillId="0" borderId="0"/>
    <xf numFmtId="195" fontId="64" fillId="0" borderId="0"/>
    <xf numFmtId="195" fontId="41" fillId="0" borderId="0"/>
    <xf numFmtId="195" fontId="64" fillId="0" borderId="0"/>
    <xf numFmtId="195" fontId="41" fillId="0" borderId="0"/>
    <xf numFmtId="195" fontId="64" fillId="0" borderId="0"/>
    <xf numFmtId="195" fontId="41" fillId="0" borderId="0"/>
    <xf numFmtId="195" fontId="64" fillId="0" borderId="0"/>
    <xf numFmtId="195" fontId="41" fillId="0" borderId="0"/>
    <xf numFmtId="195" fontId="64" fillId="0" borderId="0"/>
    <xf numFmtId="195" fontId="41" fillId="0" borderId="0"/>
    <xf numFmtId="195" fontId="64" fillId="0" borderId="0"/>
    <xf numFmtId="201" fontId="64" fillId="0" borderId="0"/>
    <xf numFmtId="201" fontId="64" fillId="0" borderId="0"/>
    <xf numFmtId="202" fontId="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7" fontId="4" fillId="0" borderId="0" applyFill="0" applyBorder="0" applyAlignment="0"/>
    <xf numFmtId="169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69" fontId="4" fillId="0" borderId="0" applyFill="0" applyBorder="0" applyAlignment="0"/>
    <xf numFmtId="203" fontId="75" fillId="0" borderId="0" applyFont="0" applyFill="0" applyBorder="0" applyAlignment="0" applyProtection="0"/>
    <xf numFmtId="204" fontId="27" fillId="0" borderId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74" fillId="0" borderId="0" applyProtection="0"/>
    <xf numFmtId="205" fontId="80" fillId="0" borderId="0">
      <alignment horizontal="right"/>
    </xf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1" borderId="0" applyNumberFormat="0" applyBorder="0" applyAlignment="0" applyProtection="0"/>
    <xf numFmtId="0" fontId="82" fillId="8" borderId="0" applyNumberFormat="0" applyBorder="0" applyAlignment="0" applyProtection="0"/>
    <xf numFmtId="0" fontId="83" fillId="8" borderId="0" applyNumberFormat="0" applyBorder="0" applyAlignment="0" applyProtection="0"/>
    <xf numFmtId="0" fontId="81" fillId="11" borderId="0" applyNumberFormat="0" applyBorder="0" applyAlignment="0" applyProtection="0"/>
    <xf numFmtId="0" fontId="84" fillId="8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38" fontId="7" fillId="28" borderId="0" applyNumberFormat="0" applyBorder="0" applyAlignment="0" applyProtection="0"/>
    <xf numFmtId="38" fontId="7" fillId="28" borderId="0" applyNumberFormat="0" applyBorder="0" applyAlignment="0" applyProtection="0"/>
    <xf numFmtId="38" fontId="7" fillId="28" borderId="0" applyNumberFormat="0" applyBorder="0" applyAlignment="0" applyProtection="0"/>
    <xf numFmtId="0" fontId="85" fillId="0" borderId="0">
      <alignment horizontal="left"/>
    </xf>
    <xf numFmtId="0" fontId="85" fillId="29" borderId="17"/>
    <xf numFmtId="0" fontId="86" fillId="0" borderId="12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206" fontId="70" fillId="30" borderId="0">
      <alignment horizontal="left" vertical="top"/>
    </xf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7" fillId="0" borderId="18" applyNumberFormat="0" applyFill="0" applyAlignment="0" applyProtection="0"/>
    <xf numFmtId="0" fontId="88" fillId="0" borderId="19" applyNumberFormat="0" applyFill="0" applyAlignment="0" applyProtection="0"/>
    <xf numFmtId="0" fontId="89" fillId="0" borderId="19" applyNumberFormat="0" applyFill="0" applyAlignment="0" applyProtection="0"/>
    <xf numFmtId="0" fontId="87" fillId="0" borderId="18" applyNumberFormat="0" applyFill="0" applyAlignment="0" applyProtection="0"/>
    <xf numFmtId="0" fontId="90" fillId="0" borderId="19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91" fillId="0" borderId="19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4" fillId="0" borderId="21" applyNumberFormat="0" applyFill="0" applyAlignment="0" applyProtection="0"/>
    <xf numFmtId="0" fontId="92" fillId="0" borderId="20" applyNumberFormat="0" applyFill="0" applyAlignment="0" applyProtection="0"/>
    <xf numFmtId="0" fontId="95" fillId="0" borderId="21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21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/>
    <xf numFmtId="0" fontId="97" fillId="0" borderId="22" applyNumberFormat="0" applyFill="0" applyAlignment="0" applyProtection="0"/>
    <xf numFmtId="0" fontId="100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01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7" fontId="33" fillId="0" borderId="24">
      <alignment horizontal="left"/>
    </xf>
    <xf numFmtId="208" fontId="33" fillId="0" borderId="13">
      <alignment horizontal="left"/>
    </xf>
    <xf numFmtId="0" fontId="102" fillId="0" borderId="25">
      <alignment horizontal="right"/>
    </xf>
    <xf numFmtId="0" fontId="85" fillId="1" borderId="13">
      <alignment horizontal="left"/>
    </xf>
    <xf numFmtId="0" fontId="103" fillId="0" borderId="0" applyProtection="0"/>
    <xf numFmtId="0" fontId="8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30" borderId="0">
      <alignment horizontal="left" wrapText="1"/>
    </xf>
    <xf numFmtId="10" fontId="7" fillId="30" borderId="14" applyNumberFormat="0" applyBorder="0" applyAlignment="0" applyProtection="0"/>
    <xf numFmtId="10" fontId="7" fillId="30" borderId="14" applyNumberFormat="0" applyBorder="0" applyAlignment="0" applyProtection="0"/>
    <xf numFmtId="10" fontId="7" fillId="30" borderId="14" applyNumberFormat="0" applyBorder="0" applyAlignment="0" applyProtection="0"/>
    <xf numFmtId="0" fontId="107" fillId="12" borderId="15" applyNumberFormat="0" applyAlignment="0" applyProtection="0"/>
    <xf numFmtId="0" fontId="107" fillId="12" borderId="15" applyNumberFormat="0" applyAlignment="0" applyProtection="0"/>
    <xf numFmtId="0" fontId="107" fillId="12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7" fillId="12" borderId="15" applyNumberFormat="0" applyAlignment="0" applyProtection="0"/>
    <xf numFmtId="0" fontId="108" fillId="9" borderId="15" applyNumberFormat="0" applyAlignment="0" applyProtection="0"/>
    <xf numFmtId="0" fontId="107" fillId="9" borderId="15" applyNumberFormat="0" applyAlignment="0" applyProtection="0"/>
    <xf numFmtId="0" fontId="107" fillId="12" borderId="15" applyNumberFormat="0" applyAlignment="0" applyProtection="0"/>
    <xf numFmtId="0" fontId="109" fillId="9" borderId="15" applyNumberFormat="0" applyAlignment="0" applyProtection="0"/>
    <xf numFmtId="0" fontId="107" fillId="12" borderId="15" applyNumberFormat="0" applyAlignment="0" applyProtection="0"/>
    <xf numFmtId="0" fontId="107" fillId="12" borderId="15" applyNumberFormat="0" applyAlignment="0" applyProtection="0"/>
    <xf numFmtId="0" fontId="107" fillId="9" borderId="15" applyNumberFormat="0" applyAlignment="0" applyProtection="0"/>
    <xf numFmtId="0" fontId="107" fillId="12" borderId="15" applyNumberFormat="0" applyAlignment="0" applyProtection="0"/>
    <xf numFmtId="0" fontId="107" fillId="9" borderId="15" applyNumberFormat="0" applyAlignment="0" applyProtection="0"/>
    <xf numFmtId="0" fontId="107" fillId="12" borderId="15" applyNumberFormat="0" applyAlignment="0" applyProtection="0"/>
    <xf numFmtId="0" fontId="107" fillId="12" borderId="15" applyNumberFormat="0" applyAlignment="0" applyProtection="0"/>
    <xf numFmtId="0" fontId="107" fillId="12" borderId="15" applyNumberFormat="0" applyAlignment="0" applyProtection="0"/>
    <xf numFmtId="209" fontId="4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80" fillId="0" borderId="0"/>
    <xf numFmtId="0" fontId="80" fillId="0" borderId="0"/>
    <xf numFmtId="0" fontId="114" fillId="0" borderId="0" applyNumberFormat="0" applyFill="0" applyBorder="0" applyAlignment="0" applyProtection="0">
      <alignment vertical="top"/>
      <protection locked="0"/>
    </xf>
    <xf numFmtId="187" fontId="4" fillId="0" borderId="0" applyFill="0" applyBorder="0" applyAlignment="0"/>
    <xf numFmtId="169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69" fontId="4" fillId="0" borderId="0" applyFill="0" applyBorder="0" applyAlignment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5" fillId="0" borderId="26" applyNumberFormat="0" applyFill="0" applyAlignment="0" applyProtection="0"/>
    <xf numFmtId="0" fontId="116" fillId="0" borderId="27" applyNumberFormat="0" applyFill="0" applyAlignment="0" applyProtection="0"/>
    <xf numFmtId="0" fontId="117" fillId="0" borderId="27" applyNumberFormat="0" applyFill="0" applyAlignment="0" applyProtection="0"/>
    <xf numFmtId="0" fontId="115" fillId="0" borderId="26" applyNumberFormat="0" applyFill="0" applyAlignment="0" applyProtection="0"/>
    <xf numFmtId="0" fontId="118" fillId="0" borderId="27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9" fillId="0" borderId="27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20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210" fontId="70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123" fillId="0" borderId="10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124" fillId="0" borderId="0" applyFont="0" applyFill="0" applyBorder="0" applyAlignment="0" applyProtection="0"/>
    <xf numFmtId="8" fontId="124" fillId="0" borderId="0" applyFont="0" applyFill="0" applyBorder="0" applyAlignment="0" applyProtection="0"/>
    <xf numFmtId="0" fontId="74" fillId="0" borderId="0" applyNumberFormat="0" applyFont="0" applyFill="0" applyAlignment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5" fillId="12" borderId="0" applyNumberFormat="0" applyBorder="0" applyAlignment="0" applyProtection="0"/>
    <xf numFmtId="0" fontId="126" fillId="12" borderId="0" applyNumberFormat="0" applyBorder="0" applyAlignment="0" applyProtection="0"/>
    <xf numFmtId="0" fontId="127" fillId="12" borderId="0" applyNumberFormat="0" applyBorder="0" applyAlignment="0" applyProtection="0"/>
    <xf numFmtId="0" fontId="125" fillId="12" borderId="0" applyNumberFormat="0" applyBorder="0" applyAlignment="0" applyProtection="0"/>
    <xf numFmtId="0" fontId="128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9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0" fontId="120" fillId="0" borderId="0"/>
    <xf numFmtId="0" fontId="121" fillId="0" borderId="0"/>
    <xf numFmtId="0" fontId="121" fillId="0" borderId="0"/>
    <xf numFmtId="0" fontId="131" fillId="0" borderId="0"/>
    <xf numFmtId="215" fontId="41" fillId="0" borderId="0"/>
    <xf numFmtId="215" fontId="64" fillId="0" borderId="0"/>
    <xf numFmtId="200" fontId="131" fillId="0" borderId="0"/>
    <xf numFmtId="215" fontId="41" fillId="0" borderId="0"/>
    <xf numFmtId="215" fontId="64" fillId="0" borderId="0"/>
    <xf numFmtId="215" fontId="41" fillId="0" borderId="0"/>
    <xf numFmtId="215" fontId="64" fillId="0" borderId="0"/>
    <xf numFmtId="215" fontId="41" fillId="0" borderId="0"/>
    <xf numFmtId="215" fontId="64" fillId="0" borderId="0"/>
    <xf numFmtId="215" fontId="41" fillId="0" borderId="0"/>
    <xf numFmtId="215" fontId="64" fillId="0" borderId="0"/>
    <xf numFmtId="215" fontId="41" fillId="0" borderId="0"/>
    <xf numFmtId="215" fontId="64" fillId="0" borderId="0"/>
    <xf numFmtId="215" fontId="41" fillId="0" borderId="0"/>
    <xf numFmtId="215" fontId="64" fillId="0" borderId="0"/>
    <xf numFmtId="200" fontId="131" fillId="0" borderId="0"/>
    <xf numFmtId="200" fontId="131" fillId="0" borderId="0"/>
    <xf numFmtId="0" fontId="72" fillId="0" borderId="0"/>
    <xf numFmtId="0" fontId="4" fillId="0" borderId="0"/>
    <xf numFmtId="0" fontId="4" fillId="0" borderId="0"/>
    <xf numFmtId="0" fontId="4" fillId="0" borderId="0"/>
    <xf numFmtId="189" fontId="4" fillId="0" borderId="0"/>
    <xf numFmtId="0" fontId="4" fillId="0" borderId="0"/>
    <xf numFmtId="189" fontId="4" fillId="0" borderId="0"/>
    <xf numFmtId="189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23" fillId="0" borderId="0"/>
    <xf numFmtId="0" fontId="27" fillId="0" borderId="0"/>
    <xf numFmtId="0" fontId="18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4" fillId="0" borderId="0"/>
    <xf numFmtId="0" fontId="23" fillId="0" borderId="0"/>
    <xf numFmtId="0" fontId="24" fillId="0" borderId="0"/>
    <xf numFmtId="0" fontId="27" fillId="0" borderId="0"/>
    <xf numFmtId="0" fontId="4" fillId="0" borderId="0"/>
    <xf numFmtId="0" fontId="4" fillId="0" borderId="0"/>
    <xf numFmtId="0" fontId="24" fillId="0" borderId="0"/>
    <xf numFmtId="0" fontId="22" fillId="0" borderId="0"/>
    <xf numFmtId="0" fontId="18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8" fillId="0" borderId="0"/>
    <xf numFmtId="0" fontId="35" fillId="0" borderId="0"/>
    <xf numFmtId="0" fontId="23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32" fillId="0" borderId="0"/>
    <xf numFmtId="0" fontId="1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7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66" fillId="0" borderId="0"/>
    <xf numFmtId="0" fontId="134" fillId="0" borderId="0"/>
    <xf numFmtId="0" fontId="2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8" fillId="0" borderId="0"/>
    <xf numFmtId="0" fontId="4" fillId="0" borderId="0"/>
    <xf numFmtId="0" fontId="22" fillId="0" borderId="0"/>
    <xf numFmtId="0" fontId="18" fillId="0" borderId="0"/>
    <xf numFmtId="0" fontId="23" fillId="0" borderId="0"/>
    <xf numFmtId="0" fontId="4" fillId="0" borderId="0"/>
    <xf numFmtId="0" fontId="3" fillId="0" borderId="0"/>
    <xf numFmtId="0" fontId="133" fillId="0" borderId="0"/>
    <xf numFmtId="0" fontId="4" fillId="0" borderId="0"/>
    <xf numFmtId="0" fontId="27" fillId="0" borderId="0"/>
    <xf numFmtId="0" fontId="25" fillId="0" borderId="0"/>
    <xf numFmtId="0" fontId="2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8" fillId="0" borderId="0"/>
    <xf numFmtId="0" fontId="4" fillId="0" borderId="0"/>
    <xf numFmtId="0" fontId="22" fillId="0" borderId="0"/>
    <xf numFmtId="0" fontId="133" fillId="0" borderId="0"/>
    <xf numFmtId="0" fontId="27" fillId="0" borderId="0"/>
    <xf numFmtId="0" fontId="4" fillId="0" borderId="0"/>
    <xf numFmtId="0" fontId="27" fillId="0" borderId="0"/>
    <xf numFmtId="0" fontId="1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23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18" fillId="0" borderId="0"/>
    <xf numFmtId="0" fontId="23" fillId="0" borderId="0"/>
    <xf numFmtId="0" fontId="1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6" fontId="24" fillId="0" borderId="0"/>
    <xf numFmtId="0" fontId="4" fillId="0" borderId="0"/>
    <xf numFmtId="0" fontId="24" fillId="0" borderId="0"/>
    <xf numFmtId="0" fontId="23" fillId="0" borderId="0"/>
    <xf numFmtId="0" fontId="4" fillId="0" borderId="0"/>
    <xf numFmtId="0" fontId="51" fillId="0" borderId="0"/>
    <xf numFmtId="0" fontId="24" fillId="7" borderId="28" applyNumberFormat="0" applyFont="0" applyAlignment="0" applyProtection="0"/>
    <xf numFmtId="0" fontId="24" fillId="7" borderId="28" applyNumberFormat="0" applyFont="0" applyAlignment="0" applyProtection="0"/>
    <xf numFmtId="0" fontId="24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26" fillId="2" borderId="6" applyNumberFormat="0" applyFont="0" applyAlignment="0" applyProtection="0"/>
    <xf numFmtId="0" fontId="27" fillId="7" borderId="28" applyNumberFormat="0" applyFont="0" applyAlignment="0" applyProtection="0"/>
    <xf numFmtId="0" fontId="24" fillId="7" borderId="28" applyNumberFormat="0" applyFont="0" applyAlignment="0" applyProtection="0"/>
    <xf numFmtId="0" fontId="27" fillId="7" borderId="28" applyNumberFormat="0" applyFont="0" applyAlignment="0" applyProtection="0"/>
    <xf numFmtId="0" fontId="26" fillId="2" borderId="6" applyNumberFormat="0" applyFont="0" applyAlignment="0" applyProtection="0"/>
    <xf numFmtId="0" fontId="26" fillId="2" borderId="6" applyNumberFormat="0" applyFont="0" applyAlignment="0" applyProtection="0"/>
    <xf numFmtId="0" fontId="26" fillId="2" borderId="6" applyNumberFormat="0" applyFont="0" applyAlignment="0" applyProtection="0"/>
    <xf numFmtId="0" fontId="27" fillId="7" borderId="28" applyNumberFormat="0" applyFont="0" applyAlignment="0" applyProtection="0"/>
    <xf numFmtId="0" fontId="24" fillId="7" borderId="28" applyNumberFormat="0" applyFont="0" applyAlignment="0" applyProtection="0"/>
    <xf numFmtId="0" fontId="27" fillId="7" borderId="28" applyNumberFormat="0" applyFont="0" applyAlignment="0" applyProtection="0"/>
    <xf numFmtId="0" fontId="26" fillId="2" borderId="6" applyNumberFormat="0" applyFont="0" applyAlignment="0" applyProtection="0"/>
    <xf numFmtId="0" fontId="27" fillId="7" borderId="28" applyNumberFormat="0" applyFont="0" applyAlignment="0" applyProtection="0"/>
    <xf numFmtId="0" fontId="24" fillId="7" borderId="28" applyNumberFormat="0" applyFont="0" applyAlignment="0" applyProtection="0"/>
    <xf numFmtId="0" fontId="27" fillId="7" borderId="28" applyNumberFormat="0" applyFont="0" applyAlignment="0" applyProtection="0"/>
    <xf numFmtId="0" fontId="26" fillId="2" borderId="6" applyNumberFormat="0" applyFont="0" applyAlignment="0" applyProtection="0"/>
    <xf numFmtId="0" fontId="27" fillId="7" borderId="28" applyNumberFormat="0" applyFont="0" applyAlignment="0" applyProtection="0"/>
    <xf numFmtId="0" fontId="24" fillId="7" borderId="28" applyNumberFormat="0" applyFont="0" applyAlignment="0" applyProtection="0"/>
    <xf numFmtId="0" fontId="24" fillId="7" borderId="28" applyNumberFormat="0" applyFont="0" applyAlignment="0" applyProtection="0"/>
    <xf numFmtId="0" fontId="4" fillId="7" borderId="28" applyNumberFormat="0" applyFont="0" applyAlignment="0" applyProtection="0"/>
    <xf numFmtId="0" fontId="24" fillId="7" borderId="28" applyNumberFormat="0" applyFont="0" applyAlignment="0" applyProtection="0"/>
    <xf numFmtId="0" fontId="24" fillId="7" borderId="28" applyNumberFormat="0" applyFont="0" applyAlignment="0" applyProtection="0"/>
    <xf numFmtId="0" fontId="24" fillId="7" borderId="28" applyNumberFormat="0" applyFont="0" applyAlignment="0" applyProtection="0"/>
    <xf numFmtId="0" fontId="135" fillId="25" borderId="29" applyNumberFormat="0" applyAlignment="0" applyProtection="0"/>
    <xf numFmtId="0" fontId="135" fillId="25" borderId="29" applyNumberFormat="0" applyAlignment="0" applyProtection="0"/>
    <xf numFmtId="0" fontId="135" fillId="25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5" fillId="25" borderId="29" applyNumberFormat="0" applyAlignment="0" applyProtection="0"/>
    <xf numFmtId="0" fontId="136" fillId="26" borderId="29" applyNumberFormat="0" applyAlignment="0" applyProtection="0"/>
    <xf numFmtId="0" fontId="137" fillId="26" borderId="29" applyNumberFormat="0" applyAlignment="0" applyProtection="0"/>
    <xf numFmtId="0" fontId="135" fillId="25" borderId="29" applyNumberFormat="0" applyAlignment="0" applyProtection="0"/>
    <xf numFmtId="0" fontId="138" fillId="26" borderId="29" applyNumberFormat="0" applyAlignment="0" applyProtection="0"/>
    <xf numFmtId="0" fontId="135" fillId="25" borderId="29" applyNumberFormat="0" applyAlignment="0" applyProtection="0"/>
    <xf numFmtId="0" fontId="135" fillId="25" borderId="29" applyNumberFormat="0" applyAlignment="0" applyProtection="0"/>
    <xf numFmtId="0" fontId="135" fillId="26" borderId="29" applyNumberFormat="0" applyAlignment="0" applyProtection="0"/>
    <xf numFmtId="0" fontId="135" fillId="25" borderId="29" applyNumberFormat="0" applyAlignment="0" applyProtection="0"/>
    <xf numFmtId="0" fontId="135" fillId="25" borderId="29" applyNumberFormat="0" applyAlignment="0" applyProtection="0"/>
    <xf numFmtId="0" fontId="135" fillId="25" borderId="29" applyNumberFormat="0" applyAlignment="0" applyProtection="0"/>
    <xf numFmtId="0" fontId="135" fillId="25" borderId="29" applyNumberFormat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9" applyNumberFormat="0" applyBorder="0"/>
    <xf numFmtId="9" fontId="124" fillId="0" borderId="9" applyNumberFormat="0" applyBorder="0"/>
    <xf numFmtId="187" fontId="4" fillId="0" borderId="0" applyFill="0" applyBorder="0" applyAlignment="0"/>
    <xf numFmtId="169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69" fontId="4" fillId="0" borderId="0" applyFill="0" applyBorder="0" applyAlignment="0"/>
    <xf numFmtId="0" fontId="139" fillId="0" borderId="13" applyNumberFormat="0" applyFont="0" applyFill="0" applyBorder="0" applyAlignment="0">
      <alignment horizontal="centerContinuous"/>
    </xf>
    <xf numFmtId="37" fontId="33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217" fontId="4" fillId="0" borderId="0"/>
    <xf numFmtId="0" fontId="140" fillId="0" borderId="0" applyNumberFormat="0" applyFont="0" applyFill="0" applyBorder="0" applyAlignment="0" applyProtection="0"/>
    <xf numFmtId="4" fontId="32" fillId="31" borderId="29" applyNumberFormat="0" applyProtection="0">
      <alignment vertical="center"/>
    </xf>
    <xf numFmtId="4" fontId="141" fillId="31" borderId="29" applyNumberFormat="0" applyProtection="0">
      <alignment vertical="center"/>
    </xf>
    <xf numFmtId="4" fontId="141" fillId="31" borderId="29" applyNumberFormat="0" applyProtection="0">
      <alignment vertical="center"/>
    </xf>
    <xf numFmtId="4" fontId="32" fillId="31" borderId="29" applyNumberFormat="0" applyProtection="0">
      <alignment horizontal="left" vertical="center" indent="1"/>
    </xf>
    <xf numFmtId="4" fontId="32" fillId="31" borderId="29" applyNumberFormat="0" applyProtection="0">
      <alignment horizontal="left" vertical="center" indent="1"/>
    </xf>
    <xf numFmtId="4" fontId="32" fillId="31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4" fontId="32" fillId="33" borderId="29" applyNumberFormat="0" applyProtection="0">
      <alignment horizontal="right" vertical="center"/>
    </xf>
    <xf numFmtId="4" fontId="32" fillId="33" borderId="29" applyNumberFormat="0" applyProtection="0">
      <alignment horizontal="right" vertical="center"/>
    </xf>
    <xf numFmtId="4" fontId="32" fillId="34" borderId="29" applyNumberFormat="0" applyProtection="0">
      <alignment horizontal="right" vertical="center"/>
    </xf>
    <xf numFmtId="4" fontId="32" fillId="34" borderId="29" applyNumberFormat="0" applyProtection="0">
      <alignment horizontal="right" vertical="center"/>
    </xf>
    <xf numFmtId="4" fontId="32" fillId="35" borderId="29" applyNumberFormat="0" applyProtection="0">
      <alignment horizontal="right" vertical="center"/>
    </xf>
    <xf numFmtId="4" fontId="32" fillId="35" borderId="29" applyNumberFormat="0" applyProtection="0">
      <alignment horizontal="right" vertical="center"/>
    </xf>
    <xf numFmtId="4" fontId="32" fillId="36" borderId="29" applyNumberFormat="0" applyProtection="0">
      <alignment horizontal="right" vertical="center"/>
    </xf>
    <xf numFmtId="4" fontId="32" fillId="36" borderId="29" applyNumberFormat="0" applyProtection="0">
      <alignment horizontal="right" vertical="center"/>
    </xf>
    <xf numFmtId="4" fontId="32" fillId="37" borderId="29" applyNumberFormat="0" applyProtection="0">
      <alignment horizontal="right" vertical="center"/>
    </xf>
    <xf numFmtId="4" fontId="32" fillId="37" borderId="29" applyNumberFormat="0" applyProtection="0">
      <alignment horizontal="right" vertical="center"/>
    </xf>
    <xf numFmtId="4" fontId="32" fillId="38" borderId="29" applyNumberFormat="0" applyProtection="0">
      <alignment horizontal="right" vertical="center"/>
    </xf>
    <xf numFmtId="4" fontId="32" fillId="38" borderId="29" applyNumberFormat="0" applyProtection="0">
      <alignment horizontal="right" vertical="center"/>
    </xf>
    <xf numFmtId="4" fontId="32" fillId="39" borderId="29" applyNumberFormat="0" applyProtection="0">
      <alignment horizontal="right" vertical="center"/>
    </xf>
    <xf numFmtId="4" fontId="32" fillId="39" borderId="29" applyNumberFormat="0" applyProtection="0">
      <alignment horizontal="right" vertical="center"/>
    </xf>
    <xf numFmtId="4" fontId="32" fillId="40" borderId="29" applyNumberFormat="0" applyProtection="0">
      <alignment horizontal="right" vertical="center"/>
    </xf>
    <xf numFmtId="4" fontId="32" fillId="40" borderId="29" applyNumberFormat="0" applyProtection="0">
      <alignment horizontal="right" vertical="center"/>
    </xf>
    <xf numFmtId="4" fontId="32" fillId="41" borderId="29" applyNumberFormat="0" applyProtection="0">
      <alignment horizontal="right" vertical="center"/>
    </xf>
    <xf numFmtId="4" fontId="32" fillId="41" borderId="29" applyNumberFormat="0" applyProtection="0">
      <alignment horizontal="right" vertical="center"/>
    </xf>
    <xf numFmtId="4" fontId="142" fillId="42" borderId="29" applyNumberFormat="0" applyProtection="0">
      <alignment horizontal="left" vertical="center" indent="1"/>
    </xf>
    <xf numFmtId="4" fontId="32" fillId="43" borderId="30" applyNumberFormat="0" applyProtection="0">
      <alignment horizontal="left" vertical="center" indent="1"/>
    </xf>
    <xf numFmtId="4" fontId="32" fillId="43" borderId="30" applyNumberFormat="0" applyProtection="0">
      <alignment horizontal="left" vertical="center" indent="1"/>
    </xf>
    <xf numFmtId="4" fontId="143" fillId="44" borderId="0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4" fontId="32" fillId="43" borderId="29" applyNumberFormat="0" applyProtection="0">
      <alignment horizontal="left" vertical="center" indent="1"/>
    </xf>
    <xf numFmtId="4" fontId="32" fillId="43" borderId="29" applyNumberFormat="0" applyProtection="0">
      <alignment horizontal="left" vertical="center" indent="1"/>
    </xf>
    <xf numFmtId="4" fontId="32" fillId="45" borderId="29" applyNumberFormat="0" applyProtection="0">
      <alignment horizontal="left" vertical="center" indent="1"/>
    </xf>
    <xf numFmtId="4" fontId="32" fillId="45" borderId="29" applyNumberFormat="0" applyProtection="0">
      <alignment horizontal="left" vertical="center" indent="1"/>
    </xf>
    <xf numFmtId="0" fontId="4" fillId="45" borderId="29" applyNumberFormat="0" applyProtection="0">
      <alignment horizontal="left" vertical="center" indent="1"/>
    </xf>
    <xf numFmtId="0" fontId="4" fillId="45" borderId="29" applyNumberFormat="0" applyProtection="0">
      <alignment horizontal="left" vertical="center" indent="1"/>
    </xf>
    <xf numFmtId="0" fontId="4" fillId="45" borderId="29" applyNumberFormat="0" applyProtection="0">
      <alignment horizontal="left" vertical="center" indent="1"/>
    </xf>
    <xf numFmtId="0" fontId="4" fillId="45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46" borderId="29" applyNumberFormat="0" applyProtection="0">
      <alignment horizontal="left" vertical="center" indent="1"/>
    </xf>
    <xf numFmtId="0" fontId="4" fillId="28" borderId="29" applyNumberFormat="0" applyProtection="0">
      <alignment horizontal="left" vertical="center" indent="1"/>
    </xf>
    <xf numFmtId="0" fontId="4" fillId="28" borderId="29" applyNumberFormat="0" applyProtection="0">
      <alignment horizontal="left" vertical="center" indent="1"/>
    </xf>
    <xf numFmtId="0" fontId="4" fillId="28" borderId="29" applyNumberFormat="0" applyProtection="0">
      <alignment horizontal="left" vertical="center" indent="1"/>
    </xf>
    <xf numFmtId="0" fontId="4" fillId="28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4" fontId="32" fillId="30" borderId="29" applyNumberFormat="0" applyProtection="0">
      <alignment vertical="center"/>
    </xf>
    <xf numFmtId="4" fontId="32" fillId="30" borderId="29" applyNumberFormat="0" applyProtection="0">
      <alignment vertical="center"/>
    </xf>
    <xf numFmtId="4" fontId="141" fillId="30" borderId="29" applyNumberFormat="0" applyProtection="0">
      <alignment vertical="center"/>
    </xf>
    <xf numFmtId="4" fontId="141" fillId="30" borderId="29" applyNumberFormat="0" applyProtection="0">
      <alignment vertical="center"/>
    </xf>
    <xf numFmtId="4" fontId="32" fillId="30" borderId="29" applyNumberFormat="0" applyProtection="0">
      <alignment horizontal="left" vertical="center" indent="1"/>
    </xf>
    <xf numFmtId="4" fontId="32" fillId="30" borderId="29" applyNumberFormat="0" applyProtection="0">
      <alignment horizontal="left" vertical="center" indent="1"/>
    </xf>
    <xf numFmtId="4" fontId="32" fillId="30" borderId="29" applyNumberFormat="0" applyProtection="0">
      <alignment horizontal="left" vertical="center" indent="1"/>
    </xf>
    <xf numFmtId="4" fontId="32" fillId="30" borderId="29" applyNumberFormat="0" applyProtection="0">
      <alignment horizontal="left" vertical="center" indent="1"/>
    </xf>
    <xf numFmtId="4" fontId="32" fillId="43" borderId="29" applyNumberFormat="0" applyProtection="0">
      <alignment horizontal="right" vertical="center"/>
    </xf>
    <xf numFmtId="4" fontId="141" fillId="43" borderId="29" applyNumberFormat="0" applyProtection="0">
      <alignment horizontal="right" vertical="center"/>
    </xf>
    <xf numFmtId="4" fontId="141" fillId="43" borderId="29" applyNumberFormat="0" applyProtection="0">
      <alignment horizontal="right" vertical="center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4" fillId="32" borderId="29" applyNumberFormat="0" applyProtection="0">
      <alignment horizontal="left" vertical="center" indent="1"/>
    </xf>
    <xf numFmtId="0" fontId="144" fillId="0" borderId="0"/>
    <xf numFmtId="4" fontId="145" fillId="43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0" fontId="146" fillId="0" borderId="0">
      <alignment horizontal="left"/>
    </xf>
    <xf numFmtId="0" fontId="71" fillId="0" borderId="11" applyAlignment="0">
      <alignment horizontal="centerContinuous"/>
    </xf>
    <xf numFmtId="0" fontId="121" fillId="0" borderId="0"/>
    <xf numFmtId="0" fontId="75" fillId="0" borderId="0"/>
    <xf numFmtId="218" fontId="147" fillId="0" borderId="0"/>
    <xf numFmtId="0" fontId="148" fillId="0" borderId="0" applyNumberFormat="0" applyBorder="0" applyAlignment="0"/>
    <xf numFmtId="0" fontId="143" fillId="0" borderId="0" applyNumberFormat="0" applyBorder="0" applyAlignment="0"/>
    <xf numFmtId="0" fontId="142" fillId="0" borderId="0" applyNumberFormat="0" applyBorder="0" applyAlignment="0"/>
    <xf numFmtId="0" fontId="149" fillId="0" borderId="0" applyNumberFormat="0" applyBorder="0" applyAlignment="0"/>
    <xf numFmtId="0" fontId="123" fillId="0" borderId="0"/>
    <xf numFmtId="0" fontId="150" fillId="30" borderId="0">
      <alignment wrapText="1"/>
    </xf>
    <xf numFmtId="3" fontId="4" fillId="0" borderId="14" applyNumberFormat="0" applyFont="0" applyFill="0" applyAlignment="0" applyProtection="0">
      <alignment vertical="center"/>
    </xf>
    <xf numFmtId="49" fontId="32" fillId="0" borderId="0" applyFill="0" applyBorder="0" applyAlignment="0"/>
    <xf numFmtId="219" fontId="4" fillId="0" borderId="0" applyFill="0" applyBorder="0" applyAlignment="0"/>
    <xf numFmtId="220" fontId="4" fillId="0" borderId="0" applyFill="0" applyBorder="0" applyAlignment="0"/>
    <xf numFmtId="0" fontId="151" fillId="0" borderId="31"/>
    <xf numFmtId="40" fontId="152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32" applyNumberFormat="0" applyFill="0" applyAlignment="0" applyProtection="0"/>
    <xf numFmtId="0" fontId="157" fillId="0" borderId="32" applyNumberFormat="0" applyFill="0" applyAlignment="0" applyProtection="0"/>
    <xf numFmtId="0" fontId="157" fillId="0" borderId="32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7" fillId="0" borderId="32" applyNumberFormat="0" applyFill="0" applyAlignment="0" applyProtection="0"/>
    <xf numFmtId="0" fontId="158" fillId="0" borderId="33" applyNumberFormat="0" applyFill="0" applyAlignment="0" applyProtection="0"/>
    <xf numFmtId="0" fontId="159" fillId="0" borderId="33" applyNumberFormat="0" applyFill="0" applyAlignment="0" applyProtection="0"/>
    <xf numFmtId="0" fontId="157" fillId="0" borderId="32" applyNumberFormat="0" applyFill="0" applyAlignment="0" applyProtection="0"/>
    <xf numFmtId="0" fontId="160" fillId="0" borderId="33" applyNumberFormat="0" applyFill="0" applyAlignment="0" applyProtection="0"/>
    <xf numFmtId="0" fontId="157" fillId="0" borderId="32" applyNumberFormat="0" applyFill="0" applyAlignment="0" applyProtection="0"/>
    <xf numFmtId="0" fontId="157" fillId="0" borderId="32" applyNumberFormat="0" applyFill="0" applyAlignment="0" applyProtection="0"/>
    <xf numFmtId="0" fontId="157" fillId="0" borderId="33" applyNumberFormat="0" applyFill="0" applyAlignment="0" applyProtection="0"/>
    <xf numFmtId="0" fontId="157" fillId="0" borderId="32" applyNumberFormat="0" applyFill="0" applyAlignment="0" applyProtection="0"/>
    <xf numFmtId="0" fontId="157" fillId="0" borderId="32" applyNumberFormat="0" applyFill="0" applyAlignment="0" applyProtection="0"/>
    <xf numFmtId="0" fontId="157" fillId="0" borderId="32" applyNumberFormat="0" applyFill="0" applyAlignment="0" applyProtection="0"/>
    <xf numFmtId="0" fontId="157" fillId="0" borderId="32" applyNumberFormat="0" applyFill="0" applyAlignment="0" applyProtection="0"/>
    <xf numFmtId="40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161" fillId="0" borderId="0" applyFont="0" applyFill="0" applyBorder="0" applyAlignment="0" applyProtection="0"/>
    <xf numFmtId="5" fontId="162" fillId="0" borderId="7">
      <alignment horizontal="left" vertical="top"/>
    </xf>
    <xf numFmtId="5" fontId="163" fillId="0" borderId="8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3" fillId="0" borderId="0">
      <alignment horizontal="left"/>
    </xf>
    <xf numFmtId="0" fontId="121" fillId="0" borderId="34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3" fillId="25" borderId="15" applyNumberFormat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2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2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9" fontId="41" fillId="0" borderId="0" applyFill="0" applyBorder="0" applyAlignment="0" applyProtection="0"/>
    <xf numFmtId="226" fontId="2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0" fillId="27" borderId="16" applyNumberFormat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6" fillId="0" borderId="27" applyNumberFormat="0" applyFill="0" applyAlignment="0" applyProtection="0"/>
    <xf numFmtId="0" fontId="115" fillId="0" borderId="26" applyNumberFormat="0" applyFill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2" fillId="8" borderId="0" applyNumberFormat="0" applyBorder="0" applyAlignment="0" applyProtection="0"/>
    <xf numFmtId="0" fontId="81" fillId="11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22" fillId="0" borderId="0"/>
    <xf numFmtId="227" fontId="147" fillId="0" borderId="0"/>
    <xf numFmtId="228" fontId="147" fillId="0" borderId="0"/>
    <xf numFmtId="0" fontId="4" fillId="0" borderId="0"/>
    <xf numFmtId="0" fontId="4" fillId="0" borderId="0"/>
    <xf numFmtId="0" fontId="1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175" fillId="0" borderId="0"/>
    <xf numFmtId="0" fontId="4" fillId="0" borderId="0"/>
    <xf numFmtId="0" fontId="2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33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17" fillId="0" borderId="0"/>
    <xf numFmtId="0" fontId="23" fillId="0" borderId="0"/>
    <xf numFmtId="0" fontId="4" fillId="0" borderId="0"/>
    <xf numFmtId="0" fontId="23" fillId="0" borderId="0"/>
    <xf numFmtId="0" fontId="24" fillId="0" borderId="0"/>
    <xf numFmtId="0" fontId="2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227" fontId="147" fillId="0" borderId="0"/>
    <xf numFmtId="227" fontId="147" fillId="0" borderId="0"/>
    <xf numFmtId="0" fontId="23" fillId="0" borderId="0"/>
    <xf numFmtId="0" fontId="18" fillId="0" borderId="0"/>
    <xf numFmtId="0" fontId="23" fillId="0" borderId="0"/>
    <xf numFmtId="0" fontId="4" fillId="0" borderId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8" fillId="9" borderId="15" applyNumberFormat="0" applyAlignment="0" applyProtection="0"/>
    <xf numFmtId="0" fontId="108" fillId="9" borderId="15" applyNumberFormat="0" applyAlignment="0" applyProtection="0"/>
    <xf numFmtId="0" fontId="107" fillId="12" borderId="15" applyNumberFormat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6" fillId="12" borderId="0" applyNumberFormat="0" applyBorder="0" applyAlignment="0" applyProtection="0"/>
    <xf numFmtId="0" fontId="125" fillId="12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7" fillId="0" borderId="32" applyNumberFormat="0" applyFill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10" borderId="0" applyNumberFormat="0" applyBorder="0" applyAlignment="0" applyProtection="0"/>
    <xf numFmtId="229" fontId="176" fillId="0" borderId="0" applyFont="0" applyFill="0" applyBorder="0" applyAlignment="0" applyProtection="0"/>
    <xf numFmtId="230" fontId="176" fillId="0" borderId="0" applyFont="0" applyFill="0" applyBorder="0" applyAlignment="0" applyProtection="0"/>
    <xf numFmtId="231" fontId="176" fillId="0" borderId="0" applyFont="0" applyFill="0" applyBorder="0" applyAlignment="0" applyProtection="0"/>
    <xf numFmtId="232" fontId="176" fillId="0" borderId="0" applyFont="0" applyFill="0" applyBorder="0" applyAlignment="0" applyProtection="0"/>
    <xf numFmtId="0" fontId="4" fillId="0" borderId="0"/>
    <xf numFmtId="0" fontId="4" fillId="0" borderId="0"/>
    <xf numFmtId="0" fontId="177" fillId="0" borderId="0"/>
    <xf numFmtId="0" fontId="4" fillId="0" borderId="0"/>
    <xf numFmtId="0" fontId="174" fillId="0" borderId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2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22" borderId="0" applyNumberFormat="0" applyBorder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5" fillId="25" borderId="29" applyNumberFormat="0" applyAlignment="0" applyProtection="0"/>
    <xf numFmtId="0" fontId="4" fillId="7" borderId="28" applyNumberFormat="0" applyFont="0" applyAlignment="0" applyProtection="0"/>
    <xf numFmtId="0" fontId="26" fillId="7" borderId="28" applyNumberFormat="0" applyFont="0" applyAlignment="0" applyProtection="0"/>
    <xf numFmtId="0" fontId="4" fillId="7" borderId="28" applyNumberFormat="0" applyFont="0" applyAlignment="0" applyProtection="0"/>
    <xf numFmtId="0" fontId="4" fillId="7" borderId="28" applyNumberFormat="0" applyFont="0" applyAlignment="0" applyProtection="0"/>
    <xf numFmtId="0" fontId="4" fillId="7" borderId="28" applyNumberFormat="0" applyFont="0" applyAlignment="0" applyProtection="0"/>
    <xf numFmtId="0" fontId="4" fillId="7" borderId="28" applyNumberFormat="0" applyFont="0" applyAlignment="0" applyProtection="0"/>
    <xf numFmtId="0" fontId="4" fillId="7" borderId="28" applyNumberFormat="0" applyFont="0" applyAlignment="0" applyProtection="0"/>
    <xf numFmtId="0" fontId="26" fillId="7" borderId="28" applyNumberFormat="0" applyFont="0" applyAlignment="0" applyProtection="0"/>
    <xf numFmtId="0" fontId="26" fillId="7" borderId="28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178" fillId="7" borderId="28" applyNumberFormat="0" applyFont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88" fillId="0" borderId="19" applyNumberFormat="0" applyFill="0" applyAlignment="0" applyProtection="0"/>
    <xf numFmtId="0" fontId="87" fillId="0" borderId="18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3" fillId="0" borderId="21" applyNumberFormat="0" applyFill="0" applyAlignment="0" applyProtection="0"/>
    <xf numFmtId="0" fontId="92" fillId="0" borderId="20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33" fillId="0" borderId="0">
      <alignment vertical="center"/>
    </xf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82" fillId="0" borderId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33" fontId="183" fillId="0" borderId="0" applyFont="0" applyFill="0" applyBorder="0" applyAlignment="0" applyProtection="0"/>
    <xf numFmtId="234" fontId="183" fillId="0" borderId="0" applyFont="0" applyFill="0" applyBorder="0" applyAlignment="0" applyProtection="0"/>
    <xf numFmtId="0" fontId="184" fillId="0" borderId="0"/>
    <xf numFmtId="0" fontId="74" fillId="0" borderId="0"/>
    <xf numFmtId="172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0" fontId="124" fillId="0" borderId="0"/>
    <xf numFmtId="40" fontId="186" fillId="0" borderId="0" applyFont="0" applyFill="0" applyBorder="0" applyAlignment="0" applyProtection="0">
      <alignment vertical="center"/>
    </xf>
    <xf numFmtId="38" fontId="186" fillId="0" borderId="0" applyFont="0" applyFill="0" applyBorder="0" applyAlignment="0" applyProtection="0">
      <alignment vertical="center"/>
    </xf>
    <xf numFmtId="0" fontId="34" fillId="0" borderId="0"/>
    <xf numFmtId="235" fontId="185" fillId="0" borderId="0" applyFont="0" applyFill="0" applyBorder="0" applyAlignment="0" applyProtection="0"/>
    <xf numFmtId="6" fontId="187" fillId="0" borderId="0" applyFont="0" applyFill="0" applyBorder="0" applyAlignment="0" applyProtection="0"/>
    <xf numFmtId="236" fontId="185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3" borderId="0" applyNumberFormat="0" applyBorder="0" applyAlignment="0" applyProtection="0"/>
    <xf numFmtId="0" fontId="2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6" borderId="0" applyNumberFormat="0" applyBorder="0" applyAlignment="0" applyProtection="0"/>
    <xf numFmtId="0" fontId="44" fillId="6" borderId="0" applyNumberFormat="0" applyBorder="0" applyAlignment="0" applyProtection="0"/>
    <xf numFmtId="0" fontId="57" fillId="26" borderId="15" applyNumberFormat="0" applyAlignment="0" applyProtection="0"/>
    <xf numFmtId="0" fontId="60" fillId="27" borderId="1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91" fillId="0" borderId="19" applyNumberFormat="0" applyFill="0" applyAlignment="0" applyProtection="0"/>
    <xf numFmtId="0" fontId="96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7" fillId="9" borderId="15" applyNumberFormat="0" applyAlignment="0" applyProtection="0"/>
    <xf numFmtId="0" fontId="119" fillId="0" borderId="27" applyNumberFormat="0" applyFill="0" applyAlignment="0" applyProtection="0"/>
    <xf numFmtId="0" fontId="129" fillId="12" borderId="0" applyNumberFormat="0" applyBorder="0" applyAlignment="0" applyProtection="0"/>
    <xf numFmtId="0" fontId="188" fillId="0" borderId="0"/>
    <xf numFmtId="0" fontId="27" fillId="0" borderId="0" applyNumberFormat="0" applyFont="0" applyFill="0" applyBorder="0" applyAlignment="0" applyProtection="0"/>
    <xf numFmtId="0" fontId="188" fillId="0" borderId="0"/>
    <xf numFmtId="0" fontId="175" fillId="0" borderId="0"/>
    <xf numFmtId="0" fontId="188" fillId="0" borderId="0"/>
    <xf numFmtId="0" fontId="188" fillId="0" borderId="0"/>
    <xf numFmtId="0" fontId="175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4" fillId="7" borderId="28" applyNumberFormat="0" applyFont="0" applyAlignment="0" applyProtection="0"/>
    <xf numFmtId="0" fontId="135" fillId="26" borderId="29" applyNumberFormat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33" applyNumberFormat="0" applyFill="0" applyAlignment="0" applyProtection="0"/>
    <xf numFmtId="0" fontId="115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8" fillId="0" borderId="0"/>
    <xf numFmtId="0" fontId="175" fillId="0" borderId="0"/>
    <xf numFmtId="0" fontId="188" fillId="0" borderId="0"/>
    <xf numFmtId="0" fontId="188" fillId="0" borderId="0"/>
    <xf numFmtId="9" fontId="35" fillId="0" borderId="0" applyFont="0" applyFill="0" applyBorder="0" applyAlignment="0" applyProtection="0"/>
    <xf numFmtId="185" fontId="24" fillId="0" borderId="0"/>
    <xf numFmtId="43" fontId="18" fillId="0" borderId="0" applyFont="0" applyFill="0" applyBorder="0" applyAlignment="0" applyProtection="0"/>
    <xf numFmtId="0" fontId="23" fillId="0" borderId="0"/>
    <xf numFmtId="185" fontId="24" fillId="0" borderId="0"/>
    <xf numFmtId="0" fontId="23" fillId="0" borderId="0"/>
    <xf numFmtId="0" fontId="190" fillId="0" borderId="0"/>
    <xf numFmtId="166" fontId="191" fillId="0" borderId="0" applyFont="0" applyFill="0" applyBorder="0" applyAlignment="0" applyProtection="0"/>
    <xf numFmtId="0" fontId="190" fillId="0" borderId="0"/>
    <xf numFmtId="9" fontId="22" fillId="0" borderId="0" applyFont="0" applyFill="0" applyBorder="0" applyAlignment="0" applyProtection="0"/>
    <xf numFmtId="166" fontId="191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23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66" fontId="68" fillId="0" borderId="0" applyFont="0" applyFill="0" applyBorder="0" applyAlignment="0" applyProtection="0"/>
    <xf numFmtId="239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40" fontId="70" fillId="0" borderId="0"/>
    <xf numFmtId="193" fontId="64" fillId="0" borderId="0"/>
    <xf numFmtId="193" fontId="64" fillId="0" borderId="0"/>
    <xf numFmtId="193" fontId="64" fillId="0" borderId="0"/>
    <xf numFmtId="176" fontId="71" fillId="0" borderId="0"/>
    <xf numFmtId="176" fontId="71" fillId="0" borderId="0"/>
    <xf numFmtId="0" fontId="192" fillId="0" borderId="0"/>
    <xf numFmtId="0" fontId="19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9" fontId="64" fillId="0" borderId="0"/>
    <xf numFmtId="201" fontId="64" fillId="0" borderId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37" fontId="130" fillId="0" borderId="0"/>
    <xf numFmtId="0" fontId="4" fillId="0" borderId="0"/>
    <xf numFmtId="0" fontId="24" fillId="0" borderId="0"/>
    <xf numFmtId="0" fontId="4" fillId="0" borderId="0"/>
    <xf numFmtId="0" fontId="3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" fillId="0" borderId="0"/>
    <xf numFmtId="172" fontId="4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218" fontId="147" fillId="0" borderId="0"/>
    <xf numFmtId="166" fontId="6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7" fillId="0" borderId="0"/>
    <xf numFmtId="0" fontId="27" fillId="0" borderId="0"/>
    <xf numFmtId="0" fontId="4" fillId="0" borderId="0"/>
    <xf numFmtId="0" fontId="24" fillId="0" borderId="0"/>
    <xf numFmtId="0" fontId="23" fillId="0" borderId="0"/>
    <xf numFmtId="0" fontId="4" fillId="0" borderId="0"/>
    <xf numFmtId="166" fontId="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" fillId="0" borderId="0"/>
    <xf numFmtId="0" fontId="189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5" fontId="49" fillId="0" borderId="36" applyAlignment="0" applyProtection="0"/>
    <xf numFmtId="0" fontId="53" fillId="25" borderId="37" applyNumberFormat="0" applyAlignment="0" applyProtection="0"/>
    <xf numFmtId="0" fontId="53" fillId="25" borderId="37" applyNumberFormat="0" applyAlignment="0" applyProtection="0"/>
    <xf numFmtId="0" fontId="53" fillId="25" borderId="37" applyNumberFormat="0" applyAlignment="0" applyProtection="0"/>
    <xf numFmtId="0" fontId="54" fillId="26" borderId="37" applyNumberFormat="0" applyAlignment="0" applyProtection="0"/>
    <xf numFmtId="0" fontId="54" fillId="26" borderId="37" applyNumberFormat="0" applyAlignment="0" applyProtection="0"/>
    <xf numFmtId="0" fontId="53" fillId="25" borderId="37" applyNumberFormat="0" applyAlignment="0" applyProtection="0"/>
    <xf numFmtId="0" fontId="54" fillId="26" borderId="37" applyNumberFormat="0" applyAlignment="0" applyProtection="0"/>
    <xf numFmtId="0" fontId="55" fillId="26" borderId="37" applyNumberFormat="0" applyAlignment="0" applyProtection="0"/>
    <xf numFmtId="0" fontId="53" fillId="25" borderId="37" applyNumberFormat="0" applyAlignment="0" applyProtection="0"/>
    <xf numFmtId="0" fontId="56" fillId="26" borderId="37" applyNumberFormat="0" applyAlignment="0" applyProtection="0"/>
    <xf numFmtId="0" fontId="53" fillId="25" borderId="37" applyNumberFormat="0" applyAlignment="0" applyProtection="0"/>
    <xf numFmtId="0" fontId="53" fillId="25" borderId="37" applyNumberFormat="0" applyAlignment="0" applyProtection="0"/>
    <xf numFmtId="0" fontId="57" fillId="26" borderId="37" applyNumberFormat="0" applyAlignment="0" applyProtection="0"/>
    <xf numFmtId="0" fontId="53" fillId="25" borderId="37" applyNumberFormat="0" applyAlignment="0" applyProtection="0"/>
    <xf numFmtId="0" fontId="53" fillId="25" borderId="37" applyNumberFormat="0" applyAlignment="0" applyProtection="0"/>
    <xf numFmtId="0" fontId="53" fillId="25" borderId="37" applyNumberFormat="0" applyAlignment="0" applyProtection="0"/>
    <xf numFmtId="0" fontId="53" fillId="25" borderId="37" applyNumberFormat="0" applyAlignment="0" applyProtection="0"/>
    <xf numFmtId="0" fontId="107" fillId="12" borderId="37" applyNumberFormat="0" applyAlignment="0" applyProtection="0"/>
    <xf numFmtId="0" fontId="107" fillId="12" borderId="37" applyNumberFormat="0" applyAlignment="0" applyProtection="0"/>
    <xf numFmtId="0" fontId="107" fillId="12" borderId="37" applyNumberFormat="0" applyAlignment="0" applyProtection="0"/>
    <xf numFmtId="0" fontId="108" fillId="9" borderId="37" applyNumberFormat="0" applyAlignment="0" applyProtection="0"/>
    <xf numFmtId="0" fontId="108" fillId="9" borderId="37" applyNumberFormat="0" applyAlignment="0" applyProtection="0"/>
    <xf numFmtId="0" fontId="107" fillId="12" borderId="37" applyNumberFormat="0" applyAlignment="0" applyProtection="0"/>
    <xf numFmtId="0" fontId="108" fillId="9" borderId="37" applyNumberFormat="0" applyAlignment="0" applyProtection="0"/>
    <xf numFmtId="0" fontId="107" fillId="9" borderId="37" applyNumberFormat="0" applyAlignment="0" applyProtection="0"/>
    <xf numFmtId="0" fontId="107" fillId="12" borderId="37" applyNumberFormat="0" applyAlignment="0" applyProtection="0"/>
    <xf numFmtId="0" fontId="109" fillId="9" borderId="37" applyNumberFormat="0" applyAlignment="0" applyProtection="0"/>
    <xf numFmtId="0" fontId="107" fillId="12" borderId="37" applyNumberFormat="0" applyAlignment="0" applyProtection="0"/>
    <xf numFmtId="0" fontId="107" fillId="12" borderId="37" applyNumberFormat="0" applyAlignment="0" applyProtection="0"/>
    <xf numFmtId="0" fontId="107" fillId="9" borderId="37" applyNumberFormat="0" applyAlignment="0" applyProtection="0"/>
    <xf numFmtId="0" fontId="107" fillId="12" borderId="37" applyNumberFormat="0" applyAlignment="0" applyProtection="0"/>
    <xf numFmtId="0" fontId="107" fillId="9" borderId="37" applyNumberFormat="0" applyAlignment="0" applyProtection="0"/>
    <xf numFmtId="0" fontId="107" fillId="12" borderId="37" applyNumberFormat="0" applyAlignment="0" applyProtection="0"/>
    <xf numFmtId="0" fontId="107" fillId="12" borderId="37" applyNumberFormat="0" applyAlignment="0" applyProtection="0"/>
    <xf numFmtId="0" fontId="107" fillId="12" borderId="3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7" borderId="38" applyNumberFormat="0" applyFont="0" applyAlignment="0" applyProtection="0"/>
    <xf numFmtId="0" fontId="24" fillId="7" borderId="38" applyNumberFormat="0" applyFont="0" applyAlignment="0" applyProtection="0"/>
    <xf numFmtId="0" fontId="24" fillId="7" borderId="38" applyNumberFormat="0" applyFont="0" applyAlignment="0" applyProtection="0"/>
    <xf numFmtId="0" fontId="27" fillId="7" borderId="38" applyNumberFormat="0" applyFont="0" applyAlignment="0" applyProtection="0"/>
    <xf numFmtId="0" fontId="27" fillId="7" borderId="38" applyNumberFormat="0" applyFont="0" applyAlignment="0" applyProtection="0"/>
    <xf numFmtId="0" fontId="27" fillId="7" borderId="38" applyNumberFormat="0" applyFont="0" applyAlignment="0" applyProtection="0"/>
    <xf numFmtId="0" fontId="24" fillId="7" borderId="38" applyNumberFormat="0" applyFont="0" applyAlignment="0" applyProtection="0"/>
    <xf numFmtId="0" fontId="27" fillId="7" borderId="38" applyNumberFormat="0" applyFont="0" applyAlignment="0" applyProtection="0"/>
    <xf numFmtId="0" fontId="27" fillId="7" borderId="38" applyNumberFormat="0" applyFont="0" applyAlignment="0" applyProtection="0"/>
    <xf numFmtId="0" fontId="24" fillId="7" borderId="38" applyNumberFormat="0" applyFont="0" applyAlignment="0" applyProtection="0"/>
    <xf numFmtId="0" fontId="27" fillId="7" borderId="38" applyNumberFormat="0" applyFont="0" applyAlignment="0" applyProtection="0"/>
    <xf numFmtId="0" fontId="27" fillId="7" borderId="38" applyNumberFormat="0" applyFont="0" applyAlignment="0" applyProtection="0"/>
    <xf numFmtId="0" fontId="24" fillId="7" borderId="38" applyNumberFormat="0" applyFont="0" applyAlignment="0" applyProtection="0"/>
    <xf numFmtId="0" fontId="27" fillId="7" borderId="38" applyNumberFormat="0" applyFont="0" applyAlignment="0" applyProtection="0"/>
    <xf numFmtId="0" fontId="27" fillId="7" borderId="38" applyNumberFormat="0" applyFont="0" applyAlignment="0" applyProtection="0"/>
    <xf numFmtId="0" fontId="24" fillId="7" borderId="38" applyNumberFormat="0" applyFont="0" applyAlignment="0" applyProtection="0"/>
    <xf numFmtId="0" fontId="24" fillId="7" borderId="38" applyNumberFormat="0" applyFont="0" applyAlignment="0" applyProtection="0"/>
    <xf numFmtId="0" fontId="4" fillId="7" borderId="38" applyNumberFormat="0" applyFont="0" applyAlignment="0" applyProtection="0"/>
    <xf numFmtId="0" fontId="24" fillId="7" borderId="38" applyNumberFormat="0" applyFont="0" applyAlignment="0" applyProtection="0"/>
    <xf numFmtId="0" fontId="24" fillId="7" borderId="38" applyNumberFormat="0" applyFont="0" applyAlignment="0" applyProtection="0"/>
    <xf numFmtId="0" fontId="24" fillId="7" borderId="38" applyNumberFormat="0" applyFont="0" applyAlignment="0" applyProtection="0"/>
    <xf numFmtId="0" fontId="135" fillId="25" borderId="39" applyNumberFormat="0" applyAlignment="0" applyProtection="0"/>
    <xf numFmtId="0" fontId="135" fillId="25" borderId="39" applyNumberFormat="0" applyAlignment="0" applyProtection="0"/>
    <xf numFmtId="0" fontId="135" fillId="25" borderId="39" applyNumberFormat="0" applyAlignment="0" applyProtection="0"/>
    <xf numFmtId="0" fontId="136" fillId="26" borderId="39" applyNumberFormat="0" applyAlignment="0" applyProtection="0"/>
    <xf numFmtId="0" fontId="136" fillId="26" borderId="39" applyNumberFormat="0" applyAlignment="0" applyProtection="0"/>
    <xf numFmtId="0" fontId="135" fillId="25" borderId="39" applyNumberFormat="0" applyAlignment="0" applyProtection="0"/>
    <xf numFmtId="0" fontId="136" fillId="26" borderId="39" applyNumberFormat="0" applyAlignment="0" applyProtection="0"/>
    <xf numFmtId="0" fontId="137" fillId="26" borderId="39" applyNumberFormat="0" applyAlignment="0" applyProtection="0"/>
    <xf numFmtId="0" fontId="135" fillId="25" borderId="39" applyNumberFormat="0" applyAlignment="0" applyProtection="0"/>
    <xf numFmtId="0" fontId="138" fillId="26" borderId="39" applyNumberFormat="0" applyAlignment="0" applyProtection="0"/>
    <xf numFmtId="0" fontId="135" fillId="25" borderId="39" applyNumberFormat="0" applyAlignment="0" applyProtection="0"/>
    <xf numFmtId="0" fontId="135" fillId="25" borderId="39" applyNumberFormat="0" applyAlignment="0" applyProtection="0"/>
    <xf numFmtId="0" fontId="135" fillId="26" borderId="39" applyNumberFormat="0" applyAlignment="0" applyProtection="0"/>
    <xf numFmtId="0" fontId="135" fillId="25" borderId="39" applyNumberFormat="0" applyAlignment="0" applyProtection="0"/>
    <xf numFmtId="0" fontId="135" fillId="25" borderId="39" applyNumberFormat="0" applyAlignment="0" applyProtection="0"/>
    <xf numFmtId="0" fontId="135" fillId="25" borderId="39" applyNumberFormat="0" applyAlignment="0" applyProtection="0"/>
    <xf numFmtId="0" fontId="135" fillId="25" borderId="39" applyNumberFormat="0" applyAlignment="0" applyProtection="0"/>
    <xf numFmtId="4" fontId="32" fillId="31" borderId="39" applyNumberFormat="0" applyProtection="0">
      <alignment vertical="center"/>
    </xf>
    <xf numFmtId="4" fontId="141" fillId="31" borderId="39" applyNumberFormat="0" applyProtection="0">
      <alignment vertical="center"/>
    </xf>
    <xf numFmtId="4" fontId="141" fillId="31" borderId="39" applyNumberFormat="0" applyProtection="0">
      <alignment vertical="center"/>
    </xf>
    <xf numFmtId="4" fontId="32" fillId="31" borderId="39" applyNumberFormat="0" applyProtection="0">
      <alignment horizontal="left" vertical="center" indent="1"/>
    </xf>
    <xf numFmtId="4" fontId="32" fillId="31" borderId="39" applyNumberFormat="0" applyProtection="0">
      <alignment horizontal="left" vertical="center" indent="1"/>
    </xf>
    <xf numFmtId="4" fontId="32" fillId="31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4" fontId="32" fillId="33" borderId="39" applyNumberFormat="0" applyProtection="0">
      <alignment horizontal="right" vertical="center"/>
    </xf>
    <xf numFmtId="4" fontId="32" fillId="33" borderId="39" applyNumberFormat="0" applyProtection="0">
      <alignment horizontal="right" vertical="center"/>
    </xf>
    <xf numFmtId="4" fontId="32" fillId="34" borderId="39" applyNumberFormat="0" applyProtection="0">
      <alignment horizontal="right" vertical="center"/>
    </xf>
    <xf numFmtId="4" fontId="32" fillId="34" borderId="39" applyNumberFormat="0" applyProtection="0">
      <alignment horizontal="right" vertical="center"/>
    </xf>
    <xf numFmtId="4" fontId="32" fillId="35" borderId="39" applyNumberFormat="0" applyProtection="0">
      <alignment horizontal="right" vertical="center"/>
    </xf>
    <xf numFmtId="4" fontId="32" fillId="35" borderId="39" applyNumberFormat="0" applyProtection="0">
      <alignment horizontal="right" vertical="center"/>
    </xf>
    <xf numFmtId="4" fontId="32" fillId="36" borderId="39" applyNumberFormat="0" applyProtection="0">
      <alignment horizontal="right" vertical="center"/>
    </xf>
    <xf numFmtId="4" fontId="32" fillId="36" borderId="39" applyNumberFormat="0" applyProtection="0">
      <alignment horizontal="right" vertical="center"/>
    </xf>
    <xf numFmtId="4" fontId="32" fillId="37" borderId="39" applyNumberFormat="0" applyProtection="0">
      <alignment horizontal="right" vertical="center"/>
    </xf>
    <xf numFmtId="4" fontId="32" fillId="37" borderId="39" applyNumberFormat="0" applyProtection="0">
      <alignment horizontal="right" vertical="center"/>
    </xf>
    <xf numFmtId="4" fontId="32" fillId="38" borderId="39" applyNumberFormat="0" applyProtection="0">
      <alignment horizontal="right" vertical="center"/>
    </xf>
    <xf numFmtId="4" fontId="32" fillId="38" borderId="39" applyNumberFormat="0" applyProtection="0">
      <alignment horizontal="right" vertical="center"/>
    </xf>
    <xf numFmtId="4" fontId="32" fillId="39" borderId="39" applyNumberFormat="0" applyProtection="0">
      <alignment horizontal="right" vertical="center"/>
    </xf>
    <xf numFmtId="4" fontId="32" fillId="39" borderId="39" applyNumberFormat="0" applyProtection="0">
      <alignment horizontal="right" vertical="center"/>
    </xf>
    <xf numFmtId="4" fontId="32" fillId="40" borderId="39" applyNumberFormat="0" applyProtection="0">
      <alignment horizontal="right" vertical="center"/>
    </xf>
    <xf numFmtId="4" fontId="32" fillId="40" borderId="39" applyNumberFormat="0" applyProtection="0">
      <alignment horizontal="right" vertical="center"/>
    </xf>
    <xf numFmtId="4" fontId="32" fillId="41" borderId="39" applyNumberFormat="0" applyProtection="0">
      <alignment horizontal="right" vertical="center"/>
    </xf>
    <xf numFmtId="4" fontId="32" fillId="41" borderId="39" applyNumberFormat="0" applyProtection="0">
      <alignment horizontal="right" vertical="center"/>
    </xf>
    <xf numFmtId="4" fontId="142" fillId="4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4" fontId="32" fillId="43" borderId="39" applyNumberFormat="0" applyProtection="0">
      <alignment horizontal="left" vertical="center" indent="1"/>
    </xf>
    <xf numFmtId="4" fontId="32" fillId="43" borderId="39" applyNumberFormat="0" applyProtection="0">
      <alignment horizontal="left" vertical="center" indent="1"/>
    </xf>
    <xf numFmtId="4" fontId="32" fillId="45" borderId="39" applyNumberFormat="0" applyProtection="0">
      <alignment horizontal="left" vertical="center" indent="1"/>
    </xf>
    <xf numFmtId="4" fontId="32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6" borderId="39" applyNumberFormat="0" applyProtection="0">
      <alignment horizontal="left" vertical="center" indent="1"/>
    </xf>
    <xf numFmtId="0" fontId="4" fillId="46" borderId="39" applyNumberFormat="0" applyProtection="0">
      <alignment horizontal="left" vertical="center" indent="1"/>
    </xf>
    <xf numFmtId="0" fontId="4" fillId="46" borderId="39" applyNumberFormat="0" applyProtection="0">
      <alignment horizontal="left" vertical="center" indent="1"/>
    </xf>
    <xf numFmtId="0" fontId="4" fillId="46" borderId="39" applyNumberFormat="0" applyProtection="0">
      <alignment horizontal="left" vertical="center" indent="1"/>
    </xf>
    <xf numFmtId="0" fontId="4" fillId="28" borderId="39" applyNumberFormat="0" applyProtection="0">
      <alignment horizontal="left" vertical="center" indent="1"/>
    </xf>
    <xf numFmtId="0" fontId="4" fillId="28" borderId="39" applyNumberFormat="0" applyProtection="0">
      <alignment horizontal="left" vertical="center" indent="1"/>
    </xf>
    <xf numFmtId="0" fontId="4" fillId="28" borderId="39" applyNumberFormat="0" applyProtection="0">
      <alignment horizontal="left" vertical="center" indent="1"/>
    </xf>
    <xf numFmtId="0" fontId="4" fillId="28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4" fontId="32" fillId="30" borderId="39" applyNumberFormat="0" applyProtection="0">
      <alignment vertical="center"/>
    </xf>
    <xf numFmtId="4" fontId="32" fillId="30" borderId="39" applyNumberFormat="0" applyProtection="0">
      <alignment vertical="center"/>
    </xf>
    <xf numFmtId="4" fontId="141" fillId="30" borderId="39" applyNumberFormat="0" applyProtection="0">
      <alignment vertical="center"/>
    </xf>
    <xf numFmtId="4" fontId="141" fillId="30" borderId="39" applyNumberFormat="0" applyProtection="0">
      <alignment vertical="center"/>
    </xf>
    <xf numFmtId="4" fontId="32" fillId="30" borderId="39" applyNumberFormat="0" applyProtection="0">
      <alignment horizontal="left" vertical="center" indent="1"/>
    </xf>
    <xf numFmtId="4" fontId="32" fillId="30" borderId="39" applyNumberFormat="0" applyProtection="0">
      <alignment horizontal="left" vertical="center" indent="1"/>
    </xf>
    <xf numFmtId="4" fontId="32" fillId="30" borderId="39" applyNumberFormat="0" applyProtection="0">
      <alignment horizontal="left" vertical="center" indent="1"/>
    </xf>
    <xf numFmtId="4" fontId="32" fillId="30" borderId="39" applyNumberFormat="0" applyProtection="0">
      <alignment horizontal="left" vertical="center" indent="1"/>
    </xf>
    <xf numFmtId="4" fontId="32" fillId="43" borderId="39" applyNumberFormat="0" applyProtection="0">
      <alignment horizontal="right" vertical="center"/>
    </xf>
    <xf numFmtId="4" fontId="141" fillId="43" borderId="39" applyNumberFormat="0" applyProtection="0">
      <alignment horizontal="right" vertical="center"/>
    </xf>
    <xf numFmtId="4" fontId="141" fillId="43" borderId="39" applyNumberFormat="0" applyProtection="0">
      <alignment horizontal="right" vertical="center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0" fontId="4" fillId="32" borderId="39" applyNumberFormat="0" applyProtection="0">
      <alignment horizontal="left" vertical="center" indent="1"/>
    </xf>
    <xf numFmtId="4" fontId="145" fillId="43" borderId="39" applyNumberFormat="0" applyProtection="0">
      <alignment horizontal="right" vertical="center"/>
    </xf>
    <xf numFmtId="4" fontId="145" fillId="43" borderId="39" applyNumberFormat="0" applyProtection="0">
      <alignment horizontal="right" vertical="center"/>
    </xf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1" applyNumberFormat="0" applyFill="0" applyAlignment="0" applyProtection="0"/>
    <xf numFmtId="0" fontId="158" fillId="0" borderId="41" applyNumberFormat="0" applyFill="0" applyAlignment="0" applyProtection="0"/>
    <xf numFmtId="0" fontId="157" fillId="0" borderId="40" applyNumberFormat="0" applyFill="0" applyAlignment="0" applyProtection="0"/>
    <xf numFmtId="0" fontId="158" fillId="0" borderId="41" applyNumberFormat="0" applyFill="0" applyAlignment="0" applyProtection="0"/>
    <xf numFmtId="0" fontId="159" fillId="0" borderId="41" applyNumberFormat="0" applyFill="0" applyAlignment="0" applyProtection="0"/>
    <xf numFmtId="0" fontId="157" fillId="0" borderId="40" applyNumberFormat="0" applyFill="0" applyAlignment="0" applyProtection="0"/>
    <xf numFmtId="0" fontId="160" fillId="0" borderId="41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1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57" fillId="26" borderId="37" applyNumberFormat="0" applyAlignment="0" applyProtection="0"/>
    <xf numFmtId="0" fontId="57" fillId="26" borderId="37" applyNumberFormat="0" applyAlignment="0" applyProtection="0"/>
    <xf numFmtId="0" fontId="57" fillId="26" borderId="37" applyNumberFormat="0" applyAlignment="0" applyProtection="0"/>
    <xf numFmtId="0" fontId="57" fillId="26" borderId="37" applyNumberFormat="0" applyAlignment="0" applyProtection="0"/>
    <xf numFmtId="0" fontId="57" fillId="26" borderId="37" applyNumberFormat="0" applyAlignment="0" applyProtection="0"/>
    <xf numFmtId="0" fontId="57" fillId="26" borderId="37" applyNumberFormat="0" applyAlignment="0" applyProtection="0"/>
    <xf numFmtId="0" fontId="54" fillId="26" borderId="37" applyNumberFormat="0" applyAlignment="0" applyProtection="0"/>
    <xf numFmtId="0" fontId="54" fillId="26" borderId="37" applyNumberFormat="0" applyAlignment="0" applyProtection="0"/>
    <xf numFmtId="0" fontId="53" fillId="25" borderId="37" applyNumberFormat="0" applyAlignment="0" applyProtection="0"/>
    <xf numFmtId="0" fontId="2" fillId="0" borderId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8" fillId="9" borderId="37" applyNumberFormat="0" applyAlignment="0" applyProtection="0"/>
    <xf numFmtId="0" fontId="108" fillId="9" borderId="37" applyNumberFormat="0" applyAlignment="0" applyProtection="0"/>
    <xf numFmtId="0" fontId="107" fillId="12" borderId="37" applyNumberFormat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8" fillId="0" borderId="41" applyNumberFormat="0" applyFill="0" applyAlignment="0" applyProtection="0"/>
    <xf numFmtId="0" fontId="158" fillId="0" borderId="41" applyNumberFormat="0" applyFill="0" applyAlignment="0" applyProtection="0"/>
    <xf numFmtId="0" fontId="157" fillId="0" borderId="40" applyNumberFormat="0" applyFill="0" applyAlignment="0" applyProtection="0"/>
    <xf numFmtId="0" fontId="135" fillId="26" borderId="39" applyNumberFormat="0" applyAlignment="0" applyProtection="0"/>
    <xf numFmtId="0" fontId="135" fillId="26" borderId="39" applyNumberFormat="0" applyAlignment="0" applyProtection="0"/>
    <xf numFmtId="0" fontId="135" fillId="26" borderId="39" applyNumberFormat="0" applyAlignment="0" applyProtection="0"/>
    <xf numFmtId="0" fontId="135" fillId="26" borderId="39" applyNumberFormat="0" applyAlignment="0" applyProtection="0"/>
    <xf numFmtId="0" fontId="135" fillId="26" borderId="39" applyNumberFormat="0" applyAlignment="0" applyProtection="0"/>
    <xf numFmtId="0" fontId="135" fillId="26" borderId="39" applyNumberFormat="0" applyAlignment="0" applyProtection="0"/>
    <xf numFmtId="0" fontId="136" fillId="26" borderId="39" applyNumberFormat="0" applyAlignment="0" applyProtection="0"/>
    <xf numFmtId="0" fontId="136" fillId="26" borderId="39" applyNumberFormat="0" applyAlignment="0" applyProtection="0"/>
    <xf numFmtId="0" fontId="135" fillId="25" borderId="39" applyNumberFormat="0" applyAlignment="0" applyProtection="0"/>
    <xf numFmtId="0" fontId="4" fillId="7" borderId="38" applyNumberFormat="0" applyFont="0" applyAlignment="0" applyProtection="0"/>
    <xf numFmtId="0" fontId="26" fillId="7" borderId="38" applyNumberFormat="0" applyFont="0" applyAlignment="0" applyProtection="0"/>
    <xf numFmtId="0" fontId="4" fillId="7" borderId="38" applyNumberFormat="0" applyFont="0" applyAlignment="0" applyProtection="0"/>
    <xf numFmtId="0" fontId="4" fillId="7" borderId="38" applyNumberFormat="0" applyFont="0" applyAlignment="0" applyProtection="0"/>
    <xf numFmtId="0" fontId="4" fillId="7" borderId="38" applyNumberFormat="0" applyFont="0" applyAlignment="0" applyProtection="0"/>
    <xf numFmtId="0" fontId="4" fillId="7" borderId="38" applyNumberFormat="0" applyFont="0" applyAlignment="0" applyProtection="0"/>
    <xf numFmtId="0" fontId="4" fillId="7" borderId="38" applyNumberFormat="0" applyFont="0" applyAlignment="0" applyProtection="0"/>
    <xf numFmtId="0" fontId="26" fillId="7" borderId="38" applyNumberFormat="0" applyFont="0" applyAlignment="0" applyProtection="0"/>
    <xf numFmtId="0" fontId="26" fillId="7" borderId="38" applyNumberFormat="0" applyFont="0" applyAlignment="0" applyProtection="0"/>
    <xf numFmtId="0" fontId="26" fillId="7" borderId="38" applyNumberFormat="0" applyFont="0" applyAlignment="0" applyProtection="0"/>
    <xf numFmtId="0" fontId="23" fillId="7" borderId="38" applyNumberFormat="0" applyFont="0" applyAlignment="0" applyProtection="0"/>
    <xf numFmtId="0" fontId="178" fillId="7" borderId="38" applyNumberFormat="0" applyFont="0" applyAlignment="0" applyProtection="0"/>
    <xf numFmtId="0" fontId="57" fillId="26" borderId="37" applyNumberFormat="0" applyAlignment="0" applyProtection="0"/>
    <xf numFmtId="0" fontId="107" fillId="9" borderId="37" applyNumberFormat="0" applyAlignment="0" applyProtection="0"/>
    <xf numFmtId="0" fontId="4" fillId="7" borderId="38" applyNumberFormat="0" applyFont="0" applyAlignment="0" applyProtection="0"/>
    <xf numFmtId="0" fontId="135" fillId="26" borderId="39" applyNumberFormat="0" applyAlignment="0" applyProtection="0"/>
    <xf numFmtId="0" fontId="157" fillId="0" borderId="41" applyNumberFormat="0" applyFill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107" fillId="9" borderId="37" applyNumberFormat="0" applyAlignment="0" applyProtection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62" fillId="0" borderId="42">
      <alignment horizontal="left" vertical="top"/>
    </xf>
    <xf numFmtId="0" fontId="1" fillId="0" borderId="0"/>
    <xf numFmtId="0" fontId="1" fillId="0" borderId="0"/>
    <xf numFmtId="0" fontId="1" fillId="0" borderId="0"/>
    <xf numFmtId="5" fontId="49" fillId="0" borderId="43" applyAlignment="0" applyProtection="0"/>
    <xf numFmtId="0" fontId="53" fillId="25" borderId="44" applyNumberFormat="0" applyAlignment="0" applyProtection="0"/>
    <xf numFmtId="0" fontId="53" fillId="25" borderId="44" applyNumberFormat="0" applyAlignment="0" applyProtection="0"/>
    <xf numFmtId="0" fontId="53" fillId="25" borderId="44" applyNumberFormat="0" applyAlignment="0" applyProtection="0"/>
    <xf numFmtId="0" fontId="54" fillId="26" borderId="44" applyNumberFormat="0" applyAlignment="0" applyProtection="0"/>
    <xf numFmtId="0" fontId="54" fillId="26" borderId="44" applyNumberFormat="0" applyAlignment="0" applyProtection="0"/>
    <xf numFmtId="0" fontId="53" fillId="25" borderId="44" applyNumberFormat="0" applyAlignment="0" applyProtection="0"/>
    <xf numFmtId="0" fontId="54" fillId="26" borderId="44" applyNumberFormat="0" applyAlignment="0" applyProtection="0"/>
    <xf numFmtId="0" fontId="55" fillId="26" borderId="44" applyNumberFormat="0" applyAlignment="0" applyProtection="0"/>
    <xf numFmtId="0" fontId="53" fillId="25" borderId="44" applyNumberFormat="0" applyAlignment="0" applyProtection="0"/>
    <xf numFmtId="0" fontId="56" fillId="26" borderId="44" applyNumberFormat="0" applyAlignment="0" applyProtection="0"/>
    <xf numFmtId="0" fontId="53" fillId="25" borderId="44" applyNumberFormat="0" applyAlignment="0" applyProtection="0"/>
    <xf numFmtId="0" fontId="53" fillId="25" borderId="44" applyNumberFormat="0" applyAlignment="0" applyProtection="0"/>
    <xf numFmtId="0" fontId="57" fillId="26" borderId="44" applyNumberFormat="0" applyAlignment="0" applyProtection="0"/>
    <xf numFmtId="0" fontId="53" fillId="25" borderId="44" applyNumberFormat="0" applyAlignment="0" applyProtection="0"/>
    <xf numFmtId="0" fontId="53" fillId="25" borderId="44" applyNumberFormat="0" applyAlignment="0" applyProtection="0"/>
    <xf numFmtId="0" fontId="53" fillId="25" borderId="44" applyNumberFormat="0" applyAlignment="0" applyProtection="0"/>
    <xf numFmtId="0" fontId="53" fillId="25" borderId="44" applyNumberFormat="0" applyAlignment="0" applyProtection="0"/>
    <xf numFmtId="0" fontId="107" fillId="12" borderId="44" applyNumberFormat="0" applyAlignment="0" applyProtection="0"/>
    <xf numFmtId="0" fontId="107" fillId="12" borderId="44" applyNumberFormat="0" applyAlignment="0" applyProtection="0"/>
    <xf numFmtId="0" fontId="107" fillId="12" borderId="44" applyNumberFormat="0" applyAlignment="0" applyProtection="0"/>
    <xf numFmtId="0" fontId="108" fillId="9" borderId="44" applyNumberFormat="0" applyAlignment="0" applyProtection="0"/>
    <xf numFmtId="0" fontId="108" fillId="9" borderId="44" applyNumberFormat="0" applyAlignment="0" applyProtection="0"/>
    <xf numFmtId="0" fontId="107" fillId="12" borderId="44" applyNumberFormat="0" applyAlignment="0" applyProtection="0"/>
    <xf numFmtId="0" fontId="108" fillId="9" borderId="44" applyNumberFormat="0" applyAlignment="0" applyProtection="0"/>
    <xf numFmtId="0" fontId="107" fillId="9" borderId="44" applyNumberFormat="0" applyAlignment="0" applyProtection="0"/>
    <xf numFmtId="0" fontId="107" fillId="12" borderId="44" applyNumberFormat="0" applyAlignment="0" applyProtection="0"/>
    <xf numFmtId="0" fontId="109" fillId="9" borderId="44" applyNumberFormat="0" applyAlignment="0" applyProtection="0"/>
    <xf numFmtId="0" fontId="107" fillId="12" borderId="44" applyNumberFormat="0" applyAlignment="0" applyProtection="0"/>
    <xf numFmtId="0" fontId="107" fillId="12" borderId="44" applyNumberFormat="0" applyAlignment="0" applyProtection="0"/>
    <xf numFmtId="0" fontId="107" fillId="9" borderId="44" applyNumberFormat="0" applyAlignment="0" applyProtection="0"/>
    <xf numFmtId="0" fontId="107" fillId="12" borderId="44" applyNumberFormat="0" applyAlignment="0" applyProtection="0"/>
    <xf numFmtId="0" fontId="107" fillId="9" borderId="44" applyNumberFormat="0" applyAlignment="0" applyProtection="0"/>
    <xf numFmtId="0" fontId="107" fillId="12" borderId="44" applyNumberFormat="0" applyAlignment="0" applyProtection="0"/>
    <xf numFmtId="0" fontId="107" fillId="12" borderId="44" applyNumberFormat="0" applyAlignment="0" applyProtection="0"/>
    <xf numFmtId="0" fontId="107" fillId="12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7" borderId="45" applyNumberFormat="0" applyFont="0" applyAlignment="0" applyProtection="0"/>
    <xf numFmtId="0" fontId="24" fillId="7" borderId="45" applyNumberFormat="0" applyFont="0" applyAlignment="0" applyProtection="0"/>
    <xf numFmtId="0" fontId="24" fillId="7" borderId="45" applyNumberFormat="0" applyFont="0" applyAlignment="0" applyProtection="0"/>
    <xf numFmtId="0" fontId="27" fillId="7" borderId="45" applyNumberFormat="0" applyFont="0" applyAlignment="0" applyProtection="0"/>
    <xf numFmtId="0" fontId="27" fillId="7" borderId="45" applyNumberFormat="0" applyFont="0" applyAlignment="0" applyProtection="0"/>
    <xf numFmtId="0" fontId="27" fillId="7" borderId="45" applyNumberFormat="0" applyFont="0" applyAlignment="0" applyProtection="0"/>
    <xf numFmtId="0" fontId="24" fillId="7" borderId="45" applyNumberFormat="0" applyFont="0" applyAlignment="0" applyProtection="0"/>
    <xf numFmtId="0" fontId="27" fillId="7" borderId="45" applyNumberFormat="0" applyFont="0" applyAlignment="0" applyProtection="0"/>
    <xf numFmtId="0" fontId="27" fillId="7" borderId="45" applyNumberFormat="0" applyFont="0" applyAlignment="0" applyProtection="0"/>
    <xf numFmtId="0" fontId="24" fillId="7" borderId="45" applyNumberFormat="0" applyFont="0" applyAlignment="0" applyProtection="0"/>
    <xf numFmtId="0" fontId="27" fillId="7" borderId="45" applyNumberFormat="0" applyFont="0" applyAlignment="0" applyProtection="0"/>
    <xf numFmtId="0" fontId="27" fillId="7" borderId="45" applyNumberFormat="0" applyFont="0" applyAlignment="0" applyProtection="0"/>
    <xf numFmtId="0" fontId="24" fillId="7" borderId="45" applyNumberFormat="0" applyFont="0" applyAlignment="0" applyProtection="0"/>
    <xf numFmtId="0" fontId="27" fillId="7" borderId="45" applyNumberFormat="0" applyFont="0" applyAlignment="0" applyProtection="0"/>
    <xf numFmtId="0" fontId="27" fillId="7" borderId="45" applyNumberFormat="0" applyFont="0" applyAlignment="0" applyProtection="0"/>
    <xf numFmtId="0" fontId="24" fillId="7" borderId="45" applyNumberFormat="0" applyFont="0" applyAlignment="0" applyProtection="0"/>
    <xf numFmtId="0" fontId="24" fillId="7" borderId="45" applyNumberFormat="0" applyFont="0" applyAlignment="0" applyProtection="0"/>
    <xf numFmtId="0" fontId="4" fillId="7" borderId="45" applyNumberFormat="0" applyFont="0" applyAlignment="0" applyProtection="0"/>
    <xf numFmtId="0" fontId="24" fillId="7" borderId="45" applyNumberFormat="0" applyFont="0" applyAlignment="0" applyProtection="0"/>
    <xf numFmtId="0" fontId="24" fillId="7" borderId="45" applyNumberFormat="0" applyFont="0" applyAlignment="0" applyProtection="0"/>
    <xf numFmtId="0" fontId="24" fillId="7" borderId="45" applyNumberFormat="0" applyFont="0" applyAlignment="0" applyProtection="0"/>
    <xf numFmtId="0" fontId="135" fillId="25" borderId="46" applyNumberFormat="0" applyAlignment="0" applyProtection="0"/>
    <xf numFmtId="0" fontId="135" fillId="25" borderId="46" applyNumberFormat="0" applyAlignment="0" applyProtection="0"/>
    <xf numFmtId="0" fontId="135" fillId="25" borderId="46" applyNumberFormat="0" applyAlignment="0" applyProtection="0"/>
    <xf numFmtId="0" fontId="136" fillId="26" borderId="46" applyNumberFormat="0" applyAlignment="0" applyProtection="0"/>
    <xf numFmtId="0" fontId="136" fillId="26" borderId="46" applyNumberFormat="0" applyAlignment="0" applyProtection="0"/>
    <xf numFmtId="0" fontId="135" fillId="25" borderId="46" applyNumberFormat="0" applyAlignment="0" applyProtection="0"/>
    <xf numFmtId="0" fontId="136" fillId="26" borderId="46" applyNumberFormat="0" applyAlignment="0" applyProtection="0"/>
    <xf numFmtId="0" fontId="137" fillId="26" borderId="46" applyNumberFormat="0" applyAlignment="0" applyProtection="0"/>
    <xf numFmtId="0" fontId="135" fillId="25" borderId="46" applyNumberFormat="0" applyAlignment="0" applyProtection="0"/>
    <xf numFmtId="0" fontId="138" fillId="26" borderId="46" applyNumberFormat="0" applyAlignment="0" applyProtection="0"/>
    <xf numFmtId="0" fontId="135" fillId="25" borderId="46" applyNumberFormat="0" applyAlignment="0" applyProtection="0"/>
    <xf numFmtId="0" fontId="135" fillId="25" borderId="46" applyNumberFormat="0" applyAlignment="0" applyProtection="0"/>
    <xf numFmtId="0" fontId="135" fillId="26" borderId="46" applyNumberFormat="0" applyAlignment="0" applyProtection="0"/>
    <xf numFmtId="0" fontId="135" fillId="25" borderId="46" applyNumberFormat="0" applyAlignment="0" applyProtection="0"/>
    <xf numFmtId="0" fontId="135" fillId="25" borderId="46" applyNumberFormat="0" applyAlignment="0" applyProtection="0"/>
    <xf numFmtId="0" fontId="135" fillId="25" borderId="46" applyNumberFormat="0" applyAlignment="0" applyProtection="0"/>
    <xf numFmtId="0" fontId="135" fillId="25" borderId="46" applyNumberFormat="0" applyAlignment="0" applyProtection="0"/>
    <xf numFmtId="4" fontId="32" fillId="31" borderId="46" applyNumberFormat="0" applyProtection="0">
      <alignment vertical="center"/>
    </xf>
    <xf numFmtId="4" fontId="141" fillId="31" borderId="46" applyNumberFormat="0" applyProtection="0">
      <alignment vertical="center"/>
    </xf>
    <xf numFmtId="4" fontId="141" fillId="31" borderId="46" applyNumberFormat="0" applyProtection="0">
      <alignment vertical="center"/>
    </xf>
    <xf numFmtId="4" fontId="32" fillId="31" borderId="46" applyNumberFormat="0" applyProtection="0">
      <alignment horizontal="left" vertical="center" indent="1"/>
    </xf>
    <xf numFmtId="4" fontId="32" fillId="31" borderId="46" applyNumberFormat="0" applyProtection="0">
      <alignment horizontal="left" vertical="center" indent="1"/>
    </xf>
    <xf numFmtId="4" fontId="32" fillId="31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4" fontId="32" fillId="33" borderId="46" applyNumberFormat="0" applyProtection="0">
      <alignment horizontal="right" vertical="center"/>
    </xf>
    <xf numFmtId="4" fontId="32" fillId="33" borderId="46" applyNumberFormat="0" applyProtection="0">
      <alignment horizontal="right" vertical="center"/>
    </xf>
    <xf numFmtId="4" fontId="32" fillId="34" borderId="46" applyNumberFormat="0" applyProtection="0">
      <alignment horizontal="right" vertical="center"/>
    </xf>
    <xf numFmtId="4" fontId="32" fillId="34" borderId="46" applyNumberFormat="0" applyProtection="0">
      <alignment horizontal="right" vertical="center"/>
    </xf>
    <xf numFmtId="4" fontId="32" fillId="35" borderId="46" applyNumberFormat="0" applyProtection="0">
      <alignment horizontal="right" vertical="center"/>
    </xf>
    <xf numFmtId="4" fontId="32" fillId="35" borderId="46" applyNumberFormat="0" applyProtection="0">
      <alignment horizontal="right" vertical="center"/>
    </xf>
    <xf numFmtId="4" fontId="32" fillId="36" borderId="46" applyNumberFormat="0" applyProtection="0">
      <alignment horizontal="right" vertical="center"/>
    </xf>
    <xf numFmtId="4" fontId="32" fillId="36" borderId="46" applyNumberFormat="0" applyProtection="0">
      <alignment horizontal="right" vertical="center"/>
    </xf>
    <xf numFmtId="4" fontId="32" fillId="37" borderId="46" applyNumberFormat="0" applyProtection="0">
      <alignment horizontal="right" vertical="center"/>
    </xf>
    <xf numFmtId="4" fontId="32" fillId="37" borderId="46" applyNumberFormat="0" applyProtection="0">
      <alignment horizontal="right" vertical="center"/>
    </xf>
    <xf numFmtId="4" fontId="32" fillId="38" borderId="46" applyNumberFormat="0" applyProtection="0">
      <alignment horizontal="right" vertical="center"/>
    </xf>
    <xf numFmtId="4" fontId="32" fillId="38" borderId="46" applyNumberFormat="0" applyProtection="0">
      <alignment horizontal="right" vertical="center"/>
    </xf>
    <xf numFmtId="4" fontId="32" fillId="39" borderId="46" applyNumberFormat="0" applyProtection="0">
      <alignment horizontal="right" vertical="center"/>
    </xf>
    <xf numFmtId="4" fontId="32" fillId="39" borderId="46" applyNumberFormat="0" applyProtection="0">
      <alignment horizontal="right" vertical="center"/>
    </xf>
    <xf numFmtId="4" fontId="32" fillId="40" borderId="46" applyNumberFormat="0" applyProtection="0">
      <alignment horizontal="right" vertical="center"/>
    </xf>
    <xf numFmtId="4" fontId="32" fillId="40" borderId="46" applyNumberFormat="0" applyProtection="0">
      <alignment horizontal="right" vertical="center"/>
    </xf>
    <xf numFmtId="4" fontId="32" fillId="41" borderId="46" applyNumberFormat="0" applyProtection="0">
      <alignment horizontal="right" vertical="center"/>
    </xf>
    <xf numFmtId="4" fontId="32" fillId="41" borderId="46" applyNumberFormat="0" applyProtection="0">
      <alignment horizontal="right" vertical="center"/>
    </xf>
    <xf numFmtId="4" fontId="142" fillId="4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4" fontId="32" fillId="43" borderId="46" applyNumberFormat="0" applyProtection="0">
      <alignment horizontal="left" vertical="center" indent="1"/>
    </xf>
    <xf numFmtId="4" fontId="32" fillId="43" borderId="46" applyNumberFormat="0" applyProtection="0">
      <alignment horizontal="left" vertical="center" indent="1"/>
    </xf>
    <xf numFmtId="4" fontId="32" fillId="45" borderId="46" applyNumberFormat="0" applyProtection="0">
      <alignment horizontal="left" vertical="center" indent="1"/>
    </xf>
    <xf numFmtId="4" fontId="32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center" indent="1"/>
    </xf>
    <xf numFmtId="0" fontId="4" fillId="46" borderId="46" applyNumberFormat="0" applyProtection="0">
      <alignment horizontal="left" vertical="center" indent="1"/>
    </xf>
    <xf numFmtId="0" fontId="4" fillId="46" borderId="46" applyNumberFormat="0" applyProtection="0">
      <alignment horizontal="left" vertical="center" indent="1"/>
    </xf>
    <xf numFmtId="0" fontId="4" fillId="46" borderId="46" applyNumberFormat="0" applyProtection="0">
      <alignment horizontal="left" vertical="center" indent="1"/>
    </xf>
    <xf numFmtId="0" fontId="4" fillId="46" borderId="46" applyNumberFormat="0" applyProtection="0">
      <alignment horizontal="left" vertical="center" indent="1"/>
    </xf>
    <xf numFmtId="0" fontId="4" fillId="28" borderId="46" applyNumberFormat="0" applyProtection="0">
      <alignment horizontal="left" vertical="center" indent="1"/>
    </xf>
    <xf numFmtId="0" fontId="4" fillId="28" borderId="46" applyNumberFormat="0" applyProtection="0">
      <alignment horizontal="left" vertical="center" indent="1"/>
    </xf>
    <xf numFmtId="0" fontId="4" fillId="28" borderId="46" applyNumberFormat="0" applyProtection="0">
      <alignment horizontal="left" vertical="center" indent="1"/>
    </xf>
    <xf numFmtId="0" fontId="4" fillId="28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4" fontId="32" fillId="30" borderId="46" applyNumberFormat="0" applyProtection="0">
      <alignment vertical="center"/>
    </xf>
    <xf numFmtId="4" fontId="32" fillId="30" borderId="46" applyNumberFormat="0" applyProtection="0">
      <alignment vertical="center"/>
    </xf>
    <xf numFmtId="4" fontId="141" fillId="30" borderId="46" applyNumberFormat="0" applyProtection="0">
      <alignment vertical="center"/>
    </xf>
    <xf numFmtId="4" fontId="141" fillId="30" borderId="46" applyNumberFormat="0" applyProtection="0">
      <alignment vertical="center"/>
    </xf>
    <xf numFmtId="4" fontId="32" fillId="30" borderId="46" applyNumberFormat="0" applyProtection="0">
      <alignment horizontal="left" vertical="center" indent="1"/>
    </xf>
    <xf numFmtId="4" fontId="32" fillId="30" borderId="46" applyNumberFormat="0" applyProtection="0">
      <alignment horizontal="left" vertical="center" indent="1"/>
    </xf>
    <xf numFmtId="4" fontId="32" fillId="30" borderId="46" applyNumberFormat="0" applyProtection="0">
      <alignment horizontal="left" vertical="center" indent="1"/>
    </xf>
    <xf numFmtId="4" fontId="32" fillId="30" borderId="46" applyNumberFormat="0" applyProtection="0">
      <alignment horizontal="left" vertical="center" indent="1"/>
    </xf>
    <xf numFmtId="4" fontId="32" fillId="43" borderId="46" applyNumberFormat="0" applyProtection="0">
      <alignment horizontal="right" vertical="center"/>
    </xf>
    <xf numFmtId="4" fontId="141" fillId="43" borderId="46" applyNumberFormat="0" applyProtection="0">
      <alignment horizontal="right" vertical="center"/>
    </xf>
    <xf numFmtId="4" fontId="141" fillId="43" borderId="46" applyNumberFormat="0" applyProtection="0">
      <alignment horizontal="right" vertical="center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0" fontId="4" fillId="32" borderId="46" applyNumberFormat="0" applyProtection="0">
      <alignment horizontal="left" vertical="center" indent="1"/>
    </xf>
    <xf numFmtId="4" fontId="145" fillId="43" borderId="46" applyNumberFormat="0" applyProtection="0">
      <alignment horizontal="right" vertical="center"/>
    </xf>
    <xf numFmtId="4" fontId="145" fillId="43" borderId="46" applyNumberFormat="0" applyProtection="0">
      <alignment horizontal="right" vertical="center"/>
    </xf>
    <xf numFmtId="0" fontId="157" fillId="0" borderId="47" applyNumberFormat="0" applyFill="0" applyAlignment="0" applyProtection="0"/>
    <xf numFmtId="0" fontId="157" fillId="0" borderId="47" applyNumberFormat="0" applyFill="0" applyAlignment="0" applyProtection="0"/>
    <xf numFmtId="0" fontId="157" fillId="0" borderId="47" applyNumberFormat="0" applyFill="0" applyAlignment="0" applyProtection="0"/>
    <xf numFmtId="0" fontId="158" fillId="0" borderId="48" applyNumberFormat="0" applyFill="0" applyAlignment="0" applyProtection="0"/>
    <xf numFmtId="0" fontId="158" fillId="0" borderId="48" applyNumberFormat="0" applyFill="0" applyAlignment="0" applyProtection="0"/>
    <xf numFmtId="0" fontId="157" fillId="0" borderId="47" applyNumberFormat="0" applyFill="0" applyAlignment="0" applyProtection="0"/>
    <xf numFmtId="0" fontId="158" fillId="0" borderId="48" applyNumberFormat="0" applyFill="0" applyAlignment="0" applyProtection="0"/>
    <xf numFmtId="0" fontId="159" fillId="0" borderId="48" applyNumberFormat="0" applyFill="0" applyAlignment="0" applyProtection="0"/>
    <xf numFmtId="0" fontId="157" fillId="0" borderId="47" applyNumberFormat="0" applyFill="0" applyAlignment="0" applyProtection="0"/>
    <xf numFmtId="0" fontId="160" fillId="0" borderId="48" applyNumberFormat="0" applyFill="0" applyAlignment="0" applyProtection="0"/>
    <xf numFmtId="0" fontId="157" fillId="0" borderId="47" applyNumberFormat="0" applyFill="0" applyAlignment="0" applyProtection="0"/>
    <xf numFmtId="0" fontId="157" fillId="0" borderId="47" applyNumberFormat="0" applyFill="0" applyAlignment="0" applyProtection="0"/>
    <xf numFmtId="0" fontId="157" fillId="0" borderId="48" applyNumberFormat="0" applyFill="0" applyAlignment="0" applyProtection="0"/>
    <xf numFmtId="0" fontId="157" fillId="0" borderId="47" applyNumberFormat="0" applyFill="0" applyAlignment="0" applyProtection="0"/>
    <xf numFmtId="0" fontId="157" fillId="0" borderId="47" applyNumberFormat="0" applyFill="0" applyAlignment="0" applyProtection="0"/>
    <xf numFmtId="0" fontId="157" fillId="0" borderId="47" applyNumberFormat="0" applyFill="0" applyAlignment="0" applyProtection="0"/>
    <xf numFmtId="0" fontId="157" fillId="0" borderId="47" applyNumberFormat="0" applyFill="0" applyAlignment="0" applyProtection="0"/>
    <xf numFmtId="0" fontId="57" fillId="26" borderId="44" applyNumberFormat="0" applyAlignment="0" applyProtection="0"/>
    <xf numFmtId="0" fontId="57" fillId="26" borderId="44" applyNumberFormat="0" applyAlignment="0" applyProtection="0"/>
    <xf numFmtId="0" fontId="57" fillId="26" borderId="44" applyNumberFormat="0" applyAlignment="0" applyProtection="0"/>
    <xf numFmtId="0" fontId="57" fillId="26" borderId="44" applyNumberFormat="0" applyAlignment="0" applyProtection="0"/>
    <xf numFmtId="0" fontId="57" fillId="26" borderId="44" applyNumberFormat="0" applyAlignment="0" applyProtection="0"/>
    <xf numFmtId="0" fontId="57" fillId="26" borderId="44" applyNumberFormat="0" applyAlignment="0" applyProtection="0"/>
    <xf numFmtId="0" fontId="54" fillId="26" borderId="44" applyNumberFormat="0" applyAlignment="0" applyProtection="0"/>
    <xf numFmtId="0" fontId="54" fillId="26" borderId="44" applyNumberFormat="0" applyAlignment="0" applyProtection="0"/>
    <xf numFmtId="0" fontId="53" fillId="25" borderId="44" applyNumberFormat="0" applyAlignment="0" applyProtection="0"/>
    <xf numFmtId="0" fontId="1" fillId="0" borderId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8" fillId="9" borderId="44" applyNumberFormat="0" applyAlignment="0" applyProtection="0"/>
    <xf numFmtId="0" fontId="108" fillId="9" borderId="44" applyNumberFormat="0" applyAlignment="0" applyProtection="0"/>
    <xf numFmtId="0" fontId="107" fillId="12" borderId="44" applyNumberFormat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8" fillId="0" borderId="48" applyNumberFormat="0" applyFill="0" applyAlignment="0" applyProtection="0"/>
    <xf numFmtId="0" fontId="158" fillId="0" borderId="48" applyNumberFormat="0" applyFill="0" applyAlignment="0" applyProtection="0"/>
    <xf numFmtId="0" fontId="157" fillId="0" borderId="47" applyNumberFormat="0" applyFill="0" applyAlignment="0" applyProtection="0"/>
    <xf numFmtId="0" fontId="135" fillId="26" borderId="46" applyNumberFormat="0" applyAlignment="0" applyProtection="0"/>
    <xf numFmtId="0" fontId="135" fillId="26" borderId="46" applyNumberFormat="0" applyAlignment="0" applyProtection="0"/>
    <xf numFmtId="0" fontId="135" fillId="26" borderId="46" applyNumberFormat="0" applyAlignment="0" applyProtection="0"/>
    <xf numFmtId="0" fontId="135" fillId="26" borderId="46" applyNumberFormat="0" applyAlignment="0" applyProtection="0"/>
    <xf numFmtId="0" fontId="135" fillId="26" borderId="46" applyNumberFormat="0" applyAlignment="0" applyProtection="0"/>
    <xf numFmtId="0" fontId="135" fillId="26" borderId="46" applyNumberFormat="0" applyAlignment="0" applyProtection="0"/>
    <xf numFmtId="0" fontId="136" fillId="26" borderId="46" applyNumberFormat="0" applyAlignment="0" applyProtection="0"/>
    <xf numFmtId="0" fontId="136" fillId="26" borderId="46" applyNumberFormat="0" applyAlignment="0" applyProtection="0"/>
    <xf numFmtId="0" fontId="135" fillId="25" borderId="46" applyNumberFormat="0" applyAlignment="0" applyProtection="0"/>
    <xf numFmtId="0" fontId="4" fillId="7" borderId="45" applyNumberFormat="0" applyFont="0" applyAlignment="0" applyProtection="0"/>
    <xf numFmtId="0" fontId="26" fillId="7" borderId="45" applyNumberFormat="0" applyFont="0" applyAlignment="0" applyProtection="0"/>
    <xf numFmtId="0" fontId="4" fillId="7" borderId="45" applyNumberFormat="0" applyFont="0" applyAlignment="0" applyProtection="0"/>
    <xf numFmtId="0" fontId="4" fillId="7" borderId="45" applyNumberFormat="0" applyFont="0" applyAlignment="0" applyProtection="0"/>
    <xf numFmtId="0" fontId="4" fillId="7" borderId="45" applyNumberFormat="0" applyFont="0" applyAlignment="0" applyProtection="0"/>
    <xf numFmtId="0" fontId="4" fillId="7" borderId="45" applyNumberFormat="0" applyFont="0" applyAlignment="0" applyProtection="0"/>
    <xf numFmtId="0" fontId="4" fillId="7" borderId="45" applyNumberFormat="0" applyFont="0" applyAlignment="0" applyProtection="0"/>
    <xf numFmtId="0" fontId="26" fillId="7" borderId="45" applyNumberFormat="0" applyFont="0" applyAlignment="0" applyProtection="0"/>
    <xf numFmtId="0" fontId="26" fillId="7" borderId="45" applyNumberFormat="0" applyFont="0" applyAlignment="0" applyProtection="0"/>
    <xf numFmtId="0" fontId="26" fillId="7" borderId="45" applyNumberFormat="0" applyFont="0" applyAlignment="0" applyProtection="0"/>
    <xf numFmtId="0" fontId="23" fillId="7" borderId="45" applyNumberFormat="0" applyFont="0" applyAlignment="0" applyProtection="0"/>
    <xf numFmtId="0" fontId="178" fillId="7" borderId="45" applyNumberFormat="0" applyFont="0" applyAlignment="0" applyProtection="0"/>
    <xf numFmtId="0" fontId="57" fillId="26" borderId="44" applyNumberFormat="0" applyAlignment="0" applyProtection="0"/>
    <xf numFmtId="0" fontId="107" fillId="9" borderId="44" applyNumberFormat="0" applyAlignment="0" applyProtection="0"/>
    <xf numFmtId="0" fontId="4" fillId="7" borderId="45" applyNumberFormat="0" applyFont="0" applyAlignment="0" applyProtection="0"/>
    <xf numFmtId="0" fontId="135" fillId="26" borderId="46" applyNumberFormat="0" applyAlignment="0" applyProtection="0"/>
    <xf numFmtId="0" fontId="157" fillId="0" borderId="48" applyNumberFormat="0" applyFill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07" fillId="9" borderId="44" applyNumberFormat="0" applyAlignment="0" applyProtection="0"/>
    <xf numFmtId="0" fontId="1" fillId="0" borderId="0"/>
    <xf numFmtId="0" fontId="1" fillId="0" borderId="0"/>
  </cellStyleXfs>
  <cellXfs count="452">
    <xf numFmtId="0" fontId="0" fillId="0" borderId="0" xfId="0"/>
    <xf numFmtId="0" fontId="8" fillId="0" borderId="0" xfId="0" applyFont="1" applyBorder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6" fillId="0" borderId="0" xfId="0" applyNumberFormat="1" applyFont="1" applyAlignment="1"/>
    <xf numFmtId="0" fontId="9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8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/>
    <xf numFmtId="37" fontId="8" fillId="0" borderId="1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43" fontId="8" fillId="0" borderId="0" xfId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Fill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41" fontId="8" fillId="0" borderId="0" xfId="5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8" fillId="0" borderId="0" xfId="0" applyNumberFormat="1" applyFont="1" applyFill="1" applyAlignment="1"/>
    <xf numFmtId="37" fontId="0" fillId="0" borderId="0" xfId="0" applyNumberFormat="1" applyFont="1" applyAlignment="1"/>
    <xf numFmtId="164" fontId="8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4" fontId="0" fillId="0" borderId="1" xfId="0" applyNumberFormat="1" applyFont="1" applyFill="1" applyBorder="1" applyAlignment="1">
      <alignment horizontal="right"/>
    </xf>
    <xf numFmtId="37" fontId="8" fillId="0" borderId="0" xfId="0" applyNumberFormat="1" applyFont="1" applyAlignment="1"/>
    <xf numFmtId="165" fontId="8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37" fontId="8" fillId="0" borderId="5" xfId="0" applyNumberFormat="1" applyFont="1" applyFill="1" applyBorder="1" applyAlignment="1">
      <alignment horizontal="right"/>
    </xf>
    <xf numFmtId="0" fontId="18" fillId="0" borderId="0" xfId="6" applyFont="1" applyFill="1"/>
    <xf numFmtId="0" fontId="5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/>
    <xf numFmtId="0" fontId="18" fillId="0" borderId="0" xfId="6" applyFont="1" applyFill="1" applyBorder="1"/>
    <xf numFmtId="167" fontId="18" fillId="0" borderId="0" xfId="7" applyNumberFormat="1" applyFont="1" applyFill="1"/>
    <xf numFmtId="168" fontId="18" fillId="0" borderId="0" xfId="7" applyNumberFormat="1" applyFont="1" applyFill="1" applyBorder="1"/>
    <xf numFmtId="168" fontId="18" fillId="0" borderId="0" xfId="7" applyNumberFormat="1" applyFont="1" applyFill="1"/>
    <xf numFmtId="167" fontId="18" fillId="0" borderId="5" xfId="7" applyNumberFormat="1" applyFont="1" applyFill="1" applyBorder="1"/>
    <xf numFmtId="167" fontId="18" fillId="0" borderId="1" xfId="7" applyNumberFormat="1" applyFont="1" applyFill="1" applyBorder="1"/>
    <xf numFmtId="167" fontId="18" fillId="0" borderId="0" xfId="7" applyNumberFormat="1" applyFont="1" applyFill="1" applyBorder="1"/>
    <xf numFmtId="167" fontId="5" fillId="0" borderId="3" xfId="7" applyNumberFormat="1" applyFont="1" applyFill="1" applyBorder="1"/>
    <xf numFmtId="168" fontId="5" fillId="0" borderId="0" xfId="7" applyNumberFormat="1" applyFont="1" applyFill="1" applyBorder="1"/>
    <xf numFmtId="41" fontId="18" fillId="0" borderId="0" xfId="7" applyNumberFormat="1" applyFont="1" applyFill="1" applyBorder="1"/>
    <xf numFmtId="41" fontId="18" fillId="0" borderId="0" xfId="7" applyNumberFormat="1" applyFont="1" applyFill="1"/>
    <xf numFmtId="167" fontId="5" fillId="0" borderId="5" xfId="7" applyNumberFormat="1" applyFont="1" applyFill="1" applyBorder="1"/>
    <xf numFmtId="167" fontId="5" fillId="0" borderId="0" xfId="7" applyNumberFormat="1" applyFont="1" applyFill="1"/>
    <xf numFmtId="167" fontId="5" fillId="0" borderId="0" xfId="7" applyNumberFormat="1" applyFont="1" applyFill="1" applyBorder="1"/>
    <xf numFmtId="167" fontId="5" fillId="0" borderId="4" xfId="7" applyNumberFormat="1" applyFont="1" applyFill="1" applyBorder="1"/>
    <xf numFmtId="166" fontId="5" fillId="0" borderId="0" xfId="7" applyFont="1" applyFill="1" applyBorder="1"/>
    <xf numFmtId="0" fontId="18" fillId="0" borderId="0" xfId="6" applyFont="1" applyFill="1" applyAlignment="1">
      <alignment horizontal="center"/>
    </xf>
    <xf numFmtId="168" fontId="18" fillId="0" borderId="0" xfId="6" applyNumberFormat="1" applyFont="1" applyFill="1"/>
    <xf numFmtId="166" fontId="18" fillId="0" borderId="0" xfId="6" applyNumberFormat="1" applyFont="1" applyFill="1"/>
    <xf numFmtId="166" fontId="18" fillId="0" borderId="0" xfId="7" applyFont="1" applyFill="1"/>
    <xf numFmtId="41" fontId="18" fillId="0" borderId="0" xfId="6" applyNumberFormat="1" applyFont="1" applyFill="1"/>
    <xf numFmtId="0" fontId="18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5" fillId="0" borderId="0" xfId="6" applyFont="1" applyFill="1" applyAlignment="1">
      <alignment horizontal="left"/>
    </xf>
    <xf numFmtId="43" fontId="6" fillId="0" borderId="0" xfId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5" fontId="0" fillId="0" borderId="1" xfId="1" quotePrefix="1" applyNumberFormat="1" applyFont="1" applyBorder="1" applyAlignment="1">
      <alignment horizontal="center"/>
    </xf>
    <xf numFmtId="43" fontId="8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0" fontId="8" fillId="0" borderId="0" xfId="9" applyFont="1" applyFill="1" applyBorder="1" applyAlignment="1"/>
    <xf numFmtId="43" fontId="8" fillId="0" borderId="0" xfId="1" applyFont="1" applyFill="1" applyAlignment="1">
      <alignment horizontal="center"/>
    </xf>
    <xf numFmtId="165" fontId="0" fillId="0" borderId="0" xfId="1" applyNumberFormat="1" applyFont="1" applyAlignment="1"/>
    <xf numFmtId="41" fontId="8" fillId="0" borderId="0" xfId="0" applyNumberFormat="1" applyFont="1" applyBorder="1" applyAlignment="1">
      <alignment horizontal="right"/>
    </xf>
    <xf numFmtId="41" fontId="8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8" fillId="0" borderId="0" xfId="1" quotePrefix="1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8" fillId="0" borderId="3" xfId="0" quotePrefix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2" xfId="0" applyNumberFormat="1" applyFont="1" applyFill="1" applyBorder="1" applyAlignment="1">
      <alignment horizontal="right"/>
    </xf>
    <xf numFmtId="41" fontId="0" fillId="0" borderId="0" xfId="1" quotePrefix="1" applyNumberFormat="1" applyFont="1" applyBorder="1" applyAlignment="1">
      <alignment horizontal="center"/>
    </xf>
    <xf numFmtId="43" fontId="8" fillId="0" borderId="1" xfId="1" quotePrefix="1" applyFont="1" applyFill="1" applyBorder="1" applyAlignment="1">
      <alignment horizontal="right"/>
    </xf>
    <xf numFmtId="43" fontId="8" fillId="0" borderId="3" xfId="1" quotePrefix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41" fontId="0" fillId="0" borderId="0" xfId="0" applyNumberFormat="1" applyFont="1" applyAlignment="1"/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5" fontId="0" fillId="0" borderId="0" xfId="1" applyNumberFormat="1" applyFont="1" applyBorder="1" applyAlignment="1"/>
    <xf numFmtId="165" fontId="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5" fontId="8" fillId="0" borderId="3" xfId="1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Alignment="1"/>
    <xf numFmtId="165" fontId="0" fillId="0" borderId="1" xfId="1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168" fontId="18" fillId="0" borderId="0" xfId="11" applyNumberFormat="1" applyFont="1" applyFill="1" applyBorder="1"/>
    <xf numFmtId="167" fontId="18" fillId="0" borderId="1" xfId="11" applyNumberFormat="1" applyFont="1" applyFill="1" applyBorder="1"/>
    <xf numFmtId="167" fontId="5" fillId="0" borderId="0" xfId="11" applyNumberFormat="1" applyFont="1" applyFill="1"/>
    <xf numFmtId="167" fontId="18" fillId="0" borderId="0" xfId="11" applyNumberFormat="1" applyFont="1" applyFill="1" applyBorder="1"/>
    <xf numFmtId="168" fontId="18" fillId="0" borderId="0" xfId="11" applyNumberFormat="1" applyFont="1" applyFill="1"/>
    <xf numFmtId="168" fontId="5" fillId="0" borderId="0" xfId="11" applyNumberFormat="1" applyFont="1" applyFill="1" applyBorder="1"/>
    <xf numFmtId="167" fontId="5" fillId="0" borderId="0" xfId="11" applyNumberFormat="1" applyFont="1" applyFill="1" applyBorder="1"/>
    <xf numFmtId="167" fontId="5" fillId="0" borderId="4" xfId="11" applyNumberFormat="1" applyFont="1" applyFill="1" applyBorder="1"/>
    <xf numFmtId="37" fontId="194" fillId="0" borderId="0" xfId="0" applyNumberFormat="1" applyFont="1" applyFill="1" applyBorder="1" applyAlignment="1">
      <alignment horizontal="right"/>
    </xf>
    <xf numFmtId="165" fontId="194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5" fontId="0" fillId="0" borderId="0" xfId="1" quotePrefix="1" applyNumberFormat="1" applyFont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95" fillId="0" borderId="0" xfId="0" applyFont="1"/>
    <xf numFmtId="49" fontId="196" fillId="0" borderId="0" xfId="10" applyNumberFormat="1" applyFont="1" applyFill="1" applyBorder="1" applyAlignment="1"/>
    <xf numFmtId="0" fontId="196" fillId="0" borderId="0" xfId="0" applyFont="1" applyAlignment="1">
      <alignment horizontal="left" indent="1"/>
    </xf>
    <xf numFmtId="0" fontId="196" fillId="0" borderId="0" xfId="2190" applyFont="1"/>
    <xf numFmtId="0" fontId="195" fillId="0" borderId="0" xfId="0" applyFont="1" applyAlignment="1">
      <alignment horizontal="left" indent="1"/>
    </xf>
    <xf numFmtId="0" fontId="195" fillId="0" borderId="0" xfId="10" applyFont="1" applyFill="1" applyAlignment="1">
      <alignment horizontal="left"/>
    </xf>
    <xf numFmtId="0" fontId="13" fillId="0" borderId="0" xfId="10" applyFont="1" applyAlignment="1">
      <alignment horizontal="center"/>
    </xf>
    <xf numFmtId="0" fontId="8" fillId="0" borderId="0" xfId="10" applyFont="1" applyAlignment="1"/>
    <xf numFmtId="167" fontId="5" fillId="0" borderId="35" xfId="11" applyNumberFormat="1" applyFont="1" applyFill="1" applyBorder="1"/>
    <xf numFmtId="0" fontId="13" fillId="0" borderId="0" xfId="0" applyFont="1" applyFill="1" applyBorder="1" applyAlignment="1">
      <alignment horizontal="center"/>
    </xf>
    <xf numFmtId="41" fontId="8" fillId="0" borderId="3" xfId="1" applyNumberFormat="1" applyFont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0" fillId="0" borderId="0" xfId="1" applyNumberFormat="1" applyFont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1" applyNumberFormat="1" applyFont="1" applyBorder="1" applyAlignment="1">
      <alignment horizontal="right"/>
    </xf>
    <xf numFmtId="41" fontId="8" fillId="0" borderId="35" xfId="1" quotePrefix="1" applyNumberFormat="1" applyFont="1" applyFill="1" applyBorder="1" applyAlignment="1">
      <alignment horizontal="center"/>
    </xf>
    <xf numFmtId="41" fontId="8" fillId="0" borderId="1" xfId="1" quotePrefix="1" applyNumberFormat="1" applyFont="1" applyFill="1" applyBorder="1" applyAlignment="1">
      <alignment horizontal="center"/>
    </xf>
    <xf numFmtId="41" fontId="8" fillId="0" borderId="1" xfId="1" applyNumberFormat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9" fontId="21" fillId="0" borderId="0" xfId="1" applyNumberFormat="1" applyFont="1" applyFill="1" applyBorder="1" applyAlignment="1"/>
    <xf numFmtId="169" fontId="0" fillId="0" borderId="0" xfId="1" applyNumberFormat="1" applyFont="1" applyFill="1" applyBorder="1" applyAlignment="1"/>
    <xf numFmtId="49" fontId="8" fillId="0" borderId="0" xfId="0" applyNumberFormat="1" applyFont="1" applyFill="1" applyBorder="1" applyAlignment="1">
      <alignment horizontal="left" indent="1"/>
    </xf>
    <xf numFmtId="49" fontId="0" fillId="0" borderId="0" xfId="0" applyNumberFormat="1" applyFont="1" applyFill="1" applyBorder="1" applyAlignment="1">
      <alignment horizontal="left" indent="1"/>
    </xf>
    <xf numFmtId="43" fontId="0" fillId="0" borderId="0" xfId="1" applyFont="1" applyFill="1" applyAlignment="1"/>
    <xf numFmtId="43" fontId="0" fillId="0" borderId="0" xfId="1" applyFont="1" applyAlignment="1">
      <alignment horizontal="center"/>
    </xf>
    <xf numFmtId="43" fontId="8" fillId="0" borderId="3" xfId="1" applyFont="1" applyBorder="1" applyAlignment="1">
      <alignment horizontal="right"/>
    </xf>
    <xf numFmtId="43" fontId="0" fillId="0" borderId="0" xfId="1" applyFont="1" applyFill="1" applyAlignment="1">
      <alignment horizontal="center"/>
    </xf>
    <xf numFmtId="43" fontId="8" fillId="0" borderId="35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Alignment="1"/>
    <xf numFmtId="43" fontId="6" fillId="0" borderId="1" xfId="1" quotePrefix="1" applyFont="1" applyFill="1" applyBorder="1" applyAlignment="1">
      <alignment horizontal="center"/>
    </xf>
    <xf numFmtId="41" fontId="0" fillId="0" borderId="1" xfId="0" quotePrefix="1" applyNumberFormat="1" applyFont="1" applyFill="1" applyBorder="1" applyAlignment="1">
      <alignment horizontal="center"/>
    </xf>
    <xf numFmtId="165" fontId="6" fillId="0" borderId="1" xfId="1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67" fontId="0" fillId="0" borderId="0" xfId="0" applyNumberFormat="1" applyFont="1" applyFill="1" applyBorder="1" applyAlignment="1"/>
    <xf numFmtId="43" fontId="9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167" fontId="5" fillId="0" borderId="36" xfId="11" applyNumberFormat="1" applyFont="1" applyFill="1" applyBorder="1"/>
    <xf numFmtId="0" fontId="0" fillId="0" borderId="0" xfId="9" applyFont="1" applyFill="1" applyBorder="1" applyAlignment="1"/>
    <xf numFmtId="164" fontId="8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/>
    <xf numFmtId="0" fontId="198" fillId="0" borderId="0" xfId="0" applyFont="1" applyFill="1" applyBorder="1" applyAlignment="1"/>
    <xf numFmtId="41" fontId="198" fillId="0" borderId="0" xfId="0" applyNumberFormat="1" applyFont="1" applyFill="1" applyBorder="1" applyAlignment="1"/>
    <xf numFmtId="41" fontId="198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 vertical="center"/>
    </xf>
    <xf numFmtId="41" fontId="8" fillId="0" borderId="1" xfId="1" quotePrefix="1" applyNumberFormat="1" applyFont="1" applyFill="1" applyBorder="1" applyAlignment="1">
      <alignment horizontal="right"/>
    </xf>
    <xf numFmtId="41" fontId="6" fillId="0" borderId="1" xfId="1" quotePrefix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1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196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43" fontId="8" fillId="0" borderId="0" xfId="1" quotePrefix="1" applyFont="1" applyFill="1" applyBorder="1" applyAlignment="1">
      <alignment horizontal="right"/>
    </xf>
    <xf numFmtId="43" fontId="0" fillId="0" borderId="0" xfId="1" applyFont="1" applyAlignment="1"/>
    <xf numFmtId="43" fontId="0" fillId="0" borderId="1" xfId="1" quotePrefix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6" fillId="0" borderId="1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8" fillId="0" borderId="1" xfId="1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2" xfId="1" applyNumberFormat="1" applyFont="1" applyFill="1" applyBorder="1" applyAlignment="1">
      <alignment horizontal="right"/>
    </xf>
    <xf numFmtId="41" fontId="8" fillId="0" borderId="4" xfId="5" applyNumberFormat="1" applyFont="1" applyFill="1" applyBorder="1" applyAlignment="1">
      <alignment horizontal="right"/>
    </xf>
    <xf numFmtId="241" fontId="8" fillId="0" borderId="2" xfId="0" applyNumberFormat="1" applyFont="1" applyFill="1" applyBorder="1" applyAlignment="1">
      <alignment horizontal="right"/>
    </xf>
    <xf numFmtId="241" fontId="8" fillId="0" borderId="0" xfId="0" applyNumberFormat="1" applyFont="1" applyFill="1" applyBorder="1" applyAlignment="1"/>
    <xf numFmtId="41" fontId="6" fillId="0" borderId="0" xfId="1" applyNumberFormat="1" applyFont="1" applyFill="1" applyBorder="1" applyAlignment="1">
      <alignment horizontal="center"/>
    </xf>
    <xf numFmtId="41" fontId="8" fillId="0" borderId="3" xfId="1" quotePrefix="1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21" fillId="0" borderId="0" xfId="1" applyNumberFormat="1" applyFont="1" applyFill="1" applyBorder="1" applyAlignment="1"/>
    <xf numFmtId="43" fontId="6" fillId="0" borderId="0" xfId="1" quotePrefix="1" applyFont="1" applyFill="1" applyBorder="1" applyAlignment="1">
      <alignment horizontal="center"/>
    </xf>
    <xf numFmtId="165" fontId="0" fillId="0" borderId="0" xfId="0" applyNumberFormat="1" applyFont="1" applyFill="1" applyAlignment="1"/>
    <xf numFmtId="43" fontId="8" fillId="0" borderId="0" xfId="1" applyFont="1" applyBorder="1" applyAlignment="1">
      <alignment horizontal="right"/>
    </xf>
    <xf numFmtId="0" fontId="8" fillId="0" borderId="0" xfId="0" applyFont="1" applyBorder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165" fontId="0" fillId="0" borderId="0" xfId="1" applyNumberFormat="1" applyFont="1" applyBorder="1" applyAlignment="1">
      <alignment horizontal="right"/>
    </xf>
    <xf numFmtId="0" fontId="0" fillId="0" borderId="0" xfId="0" applyAlignment="1">
      <alignment horizontal="left" indent="2"/>
    </xf>
    <xf numFmtId="41" fontId="9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Continuous"/>
    </xf>
    <xf numFmtId="242" fontId="0" fillId="0" borderId="0" xfId="0" applyNumberFormat="1" applyFont="1" applyFill="1" applyAlignment="1"/>
    <xf numFmtId="165" fontId="0" fillId="0" borderId="0" xfId="1" quotePrefix="1" applyNumberFormat="1" applyFont="1" applyFill="1" applyBorder="1" applyAlignment="1">
      <alignment horizontal="center"/>
    </xf>
    <xf numFmtId="165" fontId="8" fillId="0" borderId="1" xfId="1" quotePrefix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43" fontId="9" fillId="0" borderId="0" xfId="1" applyFont="1" applyFill="1" applyBorder="1" applyAlignment="1"/>
    <xf numFmtId="167" fontId="0" fillId="0" borderId="0" xfId="11" applyNumberFormat="1" applyFont="1" applyFill="1"/>
    <xf numFmtId="168" fontId="8" fillId="0" borderId="0" xfId="11" applyNumberFormat="1" applyFont="1" applyFill="1" applyBorder="1"/>
    <xf numFmtId="168" fontId="0" fillId="0" borderId="0" xfId="11" applyNumberFormat="1" applyFont="1" applyFill="1" applyBorder="1"/>
    <xf numFmtId="43" fontId="0" fillId="0" borderId="0" xfId="1" applyFont="1" applyFill="1"/>
    <xf numFmtId="43" fontId="0" fillId="0" borderId="0" xfId="1" applyFont="1" applyFill="1" applyBorder="1"/>
    <xf numFmtId="165" fontId="0" fillId="0" borderId="0" xfId="1" applyNumberFormat="1" applyFont="1" applyFill="1"/>
    <xf numFmtId="167" fontId="0" fillId="0" borderId="1" xfId="11" applyNumberFormat="1" applyFont="1" applyFill="1" applyBorder="1"/>
    <xf numFmtId="168" fontId="0" fillId="0" borderId="0" xfId="11" applyNumberFormat="1" applyFont="1" applyFill="1"/>
    <xf numFmtId="167" fontId="8" fillId="0" borderId="35" xfId="11" applyNumberFormat="1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/>
    <xf numFmtId="15" fontId="0" fillId="0" borderId="0" xfId="0" applyNumberFormat="1" applyFont="1" applyFill="1" applyBorder="1" applyAlignment="1"/>
    <xf numFmtId="3" fontId="0" fillId="0" borderId="0" xfId="0" applyNumberFormat="1" applyFont="1" applyFill="1"/>
    <xf numFmtId="165" fontId="0" fillId="0" borderId="0" xfId="1" applyNumberFormat="1" applyFont="1" applyFill="1" applyBorder="1" applyAlignment="1">
      <alignment horizontal="left"/>
    </xf>
    <xf numFmtId="0" fontId="199" fillId="0" borderId="0" xfId="0" applyFont="1" applyFill="1" applyBorder="1" applyAlignment="1">
      <alignment horizontal="right"/>
    </xf>
    <xf numFmtId="167" fontId="8" fillId="0" borderId="0" xfId="11" applyNumberFormat="1" applyFont="1" applyFill="1"/>
    <xf numFmtId="167" fontId="0" fillId="0" borderId="0" xfId="11" applyNumberFormat="1" applyFont="1" applyFill="1" applyBorder="1"/>
    <xf numFmtId="165" fontId="0" fillId="0" borderId="1" xfId="6" applyNumberFormat="1" applyFont="1" applyFill="1" applyBorder="1"/>
    <xf numFmtId="165" fontId="0" fillId="0" borderId="0" xfId="1" applyNumberFormat="1" applyFont="1" applyFill="1" applyBorder="1"/>
    <xf numFmtId="43" fontId="0" fillId="0" borderId="0" xfId="1" applyFont="1" applyFill="1" applyBorder="1" applyAlignment="1">
      <alignment horizontal="left"/>
    </xf>
    <xf numFmtId="165" fontId="8" fillId="0" borderId="4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horizontal="right"/>
    </xf>
    <xf numFmtId="49" fontId="5" fillId="0" borderId="0" xfId="0" applyNumberFormat="1" applyFont="1"/>
    <xf numFmtId="0" fontId="11" fillId="0" borderId="0" xfId="0" applyFont="1"/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8" fillId="0" borderId="0" xfId="0" applyFont="1" applyAlignment="1">
      <alignment horizontal="left"/>
    </xf>
    <xf numFmtId="164" fontId="0" fillId="0" borderId="0" xfId="0" applyNumberForma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0" fillId="0" borderId="0" xfId="0" applyNumberFormat="1" applyAlignment="1">
      <alignment horizontal="right"/>
    </xf>
    <xf numFmtId="37" fontId="8" fillId="0" borderId="0" xfId="0" applyNumberFormat="1" applyFont="1" applyAlignment="1">
      <alignment horizontal="right"/>
    </xf>
    <xf numFmtId="41" fontId="0" fillId="0" borderId="1" xfId="0" quotePrefix="1" applyNumberForma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41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37" fontId="0" fillId="0" borderId="0" xfId="0" applyNumberFormat="1"/>
    <xf numFmtId="37" fontId="8" fillId="0" borderId="0" xfId="0" applyNumberFormat="1" applyFont="1"/>
    <xf numFmtId="164" fontId="6" fillId="0" borderId="0" xfId="0" applyNumberFormat="1" applyFont="1"/>
    <xf numFmtId="164" fontId="8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0" fontId="13" fillId="0" borderId="0" xfId="0" applyFont="1"/>
    <xf numFmtId="43" fontId="0" fillId="0" borderId="0" xfId="0" applyNumberFormat="1"/>
    <xf numFmtId="0" fontId="6" fillId="0" borderId="0" xfId="0" applyFont="1"/>
    <xf numFmtId="0" fontId="11" fillId="0" borderId="0" xfId="10" applyFont="1"/>
    <xf numFmtId="0" fontId="6" fillId="0" borderId="0" xfId="10" applyAlignment="1">
      <alignment horizontal="center"/>
    </xf>
    <xf numFmtId="43" fontId="8" fillId="0" borderId="3" xfId="1" quotePrefix="1" applyFont="1" applyFill="1" applyBorder="1" applyAlignment="1">
      <alignment horizontal="right"/>
    </xf>
    <xf numFmtId="41" fontId="8" fillId="0" borderId="0" xfId="10" applyNumberFormat="1" applyFont="1" applyAlignment="1">
      <alignment horizontal="right"/>
    </xf>
    <xf numFmtId="37" fontId="8" fillId="0" borderId="0" xfId="10" applyNumberFormat="1" applyFont="1" applyAlignment="1">
      <alignment horizontal="right"/>
    </xf>
    <xf numFmtId="41" fontId="6" fillId="0" borderId="0" xfId="10" applyNumberFormat="1" applyAlignment="1">
      <alignment horizontal="right"/>
    </xf>
    <xf numFmtId="165" fontId="0" fillId="0" borderId="0" xfId="0" applyNumberFormat="1"/>
    <xf numFmtId="0" fontId="6" fillId="0" borderId="0" xfId="10"/>
    <xf numFmtId="164" fontId="6" fillId="0" borderId="0" xfId="10" applyNumberFormat="1"/>
    <xf numFmtId="0" fontId="8" fillId="0" borderId="0" xfId="10" applyFont="1"/>
    <xf numFmtId="41" fontId="8" fillId="0" borderId="0" xfId="10" applyNumberFormat="1" applyFont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165" fontId="8" fillId="0" borderId="1" xfId="1" quotePrefix="1" applyNumberFormat="1" applyFont="1" applyFill="1" applyBorder="1" applyAlignment="1">
      <alignment horizontal="center"/>
    </xf>
    <xf numFmtId="43" fontId="8" fillId="0" borderId="36" xfId="1" quotePrefix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1" fontId="8" fillId="0" borderId="36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41" fontId="8" fillId="0" borderId="36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21" fillId="0" borderId="0" xfId="0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3" fontId="8" fillId="0" borderId="0" xfId="1" applyFont="1" applyAlignment="1">
      <alignment horizontal="right"/>
    </xf>
    <xf numFmtId="43" fontId="0" fillId="0" borderId="0" xfId="1" applyFont="1"/>
    <xf numFmtId="43" fontId="8" fillId="0" borderId="0" xfId="1" applyFont="1"/>
    <xf numFmtId="165" fontId="8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right"/>
    </xf>
    <xf numFmtId="41" fontId="8" fillId="0" borderId="3" xfId="1" quotePrefix="1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165" fontId="8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0" fontId="6" fillId="0" borderId="0" xfId="9" applyFont="1" applyFill="1" applyBorder="1" applyAlignment="1"/>
    <xf numFmtId="0" fontId="0" fillId="47" borderId="0" xfId="0" applyFont="1" applyFill="1" applyBorder="1" applyAlignment="1"/>
    <xf numFmtId="43" fontId="8" fillId="0" borderId="3" xfId="1" applyFont="1" applyFill="1" applyBorder="1" applyAlignment="1">
      <alignment horizontal="right"/>
    </xf>
    <xf numFmtId="43" fontId="6" fillId="0" borderId="0" xfId="1" applyFont="1" applyFill="1" applyBorder="1" applyAlignment="1"/>
    <xf numFmtId="165" fontId="6" fillId="0" borderId="1" xfId="1" applyNumberFormat="1" applyFont="1" applyFill="1" applyBorder="1" applyAlignment="1">
      <alignment horizontal="center"/>
    </xf>
    <xf numFmtId="165" fontId="197" fillId="0" borderId="0" xfId="0" applyNumberFormat="1" applyFont="1" applyFill="1" applyAlignment="1"/>
    <xf numFmtId="0" fontId="197" fillId="0" borderId="0" xfId="0" applyFont="1" applyBorder="1" applyAlignment="1"/>
    <xf numFmtId="41" fontId="197" fillId="0" borderId="0" xfId="0" applyNumberFormat="1" applyFont="1" applyAlignment="1"/>
    <xf numFmtId="43" fontId="200" fillId="0" borderId="0" xfId="0" applyNumberFormat="1" applyFont="1" applyFill="1" applyBorder="1" applyAlignment="1"/>
    <xf numFmtId="43" fontId="200" fillId="0" borderId="0" xfId="1" applyFont="1" applyFill="1" applyBorder="1" applyAlignment="1">
      <alignment horizontal="right"/>
    </xf>
    <xf numFmtId="165" fontId="21" fillId="0" borderId="0" xfId="1" applyNumberFormat="1" applyFont="1"/>
    <xf numFmtId="165" fontId="8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/>
    <xf numFmtId="41" fontId="7" fillId="0" borderId="0" xfId="0" applyNumberFormat="1" applyFont="1" applyFill="1" applyBorder="1" applyAlignment="1"/>
    <xf numFmtId="165" fontId="0" fillId="0" borderId="0" xfId="1" applyNumberFormat="1" applyFont="1" applyAlignment="1">
      <alignment horizontal="center"/>
    </xf>
    <xf numFmtId="165" fontId="21" fillId="0" borderId="0" xfId="0" applyNumberFormat="1" applyFont="1" applyFill="1" applyBorder="1" applyAlignment="1"/>
    <xf numFmtId="41" fontId="0" fillId="0" borderId="0" xfId="0" applyNumberFormat="1" applyFont="1"/>
    <xf numFmtId="165" fontId="21" fillId="0" borderId="0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9" fontId="9" fillId="0" borderId="0" xfId="2935" applyFont="1" applyFill="1" applyBorder="1" applyAlignment="1"/>
    <xf numFmtId="242" fontId="0" fillId="0" borderId="0" xfId="0" applyNumberFormat="1" applyFont="1" applyFill="1" applyBorder="1" applyAlignment="1"/>
    <xf numFmtId="0" fontId="0" fillId="0" borderId="0" xfId="0" applyFill="1"/>
    <xf numFmtId="167" fontId="201" fillId="0" borderId="0" xfId="0" applyNumberFormat="1" applyFont="1" applyFill="1" applyBorder="1" applyAlignment="1">
      <alignment horizontal="left"/>
    </xf>
    <xf numFmtId="43" fontId="202" fillId="0" borderId="0" xfId="1" applyFont="1" applyFill="1" applyBorder="1" applyAlignment="1">
      <alignment horizontal="right"/>
    </xf>
    <xf numFmtId="165" fontId="202" fillId="0" borderId="0" xfId="1" applyNumberFormat="1" applyFont="1" applyFill="1" applyBorder="1" applyAlignment="1">
      <alignment horizontal="right"/>
    </xf>
    <xf numFmtId="37" fontId="201" fillId="0" borderId="0" xfId="0" applyNumberFormat="1" applyFont="1" applyFill="1" applyBorder="1" applyAlignment="1">
      <alignment horizontal="right"/>
    </xf>
    <xf numFmtId="0" fontId="201" fillId="0" borderId="0" xfId="0" applyFont="1" applyFill="1" applyBorder="1" applyAlignment="1">
      <alignment horizontal="right"/>
    </xf>
    <xf numFmtId="167" fontId="201" fillId="0" borderId="0" xfId="0" applyNumberFormat="1" applyFont="1" applyFill="1" applyBorder="1" applyAlignment="1">
      <alignment horizontal="right"/>
    </xf>
    <xf numFmtId="165" fontId="201" fillId="0" borderId="0" xfId="0" applyNumberFormat="1" applyFont="1" applyFill="1" applyBorder="1" applyAlignment="1">
      <alignment horizontal="right"/>
    </xf>
    <xf numFmtId="167" fontId="18" fillId="0" borderId="0" xfId="11" applyNumberFormat="1" applyFont="1" applyFill="1"/>
    <xf numFmtId="165" fontId="0" fillId="0" borderId="0" xfId="1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8" fillId="0" borderId="0" xfId="6" applyFont="1" applyFill="1" applyAlignment="1">
      <alignment horizontal="center"/>
    </xf>
    <xf numFmtId="0" fontId="5" fillId="0" borderId="0" xfId="6" applyFont="1" applyFill="1" applyAlignment="1">
      <alignment horizontal="left"/>
    </xf>
  </cellXfs>
  <cellStyles count="3180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2705" xr:uid="{EFBA5128-5681-4227-8278-ED621274B1DE}"/>
    <cellStyle name="Border 2 2" xfId="2950" xr:uid="{8740D143-AAEF-4EE5-816A-4A7F09EC8DB7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706" xr:uid="{DD75E0F1-8D61-4E9D-A103-ECCE4A64ADE3}"/>
    <cellStyle name="Calculation 10 2 2" xfId="2951" xr:uid="{F3D76131-A625-4D23-9777-47477C617B1A}"/>
    <cellStyle name="Calculation 11" xfId="666" xr:uid="{00000000-0005-0000-0000-000098020000}"/>
    <cellStyle name="Calculation 11 2" xfId="2707" xr:uid="{8A43B79A-1A2B-4FE7-A284-1D949E1E6D21}"/>
    <cellStyle name="Calculation 11 2 2" xfId="2952" xr:uid="{AE1C1F34-07B5-4B57-8EC1-D10A5F97481F}"/>
    <cellStyle name="Calculation 12" xfId="667" xr:uid="{00000000-0005-0000-0000-000099020000}"/>
    <cellStyle name="Calculation 12 2" xfId="2708" xr:uid="{92297BDD-5647-40D8-B683-C16DC36823AF}"/>
    <cellStyle name="Calculation 12 2 2" xfId="2953" xr:uid="{8AD4EF03-5EDE-4A1A-BE61-0212DF8762FE}"/>
    <cellStyle name="Calculation 13" xfId="2389" xr:uid="{00000000-0005-0000-0000-00009A020000}"/>
    <cellStyle name="Calculation 13 2" xfId="2921" xr:uid="{64D4241E-8257-41EE-A023-C01ED6102650}"/>
    <cellStyle name="Calculation 13 2 2" xfId="3166" xr:uid="{392C45B7-1512-4CE7-95FC-8DB9F9C7E83D}"/>
    <cellStyle name="Calculation 2" xfId="668" xr:uid="{00000000-0005-0000-0000-00009B020000}"/>
    <cellStyle name="Calculation 2 2" xfId="669" xr:uid="{00000000-0005-0000-0000-00009C020000}"/>
    <cellStyle name="Calculation 2 2 2" xfId="2710" xr:uid="{AA543B34-69DE-4672-BFB3-8913AD0B6C9C}"/>
    <cellStyle name="Calculation 2 2 2 2" xfId="2955" xr:uid="{977234A3-5F79-4398-BAA6-7AFC530CBC15}"/>
    <cellStyle name="Calculation 2 3" xfId="670" xr:uid="{00000000-0005-0000-0000-00009D020000}"/>
    <cellStyle name="Calculation 2 3 2" xfId="2711" xr:uid="{7D34C9DD-C4F9-4666-A1A1-5A493B312284}"/>
    <cellStyle name="Calculation 2 3 2 2" xfId="2956" xr:uid="{0E15D2AD-C50C-4D3C-891C-F524915DE71A}"/>
    <cellStyle name="Calculation 2 4" xfId="2709" xr:uid="{C3770095-B85E-439D-A511-3961E436EAF4}"/>
    <cellStyle name="Calculation 2 4 2" xfId="2954" xr:uid="{FE7A7CA8-B961-439F-ABAC-5DABB5F3E968}"/>
    <cellStyle name="Calculation 3" xfId="671" xr:uid="{00000000-0005-0000-0000-00009E020000}"/>
    <cellStyle name="Calculation 3 2" xfId="672" xr:uid="{00000000-0005-0000-0000-00009F020000}"/>
    <cellStyle name="Calculation 3 2 2" xfId="2713" xr:uid="{FBD59736-C9D0-4ABF-B786-644694B45673}"/>
    <cellStyle name="Calculation 3 2 2 2" xfId="2958" xr:uid="{2B22D328-4EF9-4E56-8449-3935A731F817}"/>
    <cellStyle name="Calculation 3 3" xfId="673" xr:uid="{00000000-0005-0000-0000-0000A0020000}"/>
    <cellStyle name="Calculation 3 3 2" xfId="2714" xr:uid="{D58888BF-D97C-4A94-B197-30F34412CED2}"/>
    <cellStyle name="Calculation 3 3 2 2" xfId="2959" xr:uid="{08C19A25-7C26-476F-9CA8-96002A734968}"/>
    <cellStyle name="Calculation 3 4" xfId="2712" xr:uid="{C3AC7693-EF77-43C7-B0F7-D5BAB4305C4F}"/>
    <cellStyle name="Calculation 3 4 2" xfId="2957" xr:uid="{B641043B-83BD-438E-8DCF-E4DF9A2B3AA6}"/>
    <cellStyle name="Calculation 4" xfId="674" xr:uid="{00000000-0005-0000-0000-0000A1020000}"/>
    <cellStyle name="Calculation 4 2" xfId="675" xr:uid="{00000000-0005-0000-0000-0000A2020000}"/>
    <cellStyle name="Calculation 4 2 2" xfId="2716" xr:uid="{A1D61FA9-8A2A-4C31-8F4A-D1CFF0530096}"/>
    <cellStyle name="Calculation 4 2 2 2" xfId="2961" xr:uid="{AF4FC011-2FD1-444F-82F3-CF9341299031}"/>
    <cellStyle name="Calculation 4 3" xfId="2715" xr:uid="{61920277-323D-4B80-A0B7-C9BEF2301E79}"/>
    <cellStyle name="Calculation 4 3 2" xfId="2960" xr:uid="{94A8CAC0-3B1C-4F03-9A35-C339BEACCF20}"/>
    <cellStyle name="Calculation 5" xfId="676" xr:uid="{00000000-0005-0000-0000-0000A3020000}"/>
    <cellStyle name="Calculation 5 2" xfId="677" xr:uid="{00000000-0005-0000-0000-0000A4020000}"/>
    <cellStyle name="Calculation 5 2 2" xfId="2718" xr:uid="{F5B1B7F1-C2F5-485C-B364-9AE839F022F6}"/>
    <cellStyle name="Calculation 5 2 2 2" xfId="2963" xr:uid="{A16AC22B-A80D-4281-A203-65E40DBE69C7}"/>
    <cellStyle name="Calculation 5 3" xfId="2717" xr:uid="{76298303-47E6-4F37-98BD-7CD953EAC364}"/>
    <cellStyle name="Calculation 5 3 2" xfId="2962" xr:uid="{599F9FAC-5B75-4D53-9BD1-A09D54021E51}"/>
    <cellStyle name="Calculation 6" xfId="678" xr:uid="{00000000-0005-0000-0000-0000A5020000}"/>
    <cellStyle name="Calculation 6 2" xfId="2719" xr:uid="{AC18B97B-E85F-4919-8F2F-83CF2BD4D5F8}"/>
    <cellStyle name="Calculation 6 2 2" xfId="2964" xr:uid="{DBC27D9F-1BD1-4328-9655-A74F634544AA}"/>
    <cellStyle name="Calculation 7" xfId="679" xr:uid="{00000000-0005-0000-0000-0000A6020000}"/>
    <cellStyle name="Calculation 7 2" xfId="2720" xr:uid="{0E16D11D-9F95-4069-BDF4-CDA02ED579F7}"/>
    <cellStyle name="Calculation 7 2 2" xfId="2965" xr:uid="{B3C2D06A-FB70-4402-9F5E-D5395936906F}"/>
    <cellStyle name="Calculation 8" xfId="680" xr:uid="{00000000-0005-0000-0000-0000A7020000}"/>
    <cellStyle name="Calculation 8 2" xfId="2721" xr:uid="{F85CC203-652D-49AB-B1A2-4C5FD2901E68}"/>
    <cellStyle name="Calculation 8 2 2" xfId="2966" xr:uid="{8520BAC1-59A6-4196-85E6-E7312443C4FE}"/>
    <cellStyle name="Calculation 9" xfId="681" xr:uid="{00000000-0005-0000-0000-0000A8020000}"/>
    <cellStyle name="Calculation 9 2" xfId="2722" xr:uid="{B7C61FAE-2C5E-448A-86EF-007578B70DDA}"/>
    <cellStyle name="Calculation 9 2 2" xfId="2967" xr:uid="{92606F1F-7096-4656-91A3-38B7E28848CF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2723" xr:uid="{59EA437A-6C79-4B3A-A63C-78809B12F83E}"/>
    <cellStyle name="Input 10 2 2" xfId="2968" xr:uid="{8419A0DA-A562-40AE-8B30-46D6357D1236}"/>
    <cellStyle name="Input 11" xfId="1169" xr:uid="{00000000-0005-0000-0000-0000F1040000}"/>
    <cellStyle name="Input 11 2" xfId="2724" xr:uid="{3BE03E53-6511-4C29-9D24-A90D7CE7BCC1}"/>
    <cellStyle name="Input 11 2 2" xfId="2969" xr:uid="{CF13E4FF-EE78-45BA-825B-417A465B8AEF}"/>
    <cellStyle name="Input 12" xfId="1170" xr:uid="{00000000-0005-0000-0000-0000F2040000}"/>
    <cellStyle name="Input 12 2" xfId="2725" xr:uid="{4A0AD0DB-7247-4B22-BE83-536FCB20AB92}"/>
    <cellStyle name="Input 12 2 2" xfId="2970" xr:uid="{41EB25B9-08E9-44B5-B669-5BCB4F2EF042}"/>
    <cellStyle name="Input 13" xfId="2521" xr:uid="{00000000-0005-0000-0000-0000F3040000}"/>
    <cellStyle name="Input 13 2" xfId="2926" xr:uid="{D72AF071-EB5D-4A12-87DD-0D90A2457AC1}"/>
    <cellStyle name="Input 13 2 2" xfId="3171" xr:uid="{F9F6627C-1A4D-4197-A517-637A97FC4C1E}"/>
    <cellStyle name="Input 14" xfId="2522" xr:uid="{00000000-0005-0000-0000-0000F4040000}"/>
    <cellStyle name="Input 14 2" xfId="2927" xr:uid="{A905AB51-8C1B-4EDC-A93B-0329E59C4707}"/>
    <cellStyle name="Input 14 2 2" xfId="3172" xr:uid="{4C123780-0679-4CAA-B5A4-A6B4C9B5CFA5}"/>
    <cellStyle name="Input 15" xfId="2523" xr:uid="{00000000-0005-0000-0000-0000F5040000}"/>
    <cellStyle name="Input 15 2" xfId="2928" xr:uid="{27E8F283-FBC9-469C-AF54-E2717311FB37}"/>
    <cellStyle name="Input 15 2 2" xfId="3173" xr:uid="{C253308C-AE49-4A7B-BA99-F0626A5B90C1}"/>
    <cellStyle name="Input 16" xfId="2524" xr:uid="{00000000-0005-0000-0000-0000F6040000}"/>
    <cellStyle name="Input 16 2" xfId="2929" xr:uid="{F986F38C-66F6-4C8F-BB03-8A94C4CD8143}"/>
    <cellStyle name="Input 16 2 2" xfId="3174" xr:uid="{630BBA3E-3CE5-497B-AA02-B2584A2D720B}"/>
    <cellStyle name="Input 17" xfId="2525" xr:uid="{00000000-0005-0000-0000-0000F7040000}"/>
    <cellStyle name="Input 17 2" xfId="2930" xr:uid="{0742DDFA-6806-40CA-B0D8-A4B33EBFA239}"/>
    <cellStyle name="Input 17 2 2" xfId="3175" xr:uid="{C2D7C012-131D-4471-AD52-A7C36E0151CD}"/>
    <cellStyle name="Input 18" xfId="2526" xr:uid="{00000000-0005-0000-0000-0000F8040000}"/>
    <cellStyle name="Input 18 2" xfId="2931" xr:uid="{1507528D-5319-4C1B-996E-BFF17CE164E2}"/>
    <cellStyle name="Input 18 2 2" xfId="3176" xr:uid="{8DC0CE9C-A321-4787-B11E-1D35D939CECB}"/>
    <cellStyle name="Input 19" xfId="2527" xr:uid="{00000000-0005-0000-0000-0000F9040000}"/>
    <cellStyle name="Input 19 2" xfId="2932" xr:uid="{CC443721-748F-4C2A-9207-2FFDAD621B7F}"/>
    <cellStyle name="Input 19 2 2" xfId="3177" xr:uid="{EFF2D7B1-91D1-4D21-B6F2-26A4C6DA014D}"/>
    <cellStyle name="Input 2" xfId="1171" xr:uid="{00000000-0005-0000-0000-0000FA040000}"/>
    <cellStyle name="Input 2 2" xfId="1172" xr:uid="{00000000-0005-0000-0000-0000FB040000}"/>
    <cellStyle name="Input 2 2 2" xfId="2727" xr:uid="{B2858584-93DA-49F9-A39A-FC05D4B9C0C9}"/>
    <cellStyle name="Input 2 2 2 2" xfId="2972" xr:uid="{9D9F60EE-9742-4860-B3F7-E0E0BD03EF79}"/>
    <cellStyle name="Input 2 3" xfId="1173" xr:uid="{00000000-0005-0000-0000-0000FC040000}"/>
    <cellStyle name="Input 2 3 2" xfId="2728" xr:uid="{2E212D04-93F1-4338-8219-B1B1942481A3}"/>
    <cellStyle name="Input 2 3 2 2" xfId="2973" xr:uid="{ED07B989-9D08-4ECE-829F-F9432744C8FF}"/>
    <cellStyle name="Input 2 4" xfId="2726" xr:uid="{70078CCB-32BC-4B59-938F-887D40A10D3A}"/>
    <cellStyle name="Input 2 4 2" xfId="2971" xr:uid="{EB7380C0-571E-4C54-B092-FB788F7837B2}"/>
    <cellStyle name="Input 20" xfId="2413" xr:uid="{00000000-0005-0000-0000-0000FD040000}"/>
    <cellStyle name="Input 20 2" xfId="2922" xr:uid="{4C48EA14-1A10-462C-A8F2-7C14A929E520}"/>
    <cellStyle name="Input 20 2 2" xfId="3167" xr:uid="{6D130DA4-C37E-41EF-9A07-4FDBD153DA9B}"/>
    <cellStyle name="Input 3" xfId="1174" xr:uid="{00000000-0005-0000-0000-0000FE040000}"/>
    <cellStyle name="Input 3 2" xfId="1175" xr:uid="{00000000-0005-0000-0000-0000FF040000}"/>
    <cellStyle name="Input 3 2 2" xfId="2730" xr:uid="{5C39C8DB-F2AE-41BA-913D-04308ADACEA9}"/>
    <cellStyle name="Input 3 2 2 2" xfId="2975" xr:uid="{D957063E-D566-4D15-86F7-6C8315718CBD}"/>
    <cellStyle name="Input 3 3" xfId="1176" xr:uid="{00000000-0005-0000-0000-000000050000}"/>
    <cellStyle name="Input 3 3 2" xfId="2731" xr:uid="{F9BEA9CB-09CC-4752-8CD5-6B610BFC0185}"/>
    <cellStyle name="Input 3 3 2 2" xfId="2976" xr:uid="{9ECAF1FC-0587-4059-BF89-8DC46911D4E6}"/>
    <cellStyle name="Input 3 4" xfId="2729" xr:uid="{6E66CB33-0985-4EDF-B366-0F35285DDAE9}"/>
    <cellStyle name="Input 3 4 2" xfId="2974" xr:uid="{6E3A95B8-6066-4226-A432-5E8E73EE9093}"/>
    <cellStyle name="Input 4" xfId="1177" xr:uid="{00000000-0005-0000-0000-000001050000}"/>
    <cellStyle name="Input 4 2" xfId="1178" xr:uid="{00000000-0005-0000-0000-000002050000}"/>
    <cellStyle name="Input 4 2 2" xfId="2733" xr:uid="{DF46EEF7-0E74-40DC-9717-3C06DDF1A286}"/>
    <cellStyle name="Input 4 2 2 2" xfId="2978" xr:uid="{8368CA41-9A47-4912-98B2-A69351EB3C1F}"/>
    <cellStyle name="Input 4 3" xfId="2732" xr:uid="{CA792A9B-D1FF-4C02-B0C8-9F0EC368070A}"/>
    <cellStyle name="Input 4 3 2" xfId="2977" xr:uid="{159824BB-F12A-458B-BD45-C032E3867D30}"/>
    <cellStyle name="Input 5" xfId="1179" xr:uid="{00000000-0005-0000-0000-000003050000}"/>
    <cellStyle name="Input 5 2" xfId="1180" xr:uid="{00000000-0005-0000-0000-000004050000}"/>
    <cellStyle name="Input 5 2 2" xfId="2735" xr:uid="{68D137B5-C818-4B9B-99D9-B23F23317249}"/>
    <cellStyle name="Input 5 2 2 2" xfId="2980" xr:uid="{F4FF2997-ADFC-4C27-8071-347080DC4D4F}"/>
    <cellStyle name="Input 5 3" xfId="2734" xr:uid="{24A25A57-6874-41A4-9BEF-E5B1DB70424F}"/>
    <cellStyle name="Input 5 3 2" xfId="2979" xr:uid="{A1B81030-A0AE-451C-A474-F357DC94A24B}"/>
    <cellStyle name="Input 6" xfId="1181" xr:uid="{00000000-0005-0000-0000-000005050000}"/>
    <cellStyle name="Input 6 2" xfId="1182" xr:uid="{00000000-0005-0000-0000-000006050000}"/>
    <cellStyle name="Input 6 2 2" xfId="2737" xr:uid="{DE6B154C-5968-4820-9227-EE840CD015D5}"/>
    <cellStyle name="Input 6 2 2 2" xfId="2982" xr:uid="{E326BF10-6ACE-4724-8E25-B613079B1AF8}"/>
    <cellStyle name="Input 6 3" xfId="2736" xr:uid="{66543D5D-124D-4C53-9609-4A35F3E1061F}"/>
    <cellStyle name="Input 6 3 2" xfId="2981" xr:uid="{4A4539E0-EA54-48F3-A39A-24C5D5FD2232}"/>
    <cellStyle name="Input 7" xfId="1183" xr:uid="{00000000-0005-0000-0000-000007050000}"/>
    <cellStyle name="Input 7 2" xfId="2738" xr:uid="{FD75B2B8-CA1F-4800-B671-BEA7EF626ACE}"/>
    <cellStyle name="Input 7 2 2" xfId="2983" xr:uid="{710F38D9-770D-4721-A018-0145F08853CD}"/>
    <cellStyle name="Input 8" xfId="1184" xr:uid="{00000000-0005-0000-0000-000008050000}"/>
    <cellStyle name="Input 8 2" xfId="2739" xr:uid="{F17EBB5D-189E-496D-8517-60CA5007AC9F}"/>
    <cellStyle name="Input 8 2 2" xfId="2984" xr:uid="{01E9F2FE-727E-4D4D-B34A-A941A8729098}"/>
    <cellStyle name="Input 9" xfId="1185" xr:uid="{00000000-0005-0000-0000-000009050000}"/>
    <cellStyle name="Input 9 2" xfId="2740" xr:uid="{129F948A-0583-4DE5-B9F9-3C6680701629}"/>
    <cellStyle name="Input 9 2 2" xfId="2985" xr:uid="{DE0CBF6C-7C0F-4F39-BE47-D3571FF9A33A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2741" xr:uid="{175EB717-1BE6-44AD-9D78-99B201AFC332}"/>
    <cellStyle name="Normal 13 2 2 2" xfId="2986" xr:uid="{B4849918-34AD-47B3-AB39-708884F1B5BC}"/>
    <cellStyle name="Normal 13 2 3" xfId="2936" xr:uid="{156D70D6-204C-479D-9D9D-DA18F5709892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2742" xr:uid="{0475324B-9F00-4BC1-A1B6-B6631D196118}"/>
    <cellStyle name="Normal 2 29 2 3 2" xfId="2987" xr:uid="{8BC23663-27C5-47E6-8200-0D7109FC1CF8}"/>
    <cellStyle name="Normal 2 29 2 4" xfId="2937" xr:uid="{564FBB5C-5113-4723-8C4E-44C374896329}"/>
    <cellStyle name="Normal 2 29 3" xfId="1341" xr:uid="{00000000-0005-0000-0000-0000B0050000}"/>
    <cellStyle name="Normal 2 29 3 2" xfId="2743" xr:uid="{E75E470C-8F21-4291-A8B0-E3E0A3314888}"/>
    <cellStyle name="Normal 2 29 3 2 2" xfId="2988" xr:uid="{CA157C87-15DA-43A5-9E97-916AF6A3571C}"/>
    <cellStyle name="Normal 2 29 3 3" xfId="2938" xr:uid="{2AEF888F-1A1D-4B0A-AE56-96D830F3E2C5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2933" xr:uid="{1FC5B0DD-BC75-4CC4-B447-38B8AA8F4579}"/>
    <cellStyle name="Normal 2 3 2 2 2 2" xfId="3178" xr:uid="{CD3662FF-F879-40C7-A7B9-57D9C9E3BA26}"/>
    <cellStyle name="Normal 2 3 2 2 3" xfId="2948" xr:uid="{7FD48656-3F74-4967-993B-86D0F4B347E7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2745" xr:uid="{DF17B110-BD76-43D6-BCA4-8390FCBD69BD}"/>
    <cellStyle name="Normal 23 2 2 2" xfId="2990" xr:uid="{EFF451E0-BE13-4E37-A5DF-7736AFA9F201}"/>
    <cellStyle name="Normal 23 2 3" xfId="2940" xr:uid="{1DA3F39A-D332-4E67-8572-08B640B2A21E}"/>
    <cellStyle name="Normal 23 3" xfId="1390" xr:uid="{00000000-0005-0000-0000-0000E8050000}"/>
    <cellStyle name="Normal 23 4" xfId="2419" xr:uid="{00000000-0005-0000-0000-0000E9050000}"/>
    <cellStyle name="Normal 23 5" xfId="2744" xr:uid="{1C9C522D-1189-4903-8BD0-3D21737E7561}"/>
    <cellStyle name="Normal 23 5 2" xfId="2989" xr:uid="{3FAE23CC-4322-4349-9B66-A54AF34C3CB8}"/>
    <cellStyle name="Normal 23 6" xfId="2939" xr:uid="{EE5F5E92-C80F-4772-86B9-10737B5D898B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2746" xr:uid="{86CD1EB9-C8A1-44C2-8C6A-13CE47596DF6}"/>
    <cellStyle name="Normal 32 3 2" xfId="2991" xr:uid="{7D5C04FA-525D-485C-9DB1-D9F91F7DD325}"/>
    <cellStyle name="Normal 32 4" xfId="2941" xr:uid="{3F6897EB-BEE4-4D41-B27D-1668BCCE17CD}"/>
    <cellStyle name="Normal 33" xfId="1452" xr:uid="{00000000-0005-0000-0000-00002B060000}"/>
    <cellStyle name="Normal 33 2" xfId="2535" xr:uid="{00000000-0005-0000-0000-00002C060000}"/>
    <cellStyle name="Normal 33 3" xfId="2747" xr:uid="{23906EE3-39D9-4375-B6F8-67CB36E00665}"/>
    <cellStyle name="Normal 33 3 2" xfId="2992" xr:uid="{05E2CB67-7960-42CD-B0AF-924CF9971FBE}"/>
    <cellStyle name="Normal 33 4" xfId="2942" xr:uid="{DEF5308D-768C-4997-B9A1-CCCBC5CF57A1}"/>
    <cellStyle name="Normal 34" xfId="1453" xr:uid="{00000000-0005-0000-0000-00002D060000}"/>
    <cellStyle name="Normal 34 2" xfId="2536" xr:uid="{00000000-0005-0000-0000-00002E060000}"/>
    <cellStyle name="Normal 34 3" xfId="2748" xr:uid="{17B6CF91-1DEE-4ACA-8226-7D7C472E7F9A}"/>
    <cellStyle name="Normal 34 3 2" xfId="2993" xr:uid="{A729C290-1D1B-49D6-828D-33BC959E9458}"/>
    <cellStyle name="Normal 34 4" xfId="2943" xr:uid="{94704817-BA4D-4D2B-9BF4-FFB14C680612}"/>
    <cellStyle name="Normal 35" xfId="1454" xr:uid="{00000000-0005-0000-0000-00002F060000}"/>
    <cellStyle name="Normal 35 2" xfId="2537" xr:uid="{00000000-0005-0000-0000-000030060000}"/>
    <cellStyle name="Normal 35 3" xfId="2749" xr:uid="{498C8940-DFA0-4B63-A645-0C9A31D66040}"/>
    <cellStyle name="Normal 35 3 2" xfId="2994" xr:uid="{9CBEA6A0-1743-47B3-BB4F-B9C6025E5335}"/>
    <cellStyle name="Normal 35 4" xfId="2944" xr:uid="{24DF2790-6E52-46F8-9F02-B2C13B115FC3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2750" xr:uid="{D75D4B64-129D-4323-A84B-F9F11C127213}"/>
    <cellStyle name="Normal 4 4 3 2" xfId="2995" xr:uid="{90C3BEA0-D554-45E2-9959-7A3FD9CD3541}"/>
    <cellStyle name="Normal 4 4 4" xfId="2945" xr:uid="{5087ABE4-642C-4ADC-9A2E-62AB2C1247FB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2934" xr:uid="{00110127-4CE1-405F-A551-1F39D97CF279}"/>
    <cellStyle name="Normal 88 2 2" xfId="3179" xr:uid="{5BFF1644-E653-448C-808A-5C468C00024E}"/>
    <cellStyle name="Normal 88 3" xfId="2949" xr:uid="{EF842E1E-876B-4AF6-AD65-B807973C9B0A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2751" xr:uid="{F9F2DEC5-BC51-42E3-BAAC-00F98FE48AC0}"/>
    <cellStyle name="Note 10 2 2" xfId="2996" xr:uid="{D08828CB-F972-456A-B1DD-76E75DC248D8}"/>
    <cellStyle name="Note 11" xfId="1542" xr:uid="{00000000-0005-0000-0000-0000E5060000}"/>
    <cellStyle name="Note 11 2" xfId="2752" xr:uid="{B467EF0D-4781-493C-A00F-02F7E1A2BDD1}"/>
    <cellStyle name="Note 11 2 2" xfId="2997" xr:uid="{C2351274-8EB7-4175-9B25-CDED1529B57A}"/>
    <cellStyle name="Note 12" xfId="1543" xr:uid="{00000000-0005-0000-0000-0000E6060000}"/>
    <cellStyle name="Note 12 2" xfId="2753" xr:uid="{9AC8CC57-BF21-42BC-A0DE-E5C53E4ABDA0}"/>
    <cellStyle name="Note 12 2 2" xfId="2998" xr:uid="{8503E492-CDE8-4F20-8E2D-CA5C1067AA14}"/>
    <cellStyle name="Note 13" xfId="2435" xr:uid="{00000000-0005-0000-0000-0000E7060000}"/>
    <cellStyle name="Note 13 2" xfId="2923" xr:uid="{553E5D81-ACE0-4DEE-ACB7-7A4513F02C74}"/>
    <cellStyle name="Note 13 2 2" xfId="3168" xr:uid="{89D42179-2210-4511-9D29-AFB2C9352FA9}"/>
    <cellStyle name="Note 2" xfId="1544" xr:uid="{00000000-0005-0000-0000-0000E8060000}"/>
    <cellStyle name="Note 2 2" xfId="1545" xr:uid="{00000000-0005-0000-0000-0000E9060000}"/>
    <cellStyle name="Note 2 2 2" xfId="2755" xr:uid="{E7966D26-62AA-4CBD-B56C-71F069C471FE}"/>
    <cellStyle name="Note 2 2 2 2" xfId="3000" xr:uid="{4D7FC6CA-8C53-4B50-B6E5-C4456EC2CF06}"/>
    <cellStyle name="Note 2 3" xfId="1546" xr:uid="{00000000-0005-0000-0000-0000EA060000}"/>
    <cellStyle name="Note 2 4" xfId="1547" xr:uid="{00000000-0005-0000-0000-0000EB060000}"/>
    <cellStyle name="Note 2 4 2" xfId="2756" xr:uid="{F6693904-982F-4A84-91EB-A8F89051F5C0}"/>
    <cellStyle name="Note 2 4 2 2" xfId="3001" xr:uid="{0BA35B28-F4A0-4439-A915-41371CB4064C}"/>
    <cellStyle name="Note 2 5" xfId="1548" xr:uid="{00000000-0005-0000-0000-0000EC060000}"/>
    <cellStyle name="Note 2 5 2" xfId="2757" xr:uid="{63AA9363-47E4-4E9E-B271-C4CD3CFC33D9}"/>
    <cellStyle name="Note 2 5 2 2" xfId="3002" xr:uid="{BE4A8CF3-38E6-4C57-9B1E-71A19C5AE96B}"/>
    <cellStyle name="Note 2 6" xfId="2754" xr:uid="{FECBA1B9-0A6A-4892-8D60-4BF1BBB5E4F3}"/>
    <cellStyle name="Note 2 6 2" xfId="2999" xr:uid="{D13749F9-FA75-42C2-8140-85C063D63CFA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2759" xr:uid="{756C38F3-7717-473A-BEAF-2DBFCE3F8AE3}"/>
    <cellStyle name="Note 3 3 2 2" xfId="3004" xr:uid="{58EDC28E-84D2-48D9-9A7F-4588C3B4039B}"/>
    <cellStyle name="Note 3 4" xfId="1554" xr:uid="{00000000-0005-0000-0000-0000F2060000}"/>
    <cellStyle name="Note 3 4 2" xfId="2760" xr:uid="{AFFE935A-73E0-49BE-AAAF-0C40CDEB77AF}"/>
    <cellStyle name="Note 3 4 2 2" xfId="3005" xr:uid="{DA112F1B-959E-49D4-8D11-C6DC66A28AFE}"/>
    <cellStyle name="Note 3 5" xfId="2758" xr:uid="{1A06FA26-5DE6-4DC3-9C86-C3A8CB878BC4}"/>
    <cellStyle name="Note 3 5 2" xfId="3003" xr:uid="{749F2862-9685-4CB7-8D19-E51F301E26C6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3 2" xfId="2762" xr:uid="{EE1149FA-CC1E-4837-BFE9-4BB2947462F0}"/>
    <cellStyle name="Note 4 3 2 2" xfId="3007" xr:uid="{B577D58F-2457-4B84-A72F-7F6ED5234B7E}"/>
    <cellStyle name="Note 4 4" xfId="1558" xr:uid="{00000000-0005-0000-0000-0000F6060000}"/>
    <cellStyle name="Note 4 4 2" xfId="2763" xr:uid="{AF12C29F-BEAC-4592-A168-AF120075DE20}"/>
    <cellStyle name="Note 4 4 2 2" xfId="3008" xr:uid="{CE5D211B-EC8E-4B89-B627-CEED93309433}"/>
    <cellStyle name="Note 4 5" xfId="2761" xr:uid="{12CA5FAB-F15C-4646-95F9-CA6B9CBF6A49}"/>
    <cellStyle name="Note 4 5 2" xfId="3006" xr:uid="{CEE693CB-A1E7-4521-AD06-0CE4E267A78D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3 2" xfId="2765" xr:uid="{38063E22-20B5-4C4B-A22A-4D41D27E97A6}"/>
    <cellStyle name="Note 5 3 2 2" xfId="3010" xr:uid="{51A8C90F-3469-4A4A-AF9B-D7DFBEC3A860}"/>
    <cellStyle name="Note 5 4" xfId="1562" xr:uid="{00000000-0005-0000-0000-0000FA060000}"/>
    <cellStyle name="Note 5 4 2" xfId="2766" xr:uid="{53A634E1-C7C3-42B4-8CDA-C6B8C727142F}"/>
    <cellStyle name="Note 5 4 2 2" xfId="3011" xr:uid="{C86568C4-F69F-4AAF-A6DB-B347775619BF}"/>
    <cellStyle name="Note 5 5" xfId="2764" xr:uid="{1E347ABF-A520-49DA-B6D8-5B2311D3ACE1}"/>
    <cellStyle name="Note 5 5 2" xfId="3009" xr:uid="{89FAD4F4-E2A0-4148-A887-6290A28AC643}"/>
    <cellStyle name="Note 6" xfId="1563" xr:uid="{00000000-0005-0000-0000-0000FB060000}"/>
    <cellStyle name="Note 6 2" xfId="1564" xr:uid="{00000000-0005-0000-0000-0000FC060000}"/>
    <cellStyle name="Note 6 2 2" xfId="2768" xr:uid="{EE251311-E16D-42D2-8EE0-00CCCFC6FB59}"/>
    <cellStyle name="Note 6 2 2 2" xfId="3013" xr:uid="{9ED87285-D3CE-478D-B9D4-EC6F9E6527A8}"/>
    <cellStyle name="Note 6 3" xfId="2767" xr:uid="{3CEBF6D5-07B1-4446-8A63-513DBCF8655C}"/>
    <cellStyle name="Note 6 3 2" xfId="3012" xr:uid="{D615DF42-505D-4883-B41E-08FCB2A43DC1}"/>
    <cellStyle name="Note 7" xfId="1565" xr:uid="{00000000-0005-0000-0000-0000FD060000}"/>
    <cellStyle name="Note 7 2" xfId="2769" xr:uid="{A8601499-7695-4FA1-A54F-B1AD535A7801}"/>
    <cellStyle name="Note 7 2 2" xfId="3014" xr:uid="{DBE0175E-1998-4E7C-979A-A2C4AFEA3D80}"/>
    <cellStyle name="Note 8" xfId="1566" xr:uid="{00000000-0005-0000-0000-0000FE060000}"/>
    <cellStyle name="Note 8 2" xfId="2770" xr:uid="{6A751C94-1081-4A06-A4FE-BF2B408EEB7F}"/>
    <cellStyle name="Note 8 2 2" xfId="3015" xr:uid="{579FED08-9218-474B-B6F0-3DE6E4B760C8}"/>
    <cellStyle name="Note 9" xfId="1567" xr:uid="{00000000-0005-0000-0000-0000FF060000}"/>
    <cellStyle name="Note 9 2" xfId="2771" xr:uid="{74798195-4390-4FCF-B825-8D165C22BEB8}"/>
    <cellStyle name="Note 9 2 2" xfId="3016" xr:uid="{323D1B94-23C2-44C0-A103-AC7B9C927364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2772" xr:uid="{4BE5D6D6-B064-4B96-BEE8-C6288C841E8A}"/>
    <cellStyle name="Output 10 2 2" xfId="3017" xr:uid="{47306716-92DD-4049-AD8B-60EC04454C5D}"/>
    <cellStyle name="Output 11" xfId="1569" xr:uid="{00000000-0005-0000-0000-000002070000}"/>
    <cellStyle name="Output 11 2" xfId="2773" xr:uid="{BC4A6F43-DEFE-4DDF-A8B3-3F1E63DCD767}"/>
    <cellStyle name="Output 11 2 2" xfId="3018" xr:uid="{7E81384D-49FD-4D86-AD8C-9F4CAFCFC723}"/>
    <cellStyle name="Output 12" xfId="1570" xr:uid="{00000000-0005-0000-0000-000003070000}"/>
    <cellStyle name="Output 12 2" xfId="2774" xr:uid="{8822C59D-C3F8-43D7-9E6C-357EC32A1BF0}"/>
    <cellStyle name="Output 12 2 2" xfId="3019" xr:uid="{F3CBEA78-17F0-403E-AA69-35EE024D96AF}"/>
    <cellStyle name="Output 13" xfId="2436" xr:uid="{00000000-0005-0000-0000-000004070000}"/>
    <cellStyle name="Output 13 2" xfId="2924" xr:uid="{DF4B8F5F-206A-42D3-8B1B-DF2193844EDA}"/>
    <cellStyle name="Output 13 2 2" xfId="3169" xr:uid="{2FD6F0A2-35C7-4EC9-9C8D-4D6E7627D515}"/>
    <cellStyle name="Output 2" xfId="1571" xr:uid="{00000000-0005-0000-0000-000005070000}"/>
    <cellStyle name="Output 2 2" xfId="1572" xr:uid="{00000000-0005-0000-0000-000006070000}"/>
    <cellStyle name="Output 2 2 2" xfId="2776" xr:uid="{20D8F115-9CF3-485F-B8AE-784FA4ED3750}"/>
    <cellStyle name="Output 2 2 2 2" xfId="3021" xr:uid="{B4047821-1E1B-4CEE-B4A2-0372568E183C}"/>
    <cellStyle name="Output 2 3" xfId="1573" xr:uid="{00000000-0005-0000-0000-000007070000}"/>
    <cellStyle name="Output 2 3 2" xfId="2777" xr:uid="{06062889-4402-4AC6-832E-F885C98F14ED}"/>
    <cellStyle name="Output 2 3 2 2" xfId="3022" xr:uid="{3FD86767-43CA-4155-B3E3-9107F4251A6C}"/>
    <cellStyle name="Output 2 4" xfId="2775" xr:uid="{2E308220-0780-4971-BC05-BAABA10E444C}"/>
    <cellStyle name="Output 2 4 2" xfId="3020" xr:uid="{0E770983-2097-4337-BBE8-5E8901D00EC1}"/>
    <cellStyle name="Output 3" xfId="1574" xr:uid="{00000000-0005-0000-0000-000008070000}"/>
    <cellStyle name="Output 3 2" xfId="1575" xr:uid="{00000000-0005-0000-0000-000009070000}"/>
    <cellStyle name="Output 3 2 2" xfId="2779" xr:uid="{6C68987F-CEAA-45CC-9824-B033315466F7}"/>
    <cellStyle name="Output 3 2 2 2" xfId="3024" xr:uid="{702D5601-9A13-40B0-98EE-1BCE11E9868B}"/>
    <cellStyle name="Output 3 3" xfId="1576" xr:uid="{00000000-0005-0000-0000-00000A070000}"/>
    <cellStyle name="Output 3 3 2" xfId="2780" xr:uid="{03B6B5F9-DC64-482E-8FA2-D243630C6B88}"/>
    <cellStyle name="Output 3 3 2 2" xfId="3025" xr:uid="{4E8DAC1E-38D7-4B52-AC4C-8C35AD2B5018}"/>
    <cellStyle name="Output 3 4" xfId="2778" xr:uid="{594A6BC8-7882-4B1C-9F4E-451A23FF127E}"/>
    <cellStyle name="Output 3 4 2" xfId="3023" xr:uid="{96C46975-3E1B-4562-B4A3-7450CFC86FE2}"/>
    <cellStyle name="Output 4" xfId="1577" xr:uid="{00000000-0005-0000-0000-00000B070000}"/>
    <cellStyle name="Output 4 2" xfId="1578" xr:uid="{00000000-0005-0000-0000-00000C070000}"/>
    <cellStyle name="Output 4 2 2" xfId="2782" xr:uid="{82CFCC5F-DCCF-453B-BA0A-379D06F5D671}"/>
    <cellStyle name="Output 4 2 2 2" xfId="3027" xr:uid="{EEE1649D-543D-4BA1-B74F-9E2AADCC88E4}"/>
    <cellStyle name="Output 4 3" xfId="2781" xr:uid="{7B9F29E2-E2D0-4E3D-976C-99DB79D6DBCB}"/>
    <cellStyle name="Output 4 3 2" xfId="3026" xr:uid="{D808B5D0-DC92-45A7-B475-7AE3D60F7B40}"/>
    <cellStyle name="Output 5" xfId="1579" xr:uid="{00000000-0005-0000-0000-00000D070000}"/>
    <cellStyle name="Output 5 2" xfId="1580" xr:uid="{00000000-0005-0000-0000-00000E070000}"/>
    <cellStyle name="Output 5 2 2" xfId="2784" xr:uid="{1F990F6F-4894-4E13-8046-4AF4D55D7C8F}"/>
    <cellStyle name="Output 5 2 2 2" xfId="3029" xr:uid="{2C92256D-5CD1-49C3-8B64-3C070843B8F8}"/>
    <cellStyle name="Output 5 3" xfId="2783" xr:uid="{3CBF0889-5B6B-438F-8276-DF9BC223DB19}"/>
    <cellStyle name="Output 5 3 2" xfId="3028" xr:uid="{4BB27577-F2A7-4151-BE95-5A065EBF4641}"/>
    <cellStyle name="Output 6" xfId="1581" xr:uid="{00000000-0005-0000-0000-00000F070000}"/>
    <cellStyle name="Output 6 2" xfId="2785" xr:uid="{62479599-F647-46E9-A727-852AD6E5B3AC}"/>
    <cellStyle name="Output 6 2 2" xfId="3030" xr:uid="{AE37478D-C574-48FA-BB79-8BD276FF1B0C}"/>
    <cellStyle name="Output 7" xfId="1582" xr:uid="{00000000-0005-0000-0000-000010070000}"/>
    <cellStyle name="Output 7 2" xfId="2786" xr:uid="{67058CDF-889A-4D36-B8B3-EF9FCA3CD1B9}"/>
    <cellStyle name="Output 7 2 2" xfId="3031" xr:uid="{327CCE12-A1CA-47E3-8F56-146274157828}"/>
    <cellStyle name="Output 8" xfId="1583" xr:uid="{00000000-0005-0000-0000-000011070000}"/>
    <cellStyle name="Output 8 2" xfId="2787" xr:uid="{83D3F1F6-0232-43A5-972D-C81C6541AF2D}"/>
    <cellStyle name="Output 8 2 2" xfId="3032" xr:uid="{B13825FD-C72F-4DEC-8BAA-641C7A5D5CDA}"/>
    <cellStyle name="Output 9" xfId="1584" xr:uid="{00000000-0005-0000-0000-000012070000}"/>
    <cellStyle name="Output 9 2" xfId="2788" xr:uid="{7B1C9395-9FAC-4569-AC79-93D3B7E9B9CD}"/>
    <cellStyle name="Output 9 2 2" xfId="3033" xr:uid="{49CC6A60-3461-471C-A1DA-9B6D5141D772}"/>
    <cellStyle name="Percent" xfId="2935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2789" xr:uid="{32085344-A99F-4D84-9478-0430C5161A89}"/>
    <cellStyle name="SAPBEXaggData 2 2" xfId="3034" xr:uid="{1C4C1D05-7FCD-48C3-B4AE-A3C2448961B9}"/>
    <cellStyle name="SAPBEXaggDataEmph" xfId="1715" xr:uid="{00000000-0005-0000-0000-00009D070000}"/>
    <cellStyle name="SAPBEXaggDataEmph 2" xfId="1716" xr:uid="{00000000-0005-0000-0000-00009E070000}"/>
    <cellStyle name="SAPBEXaggDataEmph 2 2" xfId="2791" xr:uid="{DC062CB4-D1E0-4ABA-B9D5-2A6F71E73BAF}"/>
    <cellStyle name="SAPBEXaggDataEmph 2 2 2" xfId="3036" xr:uid="{926ECDF7-6D0D-42C0-A7C7-AF663EDB562E}"/>
    <cellStyle name="SAPBEXaggDataEmph 3" xfId="2790" xr:uid="{FE9EEACD-2768-483A-9926-BAD15FACC915}"/>
    <cellStyle name="SAPBEXaggDataEmph 3 2" xfId="3035" xr:uid="{443329CD-FD30-429B-8BBB-B3C12008FF3D}"/>
    <cellStyle name="SAPBEXaggItem" xfId="1717" xr:uid="{00000000-0005-0000-0000-00009F070000}"/>
    <cellStyle name="SAPBEXaggItem 2" xfId="2792" xr:uid="{06EC33A8-4205-4F8E-A8C1-A8D39BCF7C38}"/>
    <cellStyle name="SAPBEXaggItem 2 2" xfId="3037" xr:uid="{1B9748A4-8ECB-4CC0-8020-4DC7934DDAF7}"/>
    <cellStyle name="SAPBEXaggItemX" xfId="1718" xr:uid="{00000000-0005-0000-0000-0000A0070000}"/>
    <cellStyle name="SAPBEXaggItemX 2" xfId="1719" xr:uid="{00000000-0005-0000-0000-0000A1070000}"/>
    <cellStyle name="SAPBEXaggItemX 2 2" xfId="2794" xr:uid="{60197769-1358-4D5E-AF61-AE71A3BA270A}"/>
    <cellStyle name="SAPBEXaggItemX 2 2 2" xfId="3039" xr:uid="{6FCF6E2A-F4BF-4019-8A4B-24AD5B72C8F7}"/>
    <cellStyle name="SAPBEXaggItemX 3" xfId="2793" xr:uid="{953BBC9B-019B-403B-9030-33E851CBE911}"/>
    <cellStyle name="SAPBEXaggItemX 3 2" xfId="3038" xr:uid="{A4A0C84C-6928-4A3C-973E-D947E69A0FD6}"/>
    <cellStyle name="SAPBEXchaText" xfId="1720" xr:uid="{00000000-0005-0000-0000-0000A2070000}"/>
    <cellStyle name="SAPBEXchaText 2" xfId="1721" xr:uid="{00000000-0005-0000-0000-0000A3070000}"/>
    <cellStyle name="SAPBEXchaText 2 2" xfId="2796" xr:uid="{600BCD40-2789-4F6E-9FC8-7DBB63E01B1A}"/>
    <cellStyle name="SAPBEXchaText 2 2 2" xfId="3041" xr:uid="{0CA95BBE-FCB8-4EC0-BBAA-63117CAADF69}"/>
    <cellStyle name="SAPBEXchaText 3" xfId="2795" xr:uid="{EDA04729-D0FA-499F-8678-0B602B8AAE8B}"/>
    <cellStyle name="SAPBEXchaText 3 2" xfId="3040" xr:uid="{1EDC8FC1-8BCA-496A-9ABA-021A711CFDD0}"/>
    <cellStyle name="SAPBEXexcBad7" xfId="1722" xr:uid="{00000000-0005-0000-0000-0000A4070000}"/>
    <cellStyle name="SAPBEXexcBad7 2" xfId="1723" xr:uid="{00000000-0005-0000-0000-0000A5070000}"/>
    <cellStyle name="SAPBEXexcBad7 2 2" xfId="2798" xr:uid="{28BCD5C5-896A-4573-A8CD-74B418AE473B}"/>
    <cellStyle name="SAPBEXexcBad7 2 2 2" xfId="3043" xr:uid="{8218FAFD-0AEE-4876-A67D-74B3ED6B1FD3}"/>
    <cellStyle name="SAPBEXexcBad7 3" xfId="2797" xr:uid="{4F83A35C-BCAF-47C2-B827-C0371513C7F7}"/>
    <cellStyle name="SAPBEXexcBad7 3 2" xfId="3042" xr:uid="{101A30F2-5BB7-453B-A9C8-B2E68F9B837C}"/>
    <cellStyle name="SAPBEXexcBad8" xfId="1724" xr:uid="{00000000-0005-0000-0000-0000A6070000}"/>
    <cellStyle name="SAPBEXexcBad8 2" xfId="1725" xr:uid="{00000000-0005-0000-0000-0000A7070000}"/>
    <cellStyle name="SAPBEXexcBad8 2 2" xfId="2800" xr:uid="{82EF67DD-1A53-4EDD-80F0-D4DAEADD1083}"/>
    <cellStyle name="SAPBEXexcBad8 2 2 2" xfId="3045" xr:uid="{1CF29CB0-5504-4980-87D9-7F68EEE615AC}"/>
    <cellStyle name="SAPBEXexcBad8 3" xfId="2799" xr:uid="{35161764-29DB-4733-B78C-2EDA42649597}"/>
    <cellStyle name="SAPBEXexcBad8 3 2" xfId="3044" xr:uid="{A4295F92-FF8F-4E42-8210-4965DC217AAB}"/>
    <cellStyle name="SAPBEXexcBad9" xfId="1726" xr:uid="{00000000-0005-0000-0000-0000A8070000}"/>
    <cellStyle name="SAPBEXexcBad9 2" xfId="1727" xr:uid="{00000000-0005-0000-0000-0000A9070000}"/>
    <cellStyle name="SAPBEXexcBad9 2 2" xfId="2802" xr:uid="{E41184DC-AD77-4058-A14F-5BD77AAD1B83}"/>
    <cellStyle name="SAPBEXexcBad9 2 2 2" xfId="3047" xr:uid="{D204A20C-0BE5-45C0-ABF0-E382C12659F3}"/>
    <cellStyle name="SAPBEXexcBad9 3" xfId="2801" xr:uid="{441EF44D-21D8-4AA6-97A6-E00D13256596}"/>
    <cellStyle name="SAPBEXexcBad9 3 2" xfId="3046" xr:uid="{06385FBF-C932-42AA-A179-0750EB381A9D}"/>
    <cellStyle name="SAPBEXexcCritical4" xfId="1728" xr:uid="{00000000-0005-0000-0000-0000AA070000}"/>
    <cellStyle name="SAPBEXexcCritical4 2" xfId="1729" xr:uid="{00000000-0005-0000-0000-0000AB070000}"/>
    <cellStyle name="SAPBEXexcCritical4 2 2" xfId="2804" xr:uid="{5D8F516E-5770-4E9A-8074-4F3E3ACA56D2}"/>
    <cellStyle name="SAPBEXexcCritical4 2 2 2" xfId="3049" xr:uid="{C013E7E1-D775-4943-B24F-84DF1D1C9760}"/>
    <cellStyle name="SAPBEXexcCritical4 3" xfId="2803" xr:uid="{A8333BD9-93FD-4BC0-AE36-8374DEA1FFC4}"/>
    <cellStyle name="SAPBEXexcCritical4 3 2" xfId="3048" xr:uid="{8862F9BD-FE9C-44AD-8078-94FE0A15E207}"/>
    <cellStyle name="SAPBEXexcCritical5" xfId="1730" xr:uid="{00000000-0005-0000-0000-0000AC070000}"/>
    <cellStyle name="SAPBEXexcCritical5 2" xfId="1731" xr:uid="{00000000-0005-0000-0000-0000AD070000}"/>
    <cellStyle name="SAPBEXexcCritical5 2 2" xfId="2806" xr:uid="{BC8E062D-9BFF-4C5B-B537-5F08ADB4054C}"/>
    <cellStyle name="SAPBEXexcCritical5 2 2 2" xfId="3051" xr:uid="{C6D82B9E-C7B3-40A1-831C-74F259415196}"/>
    <cellStyle name="SAPBEXexcCritical5 3" xfId="2805" xr:uid="{46B0FA53-E08F-4A86-8F0F-6DA39CE00F0E}"/>
    <cellStyle name="SAPBEXexcCritical5 3 2" xfId="3050" xr:uid="{47FA4427-BD15-43DE-B6A7-1C801773FDE6}"/>
    <cellStyle name="SAPBEXexcCritical6" xfId="1732" xr:uid="{00000000-0005-0000-0000-0000AE070000}"/>
    <cellStyle name="SAPBEXexcCritical6 2" xfId="1733" xr:uid="{00000000-0005-0000-0000-0000AF070000}"/>
    <cellStyle name="SAPBEXexcCritical6 2 2" xfId="2808" xr:uid="{B3ACB26F-B666-49A7-A9B9-BFFF23D09ABD}"/>
    <cellStyle name="SAPBEXexcCritical6 2 2 2" xfId="3053" xr:uid="{84913662-0EF0-4710-9A87-6E94683C3465}"/>
    <cellStyle name="SAPBEXexcCritical6 3" xfId="2807" xr:uid="{1E7D04DB-699B-437D-A1FB-21C914B995F7}"/>
    <cellStyle name="SAPBEXexcCritical6 3 2" xfId="3052" xr:uid="{48C4C4FA-B758-4F4C-B1D0-FCFF91C84F96}"/>
    <cellStyle name="SAPBEXexcGood1" xfId="1734" xr:uid="{00000000-0005-0000-0000-0000B0070000}"/>
    <cellStyle name="SAPBEXexcGood1 2" xfId="1735" xr:uid="{00000000-0005-0000-0000-0000B1070000}"/>
    <cellStyle name="SAPBEXexcGood1 2 2" xfId="2810" xr:uid="{B0A01FDA-AC1A-4E60-8C7E-ED5334C255E4}"/>
    <cellStyle name="SAPBEXexcGood1 2 2 2" xfId="3055" xr:uid="{3DCDA03E-67BC-4A66-B3F1-18AB872A3E5A}"/>
    <cellStyle name="SAPBEXexcGood1 3" xfId="2809" xr:uid="{6FE50DDC-FDCF-4F18-BF70-AB2BCF6644BC}"/>
    <cellStyle name="SAPBEXexcGood1 3 2" xfId="3054" xr:uid="{33230071-75E2-46F3-8544-C2C79BB66A3E}"/>
    <cellStyle name="SAPBEXexcGood2" xfId="1736" xr:uid="{00000000-0005-0000-0000-0000B2070000}"/>
    <cellStyle name="SAPBEXexcGood2 2" xfId="1737" xr:uid="{00000000-0005-0000-0000-0000B3070000}"/>
    <cellStyle name="SAPBEXexcGood2 2 2" xfId="2812" xr:uid="{0C044AAC-76CC-4A68-A96F-82A96F46AD36}"/>
    <cellStyle name="SAPBEXexcGood2 2 2 2" xfId="3057" xr:uid="{B1D42247-F764-404E-BFCA-C9C064A5FECA}"/>
    <cellStyle name="SAPBEXexcGood2 3" xfId="2811" xr:uid="{7F7F874F-54A7-4F4C-A8B5-0B2EE6843CFC}"/>
    <cellStyle name="SAPBEXexcGood2 3 2" xfId="3056" xr:uid="{C558B000-58E6-4DD5-BDA9-F150F89BF7C1}"/>
    <cellStyle name="SAPBEXexcGood3" xfId="1738" xr:uid="{00000000-0005-0000-0000-0000B4070000}"/>
    <cellStyle name="SAPBEXexcGood3 2" xfId="1739" xr:uid="{00000000-0005-0000-0000-0000B5070000}"/>
    <cellStyle name="SAPBEXexcGood3 2 2" xfId="2814" xr:uid="{A568EE48-2A05-4520-88C5-1173F7F3F87E}"/>
    <cellStyle name="SAPBEXexcGood3 2 2 2" xfId="3059" xr:uid="{A73221AE-560B-4FEB-BCE7-6A8970F2A52D}"/>
    <cellStyle name="SAPBEXexcGood3 3" xfId="2813" xr:uid="{B5C08C41-E376-4506-AFFF-66ACCB1682EE}"/>
    <cellStyle name="SAPBEXexcGood3 3 2" xfId="3058" xr:uid="{A7144883-6DD5-4EF2-B095-E68CFFBCB5F9}"/>
    <cellStyle name="SAPBEXfilterDrill" xfId="1740" xr:uid="{00000000-0005-0000-0000-0000B6070000}"/>
    <cellStyle name="SAPBEXfilterDrill 2" xfId="2815" xr:uid="{ACAFE3DF-760F-4A3B-88D2-3667484FC5E3}"/>
    <cellStyle name="SAPBEXfilterDrill 2 2" xfId="3060" xr:uid="{41F84D6E-0674-401F-9DAF-FCCCBFBD8171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2817" xr:uid="{84A6F024-706F-417E-95F6-5063162DEC71}"/>
    <cellStyle name="SAPBEXformats 2 2 2" xfId="3062" xr:uid="{29C84093-483C-4F7F-88E9-6C7CAE8A4DC0}"/>
    <cellStyle name="SAPBEXformats 3" xfId="2816" xr:uid="{F95322E6-DDEC-41DB-95B1-63A8F5E75E85}"/>
    <cellStyle name="SAPBEXformats 3 2" xfId="3061" xr:uid="{E4DE09CC-ABB3-4348-8D14-BBCE6A40D310}"/>
    <cellStyle name="SAPBEXheaderItem" xfId="1746" xr:uid="{00000000-0005-0000-0000-0000BC070000}"/>
    <cellStyle name="SAPBEXheaderItem 2" xfId="1747" xr:uid="{00000000-0005-0000-0000-0000BD070000}"/>
    <cellStyle name="SAPBEXheaderItem 2 2" xfId="2819" xr:uid="{C72A9429-1388-4C58-9A4D-FFCB1CA5ED3E}"/>
    <cellStyle name="SAPBEXheaderItem 2 2 2" xfId="3064" xr:uid="{C3C75FA6-4D20-43A4-9E70-D7C8FC39AFB7}"/>
    <cellStyle name="SAPBEXheaderItem 3" xfId="2818" xr:uid="{1F215EF0-AF33-4B93-95CE-29CB76CC5791}"/>
    <cellStyle name="SAPBEXheaderItem 3 2" xfId="3063" xr:uid="{B0E4C232-9917-4EFE-88B5-1A05B24100B1}"/>
    <cellStyle name="SAPBEXheaderText" xfId="1748" xr:uid="{00000000-0005-0000-0000-0000BE070000}"/>
    <cellStyle name="SAPBEXheaderText 2" xfId="1749" xr:uid="{00000000-0005-0000-0000-0000BF070000}"/>
    <cellStyle name="SAPBEXheaderText 2 2" xfId="2821" xr:uid="{30AB107A-BDB8-4A81-8ADA-6927E0DF3F89}"/>
    <cellStyle name="SAPBEXheaderText 2 2 2" xfId="3066" xr:uid="{366D86FB-55B3-4E9F-8CF6-7070238B2AC9}"/>
    <cellStyle name="SAPBEXheaderText 3" xfId="2820" xr:uid="{A75EE9F3-A443-472C-BBE7-46FDEA410892}"/>
    <cellStyle name="SAPBEXheaderText 3 2" xfId="3065" xr:uid="{229046A1-F95D-42E9-B592-9C15A689B638}"/>
    <cellStyle name="SAPBEXHLevel0" xfId="1750" xr:uid="{00000000-0005-0000-0000-0000C0070000}"/>
    <cellStyle name="SAPBEXHLevel0 2" xfId="1751" xr:uid="{00000000-0005-0000-0000-0000C1070000}"/>
    <cellStyle name="SAPBEXHLevel0 2 2" xfId="2823" xr:uid="{AEC70CD5-3D4D-4FBE-9C52-4768168CD562}"/>
    <cellStyle name="SAPBEXHLevel0 2 2 2" xfId="3068" xr:uid="{DCC2AC22-7B1D-4F1D-9F3E-64E8F92F00A4}"/>
    <cellStyle name="SAPBEXHLevel0 3" xfId="2822" xr:uid="{B8BCA030-039F-4D03-9B6D-4C325397F7A4}"/>
    <cellStyle name="SAPBEXHLevel0 3 2" xfId="3067" xr:uid="{58F69C4E-B7C2-4799-AE0B-708AD122C10F}"/>
    <cellStyle name="SAPBEXHLevel0X" xfId="1752" xr:uid="{00000000-0005-0000-0000-0000C2070000}"/>
    <cellStyle name="SAPBEXHLevel0X 2" xfId="1753" xr:uid="{00000000-0005-0000-0000-0000C3070000}"/>
    <cellStyle name="SAPBEXHLevel0X 2 2" xfId="2825" xr:uid="{5219C093-96D2-44AC-BB6D-E862B9BCF800}"/>
    <cellStyle name="SAPBEXHLevel0X 2 2 2" xfId="3070" xr:uid="{C369B07E-AA58-401F-83B1-F82482927F53}"/>
    <cellStyle name="SAPBEXHLevel0X 3" xfId="2824" xr:uid="{7DAFA704-9209-41F9-887B-F85DFE32752A}"/>
    <cellStyle name="SAPBEXHLevel0X 3 2" xfId="3069" xr:uid="{EE4DDFDF-7B81-4F4B-9D94-CD298ED581FE}"/>
    <cellStyle name="SAPBEXHLevel1" xfId="1754" xr:uid="{00000000-0005-0000-0000-0000C4070000}"/>
    <cellStyle name="SAPBEXHLevel1 2" xfId="1755" xr:uid="{00000000-0005-0000-0000-0000C5070000}"/>
    <cellStyle name="SAPBEXHLevel1 2 2" xfId="2827" xr:uid="{3AB0A6BB-87C9-441C-9CAD-7ECCA91BA4DF}"/>
    <cellStyle name="SAPBEXHLevel1 2 2 2" xfId="3072" xr:uid="{69B37737-522B-4719-A043-C7ECAFFFF26D}"/>
    <cellStyle name="SAPBEXHLevel1 3" xfId="2826" xr:uid="{F2878B09-8E2E-4C2F-A554-C1A860458C16}"/>
    <cellStyle name="SAPBEXHLevel1 3 2" xfId="3071" xr:uid="{2844F64F-01B5-47BD-A21F-C3E7D4C4154C}"/>
    <cellStyle name="SAPBEXHLevel1X" xfId="1756" xr:uid="{00000000-0005-0000-0000-0000C6070000}"/>
    <cellStyle name="SAPBEXHLevel1X 2" xfId="1757" xr:uid="{00000000-0005-0000-0000-0000C7070000}"/>
    <cellStyle name="SAPBEXHLevel1X 2 2" xfId="2829" xr:uid="{50022532-75D9-43DB-BD37-242059B17867}"/>
    <cellStyle name="SAPBEXHLevel1X 2 2 2" xfId="3074" xr:uid="{7C6A1A47-9808-4062-A05B-C980E8663C15}"/>
    <cellStyle name="SAPBEXHLevel1X 3" xfId="2828" xr:uid="{6993A152-0716-426C-A483-DF9444EA62BD}"/>
    <cellStyle name="SAPBEXHLevel1X 3 2" xfId="3073" xr:uid="{4F6DFEF5-F997-4973-8206-BB9ACA0B38C4}"/>
    <cellStyle name="SAPBEXHLevel2" xfId="1758" xr:uid="{00000000-0005-0000-0000-0000C8070000}"/>
    <cellStyle name="SAPBEXHLevel2 2" xfId="1759" xr:uid="{00000000-0005-0000-0000-0000C9070000}"/>
    <cellStyle name="SAPBEXHLevel2 2 2" xfId="2831" xr:uid="{47A38A2A-94CE-4D2B-A1EA-D3BD4A74E8B7}"/>
    <cellStyle name="SAPBEXHLevel2 2 2 2" xfId="3076" xr:uid="{F7B57BA6-3089-4E9D-8142-EA34D7AD2A4B}"/>
    <cellStyle name="SAPBEXHLevel2 3" xfId="2830" xr:uid="{A2E40159-F69A-47A4-B6C3-043303B4E5AD}"/>
    <cellStyle name="SAPBEXHLevel2 3 2" xfId="3075" xr:uid="{DADA102E-6AC5-4118-9031-383C09018DF0}"/>
    <cellStyle name="SAPBEXHLevel2X" xfId="1760" xr:uid="{00000000-0005-0000-0000-0000CA070000}"/>
    <cellStyle name="SAPBEXHLevel2X 2" xfId="1761" xr:uid="{00000000-0005-0000-0000-0000CB070000}"/>
    <cellStyle name="SAPBEXHLevel2X 2 2" xfId="2833" xr:uid="{BCE383BE-E49E-4EEF-8987-7F1A2FF45CF2}"/>
    <cellStyle name="SAPBEXHLevel2X 2 2 2" xfId="3078" xr:uid="{BA077B59-3A58-4FCA-A4E8-E5CFAF6FBA1F}"/>
    <cellStyle name="SAPBEXHLevel2X 3" xfId="2832" xr:uid="{64076A42-EBCC-478B-B8B2-9A64A5A84B7E}"/>
    <cellStyle name="SAPBEXHLevel2X 3 2" xfId="3077" xr:uid="{26EB22AD-96F7-4E70-8203-8090FABA8E91}"/>
    <cellStyle name="SAPBEXHLevel3" xfId="1762" xr:uid="{00000000-0005-0000-0000-0000CC070000}"/>
    <cellStyle name="SAPBEXHLevel3 2" xfId="1763" xr:uid="{00000000-0005-0000-0000-0000CD070000}"/>
    <cellStyle name="SAPBEXHLevel3 2 2" xfId="2835" xr:uid="{9EB992E2-2911-4FBD-9151-E5D8F8E100B8}"/>
    <cellStyle name="SAPBEXHLevel3 2 2 2" xfId="3080" xr:uid="{91D81677-448C-4E4F-B893-C40886253E34}"/>
    <cellStyle name="SAPBEXHLevel3 3" xfId="2834" xr:uid="{F1EEC51D-E2A0-41C9-A352-1D8318CC3A30}"/>
    <cellStyle name="SAPBEXHLevel3 3 2" xfId="3079" xr:uid="{324DA043-CC6F-45FF-821B-9CD47B99CB55}"/>
    <cellStyle name="SAPBEXHLevel3X" xfId="1764" xr:uid="{00000000-0005-0000-0000-0000CE070000}"/>
    <cellStyle name="SAPBEXHLevel3X 2" xfId="1765" xr:uid="{00000000-0005-0000-0000-0000CF070000}"/>
    <cellStyle name="SAPBEXHLevel3X 2 2" xfId="2837" xr:uid="{E63B1138-AB7B-463C-822D-954F4C5B6007}"/>
    <cellStyle name="SAPBEXHLevel3X 2 2 2" xfId="3082" xr:uid="{370BFB5A-1B92-42CF-92DC-BAF0F0E68D3D}"/>
    <cellStyle name="SAPBEXHLevel3X 3" xfId="2836" xr:uid="{EF14A1F3-17EA-470F-B1C9-425343F2BDA4}"/>
    <cellStyle name="SAPBEXHLevel3X 3 2" xfId="3081" xr:uid="{5A0AD46B-13B5-4EE5-85DE-5E5C7CABB946}"/>
    <cellStyle name="SAPBEXresData" xfId="1766" xr:uid="{00000000-0005-0000-0000-0000D0070000}"/>
    <cellStyle name="SAPBEXresData 2" xfId="1767" xr:uid="{00000000-0005-0000-0000-0000D1070000}"/>
    <cellStyle name="SAPBEXresData 2 2" xfId="2839" xr:uid="{0D8BC74A-FAEC-4E18-95C0-ABAA6668B29B}"/>
    <cellStyle name="SAPBEXresData 2 2 2" xfId="3084" xr:uid="{90730D87-CF1A-48B0-8515-4C7F9701FD80}"/>
    <cellStyle name="SAPBEXresData 3" xfId="2838" xr:uid="{1D03C2AC-91A1-464B-AC29-E7E4EF47E184}"/>
    <cellStyle name="SAPBEXresData 3 2" xfId="3083" xr:uid="{9BDD0117-2D76-4FD0-9895-291F70A68EE7}"/>
    <cellStyle name="SAPBEXresDataEmph" xfId="1768" xr:uid="{00000000-0005-0000-0000-0000D2070000}"/>
    <cellStyle name="SAPBEXresDataEmph 2" xfId="1769" xr:uid="{00000000-0005-0000-0000-0000D3070000}"/>
    <cellStyle name="SAPBEXresDataEmph 2 2" xfId="2841" xr:uid="{0E41E11C-0629-4B49-890A-92E7C57FE5CD}"/>
    <cellStyle name="SAPBEXresDataEmph 2 2 2" xfId="3086" xr:uid="{F238A6EE-37BF-4EC8-B193-58B8F4B278E5}"/>
    <cellStyle name="SAPBEXresDataEmph 3" xfId="2840" xr:uid="{9AE21461-610B-45B2-9692-14878338B85B}"/>
    <cellStyle name="SAPBEXresDataEmph 3 2" xfId="3085" xr:uid="{3B3FD163-E1E5-4168-890A-F564CC55113B}"/>
    <cellStyle name="SAPBEXresItem" xfId="1770" xr:uid="{00000000-0005-0000-0000-0000D4070000}"/>
    <cellStyle name="SAPBEXresItem 2" xfId="1771" xr:uid="{00000000-0005-0000-0000-0000D5070000}"/>
    <cellStyle name="SAPBEXresItem 2 2" xfId="2843" xr:uid="{191B7A40-EB83-4201-9999-8E468CCC2D24}"/>
    <cellStyle name="SAPBEXresItem 2 2 2" xfId="3088" xr:uid="{66A80A69-F156-4700-9565-855C2FB465B2}"/>
    <cellStyle name="SAPBEXresItem 3" xfId="2842" xr:uid="{581C602B-BD97-44B1-9D07-5FAC288B387B}"/>
    <cellStyle name="SAPBEXresItem 3 2" xfId="3087" xr:uid="{AA1EB4A6-2ADB-4EB9-B2BB-93A730C35CF0}"/>
    <cellStyle name="SAPBEXresItemX" xfId="1772" xr:uid="{00000000-0005-0000-0000-0000D6070000}"/>
    <cellStyle name="SAPBEXresItemX 2" xfId="1773" xr:uid="{00000000-0005-0000-0000-0000D7070000}"/>
    <cellStyle name="SAPBEXresItemX 2 2" xfId="2845" xr:uid="{C7B1B96E-784F-4F1D-BC3F-D223F9BD1D37}"/>
    <cellStyle name="SAPBEXresItemX 2 2 2" xfId="3090" xr:uid="{E5AF8CE1-2109-47F9-8388-97E1E6595F7B}"/>
    <cellStyle name="SAPBEXresItemX 3" xfId="2844" xr:uid="{B687D374-6448-45EE-8F0B-FBB97A929315}"/>
    <cellStyle name="SAPBEXresItemX 3 2" xfId="3089" xr:uid="{719288AB-4C67-4E07-AEE4-202822FE8911}"/>
    <cellStyle name="SAPBEXstdData" xfId="1774" xr:uid="{00000000-0005-0000-0000-0000D8070000}"/>
    <cellStyle name="SAPBEXstdData 2" xfId="2846" xr:uid="{7DD08BDF-7B48-434A-8A2E-46A5850AE6FD}"/>
    <cellStyle name="SAPBEXstdData 2 2" xfId="3091" xr:uid="{0EF0401F-ED8F-4556-92DF-C22C037294D7}"/>
    <cellStyle name="SAPBEXstdDataEmph" xfId="1775" xr:uid="{00000000-0005-0000-0000-0000D9070000}"/>
    <cellStyle name="SAPBEXstdDataEmph 2" xfId="1776" xr:uid="{00000000-0005-0000-0000-0000DA070000}"/>
    <cellStyle name="SAPBEXstdDataEmph 2 2" xfId="2848" xr:uid="{FCA4A8F3-0AD1-486B-82D3-4EEB25A63DE5}"/>
    <cellStyle name="SAPBEXstdDataEmph 2 2 2" xfId="3093" xr:uid="{B9173BF1-7BC9-495F-AB75-D1C9744C4C49}"/>
    <cellStyle name="SAPBEXstdDataEmph 3" xfId="2847" xr:uid="{8253F515-7B41-478D-B69C-FF7D0E023045}"/>
    <cellStyle name="SAPBEXstdDataEmph 3 2" xfId="3092" xr:uid="{A3782042-5D99-4B63-9A2B-725BF21B722D}"/>
    <cellStyle name="SAPBEXstdItem" xfId="1777" xr:uid="{00000000-0005-0000-0000-0000DB070000}"/>
    <cellStyle name="SAPBEXstdItem 2" xfId="1778" xr:uid="{00000000-0005-0000-0000-0000DC070000}"/>
    <cellStyle name="SAPBEXstdItem 2 2" xfId="2850" xr:uid="{7A114C19-DE42-4CFB-B8E7-2EBC1BDBE21D}"/>
    <cellStyle name="SAPBEXstdItem 2 2 2" xfId="3095" xr:uid="{AAC2E90B-C005-49C9-BB44-6727818AF6E1}"/>
    <cellStyle name="SAPBEXstdItem 3" xfId="2849" xr:uid="{CDBE3FB0-8F8F-4FF2-A4EC-BB3CF40FDE08}"/>
    <cellStyle name="SAPBEXstdItem 3 2" xfId="3094" xr:uid="{EC0B3916-C5EE-4DA6-B116-CFC032738331}"/>
    <cellStyle name="SAPBEXstdItemX" xfId="1779" xr:uid="{00000000-0005-0000-0000-0000DD070000}"/>
    <cellStyle name="SAPBEXstdItemX 2" xfId="1780" xr:uid="{00000000-0005-0000-0000-0000DE070000}"/>
    <cellStyle name="SAPBEXstdItemX 2 2" xfId="2852" xr:uid="{1E076371-6081-4FA9-AEA6-1CBB46197F2E}"/>
    <cellStyle name="SAPBEXstdItemX 2 2 2" xfId="3097" xr:uid="{E91DAC4D-0944-4532-A70E-E3EF2E9B3CEE}"/>
    <cellStyle name="SAPBEXstdItemX 3" xfId="2851" xr:uid="{B8105FEE-FBBC-441C-899E-0AB95877FD0E}"/>
    <cellStyle name="SAPBEXstdItemX 3 2" xfId="3096" xr:uid="{8B4F0232-F3D8-4B77-A918-904CDE75FA57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2854" xr:uid="{5BF0046F-C8A4-4655-BF99-0F20E14CC7FF}"/>
    <cellStyle name="SAPBEXundefined 2 2 2" xfId="3099" xr:uid="{9767ECF2-AA02-4258-8B8E-EFFBE89690CE}"/>
    <cellStyle name="SAPBEXundefined 3" xfId="2853" xr:uid="{14708D88-28A5-414E-B14A-A9DB6F243909}"/>
    <cellStyle name="SAPBEXundefined 3 2" xfId="3098" xr:uid="{6EDA9C92-AD82-4D25-A7B6-A8F863FF3DBE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2855" xr:uid="{57785E41-B469-456F-A070-DB90D1C0A5D5}"/>
    <cellStyle name="Total 10 2 2" xfId="3100" xr:uid="{D8027A3C-EE5D-40BD-80FA-61382E38C996}"/>
    <cellStyle name="Total 11" xfId="1819" xr:uid="{00000000-0005-0000-0000-000007080000}"/>
    <cellStyle name="Total 11 2" xfId="2856" xr:uid="{B587522D-4E5A-4114-A638-3A0F9F18EEE5}"/>
    <cellStyle name="Total 11 2 2" xfId="3101" xr:uid="{89C98D2A-835D-4FF3-8EB5-DFE39EEA0E60}"/>
    <cellStyle name="Total 12" xfId="1820" xr:uid="{00000000-0005-0000-0000-000008080000}"/>
    <cellStyle name="Total 12 2" xfId="2857" xr:uid="{9E78D1BA-01EB-4D9C-AD76-E04E6E4D2E37}"/>
    <cellStyle name="Total 12 2 2" xfId="3102" xr:uid="{47CBD439-8682-4DA4-A3D9-00B22281227D}"/>
    <cellStyle name="Total 13" xfId="2440" xr:uid="{00000000-0005-0000-0000-000009080000}"/>
    <cellStyle name="Total 13 2" xfId="2925" xr:uid="{010A066D-56D1-424D-AAAA-A86EC1AACABF}"/>
    <cellStyle name="Total 13 2 2" xfId="3170" xr:uid="{F0200973-465D-4C8F-B6E0-1F916BD3E900}"/>
    <cellStyle name="Total 2" xfId="1821" xr:uid="{00000000-0005-0000-0000-00000A080000}"/>
    <cellStyle name="Total 2 2" xfId="1822" xr:uid="{00000000-0005-0000-0000-00000B080000}"/>
    <cellStyle name="Total 2 2 2" xfId="2859" xr:uid="{DFC7B989-643A-4103-B901-C9B25174C445}"/>
    <cellStyle name="Total 2 2 2 2" xfId="3104" xr:uid="{42DEAA36-4F0A-45E5-8B69-14BF16272AAD}"/>
    <cellStyle name="Total 2 3" xfId="1823" xr:uid="{00000000-0005-0000-0000-00000C080000}"/>
    <cellStyle name="Total 2 3 2" xfId="2860" xr:uid="{AA26390B-AD0F-469C-B136-F758FAB3DE5C}"/>
    <cellStyle name="Total 2 3 2 2" xfId="3105" xr:uid="{C2B8BE79-FBAA-4D73-AE3B-A07333948B37}"/>
    <cellStyle name="Total 2 4" xfId="2858" xr:uid="{C96722A9-33E0-4DB0-AD0B-F17FFC13A9F5}"/>
    <cellStyle name="Total 2 4 2" xfId="3103" xr:uid="{BA2CB3AF-F86D-4B09-9181-355FAC0E66D2}"/>
    <cellStyle name="Total 3" xfId="1824" xr:uid="{00000000-0005-0000-0000-00000D080000}"/>
    <cellStyle name="Total 3 2" xfId="1825" xr:uid="{00000000-0005-0000-0000-00000E080000}"/>
    <cellStyle name="Total 3 2 2" xfId="2862" xr:uid="{6F5086DC-4A4F-4E13-9913-0C511B750457}"/>
    <cellStyle name="Total 3 2 2 2" xfId="3107" xr:uid="{E5C868A1-DC7C-4583-B72D-EDBB39CB7223}"/>
    <cellStyle name="Total 3 3" xfId="1826" xr:uid="{00000000-0005-0000-0000-00000F080000}"/>
    <cellStyle name="Total 3 3 2" xfId="2863" xr:uid="{61493E96-7009-415C-9645-FEBC886CC841}"/>
    <cellStyle name="Total 3 3 2 2" xfId="3108" xr:uid="{5EFB9E56-8186-4809-8D73-5AFF6835F910}"/>
    <cellStyle name="Total 3 4" xfId="2861" xr:uid="{F539E02D-077D-47BA-ADEE-61D56393DE6C}"/>
    <cellStyle name="Total 3 4 2" xfId="3106" xr:uid="{1AB2D789-6374-468F-827A-6CCF04B9BA33}"/>
    <cellStyle name="Total 4" xfId="1827" xr:uid="{00000000-0005-0000-0000-000010080000}"/>
    <cellStyle name="Total 4 2" xfId="1828" xr:uid="{00000000-0005-0000-0000-000011080000}"/>
    <cellStyle name="Total 4 2 2" xfId="2865" xr:uid="{08FF97E9-AB75-4572-AA39-115AE724E10E}"/>
    <cellStyle name="Total 4 2 2 2" xfId="3110" xr:uid="{768AACC0-E2AC-4ED0-94F6-BEBD432E7A11}"/>
    <cellStyle name="Total 4 3" xfId="2864" xr:uid="{6AD90328-31F4-423E-B067-FAEFBC08A6D6}"/>
    <cellStyle name="Total 4 3 2" xfId="3109" xr:uid="{9EABFE5A-5221-46E9-94A4-79A8914B64AD}"/>
    <cellStyle name="Total 5" xfId="1829" xr:uid="{00000000-0005-0000-0000-000012080000}"/>
    <cellStyle name="Total 5 2" xfId="1830" xr:uid="{00000000-0005-0000-0000-000013080000}"/>
    <cellStyle name="Total 5 2 2" xfId="2867" xr:uid="{2F06D200-C841-4B48-8B7B-6EF080AA6EA6}"/>
    <cellStyle name="Total 5 2 2 2" xfId="3112" xr:uid="{261FE954-78FB-4852-B618-872A8E45AEF6}"/>
    <cellStyle name="Total 5 3" xfId="2866" xr:uid="{6A422399-5C74-471F-991C-304F0953D650}"/>
    <cellStyle name="Total 5 3 2" xfId="3111" xr:uid="{99AF9C7E-3846-4426-912F-FE06997E055A}"/>
    <cellStyle name="Total 6" xfId="1831" xr:uid="{00000000-0005-0000-0000-000014080000}"/>
    <cellStyle name="Total 6 2" xfId="2868" xr:uid="{DD00D9A0-2F84-4795-8FB5-A44147271EEA}"/>
    <cellStyle name="Total 6 2 2" xfId="3113" xr:uid="{D54A1B2E-798F-4F59-869E-EE3F2F246925}"/>
    <cellStyle name="Total 7" xfId="1832" xr:uid="{00000000-0005-0000-0000-000015080000}"/>
    <cellStyle name="Total 7 2" xfId="2869" xr:uid="{62BE45DC-BF2E-4EE7-83A1-BA00AD8C0792}"/>
    <cellStyle name="Total 7 2 2" xfId="3114" xr:uid="{095E46F6-F8D7-462A-8CB8-4590D9C2691B}"/>
    <cellStyle name="Total 8" xfId="1833" xr:uid="{00000000-0005-0000-0000-000016080000}"/>
    <cellStyle name="Total 8 2" xfId="2870" xr:uid="{C9A04248-F153-4103-B961-EA90B9812EC4}"/>
    <cellStyle name="Total 8 2 2" xfId="3115" xr:uid="{79D1866C-D2A9-43D9-8226-475E32181C1D}"/>
    <cellStyle name="Total 9" xfId="1834" xr:uid="{00000000-0005-0000-0000-000017080000}"/>
    <cellStyle name="Total 9 2" xfId="2871" xr:uid="{96AD57EE-87AF-404E-8917-B28BE732F7D8}"/>
    <cellStyle name="Total 9 2 2" xfId="3116" xr:uid="{229E737F-79E3-4645-8BD5-2BF23EC60B62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2946" xr:uid="{854D50E5-018D-4178-B7CC-3ADC235EE103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2901" xr:uid="{ED9B8C27-5434-46E3-9A81-C4ACBC4DB6DB}"/>
    <cellStyle name="แสดงผล 2 2 2 2" xfId="3146" xr:uid="{4B16167D-8370-4EAC-8B82-1E56D8E5FB0C}"/>
    <cellStyle name="แสดงผล 2 3" xfId="2900" xr:uid="{EA9C875A-7D52-44AB-9A15-F3E7DCA1BA24}"/>
    <cellStyle name="แสดงผล 2 3 2" xfId="3145" xr:uid="{89ABA4AF-19F6-4369-B3AB-7B06325A7998}"/>
    <cellStyle name="แสดงผล 3" xfId="2300" xr:uid="{00000000-0005-0000-0000-000064090000}"/>
    <cellStyle name="แสดงผล 3 2" xfId="2301" xr:uid="{00000000-0005-0000-0000-000065090000}"/>
    <cellStyle name="แสดงผล 3 2 2" xfId="2903" xr:uid="{3DB67345-8B0B-458D-A9A7-62183BDAA1E4}"/>
    <cellStyle name="แสดงผล 3 2 2 2" xfId="3148" xr:uid="{5FF2FD09-65FB-4624-8AE8-39C4AF2E100C}"/>
    <cellStyle name="แสดงผล 3 3" xfId="2902" xr:uid="{12E43FFF-6F05-4343-AB73-3693BC236E3D}"/>
    <cellStyle name="แสดงผล 3 3 2" xfId="3147" xr:uid="{ED20BEEE-2B2F-4E08-9730-0F411C0CAF1B}"/>
    <cellStyle name="แสดงผล 4" xfId="2302" xr:uid="{00000000-0005-0000-0000-000066090000}"/>
    <cellStyle name="แสดงผล 4 2" xfId="2303" xr:uid="{00000000-0005-0000-0000-000067090000}"/>
    <cellStyle name="แสดงผล 4 2 2" xfId="2905" xr:uid="{56F7F5E3-5795-41D5-835E-4EDB57B5A9E2}"/>
    <cellStyle name="แสดงผล 4 2 2 2" xfId="3150" xr:uid="{B0C6A009-7EF5-48B4-BA7F-2F1D0C5E5162}"/>
    <cellStyle name="แสดงผล 4 3" xfId="2904" xr:uid="{EBFA2426-4A42-4BD1-ABDC-A1D247ACF5AE}"/>
    <cellStyle name="แสดงผล 4 3 2" xfId="3149" xr:uid="{BD442DF2-98DB-4AE3-939B-181B11ED63E4}"/>
    <cellStyle name="แสดงผล 5" xfId="2304" xr:uid="{00000000-0005-0000-0000-000068090000}"/>
    <cellStyle name="แสดงผล 5 2" xfId="2305" xr:uid="{00000000-0005-0000-0000-000069090000}"/>
    <cellStyle name="แสดงผล 5 2 2" xfId="2907" xr:uid="{D1D0D0C9-BB23-478B-9303-18643101EA5F}"/>
    <cellStyle name="แสดงผล 5 2 2 2" xfId="3152" xr:uid="{0C51E368-8298-42E7-9851-11546721F5DB}"/>
    <cellStyle name="แสดงผล 5 3" xfId="2906" xr:uid="{7EC7D572-D721-4994-861F-449EACDAC185}"/>
    <cellStyle name="แสดงผล 5 3 2" xfId="3151" xr:uid="{C5038587-EBB8-475E-9B47-BE8AE19B7E98}"/>
    <cellStyle name="แสดงผล 6" xfId="2306" xr:uid="{00000000-0005-0000-0000-00006A090000}"/>
    <cellStyle name="แสดงผล 6 2" xfId="2908" xr:uid="{E1D76E5A-4F7E-45F1-B0AE-21C05DE55392}"/>
    <cellStyle name="แสดงผล 6 2 2" xfId="3153" xr:uid="{D6024A43-F8D2-4F55-B87E-766CF97177BC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2873" xr:uid="{7145E4E4-2D5F-4810-A60D-0635E8CBB408}"/>
    <cellStyle name="การคำนวณ 2 2 2 2" xfId="3118" xr:uid="{B443C27C-9E59-40F8-8529-3646D84C6307}"/>
    <cellStyle name="การคำนวณ 2 3" xfId="2872" xr:uid="{DD574688-6F3A-4E64-B92A-F9B61939B34B}"/>
    <cellStyle name="การคำนวณ 2 3 2" xfId="3117" xr:uid="{DD8AC28A-C546-4C67-8D14-C31B0EF2A230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2875" xr:uid="{B9D28672-60A2-4CB4-82B3-9AD2DEB1C296}"/>
    <cellStyle name="การคำนวณ 3 2 2 2" xfId="3120" xr:uid="{18A427C2-32BB-4860-94E6-0B4F782FD61C}"/>
    <cellStyle name="การคำนวณ 3 3" xfId="2874" xr:uid="{1E78A130-418D-4774-A2E2-D59CAAFD1B34}"/>
    <cellStyle name="การคำนวณ 3 3 2" xfId="3119" xr:uid="{7FB446C2-C109-4B82-B5BE-127878550811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2877" xr:uid="{7E966DE5-A710-4ABD-9E7C-FA6B9A5E8594}"/>
    <cellStyle name="การคำนวณ 4 2 2 2" xfId="3122" xr:uid="{F30034D4-09F7-4518-A5E0-03C401DDAB2C}"/>
    <cellStyle name="การคำนวณ 4 3" xfId="2876" xr:uid="{354DAD19-7853-407F-B935-9FA5F559886A}"/>
    <cellStyle name="การคำนวณ 4 3 2" xfId="3121" xr:uid="{23717B73-9C65-42BA-8AE8-22E73E1A6A4E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2879" xr:uid="{97F7F7F4-FB98-43ED-A4BF-85491C4146F0}"/>
    <cellStyle name="การคำนวณ 5 2 2 2" xfId="3124" xr:uid="{6F10F741-2564-486E-AB61-7FA01B103B4D}"/>
    <cellStyle name="การคำนวณ 5 3" xfId="2878" xr:uid="{5348A515-2357-416E-819B-EEF77CDFE911}"/>
    <cellStyle name="การคำนวณ 5 3 2" xfId="3123" xr:uid="{75DC42F9-022D-49B4-9192-F62F8A3B5875}"/>
    <cellStyle name="การคำนวณ 6" xfId="1871" xr:uid="{00000000-0005-0000-0000-000073090000}"/>
    <cellStyle name="การคำนวณ 6 2" xfId="2880" xr:uid="{505025FB-8A3E-4515-88D8-10ACFC143AFB}"/>
    <cellStyle name="การคำนวณ 6 2 2" xfId="3125" xr:uid="{630091F9-3D43-4502-A9D6-2EFE3D2CDD47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2881" xr:uid="{4D5D73F4-3A03-4866-8859-FC8F952FC6B5}"/>
    <cellStyle name="ปกติ 6 4 2 2" xfId="3126" xr:uid="{AE1BA177-D98F-4AE5-9949-5B4AF84AF416}"/>
    <cellStyle name="ปกติ 6 4 3" xfId="2947" xr:uid="{540C46A0-DC21-4775-B656-8544327A36B4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2883" xr:uid="{EF6AF7BE-AFD2-44C4-8C7E-0C8D6665B515}"/>
    <cellStyle name="ป้อนค่า 2 2 2 2" xfId="3128" xr:uid="{5B507F4B-37AD-43B6-9B25-9F9910FA18D7}"/>
    <cellStyle name="ป้อนค่า 2 3" xfId="2882" xr:uid="{A6E32E0D-4597-4C1A-8EDA-B4CC3874C099}"/>
    <cellStyle name="ป้อนค่า 2 3 2" xfId="3127" xr:uid="{74603734-C662-4698-814B-5A653182AC73}"/>
    <cellStyle name="ป้อนค่า 3" xfId="2194" xr:uid="{00000000-0005-0000-0000-00001C0A0000}"/>
    <cellStyle name="ป้อนค่า 3 2" xfId="2195" xr:uid="{00000000-0005-0000-0000-00001D0A0000}"/>
    <cellStyle name="ป้อนค่า 3 2 2" xfId="2885" xr:uid="{D1327EDF-F80F-41C5-9E5D-B1EEC3186DFE}"/>
    <cellStyle name="ป้อนค่า 3 2 2 2" xfId="3130" xr:uid="{31FF37E4-3403-439D-89FC-496A06886A7D}"/>
    <cellStyle name="ป้อนค่า 3 3" xfId="2884" xr:uid="{0D8C0EBE-A9D8-4359-8DE4-53B7DF63239C}"/>
    <cellStyle name="ป้อนค่า 3 3 2" xfId="3129" xr:uid="{B108BF0D-31C1-42AC-8AB6-59194F2BA868}"/>
    <cellStyle name="ป้อนค่า 4" xfId="2196" xr:uid="{00000000-0005-0000-0000-00001E0A0000}"/>
    <cellStyle name="ป้อนค่า 4 2" xfId="2197" xr:uid="{00000000-0005-0000-0000-00001F0A0000}"/>
    <cellStyle name="ป้อนค่า 4 2 2" xfId="2887" xr:uid="{9BB21649-3AED-4117-915B-C70DC3E7C4A4}"/>
    <cellStyle name="ป้อนค่า 4 2 2 2" xfId="3132" xr:uid="{0068EB84-BFA9-47F9-B2E5-0A0F61814673}"/>
    <cellStyle name="ป้อนค่า 4 3" xfId="2886" xr:uid="{8F1F92BC-A6E7-4720-82ED-AAF93A469994}"/>
    <cellStyle name="ป้อนค่า 4 3 2" xfId="3131" xr:uid="{F0E86A1E-F1CD-4D59-99C8-05EC2349D2CE}"/>
    <cellStyle name="ป้อนค่า 5" xfId="2198" xr:uid="{00000000-0005-0000-0000-0000200A0000}"/>
    <cellStyle name="ป้อนค่า 5 2" xfId="2199" xr:uid="{00000000-0005-0000-0000-0000210A0000}"/>
    <cellStyle name="ป้อนค่า 5 2 2" xfId="2889" xr:uid="{EA0FE92E-C78B-43BC-835D-02168272940C}"/>
    <cellStyle name="ป้อนค่า 5 2 2 2" xfId="3134" xr:uid="{067D333A-B7EC-42B6-AA99-D19DED37CA17}"/>
    <cellStyle name="ป้อนค่า 5 3" xfId="2888" xr:uid="{A9141BD6-54E5-43B2-A6CD-2CD40B889800}"/>
    <cellStyle name="ป้อนค่า 5 3 2" xfId="3133" xr:uid="{AB0A2DD9-093C-45BC-87AB-12F8E386CCCA}"/>
    <cellStyle name="ป้อนค่า 6" xfId="2200" xr:uid="{00000000-0005-0000-0000-0000220A0000}"/>
    <cellStyle name="ป้อนค่า 6 2" xfId="2890" xr:uid="{41646180-0BA9-4E02-B2A2-642B27AC3390}"/>
    <cellStyle name="ป้อนค่า 6 2 2" xfId="3135" xr:uid="{ED53D2A7-24D8-4A9D-A207-D9C12A53C40F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2892" xr:uid="{7E0F2902-62E9-4E3A-B72C-23992A5ED2BF}"/>
    <cellStyle name="ผลรวม 2 2 2 2" xfId="3137" xr:uid="{62337950-C188-4537-B72D-9F907A7290CB}"/>
    <cellStyle name="ผลรวม 2 3" xfId="2891" xr:uid="{EB26BB51-0D0A-484E-A00D-BA7CA2B81029}"/>
    <cellStyle name="ผลรวม 2 3 2" xfId="3136" xr:uid="{F97FAF7D-DD37-4415-ADBB-43138A8DEF8A}"/>
    <cellStyle name="ผลรวม 3" xfId="2247" xr:uid="{00000000-0005-0000-0000-00002A0A0000}"/>
    <cellStyle name="ผลรวม 3 2" xfId="2248" xr:uid="{00000000-0005-0000-0000-00002B0A0000}"/>
    <cellStyle name="ผลรวม 3 2 2" xfId="2894" xr:uid="{5B8381C2-F073-45A8-B546-0A6FB3D92417}"/>
    <cellStyle name="ผลรวม 3 2 2 2" xfId="3139" xr:uid="{6A711F4A-4A6B-4434-9031-FCB22FEE725F}"/>
    <cellStyle name="ผลรวม 3 3" xfId="2893" xr:uid="{665CDBB9-6D13-4A37-943E-1EDDD65D4EA6}"/>
    <cellStyle name="ผลรวม 3 3 2" xfId="3138" xr:uid="{4336C03C-1167-4F77-AEE9-6559344020E1}"/>
    <cellStyle name="ผลรวม 4" xfId="2249" xr:uid="{00000000-0005-0000-0000-00002C0A0000}"/>
    <cellStyle name="ผลรวม 4 2" xfId="2250" xr:uid="{00000000-0005-0000-0000-00002D0A0000}"/>
    <cellStyle name="ผลรวม 4 2 2" xfId="2896" xr:uid="{67EFA743-A43F-424A-99F3-004FC5375D82}"/>
    <cellStyle name="ผลรวม 4 2 2 2" xfId="3141" xr:uid="{0C473E89-F03F-4426-B3BB-0AC41D796922}"/>
    <cellStyle name="ผลรวม 4 3" xfId="2895" xr:uid="{D8ED0E11-C57B-43D1-9927-BDBFAC2C535F}"/>
    <cellStyle name="ผลรวม 4 3 2" xfId="3140" xr:uid="{53FA858E-945F-43F4-A0F4-951FDBB499CC}"/>
    <cellStyle name="ผลรวม 5" xfId="2251" xr:uid="{00000000-0005-0000-0000-00002E0A0000}"/>
    <cellStyle name="ผลรวม 5 2" xfId="2252" xr:uid="{00000000-0005-0000-0000-00002F0A0000}"/>
    <cellStyle name="ผลรวม 5 2 2" xfId="2898" xr:uid="{392AC31A-8DA2-46D8-8D7F-717C48C0CDC0}"/>
    <cellStyle name="ผลรวม 5 2 2 2" xfId="3143" xr:uid="{CA98C2B1-96F7-44C3-9407-B44E9F3B23B5}"/>
    <cellStyle name="ผลรวม 5 3" xfId="2897" xr:uid="{6D2DF8CF-7FD8-46A5-B7CD-546FA2D814EF}"/>
    <cellStyle name="ผลรวม 5 3 2" xfId="3142" xr:uid="{39EEA8A4-2FDA-4DCC-AF75-7090A7C9B153}"/>
    <cellStyle name="ผลรวม 6" xfId="2253" xr:uid="{00000000-0005-0000-0000-0000300A0000}"/>
    <cellStyle name="ผลรวม 6 2" xfId="2899" xr:uid="{07D74DF6-E02E-4964-9134-3E6C0BD56476}"/>
    <cellStyle name="ผลรวม 6 2 2" xfId="3144" xr:uid="{C8AD30DE-E578-4D85-877C-1EB0BAEDBB95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2 2" xfId="2910" xr:uid="{89CD4AD3-28B9-4068-B290-F7D2F05FC201}"/>
    <cellStyle name="หมายเหตุ 2 2 2 2" xfId="3155" xr:uid="{2BC76C3B-AF06-4931-A1CD-1AD599526CBC}"/>
    <cellStyle name="หมายเหตุ 2 3" xfId="2309" xr:uid="{00000000-0005-0000-0000-00005B0A0000}"/>
    <cellStyle name="หมายเหตุ 2 3 2" xfId="2911" xr:uid="{B57FB51D-D66B-48D7-8D05-C748B744CF70}"/>
    <cellStyle name="หมายเหตุ 2 3 2 2" xfId="3156" xr:uid="{13F10006-19AF-4EDD-97A9-F84095947701}"/>
    <cellStyle name="หมายเหตุ 2 4" xfId="2909" xr:uid="{E6CDD7A2-8F99-43E5-BF07-FB3953D78A99}"/>
    <cellStyle name="หมายเหตุ 2 4 2" xfId="3154" xr:uid="{92766A7F-52D5-420F-A337-C1B219D21065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2913" xr:uid="{0B29CEA4-B1E1-4B87-82C3-047F62A29793}"/>
    <cellStyle name="หมายเหตุ 3 2 2 2" xfId="3158" xr:uid="{BC963989-A6EA-45CA-868C-0612E3820B13}"/>
    <cellStyle name="หมายเหตุ 3 3" xfId="2912" xr:uid="{8AF29236-1E17-478E-AF4C-FFE5BE59175F}"/>
    <cellStyle name="หมายเหตุ 3 3 2" xfId="3157" xr:uid="{4985C962-886B-4519-96D0-041749ABFA51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2915" xr:uid="{477FFED3-CF90-4217-B36D-AD756FA980AE}"/>
    <cellStyle name="หมายเหตุ 4 2 2 2" xfId="3160" xr:uid="{BFE78983-D72F-47F9-B0B4-8A9D9781F9BC}"/>
    <cellStyle name="หมายเหตุ 4 3" xfId="2914" xr:uid="{B053C91C-A352-48E3-94BF-A60D1CFC8EF5}"/>
    <cellStyle name="หมายเหตุ 4 3 2" xfId="3159" xr:uid="{46090E7E-DC22-471D-AC81-BF9B15B57CC5}"/>
    <cellStyle name="หมายเหตุ 5" xfId="2314" xr:uid="{00000000-0005-0000-0000-0000600A0000}"/>
    <cellStyle name="หมายเหตุ 5 2" xfId="2315" xr:uid="{00000000-0005-0000-0000-0000610A0000}"/>
    <cellStyle name="หมายเหตุ 5 2 2" xfId="2917" xr:uid="{0578DB98-C825-4C06-B060-4FE8EE588A05}"/>
    <cellStyle name="หมายเหตุ 5 2 2 2" xfId="3162" xr:uid="{A0641F5C-0013-49B9-B428-598028FD54C1}"/>
    <cellStyle name="หมายเหตุ 5 3" xfId="2316" xr:uid="{00000000-0005-0000-0000-0000620A0000}"/>
    <cellStyle name="หมายเหตุ 5 3 2" xfId="2918" xr:uid="{DBDB2C41-7AF5-4602-8D76-8966C092C986}"/>
    <cellStyle name="หมายเหตุ 5 3 2 2" xfId="3163" xr:uid="{17B39D07-66A7-4E53-B57E-B61DD5471FEF}"/>
    <cellStyle name="หมายเหตุ 5 4" xfId="2916" xr:uid="{B0C50DFF-61BD-4248-9DF1-FF5F88E4C474}"/>
    <cellStyle name="หมายเหตุ 5 4 2" xfId="3161" xr:uid="{06B81641-DBDE-4923-A37A-052D47B27079}"/>
    <cellStyle name="หมายเหตุ 6" xfId="2317" xr:uid="{00000000-0005-0000-0000-0000630A0000}"/>
    <cellStyle name="หมายเหตุ 6 2" xfId="2919" xr:uid="{086963BD-C407-42F5-ADFB-FE752B45885B}"/>
    <cellStyle name="หมายเหตุ 6 2 2" xfId="3164" xr:uid="{85022B4B-6435-49AF-8A53-1AB7E577276C}"/>
    <cellStyle name="หมายเหตุ 7" xfId="2318" xr:uid="{00000000-0005-0000-0000-0000640A0000}"/>
    <cellStyle name="หมายเหตุ 7 2" xfId="2920" xr:uid="{46A0576C-9A95-44A1-803C-E351C47F6832}"/>
    <cellStyle name="หมายเหตุ 7 2 2" xfId="3165" xr:uid="{1B29EA31-5128-4685-9508-C286E31752A9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31825C-454C-4A0F-81E8-E101FABCBF4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FD3A8DC0-070F-4F97-8EF8-8FD340D9E6B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2805BBFA-3CC4-4B08-825B-9F6F30D2A24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91B28785-692C-4268-9198-AB5CD858944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3FDF3164-E898-4CBA-B955-6FFE7B2BDA8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4AEEB74B-A832-4557-97E4-5FA0DAE7561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4498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736CBF5C-28A9-4BA8-B2D9-1D47D6D7A75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4498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AD9F2125-9C85-48A1-86BD-B192B3000B0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4498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8206A865-3E6C-486E-8A76-AEEF9824D68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4498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E8C1C536-527E-490D-9D41-EBB27682597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4498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464C8C9C-BEF5-42EC-86F8-3FFFF102D5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C679EF3C-0D52-440D-A648-AB41D8277B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E7B10669-735A-44CF-9D07-79A6D43D3C8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1D6F100-3D8C-4CBF-A5FF-D809A0651B3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94841417-70BE-4266-9E22-C848A794435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D6D70E1C-7FF4-4F2E-9BAB-EE935C88583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BB32D661-8744-42F1-B10E-181258C5687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91C737D4-87C1-4D63-9D3C-60D3F3CF42D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2BD7D560-D2F7-433E-8DFC-09ADD862446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33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458C08F5-8FBC-4DE3-994D-3C414E9F741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33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BE6526BC-04E7-4F89-83E2-B414C2D0AB9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33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UF\UFGL\Ufgl\4748\&#3591;&#3610;&#3585;&#3634;&#3619;&#3648;&#3591;&#3636;&#3609;%20July'05\&#3591;&#3610;&#3585;&#3634;&#3619;&#3648;&#3591;&#3636;&#3609;%20JULY\ho310705\BS_310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/Desktop/CWWP/CSR/111/&#3649;&#3585;&#3657;&#3652;&#3586;%2012.12.61%20Cleaned%20Data%20-%20&#3610;&#3619;&#3636;&#3625;&#3633;&#3607;%20&#3648;&#3607;&#3614;&#3608;&#3634;&#3609;&#3637;&#3585;&#3619;&#3637;&#3601;&#3634;%20&#3592;&#3635;&#3585;&#3633;&#3604;%20&#3627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trawee.k/Downloads/&#3649;&#3585;&#3657;&#3652;&#3586;%2012.12.61%20Cleaned%20Data%20-%20&#3610;&#3619;&#3636;&#3625;&#3633;&#3607;%20&#3648;&#3607;&#3614;&#3608;&#3634;&#3609;&#3637;&#3585;&#3619;&#3637;&#3601;&#3634;%20&#3592;&#3635;&#3585;&#3633;&#3604;%20&#3627;&#3617;&#3636;&#362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TKS-SP\TOP\TOP\Job%20Nui\TKS\Q4'53\Documents%20and%20Settings\XP\Desktop\Documents%20and%20Settings\chonthicha\Desktop\BSI\Q2'50\BSI\Q2'49\Note_6_49.-&#3648;&#3629;&#3648;&#3594;&#3637;&#3656;&#3618;&#3652;&#3623;&#3619;&#3660;xl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%20(2)\SK%20Auditor\&#3626;&#3634;&#3618;&#3607;&#3637;&#3656;%203\Q4'56\STR\Audit%20Working\WP_AUDIT\&#3591;&#3634;&#3609;&#3626;&#3634;&#3618;&#3614;&#3637;&#3656;&#3648;&#3614;&#3655;&#3597;\&#3591;&#3634;&#3609;WP\&#3626;&#3636;&#3608;&#3634;&#3619;&#3617;&#3618;&#3660;\WP\WP%20QUATER%20%20&#3611;&#3637;%2055\TVT_Q1'55\Users\wanpen\AppData\Local\Temp\&#3588;&#3635;&#3609;&#3623;&#3603;&#3616;&#3634;&#3625;&#3637;Q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3\wyn%20logistic-ayanei\VOUCHER\JV\JV%202009\JV-APR%20'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DOCUME~1\Owner\LOCALS~1\Temp\financial%20statement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ngampai_i\Documents\Statement\TKS\TKS\CONSO%20Q3'61\TKS\CONSO%20Q3'61\Documents%20and%20Settings\AomMy\Desktop\KS-TOP%20Q3'55%20PER%20AUDI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esktop\vouching%20&#3648;&#3614;&#3636;&#365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ocuments/My%20Job/T.K.S/Template/FS%202018/&#3652;&#3605;&#3619;&#3617;&#3634;&#3626;%201/FINANCIAL_STATEMENT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  <sheetName val="วิเคราะห์งบ"/>
      <sheetName val="Lead PL"/>
      <sheetName val="Financial Analysis"/>
      <sheetName val="A.1"/>
      <sheetName val="Pack cover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A10.3ทรัพย์สินขาย"/>
      <sheetName val="A10.2สรุปอุปกรณ์อื่นๆรายแปลง"/>
      <sheetName val="FA"/>
      <sheetName val="Detail-Sep"/>
      <sheetName val="Master List (ม.ค.-มี.ค)"/>
      <sheetName val="ทรัพย์ประจำระหว่างทำ"/>
      <sheetName val="Financial_Analysis1"/>
      <sheetName val="A_11"/>
      <sheetName val="Lead_PL1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A10_3ทรัพย์สินขาย"/>
      <sheetName val="A10_2สรุปอุปกรณ์อื่นๆรายแปลง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งบดุล Audit"/>
      <sheetName val="tb"/>
      <sheetName val="Sheet14"/>
      <sheetName val="1เงินสด"/>
      <sheetName val="32เดินสะพัด"/>
      <sheetName val="2ลูกหนี้การค้า"/>
      <sheetName val="3ลูกหนี้กิจการที่เกี่ยวข้อง"/>
      <sheetName val="4ลูกหนี้ชาวไร่"/>
      <sheetName val="5สินค้าคงเหลือ"/>
      <sheetName val="6สินทรัพย์หมุนเวียนอื่น"/>
      <sheetName val="7เงินลงทุนบย่อย_ร่วม"/>
      <sheetName val="เงินลงทุนระยะยาวที่เกี่ยวข้อง"/>
      <sheetName val="8_เงินลงทุนบ๘อื่น"/>
      <sheetName val="เงินลงทุนบ.อื่น"/>
      <sheetName val="9เงินให้กู้ระยะยาว๘ดอกเบี้ย"/>
      <sheetName val="10ที่ดินอาคารอุปกรณ์"/>
      <sheetName val="11สินทรัพย์ไม่หมุนเวียน"/>
      <sheetName val="12เงินเบิกเกิน"/>
      <sheetName val="13เจ้าหนี้ค่าอ้อย"/>
      <sheetName val="14เจ้าหนี้การค้า"/>
      <sheetName val="15เจ้าหนี้กิจการที่เกี่ยวข้องกั"/>
      <sheetName val="18เงินยืมหนึ่งปี"/>
      <sheetName val="19เงินกู้ระยะสั้นกิจการที่เกี่ย"/>
      <sheetName val="21ภาษีนิติบุคคลค้างจ่าย"/>
      <sheetName val="29คชจค่างจ่าย"/>
      <sheetName val="22หนี้สินอื่น"/>
      <sheetName val="23เงินกู้ระยะยาวจากกิจการที่เกี"/>
      <sheetName val="24เงินกู้ระยะยาว"/>
      <sheetName val="July 48"/>
      <sheetName val="หนี้ระยะยาว"/>
      <sheetName val="Cureent ภูเขียว"/>
      <sheetName val="Curent สาขา"/>
      <sheetName val="Curent Portion รวม"/>
      <sheetName val="28หนี้สินรอตัด"/>
      <sheetName val="28.1"/>
      <sheetName val="31ทุน"/>
      <sheetName val="30ส่วนเกิน"/>
      <sheetName val="25กำไรขาดทุนหลักทรัพย์"/>
      <sheetName val="26กำไรสะสมจัดสรร"/>
      <sheetName val="27กำไรสะสมมั่ดสรร"/>
      <sheetName val="master2"/>
      <sheetName val="MP account"/>
      <sheetName val="Sheet1"/>
      <sheetName val="งบดุล_Audit"/>
      <sheetName val="เงินลงทุนบ_อื่น"/>
      <sheetName val="July_48"/>
      <sheetName val="Cureent_ภูเขียว"/>
      <sheetName val="Curent_สาขา"/>
      <sheetName val="Curent_Portion_รวม"/>
      <sheetName val="28_1"/>
      <sheetName val="MP_account"/>
      <sheetName val="งบดุล_Audit1"/>
      <sheetName val="เงินลงทุนบ_อื่น1"/>
      <sheetName val="July_481"/>
      <sheetName val="Cureent_ภูเขียว1"/>
      <sheetName val="Curent_สาขา1"/>
      <sheetName val="Curent_Portion_รวม1"/>
      <sheetName val="28_11"/>
      <sheetName val="MP_account1"/>
      <sheetName val="gVL"/>
      <sheetName val="CompanyList"/>
      <sheetName val="Basic_Information"/>
      <sheetName val="cost06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9">
          <cell r="O9" t="str">
            <v>Add</v>
          </cell>
        </row>
      </sheetData>
      <sheetData sheetId="1"/>
      <sheetData sheetId="2"/>
      <sheetData sheetId="3">
        <row r="9">
          <cell r="B9">
            <v>128</v>
          </cell>
        </row>
        <row r="27">
          <cell r="B27" t="str">
            <v>000524</v>
          </cell>
        </row>
      </sheetData>
      <sheetData sheetId="4">
        <row r="9">
          <cell r="B9">
            <v>121</v>
          </cell>
        </row>
        <row r="27">
          <cell r="B27" t="str">
            <v>000524</v>
          </cell>
        </row>
      </sheetData>
      <sheetData sheetId="5">
        <row r="9">
          <cell r="B9">
            <v>120</v>
          </cell>
        </row>
        <row r="27">
          <cell r="B27" t="str">
            <v>000524</v>
          </cell>
        </row>
      </sheetData>
      <sheetData sheetId="6">
        <row r="9">
          <cell r="B9">
            <v>109</v>
          </cell>
        </row>
        <row r="27">
          <cell r="B27" t="str">
            <v>000524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  <sheetName val="GVL"/>
      <sheetName val="EQ4NTV"/>
      <sheetName val="130530"/>
      <sheetName val="Sheet2"/>
      <sheetName val="S33"/>
      <sheetName val="Variance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  <sheetName val="ตั๋วเงินรับ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BSI_ขายให้_TM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BSI_ขายให้_TM1"/>
      <sheetName val="เงินกู้ธนชาติ"/>
      <sheetName val="เงินกู้ MGC"/>
      <sheetName val="MA"/>
      <sheetName val="Lookups"/>
      <sheetName val="Sheet2"/>
      <sheetName val="PRODUCT"/>
      <sheetName val="S33"/>
      <sheetName val="AR Drop Down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Expr1000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  <sheetName val="คำนวณภาษี_INEC_Q2'53"/>
      <sheetName val="PL_INEC_Q2'53"/>
      <sheetName val="คำนวณภาษี_INEC_Q2'531"/>
      <sheetName val="PL_INEC_Q2'531"/>
      <sheetName val="BSLA"/>
      <sheetName val="BS"/>
      <sheetName val="SEA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apr 1"/>
      <sheetName val="1 apr 2"/>
      <sheetName val="2 apr 1"/>
      <sheetName val="2 apr 2"/>
      <sheetName val="3 apr 1"/>
      <sheetName val="3 apr 2"/>
      <sheetName val="4 apr 1"/>
      <sheetName val="4 apr 2"/>
      <sheetName val="4 apr 3"/>
      <sheetName val="7 apr 1"/>
      <sheetName val="7 apr 2"/>
      <sheetName val="8 apr 1"/>
      <sheetName val="8 apr 2"/>
      <sheetName val="30 mar แก้ไข"/>
      <sheetName val="9 apr 1"/>
      <sheetName val="9 apr 2"/>
      <sheetName val="10 apr 1"/>
      <sheetName val="10 apr 2"/>
      <sheetName val="11 apr 1"/>
      <sheetName val="11 apr 2"/>
      <sheetName val="12 apr 1"/>
      <sheetName val="12 apr 2"/>
      <sheetName val="10 apr แก้ไข"/>
      <sheetName val="16 apr 1"/>
      <sheetName val="16 apr 2"/>
      <sheetName val="17 apr 1"/>
      <sheetName val="17 apr 2"/>
      <sheetName val="18 apr 1"/>
      <sheetName val="18 apr 2"/>
      <sheetName val="18 apr 3"/>
      <sheetName val="แก้ไข 10 APR"/>
      <sheetName val="20 apr 1"/>
      <sheetName val="20 apr 2"/>
      <sheetName val="21 apr 1"/>
      <sheetName val="21 apr 2"/>
      <sheetName val="22 apr 1"/>
      <sheetName val="22 apr 2"/>
      <sheetName val="22 apr 3"/>
      <sheetName val="23 apr 1"/>
      <sheetName val="23 apr 2"/>
      <sheetName val="23 apr 3"/>
      <sheetName val="18 apr แก้ไข "/>
      <sheetName val="24 apr 1"/>
      <sheetName val="24 apr 2"/>
      <sheetName val="24 apr 3"/>
      <sheetName val="24 apr 4"/>
      <sheetName val="25 apr 1"/>
      <sheetName val="25 apr 2"/>
      <sheetName val="25 apr 3"/>
      <sheetName val="27 apr 1"/>
      <sheetName val="27 apr 2"/>
      <sheetName val="27 apr 3"/>
      <sheetName val="28 apr 1"/>
      <sheetName val="28 apr 2"/>
      <sheetName val="28 apr 3"/>
      <sheetName val="29 apr 1"/>
      <sheetName val="29 apr 2"/>
      <sheetName val="30 apr 1"/>
      <sheetName val="30 apr 2"/>
      <sheetName val="แก้ไข"/>
      <sheetName val="1 may 1"/>
      <sheetName val="1 may 2"/>
      <sheetName val="2 may 1"/>
      <sheetName val="2 may 2"/>
      <sheetName val="2 may 3"/>
      <sheetName val="3 may 1"/>
      <sheetName val="3 may 2"/>
      <sheetName val="4 may 1"/>
      <sheetName val="4 may 2"/>
      <sheetName val="6 may 1"/>
      <sheetName val="RS2005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BSI ขายให้ TM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Account List"/>
    </sheetNames>
    <sheetDataSet>
      <sheetData sheetId="0"/>
      <sheetData sheetId="1"/>
      <sheetData sheetId="2"/>
      <sheetData sheetId="3">
        <row r="7">
          <cell r="A7" t="str">
            <v>1110-1100</v>
          </cell>
          <cell r="B7" t="str">
            <v xml:space="preserve"> เงินสดย่อย - สำนักงานใหญ่                                                     </v>
          </cell>
          <cell r="C7">
            <v>10000</v>
          </cell>
          <cell r="D7">
            <v>0</v>
          </cell>
          <cell r="E7">
            <v>0</v>
          </cell>
          <cell r="F7">
            <v>0</v>
          </cell>
          <cell r="G7">
            <v>10000</v>
          </cell>
          <cell r="H7">
            <v>0</v>
          </cell>
          <cell r="K7">
            <v>10000</v>
          </cell>
          <cell r="L7">
            <v>0</v>
          </cell>
        </row>
        <row r="8">
          <cell r="A8" t="str">
            <v>1110-1200</v>
          </cell>
          <cell r="B8" t="str">
            <v xml:space="preserve"> เงินสดย่อย - โรงงาน                                                           </v>
          </cell>
          <cell r="C8">
            <v>0</v>
          </cell>
          <cell r="D8">
            <v>0</v>
          </cell>
          <cell r="E8">
            <v>10000</v>
          </cell>
          <cell r="F8">
            <v>0</v>
          </cell>
          <cell r="G8">
            <v>10000</v>
          </cell>
          <cell r="H8">
            <v>0</v>
          </cell>
          <cell r="K8">
            <v>10000</v>
          </cell>
          <cell r="L8">
            <v>0</v>
          </cell>
        </row>
        <row r="9">
          <cell r="A9" t="str">
            <v>1110-2041</v>
          </cell>
          <cell r="B9" t="str">
            <v xml:space="preserve"> เงินฝากกระแสรายวัน ธ.กรุงศรีอยุธยา จำกัด - สาขาชุมแพ                          </v>
          </cell>
          <cell r="C9">
            <v>0</v>
          </cell>
          <cell r="D9">
            <v>0</v>
          </cell>
          <cell r="E9">
            <v>10000</v>
          </cell>
          <cell r="F9">
            <v>0</v>
          </cell>
          <cell r="G9">
            <v>10000</v>
          </cell>
          <cell r="H9">
            <v>0</v>
          </cell>
          <cell r="K9">
            <v>10000</v>
          </cell>
          <cell r="L9">
            <v>0</v>
          </cell>
        </row>
        <row r="10">
          <cell r="A10" t="str">
            <v>1110-2044</v>
          </cell>
          <cell r="B10" t="str">
            <v xml:space="preserve"> เงินฝากกระแสรายวัน ธ.กรุงศรีอยุธยา จำกัด - สาขาพระรามที่ 3                    </v>
          </cell>
          <cell r="C10">
            <v>785502.6</v>
          </cell>
          <cell r="D10">
            <v>0</v>
          </cell>
          <cell r="E10">
            <v>0</v>
          </cell>
          <cell r="F10">
            <v>0</v>
          </cell>
          <cell r="G10">
            <v>785502.6</v>
          </cell>
          <cell r="H10">
            <v>0</v>
          </cell>
          <cell r="K10">
            <v>785502.6</v>
          </cell>
          <cell r="L10">
            <v>0</v>
          </cell>
        </row>
        <row r="11">
          <cell r="A11" t="str">
            <v>1110-2045</v>
          </cell>
          <cell r="B11" t="str">
            <v xml:space="preserve"> เงินฝากกระแสรายวัน ธ.นครหลวงไทย จก. เพชรบุรี                                  </v>
          </cell>
          <cell r="C11">
            <v>0</v>
          </cell>
          <cell r="D11">
            <v>5266555.92</v>
          </cell>
          <cell r="E11">
            <v>0</v>
          </cell>
          <cell r="F11">
            <v>0</v>
          </cell>
          <cell r="G11">
            <v>0</v>
          </cell>
          <cell r="H11">
            <v>5266555.92</v>
          </cell>
          <cell r="K11">
            <v>0</v>
          </cell>
          <cell r="L11">
            <v>5266555.92</v>
          </cell>
        </row>
        <row r="12">
          <cell r="A12" t="str">
            <v>1110-2141</v>
          </cell>
          <cell r="B12" t="str">
            <v xml:space="preserve"> เงินฝากกระแสรายวัน ธ.นครหลวงไทย จำกัด - สาขาชุมแพ                             </v>
          </cell>
          <cell r="C12">
            <v>0</v>
          </cell>
          <cell r="D12">
            <v>0</v>
          </cell>
          <cell r="E12">
            <v>1000</v>
          </cell>
          <cell r="F12">
            <v>0</v>
          </cell>
          <cell r="G12">
            <v>1000</v>
          </cell>
          <cell r="H12">
            <v>0</v>
          </cell>
          <cell r="J12">
            <v>480565.96</v>
          </cell>
          <cell r="L12">
            <v>479565.96</v>
          </cell>
        </row>
        <row r="13">
          <cell r="A13" t="str">
            <v>1110-2145</v>
          </cell>
          <cell r="B13" t="str">
            <v xml:space="preserve"> เงินฝากกระแสรายวัน-ธนาคารนครหลวงไทย-สาขาเพลินจิต                              </v>
          </cell>
          <cell r="C13">
            <v>80270.8</v>
          </cell>
          <cell r="D13">
            <v>0</v>
          </cell>
          <cell r="E13">
            <v>0</v>
          </cell>
          <cell r="F13">
            <v>0</v>
          </cell>
          <cell r="G13">
            <v>80270.8</v>
          </cell>
          <cell r="H13">
            <v>0</v>
          </cell>
          <cell r="K13">
            <v>80270.8</v>
          </cell>
          <cell r="L13">
            <v>0</v>
          </cell>
        </row>
        <row r="14">
          <cell r="A14" t="str">
            <v>1110-3041</v>
          </cell>
          <cell r="B14" t="str">
            <v xml:space="preserve"> เงินฝากสะสมทรัพย์ ธ.กรุงศรีอยุธยา จำกัด - สาขาชุมแพ                           </v>
          </cell>
          <cell r="C14">
            <v>0</v>
          </cell>
          <cell r="D14">
            <v>0</v>
          </cell>
          <cell r="E14">
            <v>1000.91</v>
          </cell>
          <cell r="F14">
            <v>0</v>
          </cell>
          <cell r="G14">
            <v>1000.91</v>
          </cell>
          <cell r="H14">
            <v>0</v>
          </cell>
          <cell r="K14">
            <v>1000.91</v>
          </cell>
          <cell r="L14">
            <v>0</v>
          </cell>
        </row>
        <row r="15">
          <cell r="A15" t="str">
            <v>1110-3044</v>
          </cell>
          <cell r="B15" t="str">
            <v xml:space="preserve"> เงินฝากสะสมทรัพย์ ธ.กรุงศรีอยุธยา จก. พระราม3                                 </v>
          </cell>
          <cell r="C15">
            <v>1907.4</v>
          </cell>
          <cell r="D15">
            <v>0</v>
          </cell>
          <cell r="E15">
            <v>0</v>
          </cell>
          <cell r="F15">
            <v>0</v>
          </cell>
          <cell r="G15">
            <v>1907.4</v>
          </cell>
          <cell r="H15">
            <v>0</v>
          </cell>
          <cell r="K15">
            <v>1907.4</v>
          </cell>
          <cell r="L15">
            <v>0</v>
          </cell>
        </row>
        <row r="16">
          <cell r="A16" t="str">
            <v>1110-3045</v>
          </cell>
          <cell r="B16" t="str">
            <v xml:space="preserve"> เงินฝากสะสมทรัพย์ ธ.นครหลวงไทย สาขาสำนักเพชรบุรี 001-2-86197-3                </v>
          </cell>
          <cell r="C16">
            <v>20499502.460000001</v>
          </cell>
          <cell r="D16">
            <v>0</v>
          </cell>
          <cell r="E16">
            <v>0</v>
          </cell>
          <cell r="F16">
            <v>0</v>
          </cell>
          <cell r="G16">
            <v>20499502.460000001</v>
          </cell>
          <cell r="H16">
            <v>0</v>
          </cell>
          <cell r="K16">
            <v>20499502.460000001</v>
          </cell>
          <cell r="L16">
            <v>0</v>
          </cell>
        </row>
        <row r="17">
          <cell r="A17" t="str">
            <v>1110-3141</v>
          </cell>
          <cell r="B17" t="str">
            <v xml:space="preserve"> เงินฝากสะสมทรัพย์-ธ.นครหลวงไทย สาขาชุมแพ#163-2-07424-3                        </v>
          </cell>
          <cell r="C17">
            <v>0</v>
          </cell>
          <cell r="D17">
            <v>0</v>
          </cell>
          <cell r="E17">
            <v>1322635.17</v>
          </cell>
          <cell r="F17">
            <v>0</v>
          </cell>
          <cell r="G17">
            <v>1322635.17</v>
          </cell>
          <cell r="H17">
            <v>0</v>
          </cell>
          <cell r="K17">
            <v>1322635.17</v>
          </cell>
          <cell r="L17">
            <v>0</v>
          </cell>
        </row>
        <row r="18">
          <cell r="A18" t="str">
            <v>1110-5100</v>
          </cell>
          <cell r="B18" t="str">
            <v xml:space="preserve"> บัญชีเดินสะพัด - โรงงาน                                                       </v>
          </cell>
          <cell r="C18">
            <v>155024209.81999999</v>
          </cell>
          <cell r="D18">
            <v>0</v>
          </cell>
          <cell r="E18">
            <v>0</v>
          </cell>
          <cell r="F18">
            <v>0</v>
          </cell>
          <cell r="G18">
            <v>155024209.81999999</v>
          </cell>
          <cell r="H18">
            <v>0</v>
          </cell>
          <cell r="K18">
            <v>155024209.81999999</v>
          </cell>
          <cell r="L18">
            <v>0</v>
          </cell>
        </row>
        <row r="19">
          <cell r="A19" t="str">
            <v>1110-5200</v>
          </cell>
          <cell r="B19" t="str">
            <v xml:space="preserve"> บัญชีเดินสะพัด - สำนักงานใหญ่                                                 </v>
          </cell>
          <cell r="C19">
            <v>0</v>
          </cell>
          <cell r="D19">
            <v>0</v>
          </cell>
          <cell r="E19">
            <v>0</v>
          </cell>
          <cell r="F19">
            <v>155024209.81999999</v>
          </cell>
          <cell r="G19">
            <v>0</v>
          </cell>
          <cell r="H19">
            <v>155024209.81999999</v>
          </cell>
          <cell r="K19">
            <v>0</v>
          </cell>
          <cell r="L19">
            <v>155024209.81999999</v>
          </cell>
        </row>
        <row r="20">
          <cell r="A20" t="str">
            <v>1190-2500</v>
          </cell>
          <cell r="B20" t="str">
            <v xml:space="preserve"> เงินยืมทดรอง - บจก.ด่านช้าง ไบโอ-เอ็นเนอร์ยี                                  </v>
          </cell>
          <cell r="C20">
            <v>28760.12</v>
          </cell>
          <cell r="D20">
            <v>0</v>
          </cell>
          <cell r="E20">
            <v>0</v>
          </cell>
          <cell r="F20">
            <v>0</v>
          </cell>
          <cell r="G20">
            <v>28760.12</v>
          </cell>
          <cell r="H20">
            <v>0</v>
          </cell>
          <cell r="K20">
            <v>28760.12</v>
          </cell>
          <cell r="L20">
            <v>0</v>
          </cell>
        </row>
        <row r="21">
          <cell r="A21" t="str">
            <v>1190-4400</v>
          </cell>
          <cell r="B21" t="str">
            <v xml:space="preserve"> เงินมัดจำจ่ายอื่น ๆ - สำนักงานใหญ่                                            </v>
          </cell>
          <cell r="C21">
            <v>243898859.06</v>
          </cell>
          <cell r="D21">
            <v>0</v>
          </cell>
          <cell r="E21">
            <v>0</v>
          </cell>
          <cell r="F21">
            <v>0</v>
          </cell>
          <cell r="G21">
            <v>243898859.06</v>
          </cell>
          <cell r="H21">
            <v>0</v>
          </cell>
          <cell r="K21">
            <v>243898859.06</v>
          </cell>
          <cell r="L21">
            <v>0</v>
          </cell>
        </row>
        <row r="22">
          <cell r="A22" t="str">
            <v>1190-4600</v>
          </cell>
          <cell r="B22" t="str">
            <v xml:space="preserve"> เงินมัดจำจ่ายอื่น ๆ - โรงงาน                                                  </v>
          </cell>
          <cell r="C22">
            <v>0</v>
          </cell>
          <cell r="D22">
            <v>0</v>
          </cell>
          <cell r="E22">
            <v>12000</v>
          </cell>
          <cell r="F22">
            <v>0</v>
          </cell>
          <cell r="G22">
            <v>12000</v>
          </cell>
          <cell r="H22">
            <v>0</v>
          </cell>
          <cell r="K22">
            <v>12000</v>
          </cell>
          <cell r="L22">
            <v>0</v>
          </cell>
        </row>
        <row r="23">
          <cell r="A23" t="str">
            <v>1190-5500</v>
          </cell>
          <cell r="B23" t="str">
            <v xml:space="preserve"> เงินประกันสัญญา                                                               </v>
          </cell>
          <cell r="C23">
            <v>0</v>
          </cell>
          <cell r="D23">
            <v>0</v>
          </cell>
          <cell r="E23">
            <v>40232</v>
          </cell>
          <cell r="F23">
            <v>0</v>
          </cell>
          <cell r="G23">
            <v>40232</v>
          </cell>
          <cell r="H23">
            <v>0</v>
          </cell>
          <cell r="K23">
            <v>40232</v>
          </cell>
          <cell r="L23">
            <v>0</v>
          </cell>
        </row>
        <row r="24">
          <cell r="A24" t="str">
            <v>1190-5520</v>
          </cell>
          <cell r="B24" t="str">
            <v xml:space="preserve"> เงินประกันอื่น ๆ                                                              </v>
          </cell>
          <cell r="C24">
            <v>19000</v>
          </cell>
          <cell r="D24">
            <v>0</v>
          </cell>
          <cell r="E24">
            <v>0</v>
          </cell>
          <cell r="F24">
            <v>0</v>
          </cell>
          <cell r="G24">
            <v>19000</v>
          </cell>
          <cell r="H24">
            <v>0</v>
          </cell>
          <cell r="K24">
            <v>19000</v>
          </cell>
          <cell r="L24">
            <v>0</v>
          </cell>
        </row>
        <row r="25">
          <cell r="A25" t="str">
            <v>1190-5552</v>
          </cell>
          <cell r="B25" t="str">
            <v xml:space="preserve"> เงินประกันสัญญาโทรศัพท์                                                       </v>
          </cell>
          <cell r="C25">
            <v>1627.27</v>
          </cell>
          <cell r="D25">
            <v>0</v>
          </cell>
          <cell r="E25">
            <v>0</v>
          </cell>
          <cell r="F25">
            <v>0</v>
          </cell>
          <cell r="G25">
            <v>1627.27</v>
          </cell>
          <cell r="H25">
            <v>0</v>
          </cell>
          <cell r="K25">
            <v>1627.27</v>
          </cell>
          <cell r="L25">
            <v>0</v>
          </cell>
        </row>
        <row r="26">
          <cell r="A26" t="str">
            <v>1190-6100</v>
          </cell>
          <cell r="B26" t="str">
            <v xml:space="preserve"> ภาษีเงินได้นิติบุคคลจ่ายล่วงหน้า                                              </v>
          </cell>
          <cell r="C26">
            <v>247.26</v>
          </cell>
          <cell r="D26">
            <v>0</v>
          </cell>
          <cell r="E26">
            <v>0.01</v>
          </cell>
          <cell r="F26">
            <v>0</v>
          </cell>
          <cell r="G26">
            <v>247.27</v>
          </cell>
          <cell r="H26">
            <v>0</v>
          </cell>
          <cell r="K26">
            <v>247.27</v>
          </cell>
          <cell r="L26">
            <v>0</v>
          </cell>
        </row>
        <row r="27">
          <cell r="A27" t="str">
            <v>1190-6210</v>
          </cell>
          <cell r="B27" t="str">
            <v xml:space="preserve"> ลูกหนี้กรมสรรพากร - สำนักงานใหญ่                                              </v>
          </cell>
          <cell r="C27">
            <v>35303005.439999998</v>
          </cell>
          <cell r="D27">
            <v>0</v>
          </cell>
          <cell r="E27">
            <v>0</v>
          </cell>
          <cell r="F27">
            <v>0</v>
          </cell>
          <cell r="G27">
            <v>35303005.439999998</v>
          </cell>
          <cell r="H27">
            <v>0</v>
          </cell>
          <cell r="K27">
            <v>35303005.439999998</v>
          </cell>
          <cell r="L27">
            <v>0</v>
          </cell>
        </row>
        <row r="28">
          <cell r="A28" t="str">
            <v>1190-6220</v>
          </cell>
          <cell r="B28" t="str">
            <v xml:space="preserve"> ลูกหนี้กรมสรรพากร - โรงงาน                                                    </v>
          </cell>
          <cell r="C28">
            <v>0</v>
          </cell>
          <cell r="D28">
            <v>0</v>
          </cell>
          <cell r="E28">
            <v>1115908.01</v>
          </cell>
          <cell r="F28">
            <v>0</v>
          </cell>
          <cell r="G28">
            <v>1115908.01</v>
          </cell>
          <cell r="H28">
            <v>0</v>
          </cell>
          <cell r="K28">
            <v>1115908.01</v>
          </cell>
          <cell r="L28">
            <v>0</v>
          </cell>
        </row>
        <row r="29">
          <cell r="A29" t="str">
            <v>1190-6320</v>
          </cell>
          <cell r="B29" t="str">
            <v xml:space="preserve"> ภาษีซื้อ - โรงงาน                                                             </v>
          </cell>
          <cell r="C29">
            <v>0</v>
          </cell>
          <cell r="D29">
            <v>0</v>
          </cell>
          <cell r="E29">
            <v>37006.480000000003</v>
          </cell>
          <cell r="F29">
            <v>0</v>
          </cell>
          <cell r="G29">
            <v>37006.480000000003</v>
          </cell>
          <cell r="H29">
            <v>0</v>
          </cell>
          <cell r="K29">
            <v>37006.480000000003</v>
          </cell>
          <cell r="L29">
            <v>0</v>
          </cell>
        </row>
        <row r="30">
          <cell r="A30" t="str">
            <v>1190-6330</v>
          </cell>
          <cell r="B30" t="str">
            <v xml:space="preserve"> ภาษีซื้อที่ยังไม่ถึงกำหนด - สำนักงานใหญ่                                      </v>
          </cell>
          <cell r="C30">
            <v>8030038.5</v>
          </cell>
          <cell r="D30">
            <v>0</v>
          </cell>
          <cell r="E30">
            <v>0</v>
          </cell>
          <cell r="F30">
            <v>0</v>
          </cell>
          <cell r="G30">
            <v>8030038.5</v>
          </cell>
          <cell r="H30">
            <v>0</v>
          </cell>
          <cell r="I30">
            <v>24004622</v>
          </cell>
          <cell r="K30">
            <v>32034660.5</v>
          </cell>
          <cell r="L30">
            <v>0</v>
          </cell>
        </row>
        <row r="31">
          <cell r="A31" t="str">
            <v>1190-6340</v>
          </cell>
          <cell r="B31" t="str">
            <v xml:space="preserve"> ภาษีซื้อที่ยังไม่ถึงกำหนด - โรงงาน                                            </v>
          </cell>
          <cell r="C31">
            <v>0</v>
          </cell>
          <cell r="D31">
            <v>0</v>
          </cell>
          <cell r="E31">
            <v>31692.78</v>
          </cell>
          <cell r="F31">
            <v>0</v>
          </cell>
          <cell r="G31">
            <v>31692.78</v>
          </cell>
          <cell r="H31">
            <v>0</v>
          </cell>
          <cell r="K31">
            <v>31692.78</v>
          </cell>
          <cell r="L31">
            <v>0</v>
          </cell>
        </row>
        <row r="32">
          <cell r="A32" t="str">
            <v>1190-6800</v>
          </cell>
          <cell r="B32" t="str">
            <v xml:space="preserve">  ค่าอากรขาเข้าจ่ายล่วงหน้า                                             </v>
          </cell>
          <cell r="C32">
            <v>1346195</v>
          </cell>
          <cell r="D32">
            <v>0</v>
          </cell>
          <cell r="E32">
            <v>0</v>
          </cell>
          <cell r="F32">
            <v>0</v>
          </cell>
          <cell r="G32">
            <v>1346195</v>
          </cell>
          <cell r="H32">
            <v>0</v>
          </cell>
          <cell r="I32">
            <v>60433055.710000001</v>
          </cell>
          <cell r="K32">
            <v>61779250.710000001</v>
          </cell>
          <cell r="L32">
            <v>0</v>
          </cell>
        </row>
        <row r="33">
          <cell r="A33" t="str">
            <v>1510-0500</v>
          </cell>
          <cell r="B33" t="str">
            <v xml:space="preserve"> เครื่องใช้สำนักงานและเครื่องตกแต่ง                                            </v>
          </cell>
          <cell r="C33">
            <v>56000</v>
          </cell>
          <cell r="D33">
            <v>0</v>
          </cell>
          <cell r="E33">
            <v>0</v>
          </cell>
          <cell r="F33">
            <v>0</v>
          </cell>
          <cell r="G33">
            <v>56000</v>
          </cell>
          <cell r="H33">
            <v>0</v>
          </cell>
          <cell r="K33">
            <v>56000</v>
          </cell>
          <cell r="L33">
            <v>0</v>
          </cell>
        </row>
        <row r="34">
          <cell r="A34" t="str">
            <v>1510-1100</v>
          </cell>
          <cell r="B34" t="str">
            <v xml:space="preserve"> เครื่องจักรระหว่างติดตั้ง                                                     </v>
          </cell>
          <cell r="C34">
            <v>13950932.460000001</v>
          </cell>
          <cell r="D34">
            <v>0</v>
          </cell>
          <cell r="E34">
            <v>0</v>
          </cell>
          <cell r="F34">
            <v>0</v>
          </cell>
          <cell r="G34">
            <v>13950932.460000001</v>
          </cell>
          <cell r="H34">
            <v>0</v>
          </cell>
          <cell r="J34">
            <v>13441273</v>
          </cell>
          <cell r="K34">
            <v>509659.46</v>
          </cell>
        </row>
        <row r="35">
          <cell r="A35" t="str">
            <v>1510-1300</v>
          </cell>
          <cell r="B35" t="str">
            <v xml:space="preserve"> โปรแกรมระหว่างติดตั้ง                                                         </v>
          </cell>
          <cell r="C35">
            <v>923750</v>
          </cell>
          <cell r="D35">
            <v>0</v>
          </cell>
          <cell r="E35">
            <v>0</v>
          </cell>
          <cell r="F35">
            <v>0</v>
          </cell>
          <cell r="G35">
            <v>923750</v>
          </cell>
          <cell r="H35">
            <v>0</v>
          </cell>
          <cell r="K35">
            <v>923750</v>
          </cell>
          <cell r="L35">
            <v>0</v>
          </cell>
        </row>
        <row r="36">
          <cell r="A36" t="str">
            <v>1520-0100</v>
          </cell>
          <cell r="B36" t="str">
            <v xml:space="preserve"> ที่ดิน                                                                        </v>
          </cell>
          <cell r="C36">
            <v>0</v>
          </cell>
          <cell r="D36">
            <v>0</v>
          </cell>
          <cell r="E36">
            <v>2409506</v>
          </cell>
          <cell r="F36">
            <v>0</v>
          </cell>
          <cell r="G36">
            <v>2409506</v>
          </cell>
          <cell r="H36">
            <v>0</v>
          </cell>
          <cell r="K36">
            <v>2409506</v>
          </cell>
          <cell r="L36">
            <v>0</v>
          </cell>
        </row>
        <row r="37">
          <cell r="A37" t="str">
            <v>1520-0500</v>
          </cell>
          <cell r="B37" t="str">
            <v xml:space="preserve"> เครื่องใช้สำนักงานและเครื่องตกแต่ง                                            </v>
          </cell>
          <cell r="C37">
            <v>0</v>
          </cell>
          <cell r="D37">
            <v>0</v>
          </cell>
          <cell r="E37">
            <v>1147936.1499999999</v>
          </cell>
          <cell r="F37">
            <v>0</v>
          </cell>
          <cell r="G37">
            <v>1147936.1499999999</v>
          </cell>
          <cell r="H37">
            <v>0</v>
          </cell>
          <cell r="K37">
            <v>1147936.1499999999</v>
          </cell>
          <cell r="L37">
            <v>0</v>
          </cell>
        </row>
        <row r="38">
          <cell r="A38" t="str">
            <v>1520-0700</v>
          </cell>
          <cell r="B38" t="str">
            <v xml:space="preserve"> เครื่องมือเครื่องใช้                                                          </v>
          </cell>
          <cell r="C38">
            <v>0</v>
          </cell>
          <cell r="D38">
            <v>0</v>
          </cell>
          <cell r="E38">
            <v>72900</v>
          </cell>
          <cell r="F38">
            <v>0</v>
          </cell>
          <cell r="G38">
            <v>72900</v>
          </cell>
          <cell r="H38">
            <v>0</v>
          </cell>
          <cell r="K38">
            <v>72900</v>
          </cell>
          <cell r="L38">
            <v>0</v>
          </cell>
        </row>
        <row r="39">
          <cell r="A39" t="str">
            <v>1520-1000</v>
          </cell>
          <cell r="B39" t="str">
            <v xml:space="preserve"> งานระหว่างก่อสร้าง                                                            </v>
          </cell>
          <cell r="C39">
            <v>57995829.82</v>
          </cell>
          <cell r="D39">
            <v>0</v>
          </cell>
          <cell r="E39">
            <v>69267119.719999999</v>
          </cell>
          <cell r="F39">
            <v>0</v>
          </cell>
          <cell r="G39">
            <v>127262949.54000001</v>
          </cell>
          <cell r="H39">
            <v>0</v>
          </cell>
          <cell r="J39">
            <v>5231782.79</v>
          </cell>
          <cell r="K39">
            <v>122031166.75</v>
          </cell>
        </row>
        <row r="40">
          <cell r="A40" t="str">
            <v>1520-1001</v>
          </cell>
          <cell r="B40" t="str">
            <v xml:space="preserve"> อาคารสิ่งก่อสร้างระหว่างทำ-ERECTION BOILER                                    </v>
          </cell>
          <cell r="C40">
            <v>0</v>
          </cell>
          <cell r="D40">
            <v>0</v>
          </cell>
          <cell r="E40">
            <v>7618576.0700000003</v>
          </cell>
          <cell r="F40">
            <v>0</v>
          </cell>
          <cell r="G40">
            <v>7618576.0700000003</v>
          </cell>
          <cell r="H40">
            <v>0</v>
          </cell>
          <cell r="K40">
            <v>7618576.0700000003</v>
          </cell>
          <cell r="L40">
            <v>0</v>
          </cell>
        </row>
        <row r="41">
          <cell r="A41" t="str">
            <v>1520-1002</v>
          </cell>
          <cell r="B41" t="str">
            <v xml:space="preserve"> อาคารและสิ่งก่อสร้างระหว่างทำ-ERECTION MAIN                                   </v>
          </cell>
          <cell r="C41">
            <v>0</v>
          </cell>
          <cell r="D41">
            <v>0</v>
          </cell>
          <cell r="E41">
            <v>377209.51</v>
          </cell>
          <cell r="F41">
            <v>0</v>
          </cell>
          <cell r="G41">
            <v>377209.51</v>
          </cell>
          <cell r="H41">
            <v>0</v>
          </cell>
          <cell r="K41">
            <v>377209.51</v>
          </cell>
          <cell r="L41">
            <v>0</v>
          </cell>
        </row>
        <row r="42">
          <cell r="A42" t="str">
            <v>1520-1003</v>
          </cell>
          <cell r="B42" t="str">
            <v xml:space="preserve"> อาคารสิ่งก่อสร้างระหว่างทำ-ERECTION ELECTRICAL                                </v>
          </cell>
          <cell r="C42">
            <v>0</v>
          </cell>
          <cell r="D42">
            <v>0</v>
          </cell>
          <cell r="E42">
            <v>124550.37</v>
          </cell>
          <cell r="F42">
            <v>0</v>
          </cell>
          <cell r="G42">
            <v>124550.37</v>
          </cell>
          <cell r="H42">
            <v>0</v>
          </cell>
          <cell r="K42">
            <v>124550.37</v>
          </cell>
          <cell r="L42">
            <v>0</v>
          </cell>
        </row>
        <row r="43">
          <cell r="A43" t="str">
            <v>1520-1004</v>
          </cell>
          <cell r="B43" t="str">
            <v xml:space="preserve"> อาคารสิ่งก่อสร้างระหว่าทำ-ERECTION STEAM                                      </v>
          </cell>
          <cell r="C43">
            <v>0</v>
          </cell>
          <cell r="D43">
            <v>0</v>
          </cell>
          <cell r="E43">
            <v>31272.04</v>
          </cell>
          <cell r="F43">
            <v>0</v>
          </cell>
          <cell r="G43">
            <v>31272.04</v>
          </cell>
          <cell r="H43">
            <v>0</v>
          </cell>
          <cell r="K43">
            <v>31272.04</v>
          </cell>
          <cell r="L43">
            <v>0</v>
          </cell>
        </row>
        <row r="44">
          <cell r="A44" t="str">
            <v>1520-1006</v>
          </cell>
          <cell r="B44" t="str">
            <v xml:space="preserve"> อาคารสิ่งก่อสร้างระหว่างทำ-ERECTION BOILER                                    </v>
          </cell>
          <cell r="C44">
            <v>0</v>
          </cell>
          <cell r="D44">
            <v>0</v>
          </cell>
          <cell r="E44">
            <v>193725.48</v>
          </cell>
          <cell r="F44">
            <v>0</v>
          </cell>
          <cell r="G44">
            <v>193725.48</v>
          </cell>
          <cell r="H44">
            <v>0</v>
          </cell>
          <cell r="K44">
            <v>193725.48</v>
          </cell>
          <cell r="L44">
            <v>0</v>
          </cell>
        </row>
        <row r="45">
          <cell r="A45" t="str">
            <v>1520-1007</v>
          </cell>
          <cell r="B45" t="str">
            <v xml:space="preserve"> อาคารสิ่งก่อสร้างระหว่างทำ-ERECTION COMPRESSOR                                </v>
          </cell>
          <cell r="C45">
            <v>0</v>
          </cell>
          <cell r="D45">
            <v>0</v>
          </cell>
          <cell r="E45">
            <v>81523.539999999994</v>
          </cell>
          <cell r="F45">
            <v>0</v>
          </cell>
          <cell r="G45">
            <v>81523.539999999994</v>
          </cell>
          <cell r="H45">
            <v>0</v>
          </cell>
          <cell r="K45">
            <v>81523.539999999994</v>
          </cell>
          <cell r="L45">
            <v>0</v>
          </cell>
        </row>
        <row r="46">
          <cell r="A46" t="str">
            <v>1520-1010</v>
          </cell>
          <cell r="B46" t="str">
            <v xml:space="preserve"> อาคารสิ่งก่อสร้างระหว่างทำ-PILING                                             </v>
          </cell>
          <cell r="C46">
            <v>0</v>
          </cell>
          <cell r="D46">
            <v>0</v>
          </cell>
          <cell r="E46">
            <v>217511.58</v>
          </cell>
          <cell r="F46">
            <v>0</v>
          </cell>
          <cell r="G46">
            <v>217511.58</v>
          </cell>
          <cell r="H46">
            <v>0</v>
          </cell>
          <cell r="K46">
            <v>217511.58</v>
          </cell>
          <cell r="L46">
            <v>0</v>
          </cell>
        </row>
        <row r="47">
          <cell r="A47" t="str">
            <v>1520-1011</v>
          </cell>
          <cell r="B47" t="str">
            <v xml:space="preserve"> อาคารสิ่งก่อสร้างระหว่างทำ-BOILER AND DEAERATOR                               </v>
          </cell>
          <cell r="C47">
            <v>0</v>
          </cell>
          <cell r="D47">
            <v>0</v>
          </cell>
          <cell r="E47">
            <v>1485268.52</v>
          </cell>
          <cell r="F47">
            <v>0</v>
          </cell>
          <cell r="G47">
            <v>1485268.52</v>
          </cell>
          <cell r="H47">
            <v>0</v>
          </cell>
          <cell r="K47">
            <v>1485268.52</v>
          </cell>
          <cell r="L47">
            <v>0</v>
          </cell>
        </row>
        <row r="48">
          <cell r="A48" t="str">
            <v>1520-1012</v>
          </cell>
          <cell r="B48" t="str">
            <v xml:space="preserve"> อาคารสิ่งก่อสร้างระหว่างทำ-TURBINE HOUSE                                      </v>
          </cell>
          <cell r="C48">
            <v>0</v>
          </cell>
          <cell r="D48">
            <v>0</v>
          </cell>
          <cell r="E48">
            <v>3553006.88</v>
          </cell>
          <cell r="F48">
            <v>0</v>
          </cell>
          <cell r="G48">
            <v>3553006.88</v>
          </cell>
          <cell r="H48">
            <v>0</v>
          </cell>
          <cell r="K48">
            <v>3553006.88</v>
          </cell>
          <cell r="L48">
            <v>0</v>
          </cell>
        </row>
        <row r="49">
          <cell r="A49" t="str">
            <v>1520-1013</v>
          </cell>
          <cell r="B49" t="str">
            <v xml:space="preserve"> อาคารสิ่งก่อสร้างระหว่างทำ-ELECTRICAL BUILDING                                </v>
          </cell>
          <cell r="C49">
            <v>0</v>
          </cell>
          <cell r="D49">
            <v>0</v>
          </cell>
          <cell r="E49">
            <v>2347430.29</v>
          </cell>
          <cell r="F49">
            <v>0</v>
          </cell>
          <cell r="G49">
            <v>2347430.29</v>
          </cell>
          <cell r="H49">
            <v>0</v>
          </cell>
          <cell r="K49">
            <v>2347430.29</v>
          </cell>
          <cell r="L49">
            <v>0</v>
          </cell>
        </row>
        <row r="50">
          <cell r="A50" t="str">
            <v>1520-1014</v>
          </cell>
          <cell r="B50" t="str">
            <v xml:space="preserve"> อาคารสิ่งก่อสร้างระหว่างทำ-COOLING TOWER AND FOUNDATION                       </v>
          </cell>
          <cell r="C50">
            <v>0</v>
          </cell>
          <cell r="D50">
            <v>0</v>
          </cell>
          <cell r="E50">
            <v>888242.15</v>
          </cell>
          <cell r="F50">
            <v>0</v>
          </cell>
          <cell r="G50">
            <v>888242.15</v>
          </cell>
          <cell r="H50">
            <v>0</v>
          </cell>
          <cell r="K50">
            <v>888242.15</v>
          </cell>
          <cell r="L50">
            <v>0</v>
          </cell>
        </row>
        <row r="51">
          <cell r="A51" t="str">
            <v>1520-1015</v>
          </cell>
          <cell r="B51" t="str">
            <v xml:space="preserve"> อาคารสิ่งก่อสร้างระหว่างทำ-SWICHYARD FOUNDATION                               </v>
          </cell>
          <cell r="C51">
            <v>0</v>
          </cell>
          <cell r="D51">
            <v>0</v>
          </cell>
          <cell r="E51">
            <v>477422.41</v>
          </cell>
          <cell r="F51">
            <v>0</v>
          </cell>
          <cell r="G51">
            <v>477422.41</v>
          </cell>
          <cell r="H51">
            <v>0</v>
          </cell>
          <cell r="K51">
            <v>477422.41</v>
          </cell>
          <cell r="L51">
            <v>0</v>
          </cell>
        </row>
        <row r="52">
          <cell r="A52" t="str">
            <v>1520-1016</v>
          </cell>
          <cell r="B52" t="str">
            <v xml:space="preserve"> อาคารสิ่งก่อสร้างระหว่างทำ-STACK FOUNDATION                                   </v>
          </cell>
          <cell r="C52">
            <v>0</v>
          </cell>
          <cell r="D52">
            <v>0</v>
          </cell>
          <cell r="E52">
            <v>3703.01</v>
          </cell>
          <cell r="F52">
            <v>0</v>
          </cell>
          <cell r="G52">
            <v>3703.01</v>
          </cell>
          <cell r="H52">
            <v>0</v>
          </cell>
          <cell r="K52">
            <v>3703.01</v>
          </cell>
          <cell r="L52">
            <v>0</v>
          </cell>
        </row>
        <row r="53">
          <cell r="A53" t="str">
            <v>1520-1021</v>
          </cell>
          <cell r="B53" t="str">
            <v xml:space="preserve"> อาคารสิ่งก่อสร้างระหว่างทำ-COOLING TOWER                                      </v>
          </cell>
          <cell r="C53">
            <v>0</v>
          </cell>
          <cell r="D53">
            <v>0</v>
          </cell>
          <cell r="E53">
            <v>1676866.07</v>
          </cell>
          <cell r="F53">
            <v>0</v>
          </cell>
          <cell r="G53">
            <v>1676866.07</v>
          </cell>
          <cell r="H53">
            <v>0</v>
          </cell>
          <cell r="K53">
            <v>1676866.07</v>
          </cell>
          <cell r="L53">
            <v>0</v>
          </cell>
        </row>
        <row r="54">
          <cell r="A54" t="str">
            <v>1520-1022</v>
          </cell>
          <cell r="B54" t="str">
            <v xml:space="preserve"> อาคารสิ่งก่อสร้างระหว่างทำ-MOBILISE                                           </v>
          </cell>
          <cell r="C54">
            <v>0</v>
          </cell>
          <cell r="D54">
            <v>0</v>
          </cell>
          <cell r="E54">
            <v>570997.46</v>
          </cell>
          <cell r="F54">
            <v>0</v>
          </cell>
          <cell r="G54">
            <v>570997.46</v>
          </cell>
          <cell r="H54">
            <v>0</v>
          </cell>
          <cell r="K54">
            <v>570997.46</v>
          </cell>
          <cell r="L54">
            <v>0</v>
          </cell>
        </row>
        <row r="55">
          <cell r="A55" t="str">
            <v>1520-1023</v>
          </cell>
          <cell r="B55" t="str">
            <v xml:space="preserve"> อาคารสิ่งก่อสร้างระหว่างทำ-SITE WORKS                                         </v>
          </cell>
          <cell r="C55">
            <v>0</v>
          </cell>
          <cell r="D55">
            <v>0</v>
          </cell>
          <cell r="E55">
            <v>1509392.03</v>
          </cell>
          <cell r="F55">
            <v>0</v>
          </cell>
          <cell r="G55">
            <v>1509392.03</v>
          </cell>
          <cell r="H55">
            <v>0</v>
          </cell>
          <cell r="K55">
            <v>1509392.03</v>
          </cell>
          <cell r="L55">
            <v>0</v>
          </cell>
        </row>
        <row r="56">
          <cell r="A56" t="str">
            <v>1520-1024</v>
          </cell>
          <cell r="B56" t="str">
            <v xml:space="preserve"> อาคารสิ่งก่อสร้างระหว่างทำ-CONSULTANT FEES FOUNDATION                         </v>
          </cell>
          <cell r="C56">
            <v>0</v>
          </cell>
          <cell r="D56">
            <v>0</v>
          </cell>
          <cell r="E56">
            <v>389250</v>
          </cell>
          <cell r="F56">
            <v>0</v>
          </cell>
          <cell r="G56">
            <v>389250</v>
          </cell>
          <cell r="H56">
            <v>0</v>
          </cell>
          <cell r="K56">
            <v>389250</v>
          </cell>
          <cell r="L56">
            <v>0</v>
          </cell>
        </row>
        <row r="57">
          <cell r="A57" t="str">
            <v>1520-1100</v>
          </cell>
          <cell r="B57" t="str">
            <v xml:space="preserve"> เครื่องจักรระหว่างติดตั้ง                                                     </v>
          </cell>
          <cell r="C57">
            <v>3525911.58</v>
          </cell>
          <cell r="D57">
            <v>0</v>
          </cell>
          <cell r="E57">
            <v>951900</v>
          </cell>
          <cell r="F57">
            <v>0</v>
          </cell>
          <cell r="G57">
            <v>4477811.58</v>
          </cell>
          <cell r="H57">
            <v>0</v>
          </cell>
          <cell r="K57">
            <v>4477811.58</v>
          </cell>
          <cell r="L57">
            <v>0</v>
          </cell>
        </row>
        <row r="58">
          <cell r="A58" t="str">
            <v>1520-1101</v>
          </cell>
          <cell r="B58" t="str">
            <v xml:space="preserve"> เครื่องจักรระหว่างติดตั้ง-FURNACE BOILER                                      </v>
          </cell>
          <cell r="C58">
            <v>83350567.099999994</v>
          </cell>
          <cell r="D58">
            <v>0</v>
          </cell>
          <cell r="E58">
            <v>0</v>
          </cell>
          <cell r="F58">
            <v>0</v>
          </cell>
          <cell r="G58">
            <v>83350567.099999994</v>
          </cell>
          <cell r="H58">
            <v>0</v>
          </cell>
          <cell r="J58">
            <v>15923484</v>
          </cell>
          <cell r="K58">
            <v>67427083.099999994</v>
          </cell>
        </row>
        <row r="59">
          <cell r="A59" t="str">
            <v>1520-1102</v>
          </cell>
          <cell r="B59" t="str">
            <v xml:space="preserve"> เครื่องจักรระหว่างติดตั้ง-DRUM ECONOMISER                                     </v>
          </cell>
          <cell r="C59">
            <v>52207462.140000001</v>
          </cell>
          <cell r="D59">
            <v>0</v>
          </cell>
          <cell r="E59">
            <v>816778.5</v>
          </cell>
          <cell r="F59">
            <v>0</v>
          </cell>
          <cell r="G59">
            <v>53024240.640000001</v>
          </cell>
          <cell r="H59">
            <v>0</v>
          </cell>
          <cell r="J59">
            <v>8467499</v>
          </cell>
          <cell r="K59">
            <v>44556741.640000001</v>
          </cell>
        </row>
        <row r="60">
          <cell r="A60" t="str">
            <v>1520-1103</v>
          </cell>
          <cell r="B60" t="str">
            <v xml:space="preserve"> เครื่องจักรระหว่างติดตั้ง-COMBUSTION SYSTEM                                   </v>
          </cell>
          <cell r="C60">
            <v>14954122.560000001</v>
          </cell>
          <cell r="D60">
            <v>0</v>
          </cell>
          <cell r="E60">
            <v>0</v>
          </cell>
          <cell r="F60">
            <v>0</v>
          </cell>
          <cell r="G60">
            <v>14954122.560000001</v>
          </cell>
          <cell r="H60">
            <v>0</v>
          </cell>
          <cell r="J60">
            <v>1880269.75</v>
          </cell>
          <cell r="K60">
            <v>13073852.810000001</v>
          </cell>
        </row>
        <row r="61">
          <cell r="A61" t="str">
            <v>1520-1104</v>
          </cell>
          <cell r="B61" t="str">
            <v xml:space="preserve"> เครื่องจักรระหว่างติดตั้ง-COMBUSTION AIR                                      </v>
          </cell>
          <cell r="C61">
            <v>28980566.550000001</v>
          </cell>
          <cell r="D61">
            <v>0</v>
          </cell>
          <cell r="E61">
            <v>1592125.36</v>
          </cell>
          <cell r="F61">
            <v>0</v>
          </cell>
          <cell r="G61">
            <v>30572691.91</v>
          </cell>
          <cell r="H61">
            <v>0</v>
          </cell>
          <cell r="J61">
            <v>366215</v>
          </cell>
          <cell r="K61">
            <v>30206476.91</v>
          </cell>
        </row>
        <row r="62">
          <cell r="A62" t="str">
            <v>1520-1105</v>
          </cell>
          <cell r="B62" t="str">
            <v xml:space="preserve"> เครื่องจักรระหว่างติดตั้ง-WET SCRUBBER                                        </v>
          </cell>
          <cell r="C62">
            <v>13839991.6</v>
          </cell>
          <cell r="D62">
            <v>0</v>
          </cell>
          <cell r="E62">
            <v>4812433.5</v>
          </cell>
          <cell r="F62">
            <v>0</v>
          </cell>
          <cell r="G62">
            <v>18652425.100000001</v>
          </cell>
          <cell r="H62">
            <v>0</v>
          </cell>
          <cell r="J62">
            <v>131540</v>
          </cell>
          <cell r="K62">
            <v>18520885.100000001</v>
          </cell>
        </row>
        <row r="63">
          <cell r="A63" t="str">
            <v>1520-1107</v>
          </cell>
          <cell r="B63" t="str">
            <v xml:space="preserve"> เครื่องจักรระหว่างติดตั้ง-FLUE GAS SYSTEM                                     </v>
          </cell>
          <cell r="C63">
            <v>45465096.780000001</v>
          </cell>
          <cell r="D63">
            <v>0</v>
          </cell>
          <cell r="E63">
            <v>9737106.7400000002</v>
          </cell>
          <cell r="F63">
            <v>0</v>
          </cell>
          <cell r="G63">
            <v>55202203.520000003</v>
          </cell>
          <cell r="H63">
            <v>0</v>
          </cell>
          <cell r="J63">
            <v>16406104</v>
          </cell>
          <cell r="K63">
            <v>38796099.520000003</v>
          </cell>
        </row>
        <row r="64">
          <cell r="A64" t="str">
            <v>1520-1108</v>
          </cell>
          <cell r="B64" t="str">
            <v xml:space="preserve"> เครื่องจักรระหว่างติดตั้ง-BOTTOM AND FLY ASH SYSTME                           </v>
          </cell>
          <cell r="C64">
            <v>14757272.140000001</v>
          </cell>
          <cell r="D64">
            <v>0</v>
          </cell>
          <cell r="E64">
            <v>0</v>
          </cell>
          <cell r="F64">
            <v>0</v>
          </cell>
          <cell r="G64">
            <v>14757272.140000001</v>
          </cell>
          <cell r="H64">
            <v>0</v>
          </cell>
          <cell r="J64">
            <v>1850124</v>
          </cell>
          <cell r="K64">
            <v>12907148.140000001</v>
          </cell>
        </row>
        <row r="65">
          <cell r="A65" t="str">
            <v>1520-1109</v>
          </cell>
          <cell r="B65" t="str">
            <v xml:space="preserve"> เครื่องจักรระหว่างติดตั้ง-BOILER ACCESSORIES                                  </v>
          </cell>
          <cell r="C65">
            <v>117760523.68000001</v>
          </cell>
          <cell r="D65">
            <v>0</v>
          </cell>
          <cell r="E65">
            <v>28562337.75</v>
          </cell>
          <cell r="F65">
            <v>0</v>
          </cell>
          <cell r="G65">
            <v>146322861.43000001</v>
          </cell>
          <cell r="H65">
            <v>0</v>
          </cell>
          <cell r="J65">
            <v>14003054.210000001</v>
          </cell>
          <cell r="K65">
            <v>132319807.22</v>
          </cell>
        </row>
        <row r="66">
          <cell r="A66" t="str">
            <v>1520-1111</v>
          </cell>
          <cell r="B66" t="str">
            <v xml:space="preserve"> เครื่องจักรระหว่างติดตั้ง-MAIN CONDENSER                                      </v>
          </cell>
          <cell r="C66">
            <v>15228151.689999999</v>
          </cell>
          <cell r="D66">
            <v>0</v>
          </cell>
          <cell r="E66">
            <v>0</v>
          </cell>
          <cell r="F66">
            <v>0</v>
          </cell>
          <cell r="G66">
            <v>15228151.689999999</v>
          </cell>
          <cell r="H66">
            <v>0</v>
          </cell>
          <cell r="J66">
            <v>4414518</v>
          </cell>
          <cell r="K66">
            <v>10813633.689999999</v>
          </cell>
        </row>
        <row r="67">
          <cell r="A67" t="str">
            <v>1520-1112</v>
          </cell>
          <cell r="B67" t="str">
            <v xml:space="preserve"> เครื่องจักรระหว่างติดตั้ง-ELETRICAL SYSTEM                                    </v>
          </cell>
          <cell r="C67">
            <v>763367.54</v>
          </cell>
          <cell r="D67">
            <v>0</v>
          </cell>
          <cell r="E67">
            <v>36664181.5</v>
          </cell>
          <cell r="F67">
            <v>0</v>
          </cell>
          <cell r="G67">
            <v>37427549.039999999</v>
          </cell>
          <cell r="H67">
            <v>0</v>
          </cell>
          <cell r="J67">
            <v>61584</v>
          </cell>
          <cell r="K67">
            <v>37365965.039999999</v>
          </cell>
        </row>
        <row r="68">
          <cell r="A68" t="str">
            <v>1520-1113</v>
          </cell>
          <cell r="B68" t="str">
            <v xml:space="preserve"> เครื่องจักรระหว่างติดตั้ง-DCS COMPRISING                                      </v>
          </cell>
          <cell r="C68">
            <v>2673596.5099999998</v>
          </cell>
          <cell r="D68">
            <v>0</v>
          </cell>
          <cell r="E68">
            <v>0</v>
          </cell>
          <cell r="F68">
            <v>0</v>
          </cell>
          <cell r="G68">
            <v>2673596.5099999998</v>
          </cell>
          <cell r="H68">
            <v>0</v>
          </cell>
          <cell r="J68">
            <v>2233710</v>
          </cell>
          <cell r="K68">
            <v>439886.50999999978</v>
          </cell>
        </row>
        <row r="69">
          <cell r="A69" t="str">
            <v>1520-1114</v>
          </cell>
          <cell r="B69" t="str">
            <v xml:space="preserve"> เครื่องจักรระหว่างติดตั้ง-PLANT FIELD INSTRUMENTATION                         </v>
          </cell>
          <cell r="C69">
            <v>878200.26</v>
          </cell>
          <cell r="D69">
            <v>0</v>
          </cell>
          <cell r="E69">
            <v>0</v>
          </cell>
          <cell r="F69">
            <v>0</v>
          </cell>
          <cell r="G69">
            <v>878200.26</v>
          </cell>
          <cell r="H69">
            <v>0</v>
          </cell>
          <cell r="K69">
            <v>878200.26</v>
          </cell>
        </row>
        <row r="70">
          <cell r="A70" t="str">
            <v>1520-1115</v>
          </cell>
          <cell r="B70" t="str">
            <v xml:space="preserve"> เครื่องจักรระหว่างติดตั้ง-STEAM AND WATER SAMPLING                            </v>
          </cell>
          <cell r="C70">
            <v>1300829</v>
          </cell>
          <cell r="D70">
            <v>0</v>
          </cell>
          <cell r="E70">
            <v>0</v>
          </cell>
          <cell r="F70">
            <v>0</v>
          </cell>
          <cell r="G70">
            <v>1300829</v>
          </cell>
          <cell r="H70">
            <v>0</v>
          </cell>
          <cell r="J70">
            <v>1300829</v>
          </cell>
          <cell r="K70">
            <v>0</v>
          </cell>
        </row>
        <row r="71">
          <cell r="A71" t="str">
            <v>1520-1116</v>
          </cell>
          <cell r="B71" t="str">
            <v xml:space="preserve"> เครื่องจักรระหว่างติดตั้ง-COOLING WATER                                       </v>
          </cell>
          <cell r="C71">
            <v>12081061.109999999</v>
          </cell>
          <cell r="D71">
            <v>0</v>
          </cell>
          <cell r="E71">
            <v>0</v>
          </cell>
          <cell r="F71">
            <v>0</v>
          </cell>
          <cell r="G71">
            <v>12081061.109999999</v>
          </cell>
          <cell r="H71">
            <v>0</v>
          </cell>
          <cell r="J71">
            <v>1126983</v>
          </cell>
          <cell r="K71">
            <v>10954078.109999999</v>
          </cell>
        </row>
        <row r="72">
          <cell r="A72" t="str">
            <v>1520-1117</v>
          </cell>
          <cell r="B72" t="str">
            <v xml:space="preserve"> เครื่องจักรระหว่างติดตั้ง-BOILER FEED SYSTEM                                  </v>
          </cell>
          <cell r="C72">
            <v>38951709.020000003</v>
          </cell>
          <cell r="D72">
            <v>0</v>
          </cell>
          <cell r="E72">
            <v>3572595</v>
          </cell>
          <cell r="F72">
            <v>0</v>
          </cell>
          <cell r="G72">
            <v>42524304.020000003</v>
          </cell>
          <cell r="H72">
            <v>0</v>
          </cell>
          <cell r="J72">
            <v>2731322</v>
          </cell>
          <cell r="K72">
            <v>39792982.020000003</v>
          </cell>
        </row>
        <row r="73">
          <cell r="A73" t="str">
            <v>1520-1120</v>
          </cell>
          <cell r="B73" t="str">
            <v>Machinery Advance Pay AUD.</v>
          </cell>
          <cell r="I73">
            <v>50962.84</v>
          </cell>
          <cell r="K73">
            <v>50962.84</v>
          </cell>
        </row>
        <row r="74">
          <cell r="A74" t="str">
            <v>1610-0500</v>
          </cell>
          <cell r="B74" t="str">
            <v xml:space="preserve"> ค่าเสื่อมราคาสะสม - เครื่องใช้สำนักงานและเครื่องตกแต่ง                        </v>
          </cell>
          <cell r="C74">
            <v>0</v>
          </cell>
          <cell r="D74">
            <v>9417.74</v>
          </cell>
          <cell r="E74">
            <v>0</v>
          </cell>
          <cell r="F74">
            <v>0</v>
          </cell>
          <cell r="G74">
            <v>0</v>
          </cell>
          <cell r="H74">
            <v>9417.74</v>
          </cell>
          <cell r="K74">
            <v>0</v>
          </cell>
          <cell r="L74">
            <v>9417.74</v>
          </cell>
        </row>
        <row r="75">
          <cell r="A75" t="str">
            <v>1620-0500</v>
          </cell>
          <cell r="B75" t="str">
            <v xml:space="preserve"> ค่าเสื่อมราคาสะสม - เครื่องใช้สำนักงานและเครื่องตกแต่ง                        </v>
          </cell>
          <cell r="C75">
            <v>0</v>
          </cell>
          <cell r="D75">
            <v>0</v>
          </cell>
          <cell r="E75">
            <v>0</v>
          </cell>
          <cell r="F75">
            <v>58843.28</v>
          </cell>
          <cell r="G75">
            <v>0</v>
          </cell>
          <cell r="H75">
            <v>58843.28</v>
          </cell>
          <cell r="K75">
            <v>0</v>
          </cell>
          <cell r="L75">
            <v>58843.28</v>
          </cell>
        </row>
        <row r="76">
          <cell r="A76" t="str">
            <v>1620-0700</v>
          </cell>
          <cell r="B76" t="str">
            <v xml:space="preserve"> ค่าเสื่อมราคาสะสม - เครื่องมือเครื่องใช้                                      </v>
          </cell>
          <cell r="C76">
            <v>0</v>
          </cell>
          <cell r="D76">
            <v>0</v>
          </cell>
          <cell r="E76">
            <v>0</v>
          </cell>
          <cell r="F76">
            <v>4772.72</v>
          </cell>
          <cell r="G76">
            <v>0</v>
          </cell>
          <cell r="H76">
            <v>4772.72</v>
          </cell>
          <cell r="K76">
            <v>0</v>
          </cell>
          <cell r="L76">
            <v>4772.72</v>
          </cell>
        </row>
        <row r="77">
          <cell r="A77" t="str">
            <v>2111-0140</v>
          </cell>
          <cell r="B77" t="str">
            <v xml:space="preserve"> เงินเบิกเกินบัญชีธนาคาร-ธ.นครหลวงไทย จำกัด(สนญ.)                              </v>
          </cell>
          <cell r="C77">
            <v>0</v>
          </cell>
          <cell r="D77">
            <v>0.01</v>
          </cell>
          <cell r="E77">
            <v>0</v>
          </cell>
          <cell r="F77">
            <v>0</v>
          </cell>
          <cell r="G77">
            <v>0</v>
          </cell>
          <cell r="H77">
            <v>0.01</v>
          </cell>
          <cell r="K77">
            <v>0</v>
          </cell>
          <cell r="L77">
            <v>0.01</v>
          </cell>
        </row>
        <row r="78">
          <cell r="A78" t="str">
            <v>2113-2003</v>
          </cell>
          <cell r="B78" t="str">
            <v xml:space="preserve"> ตั๋วเงินจ่าย-ธ. นครหลวงไทย   (สาขาชุมแพ)                                      </v>
          </cell>
          <cell r="C78">
            <v>0</v>
          </cell>
          <cell r="D78">
            <v>0</v>
          </cell>
          <cell r="E78">
            <v>0</v>
          </cell>
          <cell r="F78">
            <v>480565.96</v>
          </cell>
          <cell r="G78">
            <v>0</v>
          </cell>
          <cell r="H78">
            <v>480565.96</v>
          </cell>
          <cell r="I78">
            <v>480565.96</v>
          </cell>
          <cell r="K78">
            <v>0</v>
          </cell>
          <cell r="L78">
            <v>0</v>
          </cell>
        </row>
        <row r="79">
          <cell r="A79" t="str">
            <v>2131-1000</v>
          </cell>
          <cell r="B79" t="str">
            <v xml:space="preserve"> เจ้าหนี้การค้าในประเทศ-สำนักงานใหญ่                                           </v>
          </cell>
          <cell r="C79">
            <v>0</v>
          </cell>
          <cell r="D79">
            <v>15741724.83</v>
          </cell>
          <cell r="E79">
            <v>0</v>
          </cell>
          <cell r="F79">
            <v>0</v>
          </cell>
          <cell r="G79">
            <v>0</v>
          </cell>
          <cell r="H79">
            <v>15741724.83</v>
          </cell>
          <cell r="I79">
            <v>5231782.79</v>
          </cell>
          <cell r="L79">
            <v>10509942.039999999</v>
          </cell>
        </row>
        <row r="80">
          <cell r="A80" t="str">
            <v>2131-2010</v>
          </cell>
          <cell r="B80" t="str">
            <v xml:space="preserve"> เจ้าหนี้การค้า ต.แสงชัย                 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216735</v>
          </cell>
          <cell r="G80">
            <v>0</v>
          </cell>
          <cell r="H80">
            <v>216735</v>
          </cell>
          <cell r="K80">
            <v>0</v>
          </cell>
          <cell r="L80">
            <v>216735</v>
          </cell>
        </row>
        <row r="81">
          <cell r="A81" t="str">
            <v>2131-2014</v>
          </cell>
          <cell r="B81" t="str">
            <v xml:space="preserve"> เจ้าหนี้การค้า ชุมแพก่อสร้าง                                                  </v>
          </cell>
          <cell r="C81">
            <v>0</v>
          </cell>
          <cell r="D81">
            <v>0</v>
          </cell>
          <cell r="E81">
            <v>0</v>
          </cell>
          <cell r="F81">
            <v>78387.13</v>
          </cell>
          <cell r="G81">
            <v>0</v>
          </cell>
          <cell r="H81">
            <v>78387.13</v>
          </cell>
          <cell r="K81">
            <v>0</v>
          </cell>
          <cell r="L81">
            <v>78387.13</v>
          </cell>
        </row>
        <row r="82">
          <cell r="A82" t="str">
            <v>2131-2024</v>
          </cell>
          <cell r="B82" t="str">
            <v xml:space="preserve"> เจ้าหนี้การค้า บุคเซ็นเตอร์                                                  </v>
          </cell>
          <cell r="C82">
            <v>0</v>
          </cell>
          <cell r="D82">
            <v>0</v>
          </cell>
          <cell r="E82">
            <v>0</v>
          </cell>
          <cell r="F82">
            <v>11680.12</v>
          </cell>
          <cell r="G82">
            <v>0</v>
          </cell>
          <cell r="H82">
            <v>11680.12</v>
          </cell>
          <cell r="K82">
            <v>0</v>
          </cell>
          <cell r="L82">
            <v>11680.12</v>
          </cell>
        </row>
        <row r="83">
          <cell r="A83" t="str">
            <v>2131-2046</v>
          </cell>
          <cell r="B83" t="str">
            <v xml:space="preserve"> เจ้าหนี้การค้า ร้านยิ่งเจริญเฟอร์นิเจอร์                                      </v>
          </cell>
          <cell r="C83">
            <v>0</v>
          </cell>
          <cell r="D83">
            <v>0</v>
          </cell>
          <cell r="E83">
            <v>0</v>
          </cell>
          <cell r="F83">
            <v>10920</v>
          </cell>
          <cell r="G83">
            <v>0</v>
          </cell>
          <cell r="H83">
            <v>10920</v>
          </cell>
          <cell r="K83">
            <v>0</v>
          </cell>
          <cell r="L83">
            <v>10920</v>
          </cell>
        </row>
        <row r="84">
          <cell r="A84" t="str">
            <v>2131-2600</v>
          </cell>
          <cell r="B84" t="str">
            <v xml:space="preserve"> เจ้าหนี้การค้า - บริษัท รวมเกษตรกรอุตสาหกรรม จำกัด (สำนักงานใหญ่)             </v>
          </cell>
          <cell r="C84">
            <v>0</v>
          </cell>
          <cell r="D84">
            <v>7527873.6100000003</v>
          </cell>
          <cell r="E84">
            <v>0</v>
          </cell>
          <cell r="F84">
            <v>0</v>
          </cell>
          <cell r="G84">
            <v>0</v>
          </cell>
          <cell r="H84">
            <v>7527873.6100000003</v>
          </cell>
          <cell r="K84">
            <v>0</v>
          </cell>
          <cell r="L84">
            <v>7527873.6100000003</v>
          </cell>
        </row>
        <row r="85">
          <cell r="A85" t="str">
            <v>2135-0000</v>
          </cell>
          <cell r="B85" t="str">
            <v xml:space="preserve"> เจ้าหนี้อื่นๆ                                                                 </v>
          </cell>
          <cell r="C85">
            <v>0</v>
          </cell>
          <cell r="D85">
            <v>0</v>
          </cell>
          <cell r="E85">
            <v>0</v>
          </cell>
          <cell r="F85">
            <v>1319867.8500000001</v>
          </cell>
          <cell r="G85">
            <v>0</v>
          </cell>
          <cell r="H85">
            <v>1319867.8500000001</v>
          </cell>
          <cell r="K85">
            <v>0</v>
          </cell>
          <cell r="L85">
            <v>1319867.8500000001</v>
          </cell>
        </row>
        <row r="86">
          <cell r="A86" t="str">
            <v>2140-1000</v>
          </cell>
          <cell r="B86" t="str">
            <v xml:space="preserve"> หนี้สินระยะยาวที่ถึงกำหนดชำระใน 1 ปี-กรุงศรีอยุธยา - เงินกู้ระยะยาว           </v>
          </cell>
          <cell r="C86">
            <v>0</v>
          </cell>
          <cell r="D86">
            <v>112123760</v>
          </cell>
          <cell r="E86">
            <v>0</v>
          </cell>
          <cell r="F86">
            <v>0</v>
          </cell>
          <cell r="G86">
            <v>0</v>
          </cell>
          <cell r="H86">
            <v>112123760</v>
          </cell>
          <cell r="K86">
            <v>0</v>
          </cell>
          <cell r="L86">
            <v>112123760</v>
          </cell>
        </row>
        <row r="87">
          <cell r="A87" t="str">
            <v>2140-6000</v>
          </cell>
          <cell r="B87" t="str">
            <v xml:space="preserve"> หนี้สินระยะยาวที่ถึงกำหนดชำระภายใน 1 ปี - ธนาคารนครหลวงไทย                    </v>
          </cell>
          <cell r="C87">
            <v>0</v>
          </cell>
          <cell r="D87">
            <v>208229840</v>
          </cell>
          <cell r="E87">
            <v>0</v>
          </cell>
          <cell r="F87">
            <v>0</v>
          </cell>
          <cell r="G87">
            <v>0</v>
          </cell>
          <cell r="H87">
            <v>208229840</v>
          </cell>
          <cell r="K87">
            <v>0</v>
          </cell>
          <cell r="L87">
            <v>208229840</v>
          </cell>
        </row>
        <row r="88">
          <cell r="A88" t="str">
            <v>2155-1001</v>
          </cell>
          <cell r="B88" t="str">
            <v xml:space="preserve"> เจ้าหนี้กระทรวงการคลัง ภ.ง.ด. 1                                               </v>
          </cell>
          <cell r="C88">
            <v>0</v>
          </cell>
          <cell r="D88">
            <v>18236</v>
          </cell>
          <cell r="E88">
            <v>0</v>
          </cell>
          <cell r="F88">
            <v>0</v>
          </cell>
          <cell r="G88">
            <v>0</v>
          </cell>
          <cell r="H88">
            <v>18236</v>
          </cell>
          <cell r="K88">
            <v>0</v>
          </cell>
          <cell r="L88">
            <v>18236</v>
          </cell>
        </row>
        <row r="89">
          <cell r="A89" t="str">
            <v>2155-1003</v>
          </cell>
          <cell r="B89" t="str">
            <v xml:space="preserve"> เจ้าหนี้กระทรวงการคลัง ภ.ง.ด. 53                                              </v>
          </cell>
          <cell r="C89">
            <v>0</v>
          </cell>
          <cell r="D89">
            <v>2839674.76</v>
          </cell>
          <cell r="E89">
            <v>0</v>
          </cell>
          <cell r="F89">
            <v>0</v>
          </cell>
          <cell r="G89">
            <v>0</v>
          </cell>
          <cell r="H89">
            <v>2839674.76</v>
          </cell>
          <cell r="K89">
            <v>0</v>
          </cell>
          <cell r="L89">
            <v>2839674.76</v>
          </cell>
        </row>
        <row r="90">
          <cell r="A90" t="str">
            <v>2155-2002</v>
          </cell>
          <cell r="B90" t="str">
            <v xml:space="preserve"> เจ้าหนี้กระทรวงการคลัง ภ.ง.ด. 3                                               </v>
          </cell>
          <cell r="C90">
            <v>0</v>
          </cell>
          <cell r="D90">
            <v>0</v>
          </cell>
          <cell r="E90">
            <v>0</v>
          </cell>
          <cell r="F90">
            <v>2043</v>
          </cell>
          <cell r="G90">
            <v>0</v>
          </cell>
          <cell r="H90">
            <v>2043</v>
          </cell>
          <cell r="K90">
            <v>0</v>
          </cell>
          <cell r="L90">
            <v>2043</v>
          </cell>
        </row>
        <row r="91">
          <cell r="A91" t="str">
            <v>2155-2003</v>
          </cell>
          <cell r="B91" t="str">
            <v xml:space="preserve"> เจ้าหนี้กระทรวงการคลัง ภ.ง.ด. 53                                              </v>
          </cell>
          <cell r="C91">
            <v>0</v>
          </cell>
          <cell r="D91">
            <v>0</v>
          </cell>
          <cell r="E91">
            <v>0</v>
          </cell>
          <cell r="F91">
            <v>26798.54</v>
          </cell>
          <cell r="G91">
            <v>0</v>
          </cell>
          <cell r="H91">
            <v>26798.54</v>
          </cell>
          <cell r="K91">
            <v>0</v>
          </cell>
          <cell r="L91">
            <v>26798.54</v>
          </cell>
        </row>
        <row r="92">
          <cell r="A92" t="str">
            <v>2157-3516</v>
          </cell>
          <cell r="B92" t="str">
            <v xml:space="preserve"> ดอกเบี้ยค้างจ่าย - ธ.นครหลวงไทย                                               </v>
          </cell>
          <cell r="C92">
            <v>0</v>
          </cell>
          <cell r="D92">
            <v>11039988.710000001</v>
          </cell>
          <cell r="E92">
            <v>0</v>
          </cell>
          <cell r="F92">
            <v>0</v>
          </cell>
          <cell r="G92">
            <v>0</v>
          </cell>
          <cell r="H92">
            <v>11039988.710000001</v>
          </cell>
          <cell r="J92">
            <v>1954946.48</v>
          </cell>
          <cell r="K92">
            <v>0</v>
          </cell>
          <cell r="L92">
            <v>12994935.190000001</v>
          </cell>
        </row>
        <row r="93">
          <cell r="A93" t="str">
            <v>2159-1000</v>
          </cell>
          <cell r="B93" t="str">
            <v xml:space="preserve"> เงินสมทบประกันสังคมค้างจ่าย - สำนักงานใหญ่                                    </v>
          </cell>
          <cell r="C93">
            <v>0</v>
          </cell>
          <cell r="D93">
            <v>17151</v>
          </cell>
          <cell r="E93">
            <v>0</v>
          </cell>
          <cell r="F93">
            <v>0</v>
          </cell>
          <cell r="G93">
            <v>0</v>
          </cell>
          <cell r="H93">
            <v>17151</v>
          </cell>
          <cell r="K93">
            <v>0</v>
          </cell>
          <cell r="L93">
            <v>17151</v>
          </cell>
        </row>
        <row r="94">
          <cell r="A94" t="str">
            <v>2161-1200</v>
          </cell>
          <cell r="B94" t="str">
            <v xml:space="preserve"> ค่าใช้จ่ายเบ็ดเตล็ดค้างจ่าย                                                   </v>
          </cell>
          <cell r="C94">
            <v>0</v>
          </cell>
          <cell r="D94">
            <v>279297.90000000002</v>
          </cell>
          <cell r="E94">
            <v>0</v>
          </cell>
          <cell r="F94">
            <v>128076.78</v>
          </cell>
          <cell r="G94">
            <v>0</v>
          </cell>
          <cell r="H94">
            <v>407374.68</v>
          </cell>
          <cell r="K94">
            <v>0</v>
          </cell>
          <cell r="L94">
            <v>407374.68</v>
          </cell>
        </row>
        <row r="95">
          <cell r="A95" t="str">
            <v>2174-1900</v>
          </cell>
          <cell r="B95" t="str">
            <v xml:space="preserve"> เงินประกันสัญญาอื่น ๆ                                                         </v>
          </cell>
          <cell r="C95">
            <v>0</v>
          </cell>
          <cell r="D95">
            <v>0</v>
          </cell>
          <cell r="E95">
            <v>0</v>
          </cell>
          <cell r="F95">
            <v>149656</v>
          </cell>
          <cell r="G95">
            <v>0</v>
          </cell>
          <cell r="H95">
            <v>149656</v>
          </cell>
          <cell r="K95">
            <v>0</v>
          </cell>
          <cell r="L95">
            <v>149656</v>
          </cell>
        </row>
        <row r="96">
          <cell r="A96" t="str">
            <v>2190-1004</v>
          </cell>
          <cell r="B96" t="str">
            <v xml:space="preserve"> เงินทดรองรับ - บ.รวมเกษตรกรอุตสาหกรรม จก.                                     </v>
          </cell>
          <cell r="C96">
            <v>0</v>
          </cell>
          <cell r="D96">
            <v>4732600.78</v>
          </cell>
          <cell r="E96">
            <v>0</v>
          </cell>
          <cell r="F96">
            <v>28049465.449999999</v>
          </cell>
          <cell r="G96">
            <v>0</v>
          </cell>
          <cell r="H96">
            <v>32782066.23</v>
          </cell>
          <cell r="K96">
            <v>0</v>
          </cell>
          <cell r="L96">
            <v>32782066.23</v>
          </cell>
        </row>
        <row r="97">
          <cell r="A97" t="str">
            <v>2500-0300</v>
          </cell>
          <cell r="B97" t="str">
            <v xml:space="preserve"> เจ้าหนี้ค่าเครื่องจักร - ธ.นครหลวงไทย                                         </v>
          </cell>
          <cell r="C97">
            <v>0</v>
          </cell>
          <cell r="D97">
            <v>364682036.69999999</v>
          </cell>
          <cell r="E97">
            <v>0</v>
          </cell>
          <cell r="F97">
            <v>0</v>
          </cell>
          <cell r="G97">
            <v>0</v>
          </cell>
          <cell r="H97">
            <v>364682036.69999999</v>
          </cell>
          <cell r="J97">
            <v>150131.59</v>
          </cell>
          <cell r="K97">
            <v>0</v>
          </cell>
          <cell r="L97">
            <v>364832168.28999996</v>
          </cell>
        </row>
        <row r="98">
          <cell r="A98" t="str">
            <v>3010-0000</v>
          </cell>
          <cell r="B98" t="str">
            <v xml:space="preserve"> หุ้นสามัญ                                                                     </v>
          </cell>
          <cell r="C98">
            <v>0</v>
          </cell>
          <cell r="D98">
            <v>265000000</v>
          </cell>
          <cell r="E98">
            <v>0</v>
          </cell>
          <cell r="F98">
            <v>0</v>
          </cell>
          <cell r="G98">
            <v>0</v>
          </cell>
          <cell r="H98">
            <v>265000000</v>
          </cell>
          <cell r="K98">
            <v>0</v>
          </cell>
          <cell r="L98">
            <v>265000000</v>
          </cell>
        </row>
        <row r="99">
          <cell r="A99" t="str">
            <v>3033-0000</v>
          </cell>
          <cell r="B99" t="str">
            <v xml:space="preserve"> กำไร (ขาดทุน) สุทธิ                                                           </v>
          </cell>
          <cell r="C99">
            <v>353105.48</v>
          </cell>
          <cell r="D99">
            <v>0</v>
          </cell>
          <cell r="E99">
            <v>0</v>
          </cell>
          <cell r="F99">
            <v>0</v>
          </cell>
          <cell r="G99">
            <v>353105.48</v>
          </cell>
          <cell r="H99">
            <v>0</v>
          </cell>
          <cell r="K99">
            <v>353105.48</v>
          </cell>
          <cell r="L99">
            <v>0</v>
          </cell>
        </row>
        <row r="100">
          <cell r="A100" t="str">
            <v>4520-0000</v>
          </cell>
          <cell r="B100" t="str">
            <v xml:space="preserve"> ดอกเบี้ยรับ                                                                   </v>
          </cell>
          <cell r="C100">
            <v>0</v>
          </cell>
          <cell r="D100">
            <v>22777.13</v>
          </cell>
          <cell r="E100">
            <v>0</v>
          </cell>
          <cell r="F100">
            <v>0</v>
          </cell>
          <cell r="G100">
            <v>0</v>
          </cell>
          <cell r="H100">
            <v>22777.13</v>
          </cell>
          <cell r="K100">
            <v>0</v>
          </cell>
          <cell r="L100">
            <v>22777.13</v>
          </cell>
        </row>
        <row r="101">
          <cell r="A101" t="str">
            <v>4520-1170</v>
          </cell>
          <cell r="B101" t="str">
            <v xml:space="preserve"> ดอกเบี้ยรับ อื่น ๆ                                                            </v>
          </cell>
          <cell r="C101">
            <v>0</v>
          </cell>
          <cell r="D101">
            <v>1949.47</v>
          </cell>
          <cell r="E101">
            <v>0</v>
          </cell>
          <cell r="F101">
            <v>1.97</v>
          </cell>
          <cell r="G101">
            <v>0</v>
          </cell>
          <cell r="H101">
            <v>1951.44</v>
          </cell>
          <cell r="K101">
            <v>0</v>
          </cell>
          <cell r="L101">
            <v>1951.44</v>
          </cell>
        </row>
        <row r="102">
          <cell r="A102" t="str">
            <v>4590-1000</v>
          </cell>
          <cell r="B102" t="str">
            <v xml:space="preserve"> รายได้เบ็ดเตล็ด                                                               </v>
          </cell>
          <cell r="C102">
            <v>0</v>
          </cell>
          <cell r="D102">
            <v>0</v>
          </cell>
          <cell r="E102">
            <v>0</v>
          </cell>
          <cell r="F102">
            <v>2.67</v>
          </cell>
          <cell r="G102">
            <v>0</v>
          </cell>
          <cell r="H102">
            <v>2.67</v>
          </cell>
          <cell r="K102">
            <v>0</v>
          </cell>
          <cell r="L102">
            <v>2.67</v>
          </cell>
        </row>
        <row r="103">
          <cell r="A103" t="str">
            <v>6800-0100</v>
          </cell>
          <cell r="B103" t="str">
            <v xml:space="preserve"> ค่าขนส่งอุปกรณ์และค่าแรงกรรมกร                                                </v>
          </cell>
          <cell r="C103">
            <v>5000</v>
          </cell>
          <cell r="D103">
            <v>0</v>
          </cell>
          <cell r="E103">
            <v>127800</v>
          </cell>
          <cell r="F103">
            <v>0</v>
          </cell>
          <cell r="G103">
            <v>132800</v>
          </cell>
          <cell r="H103">
            <v>0</v>
          </cell>
          <cell r="K103">
            <v>132800</v>
          </cell>
          <cell r="L103">
            <v>0</v>
          </cell>
        </row>
        <row r="104">
          <cell r="A104" t="str">
            <v>6800-1300</v>
          </cell>
          <cell r="B104" t="str">
            <v xml:space="preserve"> ค่าเช่าเครื่องจักรแลทางการเกษตร                                               </v>
          </cell>
          <cell r="C104">
            <v>6000</v>
          </cell>
          <cell r="D104">
            <v>0</v>
          </cell>
          <cell r="E104">
            <v>0</v>
          </cell>
          <cell r="F104">
            <v>0</v>
          </cell>
          <cell r="G104">
            <v>6000</v>
          </cell>
          <cell r="H104">
            <v>0</v>
          </cell>
          <cell r="K104">
            <v>6000</v>
          </cell>
          <cell r="L104">
            <v>0</v>
          </cell>
        </row>
        <row r="105">
          <cell r="A105" t="str">
            <v>6900-0500</v>
          </cell>
          <cell r="B105" t="str">
            <v xml:space="preserve"> ค่าเสื่อมราคา - เครื่องใช้สำนักงานและเครื่องตกแต่ง                            </v>
          </cell>
          <cell r="C105">
            <v>0</v>
          </cell>
          <cell r="D105">
            <v>0</v>
          </cell>
          <cell r="E105">
            <v>58843.28</v>
          </cell>
          <cell r="F105">
            <v>0</v>
          </cell>
          <cell r="G105">
            <v>58843.28</v>
          </cell>
          <cell r="H105">
            <v>0</v>
          </cell>
          <cell r="K105">
            <v>58843.28</v>
          </cell>
          <cell r="L105">
            <v>0</v>
          </cell>
        </row>
        <row r="106">
          <cell r="A106" t="str">
            <v>6900-0700</v>
          </cell>
          <cell r="B106" t="str">
            <v xml:space="preserve"> ค่าเสื่อมราคา - เครื่องมือเครื่องใช้                                          </v>
          </cell>
          <cell r="C106">
            <v>0</v>
          </cell>
          <cell r="D106">
            <v>0</v>
          </cell>
          <cell r="E106">
            <v>4772.72</v>
          </cell>
          <cell r="F106">
            <v>0</v>
          </cell>
          <cell r="G106">
            <v>4772.72</v>
          </cell>
          <cell r="H106">
            <v>0</v>
          </cell>
          <cell r="K106">
            <v>4772.72</v>
          </cell>
          <cell r="L106">
            <v>0</v>
          </cell>
        </row>
        <row r="107">
          <cell r="A107" t="str">
            <v>8100-1000</v>
          </cell>
          <cell r="B107" t="str">
            <v xml:space="preserve"> เงินเดือนและค่าแรงงาน                                                         </v>
          </cell>
          <cell r="C107">
            <v>2279121</v>
          </cell>
          <cell r="D107">
            <v>0</v>
          </cell>
          <cell r="E107">
            <v>0</v>
          </cell>
          <cell r="F107">
            <v>0</v>
          </cell>
          <cell r="G107">
            <v>2279121</v>
          </cell>
          <cell r="H107">
            <v>0</v>
          </cell>
          <cell r="K107">
            <v>2279121</v>
          </cell>
          <cell r="L107">
            <v>0</v>
          </cell>
        </row>
        <row r="108">
          <cell r="A108" t="str">
            <v>8100-2000</v>
          </cell>
          <cell r="B108" t="str">
            <v xml:space="preserve"> ค่าล่วงเวลา                                                                   </v>
          </cell>
          <cell r="C108">
            <v>3600</v>
          </cell>
          <cell r="D108">
            <v>0</v>
          </cell>
          <cell r="E108">
            <v>0</v>
          </cell>
          <cell r="F108">
            <v>0</v>
          </cell>
          <cell r="G108">
            <v>3600</v>
          </cell>
          <cell r="H108">
            <v>0</v>
          </cell>
          <cell r="K108">
            <v>3600</v>
          </cell>
          <cell r="L108">
            <v>0</v>
          </cell>
        </row>
        <row r="109">
          <cell r="A109" t="str">
            <v>8100-5100</v>
          </cell>
          <cell r="B109" t="str">
            <v xml:space="preserve"> เงินสมทบกองทุนเงินทดแทนกรมแรงงาน                                              </v>
          </cell>
          <cell r="C109">
            <v>1620</v>
          </cell>
          <cell r="D109">
            <v>0</v>
          </cell>
          <cell r="E109">
            <v>0</v>
          </cell>
          <cell r="F109">
            <v>0</v>
          </cell>
          <cell r="G109">
            <v>1620</v>
          </cell>
          <cell r="H109">
            <v>0</v>
          </cell>
          <cell r="K109">
            <v>1620</v>
          </cell>
          <cell r="L109">
            <v>0</v>
          </cell>
        </row>
        <row r="110">
          <cell r="A110" t="str">
            <v>8100-5200</v>
          </cell>
          <cell r="B110" t="str">
            <v xml:space="preserve"> เงินสมทบประกันสังคม                                                           </v>
          </cell>
          <cell r="C110">
            <v>15576</v>
          </cell>
          <cell r="D110">
            <v>0</v>
          </cell>
          <cell r="E110">
            <v>0</v>
          </cell>
          <cell r="F110">
            <v>0</v>
          </cell>
          <cell r="G110">
            <v>15576</v>
          </cell>
          <cell r="H110">
            <v>0</v>
          </cell>
          <cell r="K110">
            <v>15576</v>
          </cell>
          <cell r="L110">
            <v>0</v>
          </cell>
        </row>
        <row r="111">
          <cell r="A111" t="str">
            <v>8100-5300</v>
          </cell>
          <cell r="B111" t="str">
            <v xml:space="preserve"> ค่าอาหารกรรมการและพนักงาน                                                     </v>
          </cell>
          <cell r="C111">
            <v>0</v>
          </cell>
          <cell r="D111">
            <v>0</v>
          </cell>
          <cell r="E111">
            <v>174000</v>
          </cell>
          <cell r="F111">
            <v>0</v>
          </cell>
          <cell r="G111">
            <v>174000</v>
          </cell>
          <cell r="H111">
            <v>0</v>
          </cell>
          <cell r="K111">
            <v>174000</v>
          </cell>
          <cell r="L111">
            <v>0</v>
          </cell>
        </row>
        <row r="112">
          <cell r="A112" t="str">
            <v>8100-5400</v>
          </cell>
          <cell r="B112" t="str">
            <v xml:space="preserve"> ค่ารักษาพยาบาล                                                                </v>
          </cell>
          <cell r="C112">
            <v>7256</v>
          </cell>
          <cell r="D112">
            <v>0</v>
          </cell>
          <cell r="E112">
            <v>12245</v>
          </cell>
          <cell r="F112">
            <v>0</v>
          </cell>
          <cell r="G112">
            <v>19501</v>
          </cell>
          <cell r="H112">
            <v>0</v>
          </cell>
          <cell r="K112">
            <v>19501</v>
          </cell>
          <cell r="L112">
            <v>0</v>
          </cell>
        </row>
        <row r="113">
          <cell r="A113" t="str">
            <v>8100-5500</v>
          </cell>
          <cell r="B113" t="str">
            <v xml:space="preserve"> ค่าจัดงานประจำปี                                                              </v>
          </cell>
          <cell r="C113">
            <v>0</v>
          </cell>
          <cell r="D113">
            <v>0</v>
          </cell>
          <cell r="E113">
            <v>28750</v>
          </cell>
          <cell r="F113">
            <v>0</v>
          </cell>
          <cell r="G113">
            <v>28750</v>
          </cell>
          <cell r="H113">
            <v>0</v>
          </cell>
          <cell r="K113">
            <v>28750</v>
          </cell>
          <cell r="L113">
            <v>0</v>
          </cell>
        </row>
        <row r="114">
          <cell r="A114" t="str">
            <v>8100-5600</v>
          </cell>
          <cell r="B114" t="str">
            <v xml:space="preserve"> ค่าเบี้ยประกัน - อุบัติเหตุและสุขภาพ                                          </v>
          </cell>
          <cell r="C114">
            <v>2557</v>
          </cell>
          <cell r="D114">
            <v>0</v>
          </cell>
          <cell r="E114">
            <v>0</v>
          </cell>
          <cell r="F114">
            <v>0</v>
          </cell>
          <cell r="G114">
            <v>2557</v>
          </cell>
          <cell r="H114">
            <v>0</v>
          </cell>
          <cell r="K114">
            <v>2557</v>
          </cell>
          <cell r="L114">
            <v>0</v>
          </cell>
        </row>
        <row r="115">
          <cell r="A115" t="str">
            <v>8100-5700</v>
          </cell>
          <cell r="B115" t="str">
            <v xml:space="preserve"> ค่าสวัสดิการพนักงาน                                                           </v>
          </cell>
          <cell r="C115">
            <v>7126</v>
          </cell>
          <cell r="D115">
            <v>0</v>
          </cell>
          <cell r="E115">
            <v>57808</v>
          </cell>
          <cell r="F115">
            <v>0</v>
          </cell>
          <cell r="G115">
            <v>64934</v>
          </cell>
          <cell r="H115">
            <v>0</v>
          </cell>
          <cell r="K115">
            <v>64934</v>
          </cell>
          <cell r="L115">
            <v>0</v>
          </cell>
        </row>
        <row r="116">
          <cell r="A116" t="str">
            <v>8100-7000</v>
          </cell>
          <cell r="B116" t="str">
            <v xml:space="preserve"> ค่าเบี้ยเลี้ยง                                                                </v>
          </cell>
          <cell r="C116">
            <v>8936</v>
          </cell>
          <cell r="D116">
            <v>0</v>
          </cell>
          <cell r="E116">
            <v>11150</v>
          </cell>
          <cell r="F116">
            <v>0</v>
          </cell>
          <cell r="G116">
            <v>20086</v>
          </cell>
          <cell r="H116">
            <v>0</v>
          </cell>
          <cell r="K116">
            <v>20086</v>
          </cell>
          <cell r="L116">
            <v>0</v>
          </cell>
        </row>
        <row r="117">
          <cell r="A117" t="str">
            <v>8100-8100</v>
          </cell>
          <cell r="B117" t="str">
            <v xml:space="preserve"> ค่าใช้จ่ายเดินทาง - ในประเทศ                                                  </v>
          </cell>
          <cell r="C117">
            <v>125327</v>
          </cell>
          <cell r="D117">
            <v>0</v>
          </cell>
          <cell r="E117">
            <v>77255</v>
          </cell>
          <cell r="F117">
            <v>0</v>
          </cell>
          <cell r="G117">
            <v>202582</v>
          </cell>
          <cell r="H117">
            <v>0</v>
          </cell>
          <cell r="K117">
            <v>202582</v>
          </cell>
          <cell r="L117">
            <v>0</v>
          </cell>
        </row>
        <row r="118">
          <cell r="A118" t="str">
            <v>8100-8200</v>
          </cell>
          <cell r="B118" t="str">
            <v xml:space="preserve"> ค่าใช้จ่ายเดินทาง - ต่างประเทศ                                                </v>
          </cell>
          <cell r="C118">
            <v>53560.12</v>
          </cell>
          <cell r="D118">
            <v>0</v>
          </cell>
          <cell r="E118">
            <v>0</v>
          </cell>
          <cell r="F118">
            <v>0</v>
          </cell>
          <cell r="G118">
            <v>53560.12</v>
          </cell>
          <cell r="H118">
            <v>0</v>
          </cell>
          <cell r="K118">
            <v>53560.12</v>
          </cell>
          <cell r="L118">
            <v>0</v>
          </cell>
        </row>
        <row r="119">
          <cell r="A119" t="str">
            <v>8200-1400</v>
          </cell>
          <cell r="B119" t="str">
            <v xml:space="preserve"> ค่าเช่า - รถยนต์                                                              </v>
          </cell>
          <cell r="C119">
            <v>64906</v>
          </cell>
          <cell r="D119">
            <v>0</v>
          </cell>
          <cell r="E119">
            <v>116146.78</v>
          </cell>
          <cell r="F119">
            <v>0</v>
          </cell>
          <cell r="G119">
            <v>181052.78</v>
          </cell>
          <cell r="H119">
            <v>0</v>
          </cell>
          <cell r="K119">
            <v>181052.78</v>
          </cell>
          <cell r="L119">
            <v>0</v>
          </cell>
        </row>
        <row r="120">
          <cell r="A120" t="str">
            <v>8200-1700</v>
          </cell>
          <cell r="B120" t="str">
            <v xml:space="preserve"> ค่าเช่า-ที่จอดรถ                                                              </v>
          </cell>
          <cell r="C120">
            <v>2082.9899999999998</v>
          </cell>
          <cell r="D120">
            <v>0</v>
          </cell>
          <cell r="E120">
            <v>0</v>
          </cell>
          <cell r="F120">
            <v>0</v>
          </cell>
          <cell r="G120">
            <v>2082.9899999999998</v>
          </cell>
          <cell r="H120">
            <v>0</v>
          </cell>
          <cell r="K120">
            <v>2082.9899999999998</v>
          </cell>
          <cell r="L120">
            <v>0</v>
          </cell>
        </row>
        <row r="121">
          <cell r="A121" t="str">
            <v>8200-3700</v>
          </cell>
          <cell r="B121" t="str">
            <v xml:space="preserve"> ค่าธรรมเนียมอื่น ๆ                                                            </v>
          </cell>
          <cell r="C121">
            <v>400</v>
          </cell>
          <cell r="D121">
            <v>0</v>
          </cell>
          <cell r="E121">
            <v>0</v>
          </cell>
          <cell r="F121">
            <v>0</v>
          </cell>
          <cell r="G121">
            <v>400</v>
          </cell>
          <cell r="H121">
            <v>0</v>
          </cell>
          <cell r="K121">
            <v>400</v>
          </cell>
          <cell r="L121">
            <v>0</v>
          </cell>
        </row>
        <row r="122">
          <cell r="A122" t="str">
            <v>8300-5000</v>
          </cell>
          <cell r="B122" t="str">
            <v xml:space="preserve"> ค่าซ่อมแซมและบำรุงรักษา - ยานยนต์                                             </v>
          </cell>
          <cell r="C122">
            <v>0</v>
          </cell>
          <cell r="D122">
            <v>0</v>
          </cell>
          <cell r="E122">
            <v>180</v>
          </cell>
          <cell r="F122">
            <v>0</v>
          </cell>
          <cell r="G122">
            <v>180</v>
          </cell>
          <cell r="H122">
            <v>0</v>
          </cell>
          <cell r="K122">
            <v>180</v>
          </cell>
          <cell r="L122">
            <v>0</v>
          </cell>
        </row>
        <row r="123">
          <cell r="A123" t="str">
            <v>8500-0500</v>
          </cell>
          <cell r="B123" t="str">
            <v xml:space="preserve"> ค่าเสื่อมราคา - เครื่องใช้สำนักงานและเครื่องตกแต่ง                            </v>
          </cell>
          <cell r="C123">
            <v>9417.74</v>
          </cell>
          <cell r="D123">
            <v>0</v>
          </cell>
          <cell r="E123">
            <v>0</v>
          </cell>
          <cell r="F123">
            <v>0</v>
          </cell>
          <cell r="G123">
            <v>9417.74</v>
          </cell>
          <cell r="H123">
            <v>0</v>
          </cell>
          <cell r="K123">
            <v>9417.74</v>
          </cell>
          <cell r="L123">
            <v>0</v>
          </cell>
        </row>
        <row r="124">
          <cell r="A124" t="str">
            <v>8600-0100</v>
          </cell>
          <cell r="B124" t="str">
            <v xml:space="preserve"> ค่าที่ปรึกษา                                                                  </v>
          </cell>
          <cell r="C124">
            <v>3230189.93</v>
          </cell>
          <cell r="D124">
            <v>0</v>
          </cell>
          <cell r="E124">
            <v>383166.66</v>
          </cell>
          <cell r="F124">
            <v>0</v>
          </cell>
          <cell r="G124">
            <v>3613356.59</v>
          </cell>
          <cell r="H124">
            <v>0</v>
          </cell>
          <cell r="K124">
            <v>3613356.59</v>
          </cell>
          <cell r="L124">
            <v>0</v>
          </cell>
        </row>
        <row r="125">
          <cell r="A125" t="str">
            <v>8600-0200</v>
          </cell>
          <cell r="B125" t="str">
            <v xml:space="preserve"> ค่าธรรมเนียมวิชาชีพ                                                           </v>
          </cell>
          <cell r="C125">
            <v>229472</v>
          </cell>
          <cell r="D125">
            <v>0</v>
          </cell>
          <cell r="E125">
            <v>0</v>
          </cell>
          <cell r="F125">
            <v>0</v>
          </cell>
          <cell r="G125">
            <v>229472</v>
          </cell>
          <cell r="H125">
            <v>0</v>
          </cell>
          <cell r="K125">
            <v>229472</v>
          </cell>
          <cell r="L125">
            <v>0</v>
          </cell>
        </row>
        <row r="126">
          <cell r="A126" t="str">
            <v>8600-0300</v>
          </cell>
          <cell r="B126" t="str">
            <v xml:space="preserve"> ค่าเบี้ยปรับเงินเพิ่ม                                                         </v>
          </cell>
          <cell r="C126">
            <v>1.01</v>
          </cell>
          <cell r="D126">
            <v>0</v>
          </cell>
          <cell r="E126">
            <v>12.64</v>
          </cell>
          <cell r="F126">
            <v>0</v>
          </cell>
          <cell r="G126">
            <v>13.65</v>
          </cell>
          <cell r="H126">
            <v>0</v>
          </cell>
          <cell r="K126">
            <v>13.65</v>
          </cell>
          <cell r="L126">
            <v>0</v>
          </cell>
        </row>
        <row r="127">
          <cell r="A127" t="str">
            <v>8600-0900</v>
          </cell>
          <cell r="B127" t="str">
            <v xml:space="preserve"> ค่าใช้จ่ายก่อนดำเนินงานตัดจ่าย                                                </v>
          </cell>
          <cell r="C127">
            <v>0</v>
          </cell>
          <cell r="D127">
            <v>0</v>
          </cell>
          <cell r="E127">
            <v>48</v>
          </cell>
          <cell r="F127">
            <v>0</v>
          </cell>
          <cell r="G127">
            <v>48</v>
          </cell>
          <cell r="H127">
            <v>0</v>
          </cell>
          <cell r="K127">
            <v>48</v>
          </cell>
          <cell r="L127">
            <v>0</v>
          </cell>
        </row>
        <row r="128">
          <cell r="A128" t="str">
            <v>8600-1100</v>
          </cell>
          <cell r="B128" t="str">
            <v xml:space="preserve"> ค่าใช้จ่ายจดทะเบียนเพิ่มทุน                                                   </v>
          </cell>
          <cell r="C128">
            <v>253500</v>
          </cell>
          <cell r="D128">
            <v>0</v>
          </cell>
          <cell r="E128">
            <v>0</v>
          </cell>
          <cell r="F128">
            <v>0</v>
          </cell>
          <cell r="G128">
            <v>253500</v>
          </cell>
          <cell r="H128">
            <v>0</v>
          </cell>
          <cell r="K128">
            <v>253500</v>
          </cell>
          <cell r="L128">
            <v>0</v>
          </cell>
        </row>
        <row r="129">
          <cell r="A129" t="str">
            <v>8600-1200</v>
          </cell>
          <cell r="B129" t="str">
            <v xml:space="preserve"> ค่ารับรอง                                                                     </v>
          </cell>
          <cell r="C129">
            <v>103769.36</v>
          </cell>
          <cell r="D129">
            <v>0</v>
          </cell>
          <cell r="E129">
            <v>128347.2</v>
          </cell>
          <cell r="F129">
            <v>0</v>
          </cell>
          <cell r="G129">
            <v>232116.56</v>
          </cell>
          <cell r="H129">
            <v>0</v>
          </cell>
          <cell r="K129">
            <v>232116.56</v>
          </cell>
          <cell r="L129">
            <v>0</v>
          </cell>
        </row>
        <row r="130">
          <cell r="A130" t="str">
            <v>8600-1300</v>
          </cell>
          <cell r="B130" t="str">
            <v xml:space="preserve"> ค่าการกุศล                                                                    </v>
          </cell>
          <cell r="C130">
            <v>10000</v>
          </cell>
          <cell r="D130">
            <v>0</v>
          </cell>
          <cell r="E130">
            <v>1000</v>
          </cell>
          <cell r="F130">
            <v>0</v>
          </cell>
          <cell r="G130">
            <v>11000</v>
          </cell>
          <cell r="H130">
            <v>0</v>
          </cell>
          <cell r="K130">
            <v>11000</v>
          </cell>
          <cell r="L130">
            <v>0</v>
          </cell>
        </row>
        <row r="131">
          <cell r="A131" t="str">
            <v>8600-1500</v>
          </cell>
          <cell r="B131" t="str">
            <v xml:space="preserve"> ค่าโฆษณาประชาสัมพันธ์                                                         </v>
          </cell>
          <cell r="C131">
            <v>40147.39</v>
          </cell>
          <cell r="D131">
            <v>0</v>
          </cell>
          <cell r="E131">
            <v>5200</v>
          </cell>
          <cell r="F131">
            <v>0</v>
          </cell>
          <cell r="G131">
            <v>45347.39</v>
          </cell>
          <cell r="H131">
            <v>0</v>
          </cell>
          <cell r="K131">
            <v>45347.39</v>
          </cell>
          <cell r="L131">
            <v>0</v>
          </cell>
        </row>
        <row r="132">
          <cell r="A132" t="str">
            <v>8600-1700</v>
          </cell>
          <cell r="B132" t="str">
            <v xml:space="preserve"> ค่าสมาชิกและวารสาร                                                            </v>
          </cell>
          <cell r="C132">
            <v>3000</v>
          </cell>
          <cell r="D132">
            <v>0</v>
          </cell>
          <cell r="E132">
            <v>2517</v>
          </cell>
          <cell r="F132">
            <v>0</v>
          </cell>
          <cell r="G132">
            <v>5517</v>
          </cell>
          <cell r="H132">
            <v>0</v>
          </cell>
          <cell r="K132">
            <v>5517</v>
          </cell>
          <cell r="L132">
            <v>0</v>
          </cell>
        </row>
        <row r="133">
          <cell r="A133" t="str">
            <v>8600-1900</v>
          </cell>
          <cell r="B133" t="str">
            <v xml:space="preserve"> ค่าทำความสะอาด                                                                </v>
          </cell>
          <cell r="C133">
            <v>0</v>
          </cell>
          <cell r="D133">
            <v>0</v>
          </cell>
          <cell r="E133">
            <v>29400</v>
          </cell>
          <cell r="F133">
            <v>0</v>
          </cell>
          <cell r="G133">
            <v>29400</v>
          </cell>
          <cell r="H133">
            <v>0</v>
          </cell>
          <cell r="K133">
            <v>29400</v>
          </cell>
          <cell r="L133">
            <v>0</v>
          </cell>
        </row>
        <row r="134">
          <cell r="A134" t="str">
            <v>8600-2000</v>
          </cell>
          <cell r="B134" t="str">
            <v xml:space="preserve"> ค่าตำราวิชาการ                                                                </v>
          </cell>
          <cell r="C134">
            <v>0</v>
          </cell>
          <cell r="D134">
            <v>0</v>
          </cell>
          <cell r="E134">
            <v>375</v>
          </cell>
          <cell r="F134">
            <v>0</v>
          </cell>
          <cell r="G134">
            <v>375</v>
          </cell>
          <cell r="H134">
            <v>0</v>
          </cell>
          <cell r="K134">
            <v>375</v>
          </cell>
          <cell r="L134">
            <v>0</v>
          </cell>
        </row>
        <row r="135">
          <cell r="A135" t="str">
            <v>8600-2300</v>
          </cell>
          <cell r="B135" t="str">
            <v xml:space="preserve"> ค่าน้ำมันและแก๊ส                                                              </v>
          </cell>
          <cell r="C135">
            <v>0</v>
          </cell>
          <cell r="D135">
            <v>0</v>
          </cell>
          <cell r="E135">
            <v>34374.04</v>
          </cell>
          <cell r="F135">
            <v>0</v>
          </cell>
          <cell r="G135">
            <v>34374.04</v>
          </cell>
          <cell r="H135">
            <v>0</v>
          </cell>
          <cell r="K135">
            <v>34374.04</v>
          </cell>
          <cell r="L135">
            <v>0</v>
          </cell>
        </row>
        <row r="136">
          <cell r="A136" t="str">
            <v>8600-2400</v>
          </cell>
          <cell r="B136" t="str">
            <v xml:space="preserve"> ค่าเครื่องเขียนแบบพิมพ์                                                       </v>
          </cell>
          <cell r="C136">
            <v>105227.55</v>
          </cell>
          <cell r="D136">
            <v>0</v>
          </cell>
          <cell r="E136">
            <v>98350.76</v>
          </cell>
          <cell r="F136">
            <v>0</v>
          </cell>
          <cell r="G136">
            <v>203578.31</v>
          </cell>
          <cell r="H136">
            <v>0</v>
          </cell>
          <cell r="K136">
            <v>203578.31</v>
          </cell>
          <cell r="L136">
            <v>0</v>
          </cell>
        </row>
        <row r="137">
          <cell r="A137" t="str">
            <v>8600-2510</v>
          </cell>
          <cell r="B137" t="str">
            <v xml:space="preserve"> ค่าโทรศัทพ์ในประเทศ                                                           </v>
          </cell>
          <cell r="C137">
            <v>16270.75</v>
          </cell>
          <cell r="D137">
            <v>0</v>
          </cell>
          <cell r="E137">
            <v>114592.27</v>
          </cell>
          <cell r="F137">
            <v>0</v>
          </cell>
          <cell r="G137">
            <v>130863.02</v>
          </cell>
          <cell r="H137">
            <v>0</v>
          </cell>
          <cell r="K137">
            <v>130863.02</v>
          </cell>
          <cell r="L137">
            <v>0</v>
          </cell>
        </row>
        <row r="138">
          <cell r="A138" t="str">
            <v>8600-2520</v>
          </cell>
          <cell r="B138" t="str">
            <v xml:space="preserve"> ค่าโทรศัพท์ต่างประเทศ                                                         </v>
          </cell>
          <cell r="C138">
            <v>0</v>
          </cell>
          <cell r="D138">
            <v>0</v>
          </cell>
          <cell r="E138">
            <v>8301.1</v>
          </cell>
          <cell r="F138">
            <v>0</v>
          </cell>
          <cell r="G138">
            <v>8301.1</v>
          </cell>
          <cell r="H138">
            <v>0</v>
          </cell>
          <cell r="K138">
            <v>8301.1</v>
          </cell>
          <cell r="L138">
            <v>0</v>
          </cell>
        </row>
        <row r="139">
          <cell r="A139" t="str">
            <v>8600-2530</v>
          </cell>
          <cell r="B139" t="str">
            <v xml:space="preserve"> ค่าโทรศัพท์เคลื่อนที่,โทรศัพท์ติดตามตัว                                       </v>
          </cell>
          <cell r="C139">
            <v>200</v>
          </cell>
          <cell r="D139">
            <v>0</v>
          </cell>
          <cell r="E139">
            <v>0</v>
          </cell>
          <cell r="F139">
            <v>0</v>
          </cell>
          <cell r="G139">
            <v>200</v>
          </cell>
          <cell r="H139">
            <v>0</v>
          </cell>
          <cell r="K139">
            <v>200</v>
          </cell>
          <cell r="L139">
            <v>0</v>
          </cell>
        </row>
        <row r="140">
          <cell r="A140" t="str">
            <v>8600-2600</v>
          </cell>
          <cell r="B140" t="str">
            <v xml:space="preserve"> ค่าส่งเอกสาร                                                                  </v>
          </cell>
          <cell r="C140">
            <v>4583</v>
          </cell>
          <cell r="D140">
            <v>0</v>
          </cell>
          <cell r="E140">
            <v>0</v>
          </cell>
          <cell r="F140">
            <v>0</v>
          </cell>
          <cell r="G140">
            <v>4583</v>
          </cell>
          <cell r="H140">
            <v>0</v>
          </cell>
          <cell r="K140">
            <v>4583</v>
          </cell>
          <cell r="L140">
            <v>0</v>
          </cell>
        </row>
        <row r="141">
          <cell r="A141" t="str">
            <v>8600-2900</v>
          </cell>
          <cell r="B141" t="str">
            <v xml:space="preserve"> ค่าใช้จ่ายในการขนย้ายทรัพย์สิน                                                </v>
          </cell>
          <cell r="C141">
            <v>0</v>
          </cell>
          <cell r="D141">
            <v>0</v>
          </cell>
          <cell r="E141">
            <v>300</v>
          </cell>
          <cell r="F141">
            <v>0</v>
          </cell>
          <cell r="G141">
            <v>300</v>
          </cell>
          <cell r="H141">
            <v>0</v>
          </cell>
          <cell r="K141">
            <v>300</v>
          </cell>
          <cell r="L141">
            <v>0</v>
          </cell>
        </row>
        <row r="142">
          <cell r="A142" t="str">
            <v>8600-3600</v>
          </cell>
          <cell r="B142" t="str">
            <v xml:space="preserve"> ค่าภาษีต้องห้าม                                                               </v>
          </cell>
          <cell r="C142">
            <v>0</v>
          </cell>
          <cell r="D142">
            <v>0</v>
          </cell>
          <cell r="E142">
            <v>841.75</v>
          </cell>
          <cell r="F142">
            <v>0</v>
          </cell>
          <cell r="G142">
            <v>841.75</v>
          </cell>
          <cell r="H142">
            <v>0</v>
          </cell>
          <cell r="K142">
            <v>841.75</v>
          </cell>
          <cell r="L142">
            <v>0</v>
          </cell>
        </row>
        <row r="143">
          <cell r="A143" t="str">
            <v>8600-9000</v>
          </cell>
          <cell r="B143" t="str">
            <v xml:space="preserve"> ค่าใช้จ่ายเบ็ดเตล็ด                                                           </v>
          </cell>
          <cell r="C143">
            <v>12479</v>
          </cell>
          <cell r="D143">
            <v>0</v>
          </cell>
          <cell r="E143">
            <v>232561.1</v>
          </cell>
          <cell r="F143">
            <v>0</v>
          </cell>
          <cell r="G143">
            <v>245040.1</v>
          </cell>
          <cell r="H143">
            <v>0</v>
          </cell>
          <cell r="K143">
            <v>245040.1</v>
          </cell>
          <cell r="L143">
            <v>0</v>
          </cell>
        </row>
        <row r="144">
          <cell r="A144" t="str">
            <v>8610-0200</v>
          </cell>
          <cell r="B144" t="str">
            <v xml:space="preserve"> ค่าพัฒนาโครงการ - ประชาพิจารณ์                                                </v>
          </cell>
          <cell r="C144">
            <v>0</v>
          </cell>
          <cell r="D144">
            <v>0</v>
          </cell>
          <cell r="E144">
            <v>114431</v>
          </cell>
          <cell r="F144">
            <v>0</v>
          </cell>
          <cell r="G144">
            <v>114431</v>
          </cell>
          <cell r="H144">
            <v>0</v>
          </cell>
          <cell r="K144">
            <v>114431</v>
          </cell>
          <cell r="L144">
            <v>0</v>
          </cell>
        </row>
        <row r="145">
          <cell r="A145" t="str">
            <v>8700-1100</v>
          </cell>
          <cell r="B145" t="str">
            <v xml:space="preserve"> ดอกเบี้ยจ่าย - เงินเบิกเกินบัญชี                                              </v>
          </cell>
          <cell r="C145">
            <v>174.93</v>
          </cell>
          <cell r="D145">
            <v>0</v>
          </cell>
          <cell r="E145">
            <v>0</v>
          </cell>
          <cell r="F145">
            <v>0</v>
          </cell>
          <cell r="G145">
            <v>174.93</v>
          </cell>
          <cell r="H145">
            <v>0</v>
          </cell>
          <cell r="K145">
            <v>174.93</v>
          </cell>
          <cell r="L145">
            <v>0</v>
          </cell>
        </row>
        <row r="146">
          <cell r="A146" t="str">
            <v>8700-1500</v>
          </cell>
          <cell r="B146" t="str">
            <v xml:space="preserve"> ดอกเบี้ยจ่าย - L/C                                                            </v>
          </cell>
          <cell r="C146">
            <v>8041.25</v>
          </cell>
          <cell r="D146">
            <v>0</v>
          </cell>
          <cell r="E146">
            <v>0</v>
          </cell>
          <cell r="F146">
            <v>0</v>
          </cell>
          <cell r="G146">
            <v>8041.25</v>
          </cell>
          <cell r="H146">
            <v>0</v>
          </cell>
          <cell r="K146">
            <v>8041.25</v>
          </cell>
          <cell r="L146">
            <v>0</v>
          </cell>
        </row>
        <row r="147">
          <cell r="A147" t="str">
            <v>8700-1600</v>
          </cell>
          <cell r="B147" t="str">
            <v xml:space="preserve"> ดอกเบี้ยจ่าย - ทรัสต์รีซีท                                                    </v>
          </cell>
          <cell r="C147">
            <v>8581.75</v>
          </cell>
          <cell r="D147">
            <v>0</v>
          </cell>
          <cell r="E147">
            <v>0</v>
          </cell>
          <cell r="F147">
            <v>0</v>
          </cell>
          <cell r="G147">
            <v>8581.75</v>
          </cell>
          <cell r="H147">
            <v>0</v>
          </cell>
          <cell r="K147">
            <v>8581.75</v>
          </cell>
          <cell r="L147">
            <v>0</v>
          </cell>
        </row>
        <row r="148">
          <cell r="A148" t="str">
            <v>8700-1801</v>
          </cell>
          <cell r="B148" t="str">
            <v xml:space="preserve"> ดอกเบี้ยจ่าย-เงินกู้ระยะยาว ธ.นครหลวงไทย                                      </v>
          </cell>
          <cell r="C148">
            <v>512219</v>
          </cell>
          <cell r="D148">
            <v>0</v>
          </cell>
          <cell r="E148">
            <v>0</v>
          </cell>
          <cell r="F148">
            <v>0</v>
          </cell>
          <cell r="G148">
            <v>512219</v>
          </cell>
          <cell r="H148">
            <v>0</v>
          </cell>
          <cell r="I148">
            <v>1270715.1599999999</v>
          </cell>
          <cell r="K148">
            <v>1782934.16</v>
          </cell>
          <cell r="L148">
            <v>0</v>
          </cell>
        </row>
        <row r="149">
          <cell r="A149" t="str">
            <v>8700-1802</v>
          </cell>
          <cell r="B149" t="str">
            <v xml:space="preserve"> ดอกเบี้ยจ่าย-เงินกู้ระยะยาว ธ.กรุงศรีอยุธยา                                   </v>
          </cell>
          <cell r="C149">
            <v>275810.23</v>
          </cell>
          <cell r="D149">
            <v>0</v>
          </cell>
          <cell r="E149">
            <v>0</v>
          </cell>
          <cell r="F149">
            <v>0</v>
          </cell>
          <cell r="G149">
            <v>275810.23</v>
          </cell>
          <cell r="H149">
            <v>0</v>
          </cell>
          <cell r="I149">
            <v>684231.32</v>
          </cell>
          <cell r="K149">
            <v>960041.54999999993</v>
          </cell>
          <cell r="L149">
            <v>0</v>
          </cell>
        </row>
        <row r="150">
          <cell r="A150" t="str">
            <v>8700-2100</v>
          </cell>
          <cell r="B150" t="str">
            <v xml:space="preserve"> ค่าธรรมเนียมธนาคารและสถาบันการเงิน                                            </v>
          </cell>
          <cell r="C150">
            <v>4050733.87</v>
          </cell>
          <cell r="D150">
            <v>0</v>
          </cell>
          <cell r="E150">
            <v>4914</v>
          </cell>
          <cell r="F150">
            <v>0</v>
          </cell>
          <cell r="G150">
            <v>4055647.87</v>
          </cell>
          <cell r="H150">
            <v>0</v>
          </cell>
          <cell r="K150">
            <v>4055647.87</v>
          </cell>
          <cell r="L150">
            <v>0</v>
          </cell>
        </row>
        <row r="151">
          <cell r="A151" t="str">
            <v>8700-2200</v>
          </cell>
          <cell r="B151" t="str">
            <v xml:space="preserve"> ค่าธรรมเนียมอื่น ๆ                                                            </v>
          </cell>
          <cell r="C151">
            <v>934679.44</v>
          </cell>
          <cell r="D151">
            <v>0</v>
          </cell>
          <cell r="E151">
            <v>0</v>
          </cell>
          <cell r="F151">
            <v>0</v>
          </cell>
          <cell r="G151">
            <v>934679.44</v>
          </cell>
          <cell r="H151">
            <v>0</v>
          </cell>
          <cell r="K151">
            <v>934679.44</v>
          </cell>
          <cell r="L151">
            <v>0</v>
          </cell>
        </row>
        <row r="152">
          <cell r="A152" t="str">
            <v>8700-2320</v>
          </cell>
          <cell r="B152" t="str">
            <v xml:space="preserve"> ค่าธรรมเนียม L/G                                                              </v>
          </cell>
          <cell r="C152">
            <v>114145.5</v>
          </cell>
          <cell r="D152">
            <v>0</v>
          </cell>
          <cell r="E152">
            <v>0</v>
          </cell>
          <cell r="F152">
            <v>0</v>
          </cell>
          <cell r="G152">
            <v>114145.5</v>
          </cell>
          <cell r="H152">
            <v>0</v>
          </cell>
          <cell r="K152">
            <v>114145.5</v>
          </cell>
          <cell r="L152">
            <v>0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@Master9612"/>
      <sheetName val="1046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1000000"/>
      <sheetName val="2000000"/>
      <sheetName val="3000000"/>
      <sheetName val="4000000"/>
      <sheetName val="5000000"/>
      <sheetName val="A"/>
      <sheetName val="B"/>
      <sheetName val="C1"/>
      <sheetName val="C2"/>
      <sheetName val="F1"/>
      <sheetName val="G"/>
      <sheetName val="H"/>
      <sheetName val="I1"/>
      <sheetName val="I2"/>
      <sheetName val="J"/>
      <sheetName val="CC1"/>
      <sheetName val="CC2"/>
      <sheetName val="DD"/>
      <sheetName val="FF1"/>
      <sheetName val="FF2"/>
      <sheetName val="KK"/>
      <sheetName val="LL"/>
      <sheetName val="R1"/>
      <sheetName val="R2"/>
      <sheetName val="X1"/>
      <sheetName val="X2"/>
      <sheetName val="X3"/>
      <sheetName val="X4"/>
      <sheetName val="BS"/>
      <sheetName val="PL"/>
      <sheetName val="Cahs Flow Q2'55"/>
      <sheetName val="Draft Audit Sum"/>
      <sheetName val="ความเสี่ยง ข้อ 1 - 7"/>
      <sheetName val="FS Level"/>
      <sheetName val="ตาราง Materiality"/>
      <sheetName val="Assertion Level-FP"/>
      <sheetName val="Assertion Level-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0250"/>
      <sheetName val="vouching เพิ่ม"/>
      <sheetName val="R1"/>
    </sheetNames>
    <definedNames>
      <definedName name="Number_of_Payments"/>
      <definedName name="Values_Entered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8" tint="0.39997558519241921"/>
    <pageSetUpPr fitToPage="1"/>
  </sheetPr>
  <dimension ref="A1:P103"/>
  <sheetViews>
    <sheetView zoomScale="85" zoomScaleNormal="85" zoomScaleSheetLayoutView="55" workbookViewId="0">
      <selection activeCell="A8" sqref="A8"/>
    </sheetView>
  </sheetViews>
  <sheetFormatPr defaultColWidth="9.09765625" defaultRowHeight="23.25" customHeight="1"/>
  <cols>
    <col min="1" max="1" width="52" style="36" customWidth="1"/>
    <col min="2" max="2" width="9.19921875" style="147" customWidth="1"/>
    <col min="3" max="3" width="1.3984375" style="33" customWidth="1"/>
    <col min="4" max="4" width="16.09765625" style="33" customWidth="1"/>
    <col min="5" max="5" width="1.3984375" style="33" customWidth="1"/>
    <col min="6" max="6" width="16.09765625" style="33" customWidth="1"/>
    <col min="7" max="7" width="1.3984375" style="33" customWidth="1"/>
    <col min="8" max="8" width="16.09765625" style="33" customWidth="1"/>
    <col min="9" max="9" width="1.3984375" style="33" customWidth="1"/>
    <col min="10" max="10" width="16.09765625" style="33" customWidth="1"/>
    <col min="11" max="11" width="17.19921875" style="33" bestFit="1" customWidth="1"/>
    <col min="12" max="12" width="17.8984375" style="33" customWidth="1"/>
    <col min="13" max="13" width="16.19921875" style="33" customWidth="1"/>
    <col min="14" max="14" width="18.59765625" style="33" customWidth="1"/>
    <col min="15" max="15" width="27.69921875" style="33" customWidth="1"/>
    <col min="16" max="16384" width="9.09765625" style="33"/>
  </cols>
  <sheetData>
    <row r="1" spans="1:15" ht="22.5" customHeight="1">
      <c r="A1" s="12" t="s">
        <v>95</v>
      </c>
    </row>
    <row r="2" spans="1:15" ht="22.5" customHeight="1">
      <c r="A2" s="12" t="s">
        <v>45</v>
      </c>
    </row>
    <row r="3" spans="1:15" ht="22.5" customHeight="1">
      <c r="A3" s="15"/>
    </row>
    <row r="4" spans="1:15" ht="22.5" customHeight="1">
      <c r="A4" s="15"/>
      <c r="C4" s="37"/>
      <c r="D4" s="436" t="s">
        <v>0</v>
      </c>
      <c r="E4" s="436"/>
      <c r="F4" s="436"/>
      <c r="G4" s="148"/>
      <c r="H4" s="436" t="s">
        <v>39</v>
      </c>
      <c r="I4" s="436"/>
      <c r="J4" s="436"/>
    </row>
    <row r="5" spans="1:15" ht="22.5" customHeight="1">
      <c r="A5" s="15"/>
      <c r="C5" s="37"/>
      <c r="D5" s="438" t="s">
        <v>36</v>
      </c>
      <c r="E5" s="438"/>
      <c r="F5" s="438"/>
      <c r="G5" s="148"/>
      <c r="H5" s="438" t="s">
        <v>36</v>
      </c>
      <c r="I5" s="438"/>
      <c r="J5" s="438"/>
    </row>
    <row r="6" spans="1:15" ht="22.5" customHeight="1">
      <c r="A6" s="15" t="s">
        <v>19</v>
      </c>
      <c r="B6" s="147" t="s">
        <v>1</v>
      </c>
      <c r="C6" s="37"/>
      <c r="D6" s="149">
        <v>2564</v>
      </c>
      <c r="E6" s="149"/>
      <c r="F6" s="149">
        <v>2563</v>
      </c>
      <c r="G6" s="149"/>
      <c r="H6" s="389">
        <v>2564</v>
      </c>
      <c r="I6" s="389"/>
      <c r="J6" s="389">
        <v>2563</v>
      </c>
    </row>
    <row r="7" spans="1:15" ht="22.5" customHeight="1">
      <c r="A7" s="15"/>
      <c r="C7" s="37"/>
      <c r="D7" s="437" t="s">
        <v>227</v>
      </c>
      <c r="E7" s="437"/>
      <c r="F7" s="437"/>
      <c r="G7" s="437"/>
      <c r="H7" s="437"/>
      <c r="I7" s="437"/>
      <c r="J7" s="437"/>
    </row>
    <row r="8" spans="1:15" ht="22.5" customHeight="1">
      <c r="A8" s="20" t="s">
        <v>2</v>
      </c>
      <c r="C8" s="37"/>
      <c r="D8" s="32"/>
      <c r="E8" s="32"/>
      <c r="F8" s="32"/>
      <c r="G8" s="32"/>
      <c r="H8" s="32"/>
      <c r="I8" s="32"/>
      <c r="J8" s="32"/>
    </row>
    <row r="9" spans="1:15" ht="22.5" customHeight="1">
      <c r="A9" s="36" t="s">
        <v>3</v>
      </c>
      <c r="B9" s="147">
        <v>6</v>
      </c>
      <c r="C9" s="37"/>
      <c r="D9" s="32">
        <v>108544569</v>
      </c>
      <c r="E9" s="32"/>
      <c r="F9" s="32">
        <v>162711754</v>
      </c>
      <c r="G9" s="32"/>
      <c r="H9" s="32">
        <v>14076883</v>
      </c>
      <c r="I9" s="32"/>
      <c r="J9" s="32">
        <v>20424199</v>
      </c>
      <c r="L9" s="162"/>
      <c r="N9" s="104"/>
      <c r="O9" s="150"/>
    </row>
    <row r="10" spans="1:15" ht="22.5" customHeight="1">
      <c r="A10" s="36" t="s">
        <v>40</v>
      </c>
      <c r="B10" s="147" t="s">
        <v>340</v>
      </c>
      <c r="C10" s="37"/>
      <c r="D10" s="32">
        <v>294265795</v>
      </c>
      <c r="E10" s="32"/>
      <c r="F10" s="32">
        <v>320291417</v>
      </c>
      <c r="G10" s="32"/>
      <c r="H10" s="32">
        <v>31278805</v>
      </c>
      <c r="I10" s="32"/>
      <c r="J10" s="32">
        <v>29780846</v>
      </c>
      <c r="L10" s="162"/>
      <c r="M10" s="40"/>
      <c r="N10" s="104"/>
      <c r="O10" s="150"/>
    </row>
    <row r="11" spans="1:15" ht="22.5" customHeight="1">
      <c r="A11" s="375" t="s">
        <v>281</v>
      </c>
      <c r="B11" s="147" t="s">
        <v>339</v>
      </c>
      <c r="C11" s="37"/>
      <c r="D11" s="32">
        <v>16744859</v>
      </c>
      <c r="E11" s="32"/>
      <c r="F11" s="32">
        <v>26263224</v>
      </c>
      <c r="G11" s="32"/>
      <c r="H11" s="32">
        <v>8519662</v>
      </c>
      <c r="I11" s="32"/>
      <c r="J11" s="32">
        <v>9938779</v>
      </c>
      <c r="L11" s="162"/>
      <c r="M11" s="40"/>
      <c r="N11" s="104"/>
      <c r="O11" s="150"/>
    </row>
    <row r="12" spans="1:15" ht="22.5" hidden="1" customHeight="1">
      <c r="A12" s="375" t="s">
        <v>307</v>
      </c>
      <c r="B12" s="393"/>
      <c r="C12" s="37"/>
      <c r="D12" s="32"/>
      <c r="E12" s="32"/>
      <c r="F12" s="32"/>
      <c r="G12" s="32"/>
      <c r="H12" s="32">
        <v>0</v>
      </c>
      <c r="I12" s="32"/>
      <c r="J12" s="32"/>
      <c r="L12" s="162"/>
      <c r="M12" s="40"/>
      <c r="N12" s="104"/>
      <c r="O12" s="150"/>
    </row>
    <row r="13" spans="1:15" ht="22.5" customHeight="1">
      <c r="A13" s="375" t="s">
        <v>308</v>
      </c>
      <c r="B13" s="393">
        <v>5</v>
      </c>
      <c r="C13" s="37"/>
      <c r="D13" s="32">
        <v>1020522000</v>
      </c>
      <c r="E13" s="32"/>
      <c r="F13" s="111">
        <v>0</v>
      </c>
      <c r="G13" s="32"/>
      <c r="H13" s="32">
        <v>1020522000</v>
      </c>
      <c r="I13" s="32"/>
      <c r="J13" s="111">
        <v>0</v>
      </c>
      <c r="L13" s="162"/>
      <c r="M13" s="40"/>
      <c r="N13" s="104"/>
      <c r="O13" s="150"/>
    </row>
    <row r="14" spans="1:15" ht="22.5" customHeight="1">
      <c r="A14" s="375" t="s">
        <v>309</v>
      </c>
      <c r="B14" s="393">
        <v>5</v>
      </c>
      <c r="C14" s="37"/>
      <c r="D14" s="111">
        <v>0</v>
      </c>
      <c r="E14" s="32"/>
      <c r="F14" s="111">
        <v>0</v>
      </c>
      <c r="G14" s="32"/>
      <c r="H14" s="111">
        <v>0</v>
      </c>
      <c r="I14" s="111"/>
      <c r="J14" s="111">
        <v>0</v>
      </c>
      <c r="L14" s="162"/>
      <c r="M14" s="40"/>
      <c r="N14" s="104"/>
      <c r="O14" s="150"/>
    </row>
    <row r="15" spans="1:15" ht="22.5" customHeight="1">
      <c r="A15" s="36" t="s">
        <v>219</v>
      </c>
      <c r="B15" s="245"/>
      <c r="C15" s="37"/>
      <c r="D15" s="32"/>
      <c r="E15" s="32"/>
      <c r="F15" s="32"/>
      <c r="G15" s="32"/>
      <c r="H15" s="32"/>
      <c r="I15" s="32"/>
      <c r="J15" s="32"/>
      <c r="L15" s="162"/>
      <c r="N15" s="104"/>
      <c r="O15" s="150"/>
    </row>
    <row r="16" spans="1:15" ht="22.5" customHeight="1">
      <c r="A16" s="246" t="s">
        <v>91</v>
      </c>
      <c r="B16" s="248">
        <v>5</v>
      </c>
      <c r="C16" s="37"/>
      <c r="D16" s="111">
        <v>0</v>
      </c>
      <c r="E16" s="237"/>
      <c r="F16" s="111">
        <v>0</v>
      </c>
      <c r="G16" s="102"/>
      <c r="H16" s="102">
        <v>0</v>
      </c>
      <c r="I16" s="102"/>
      <c r="J16" s="102">
        <v>0</v>
      </c>
      <c r="L16" s="162"/>
      <c r="N16" s="104"/>
      <c r="O16" s="150"/>
    </row>
    <row r="17" spans="1:15" ht="22.5" customHeight="1">
      <c r="A17" s="36" t="s">
        <v>86</v>
      </c>
      <c r="B17" s="147">
        <v>9</v>
      </c>
      <c r="C17" s="37"/>
      <c r="D17" s="32">
        <v>116339949</v>
      </c>
      <c r="E17" s="32"/>
      <c r="F17" s="32">
        <v>175423374</v>
      </c>
      <c r="G17" s="32"/>
      <c r="H17" s="32">
        <v>12853797</v>
      </c>
      <c r="I17" s="32"/>
      <c r="J17" s="32">
        <v>10077975</v>
      </c>
      <c r="L17" s="162"/>
      <c r="M17" s="40"/>
      <c r="N17" s="104"/>
      <c r="O17" s="150"/>
    </row>
    <row r="18" spans="1:15" ht="22.5" hidden="1" customHeight="1">
      <c r="A18" s="36" t="s">
        <v>310</v>
      </c>
      <c r="B18" s="393"/>
      <c r="C18" s="37"/>
      <c r="D18" s="67">
        <v>0</v>
      </c>
      <c r="E18" s="32"/>
      <c r="F18" s="67">
        <v>0</v>
      </c>
      <c r="G18" s="102"/>
      <c r="H18" s="69">
        <v>0</v>
      </c>
      <c r="I18" s="102"/>
      <c r="J18" s="102">
        <v>0</v>
      </c>
      <c r="L18" s="162"/>
      <c r="M18" s="40"/>
      <c r="N18" s="104"/>
      <c r="O18" s="150"/>
    </row>
    <row r="19" spans="1:15" ht="22.5" customHeight="1">
      <c r="A19" s="15" t="s">
        <v>4</v>
      </c>
      <c r="C19" s="37"/>
      <c r="D19" s="22">
        <v>1556417172</v>
      </c>
      <c r="E19" s="11"/>
      <c r="F19" s="22">
        <v>684689769</v>
      </c>
      <c r="G19" s="11"/>
      <c r="H19" s="22">
        <v>1087251147</v>
      </c>
      <c r="I19" s="11"/>
      <c r="J19" s="22">
        <v>70221799</v>
      </c>
      <c r="K19" s="104"/>
      <c r="L19" s="162"/>
    </row>
    <row r="20" spans="1:15" ht="22.5" customHeight="1">
      <c r="A20" s="15"/>
      <c r="C20" s="37"/>
      <c r="D20" s="32"/>
      <c r="E20" s="32"/>
      <c r="F20" s="32"/>
      <c r="G20" s="32"/>
      <c r="H20" s="32"/>
      <c r="I20" s="32"/>
      <c r="J20" s="32"/>
      <c r="K20" s="104"/>
      <c r="L20" s="162"/>
    </row>
    <row r="21" spans="1:15" ht="22.5" customHeight="1">
      <c r="A21" s="20" t="s">
        <v>5</v>
      </c>
      <c r="C21" s="37"/>
      <c r="D21" s="32"/>
      <c r="E21" s="32"/>
      <c r="F21" s="32"/>
      <c r="G21" s="32"/>
      <c r="H21" s="32"/>
      <c r="I21" s="32"/>
      <c r="J21" s="32"/>
      <c r="K21" s="104"/>
      <c r="L21" s="162"/>
    </row>
    <row r="22" spans="1:15" ht="22.5" customHeight="1">
      <c r="A22" s="36" t="s">
        <v>260</v>
      </c>
      <c r="B22" s="147">
        <v>29</v>
      </c>
      <c r="C22" s="37"/>
      <c r="D22" s="32">
        <v>2771881154</v>
      </c>
      <c r="E22" s="32"/>
      <c r="F22" s="32">
        <v>13121440</v>
      </c>
      <c r="G22" s="32"/>
      <c r="H22" s="32">
        <v>2769326154</v>
      </c>
      <c r="I22" s="32"/>
      <c r="J22" s="32">
        <v>13121440</v>
      </c>
      <c r="K22" s="104"/>
      <c r="L22" s="162"/>
      <c r="M22" s="40"/>
      <c r="N22" s="232"/>
      <c r="O22" s="40"/>
    </row>
    <row r="23" spans="1:15" ht="22.5" customHeight="1">
      <c r="A23" s="36" t="s">
        <v>306</v>
      </c>
      <c r="B23" s="377" t="s">
        <v>338</v>
      </c>
      <c r="C23" s="37"/>
      <c r="D23" s="32">
        <v>2185612171</v>
      </c>
      <c r="E23" s="32"/>
      <c r="F23" s="32">
        <v>1336265622</v>
      </c>
      <c r="G23" s="32"/>
      <c r="H23" s="32">
        <v>1739655004</v>
      </c>
      <c r="I23" s="32"/>
      <c r="J23" s="32">
        <v>1336265622</v>
      </c>
      <c r="K23" s="104"/>
      <c r="L23" s="415"/>
      <c r="M23" s="162"/>
      <c r="N23" s="232"/>
      <c r="O23" s="40"/>
    </row>
    <row r="24" spans="1:15" ht="22.5" customHeight="1">
      <c r="A24" s="36" t="s">
        <v>42</v>
      </c>
      <c r="B24" s="377" t="s">
        <v>337</v>
      </c>
      <c r="C24" s="37"/>
      <c r="D24" s="258">
        <v>0</v>
      </c>
      <c r="E24" s="30"/>
      <c r="F24" s="258">
        <v>0</v>
      </c>
      <c r="G24" s="30"/>
      <c r="H24" s="32">
        <v>1073540251</v>
      </c>
      <c r="I24" s="40"/>
      <c r="J24" s="32">
        <v>1683844403</v>
      </c>
      <c r="K24" s="104"/>
      <c r="L24" s="162"/>
      <c r="M24" s="162"/>
      <c r="N24" s="232"/>
      <c r="O24" s="40"/>
    </row>
    <row r="25" spans="1:15" ht="22.5" customHeight="1">
      <c r="A25" s="36" t="s">
        <v>311</v>
      </c>
      <c r="B25" s="393"/>
      <c r="C25" s="37"/>
      <c r="D25" s="155">
        <v>15780000</v>
      </c>
      <c r="E25" s="30"/>
      <c r="F25" s="258">
        <v>0</v>
      </c>
      <c r="G25" s="30"/>
      <c r="H25" s="32">
        <v>4030000</v>
      </c>
      <c r="I25" s="40"/>
      <c r="J25" s="111">
        <v>0</v>
      </c>
      <c r="K25" s="104"/>
      <c r="L25" s="104"/>
      <c r="N25" s="232"/>
      <c r="O25" s="40"/>
    </row>
    <row r="26" spans="1:15" ht="22.5" customHeight="1">
      <c r="A26" s="36" t="s">
        <v>219</v>
      </c>
      <c r="B26" s="182">
        <v>5</v>
      </c>
      <c r="C26" s="37"/>
      <c r="D26" s="155">
        <v>0</v>
      </c>
      <c r="E26" s="30"/>
      <c r="F26" s="155">
        <v>0</v>
      </c>
      <c r="G26" s="30"/>
      <c r="H26" s="111">
        <v>0</v>
      </c>
      <c r="I26" s="40"/>
      <c r="J26" s="111">
        <v>0</v>
      </c>
      <c r="K26" s="104"/>
      <c r="L26" s="162"/>
      <c r="M26" s="401"/>
      <c r="O26" s="40"/>
    </row>
    <row r="27" spans="1:15" ht="22.5" customHeight="1">
      <c r="A27" s="36" t="s">
        <v>55</v>
      </c>
      <c r="B27" s="147">
        <v>12</v>
      </c>
      <c r="C27" s="37"/>
      <c r="D27" s="32">
        <v>560078738</v>
      </c>
      <c r="E27" s="32"/>
      <c r="F27" s="32">
        <v>63832362</v>
      </c>
      <c r="G27" s="32"/>
      <c r="H27" s="32">
        <v>124464432</v>
      </c>
      <c r="I27" s="32"/>
      <c r="J27" s="32">
        <v>124713168</v>
      </c>
      <c r="K27" s="104"/>
      <c r="L27" s="162"/>
      <c r="M27" s="40"/>
      <c r="N27" s="232"/>
      <c r="O27" s="40"/>
    </row>
    <row r="28" spans="1:15" ht="22.5" customHeight="1">
      <c r="A28" s="36" t="s">
        <v>87</v>
      </c>
      <c r="B28" s="147">
        <v>13</v>
      </c>
      <c r="C28" s="37"/>
      <c r="D28" s="32">
        <v>542834835</v>
      </c>
      <c r="E28" s="32"/>
      <c r="F28" s="32">
        <v>1309603700</v>
      </c>
      <c r="G28" s="32"/>
      <c r="H28" s="32">
        <v>32064747</v>
      </c>
      <c r="I28" s="32"/>
      <c r="J28" s="32">
        <v>34117301</v>
      </c>
      <c r="K28" s="104"/>
      <c r="L28" s="162"/>
      <c r="M28" s="40"/>
      <c r="N28" s="232"/>
      <c r="O28" s="40"/>
    </row>
    <row r="29" spans="1:15" ht="22.5" customHeight="1">
      <c r="A29" s="36" t="s">
        <v>261</v>
      </c>
      <c r="B29" s="325">
        <v>14</v>
      </c>
      <c r="C29" s="37"/>
      <c r="D29" s="32">
        <v>55548266</v>
      </c>
      <c r="E29" s="32"/>
      <c r="F29" s="32">
        <v>103800857</v>
      </c>
      <c r="G29" s="32"/>
      <c r="H29" s="32">
        <v>12391973</v>
      </c>
      <c r="I29" s="32"/>
      <c r="J29" s="32">
        <v>16171277</v>
      </c>
      <c r="K29" s="104"/>
      <c r="L29" s="162"/>
      <c r="N29" s="232"/>
      <c r="O29" s="40"/>
    </row>
    <row r="30" spans="1:15" ht="22.5" customHeight="1">
      <c r="A30" s="36" t="s">
        <v>151</v>
      </c>
      <c r="B30" s="147">
        <v>15</v>
      </c>
      <c r="C30" s="37"/>
      <c r="D30" s="111">
        <v>0</v>
      </c>
      <c r="E30" s="32"/>
      <c r="F30" s="32">
        <v>490071667</v>
      </c>
      <c r="G30" s="32"/>
      <c r="H30" s="111">
        <v>0</v>
      </c>
      <c r="I30" s="32"/>
      <c r="J30" s="111">
        <v>0</v>
      </c>
      <c r="K30" s="104"/>
      <c r="L30" s="162"/>
      <c r="O30" s="40"/>
    </row>
    <row r="31" spans="1:15" ht="22.5" customHeight="1">
      <c r="A31" s="33" t="s">
        <v>262</v>
      </c>
      <c r="B31" s="147">
        <v>16</v>
      </c>
      <c r="C31" s="37"/>
      <c r="D31" s="32">
        <v>40079817</v>
      </c>
      <c r="E31" s="32"/>
      <c r="F31" s="32">
        <v>63608788</v>
      </c>
      <c r="G31" s="32"/>
      <c r="H31" s="111">
        <v>0</v>
      </c>
      <c r="I31" s="32"/>
      <c r="J31" s="111">
        <v>0</v>
      </c>
      <c r="K31" s="104"/>
      <c r="L31" s="162"/>
      <c r="O31" s="40"/>
    </row>
    <row r="32" spans="1:15" ht="22.5" customHeight="1">
      <c r="A32" s="36" t="s">
        <v>72</v>
      </c>
      <c r="B32" s="147">
        <v>26</v>
      </c>
      <c r="C32" s="37"/>
      <c r="D32" s="67">
        <v>8525934</v>
      </c>
      <c r="E32" s="32"/>
      <c r="F32" s="67">
        <v>31813597</v>
      </c>
      <c r="G32" s="32"/>
      <c r="H32" s="111">
        <v>0</v>
      </c>
      <c r="I32" s="32"/>
      <c r="J32" s="32">
        <v>6381358</v>
      </c>
      <c r="K32" s="104"/>
      <c r="L32" s="162"/>
      <c r="M32" s="162"/>
      <c r="N32" s="232"/>
      <c r="O32" s="40"/>
    </row>
    <row r="33" spans="1:15" ht="22.5" customHeight="1">
      <c r="A33" s="36" t="s">
        <v>312</v>
      </c>
      <c r="C33" s="37"/>
      <c r="D33" s="32">
        <v>50107193</v>
      </c>
      <c r="E33" s="32"/>
      <c r="F33" s="32">
        <v>58663034</v>
      </c>
      <c r="G33" s="32"/>
      <c r="H33" s="111">
        <v>0</v>
      </c>
      <c r="I33" s="32"/>
      <c r="J33" s="32">
        <v>557123</v>
      </c>
      <c r="K33" s="104"/>
      <c r="L33" s="162"/>
      <c r="N33" s="232"/>
      <c r="O33" s="40"/>
    </row>
    <row r="34" spans="1:15" ht="22.5" customHeight="1">
      <c r="A34" s="36" t="s">
        <v>6</v>
      </c>
      <c r="C34" s="37"/>
      <c r="D34" s="44">
        <v>20531838</v>
      </c>
      <c r="E34" s="32"/>
      <c r="F34" s="44">
        <v>2068489</v>
      </c>
      <c r="G34" s="32"/>
      <c r="H34" s="44">
        <v>17885245</v>
      </c>
      <c r="J34" s="44">
        <v>1211294</v>
      </c>
      <c r="K34" s="104"/>
      <c r="L34" s="162"/>
      <c r="M34" s="40"/>
      <c r="N34" s="232"/>
      <c r="O34" s="40"/>
    </row>
    <row r="35" spans="1:15" ht="22.5" customHeight="1">
      <c r="A35" s="15" t="s">
        <v>7</v>
      </c>
      <c r="C35" s="37"/>
      <c r="D35" s="22">
        <v>6250979946</v>
      </c>
      <c r="E35" s="11"/>
      <c r="F35" s="22">
        <v>3472849556</v>
      </c>
      <c r="G35" s="11"/>
      <c r="H35" s="22">
        <v>5773357806</v>
      </c>
      <c r="I35" s="11"/>
      <c r="J35" s="22">
        <v>3216382986</v>
      </c>
      <c r="K35" s="104"/>
    </row>
    <row r="36" spans="1:15" ht="22.5" customHeight="1">
      <c r="A36" s="15"/>
      <c r="C36" s="37"/>
      <c r="D36" s="11"/>
      <c r="E36" s="11"/>
      <c r="F36" s="11"/>
      <c r="G36" s="11"/>
      <c r="K36" s="104"/>
    </row>
    <row r="37" spans="1:15" ht="22.5" customHeight="1" thickBot="1">
      <c r="A37" s="15" t="s">
        <v>8</v>
      </c>
      <c r="C37" s="37"/>
      <c r="D37" s="25">
        <v>7807397118</v>
      </c>
      <c r="E37" s="11"/>
      <c r="F37" s="25">
        <v>4157539325</v>
      </c>
      <c r="G37" s="11"/>
      <c r="H37" s="25">
        <v>6860608953</v>
      </c>
      <c r="I37" s="11"/>
      <c r="J37" s="25">
        <v>3286604785</v>
      </c>
      <c r="K37" s="104"/>
    </row>
    <row r="38" spans="1:15" ht="22.5" customHeight="1" thickTop="1">
      <c r="D38" s="104"/>
      <c r="F38" s="104"/>
      <c r="G38" s="104"/>
      <c r="H38" s="150"/>
      <c r="K38" s="104"/>
    </row>
    <row r="39" spans="1:15" ht="22.5" customHeight="1">
      <c r="A39" s="12" t="s">
        <v>95</v>
      </c>
      <c r="H39" s="150"/>
      <c r="K39" s="104"/>
    </row>
    <row r="40" spans="1:15" ht="22.5" customHeight="1">
      <c r="A40" s="12" t="s">
        <v>45</v>
      </c>
      <c r="K40" s="104"/>
    </row>
    <row r="41" spans="1:15" ht="22.5" customHeight="1">
      <c r="A41" s="15"/>
      <c r="H41" s="436"/>
      <c r="I41" s="436"/>
      <c r="J41" s="436"/>
      <c r="K41" s="104"/>
    </row>
    <row r="42" spans="1:15" ht="22.5" customHeight="1">
      <c r="A42" s="15"/>
      <c r="C42" s="37"/>
      <c r="D42" s="436" t="s">
        <v>0</v>
      </c>
      <c r="E42" s="436"/>
      <c r="F42" s="436"/>
      <c r="G42" s="148"/>
      <c r="H42" s="436" t="s">
        <v>39</v>
      </c>
      <c r="I42" s="436"/>
      <c r="J42" s="436"/>
      <c r="K42" s="104"/>
    </row>
    <row r="43" spans="1:15" ht="22.5" customHeight="1">
      <c r="A43" s="15"/>
      <c r="C43" s="37"/>
      <c r="D43" s="438" t="s">
        <v>36</v>
      </c>
      <c r="E43" s="438"/>
      <c r="F43" s="438"/>
      <c r="G43" s="148"/>
      <c r="H43" s="438" t="s">
        <v>36</v>
      </c>
      <c r="I43" s="438"/>
      <c r="J43" s="438"/>
      <c r="K43" s="104"/>
    </row>
    <row r="44" spans="1:15" ht="22.5" customHeight="1">
      <c r="A44" s="15" t="s">
        <v>67</v>
      </c>
      <c r="B44" s="147" t="s">
        <v>1</v>
      </c>
      <c r="C44" s="37"/>
      <c r="D44" s="394">
        <v>2564</v>
      </c>
      <c r="E44" s="394"/>
      <c r="F44" s="394">
        <v>2563</v>
      </c>
      <c r="G44" s="394"/>
      <c r="H44" s="394">
        <v>2564</v>
      </c>
      <c r="I44" s="394"/>
      <c r="J44" s="394">
        <v>2563</v>
      </c>
      <c r="K44" s="104"/>
    </row>
    <row r="45" spans="1:15" ht="22.5" customHeight="1">
      <c r="A45" s="15"/>
      <c r="C45" s="37"/>
      <c r="D45" s="437" t="s">
        <v>227</v>
      </c>
      <c r="E45" s="437"/>
      <c r="F45" s="437"/>
      <c r="G45" s="437"/>
      <c r="H45" s="437"/>
      <c r="I45" s="437"/>
      <c r="J45" s="437"/>
      <c r="K45" s="104"/>
    </row>
    <row r="46" spans="1:15" ht="22.5" customHeight="1">
      <c r="A46" s="20" t="s">
        <v>9</v>
      </c>
      <c r="C46" s="37"/>
      <c r="D46" s="176"/>
      <c r="E46" s="32"/>
      <c r="F46" s="32"/>
      <c r="G46" s="32"/>
      <c r="H46" s="32"/>
      <c r="I46" s="32"/>
      <c r="J46" s="32"/>
      <c r="K46" s="104"/>
    </row>
    <row r="47" spans="1:15" ht="22.5" hidden="1" customHeight="1">
      <c r="A47" s="36" t="s">
        <v>88</v>
      </c>
      <c r="C47" s="37"/>
      <c r="D47" s="176"/>
      <c r="E47" s="32"/>
      <c r="F47" s="32"/>
      <c r="G47" s="32"/>
      <c r="H47" s="30"/>
      <c r="I47" s="30"/>
      <c r="J47" s="30"/>
      <c r="K47" s="104"/>
    </row>
    <row r="48" spans="1:15" ht="22.5" customHeight="1">
      <c r="A48" s="151" t="s">
        <v>313</v>
      </c>
      <c r="B48" s="33"/>
      <c r="K48" s="104"/>
      <c r="L48" s="162"/>
      <c r="N48" s="232"/>
      <c r="O48" s="162"/>
    </row>
    <row r="49" spans="1:15" ht="22.5" customHeight="1">
      <c r="A49" s="36" t="s">
        <v>297</v>
      </c>
      <c r="B49" s="147">
        <v>17</v>
      </c>
      <c r="C49" s="37"/>
      <c r="D49" s="176">
        <v>336984416</v>
      </c>
      <c r="E49" s="32"/>
      <c r="F49" s="176">
        <v>474602408</v>
      </c>
      <c r="G49" s="32"/>
      <c r="H49" s="67">
        <v>0</v>
      </c>
      <c r="I49" s="30"/>
      <c r="J49" s="67">
        <v>65602408</v>
      </c>
      <c r="K49" s="104"/>
      <c r="L49" s="162"/>
      <c r="M49" s="40"/>
      <c r="N49" s="232"/>
      <c r="O49" s="162"/>
    </row>
    <row r="50" spans="1:15" ht="22.5" customHeight="1">
      <c r="A50" s="36" t="s">
        <v>89</v>
      </c>
      <c r="B50" s="192">
        <v>5</v>
      </c>
      <c r="C50" s="37"/>
      <c r="D50" s="176">
        <v>103144225</v>
      </c>
      <c r="E50" s="32"/>
      <c r="F50" s="176">
        <v>148830427</v>
      </c>
      <c r="G50" s="32"/>
      <c r="H50" s="67">
        <v>28843828</v>
      </c>
      <c r="I50" s="32"/>
      <c r="J50" s="67">
        <v>39243666</v>
      </c>
      <c r="K50" s="104"/>
      <c r="M50" s="40"/>
      <c r="N50" s="232"/>
      <c r="O50" s="162"/>
    </row>
    <row r="51" spans="1:15" ht="22.5" customHeight="1">
      <c r="A51" s="36" t="s">
        <v>263</v>
      </c>
      <c r="B51" s="291" t="s">
        <v>353</v>
      </c>
      <c r="C51" s="37"/>
      <c r="D51" s="176">
        <v>133171896</v>
      </c>
      <c r="E51" s="32"/>
      <c r="F51" s="176">
        <v>117115974</v>
      </c>
      <c r="G51" s="32"/>
      <c r="H51" s="67">
        <v>26305995</v>
      </c>
      <c r="I51" s="32"/>
      <c r="J51" s="67">
        <v>10154598</v>
      </c>
      <c r="K51" s="104"/>
      <c r="L51" s="150"/>
      <c r="M51" s="40"/>
      <c r="N51" s="232"/>
      <c r="O51" s="162"/>
    </row>
    <row r="52" spans="1:15" ht="22.5" customHeight="1">
      <c r="A52" s="36" t="s">
        <v>314</v>
      </c>
      <c r="B52" s="192">
        <v>5</v>
      </c>
      <c r="C52" s="37"/>
      <c r="D52" s="177">
        <v>1020000000</v>
      </c>
      <c r="E52" s="32"/>
      <c r="F52" s="67">
        <v>0</v>
      </c>
      <c r="G52" s="32"/>
      <c r="H52" s="67">
        <v>1020000000</v>
      </c>
      <c r="I52" s="32"/>
      <c r="J52" s="67">
        <v>0</v>
      </c>
      <c r="K52" s="104"/>
      <c r="O52" s="162"/>
    </row>
    <row r="53" spans="1:15" ht="22.5" customHeight="1">
      <c r="A53" s="36" t="s">
        <v>90</v>
      </c>
      <c r="B53" s="192"/>
      <c r="C53" s="37"/>
      <c r="D53" s="32"/>
      <c r="E53" s="32"/>
      <c r="F53" s="32"/>
      <c r="G53" s="32"/>
      <c r="H53" s="67"/>
      <c r="I53" s="32"/>
      <c r="J53" s="67"/>
      <c r="K53" s="104"/>
      <c r="L53" s="104"/>
      <c r="O53" s="162"/>
    </row>
    <row r="54" spans="1:15" ht="22.5" customHeight="1">
      <c r="A54" s="36" t="s">
        <v>91</v>
      </c>
      <c r="B54" s="192">
        <v>17</v>
      </c>
      <c r="C54" s="37"/>
      <c r="D54" s="32">
        <v>157171961</v>
      </c>
      <c r="E54" s="32"/>
      <c r="F54" s="32">
        <v>172266052</v>
      </c>
      <c r="G54" s="32"/>
      <c r="H54" s="67">
        <v>113671961</v>
      </c>
      <c r="I54" s="32"/>
      <c r="J54" s="67">
        <v>118266052</v>
      </c>
      <c r="K54" s="104"/>
      <c r="M54" s="40"/>
      <c r="N54" s="232"/>
      <c r="O54" s="162"/>
    </row>
    <row r="55" spans="1:15" ht="22.5" customHeight="1">
      <c r="A55" s="36" t="s">
        <v>264</v>
      </c>
      <c r="B55" s="192"/>
      <c r="C55" s="37"/>
      <c r="D55" s="32"/>
      <c r="E55" s="32"/>
      <c r="F55" s="32"/>
      <c r="G55" s="32"/>
      <c r="H55" s="67"/>
      <c r="I55" s="32"/>
      <c r="J55" s="67"/>
      <c r="K55" s="104"/>
      <c r="O55" s="162"/>
    </row>
    <row r="56" spans="1:15" ht="22.5" customHeight="1">
      <c r="A56" s="36" t="s">
        <v>315</v>
      </c>
      <c r="B56" s="192" t="s">
        <v>357</v>
      </c>
      <c r="C56" s="37"/>
      <c r="D56" s="32">
        <v>19403524</v>
      </c>
      <c r="E56" s="32"/>
      <c r="F56" s="32">
        <v>40626771</v>
      </c>
      <c r="G56" s="32"/>
      <c r="H56" s="67">
        <v>2011590</v>
      </c>
      <c r="I56" s="32"/>
      <c r="J56" s="67">
        <v>2658271</v>
      </c>
      <c r="K56" s="104"/>
      <c r="N56" s="232"/>
      <c r="O56" s="162"/>
    </row>
    <row r="57" spans="1:15" ht="22.5" hidden="1" customHeight="1">
      <c r="A57" s="36" t="s">
        <v>228</v>
      </c>
      <c r="B57" s="259"/>
      <c r="C57" s="37"/>
      <c r="D57" s="32"/>
      <c r="E57" s="32"/>
      <c r="F57" s="32"/>
      <c r="G57" s="32"/>
      <c r="H57" s="67"/>
      <c r="I57" s="32"/>
      <c r="J57" s="67"/>
      <c r="K57" s="104"/>
      <c r="O57" s="162"/>
    </row>
    <row r="58" spans="1:15" ht="22.5" hidden="1" customHeight="1">
      <c r="A58" s="36" t="s">
        <v>229</v>
      </c>
      <c r="B58" s="259">
        <v>21</v>
      </c>
      <c r="C58" s="37"/>
      <c r="D58" s="67"/>
      <c r="E58" s="32"/>
      <c r="F58" s="67"/>
      <c r="G58" s="32"/>
      <c r="H58" s="67">
        <v>0</v>
      </c>
      <c r="I58" s="32"/>
      <c r="J58" s="67">
        <v>0</v>
      </c>
      <c r="K58" s="104"/>
      <c r="O58" s="162"/>
    </row>
    <row r="59" spans="1:15" ht="22.5" hidden="1" customHeight="1">
      <c r="A59" s="36" t="s">
        <v>179</v>
      </c>
      <c r="B59" s="192"/>
      <c r="C59" s="37"/>
      <c r="D59" s="32"/>
      <c r="E59" s="32"/>
      <c r="F59" s="32"/>
      <c r="G59" s="32"/>
      <c r="H59" s="67"/>
      <c r="I59" s="32"/>
      <c r="J59" s="67"/>
      <c r="K59" s="104"/>
      <c r="O59" s="162"/>
    </row>
    <row r="60" spans="1:15" ht="22.5" customHeight="1">
      <c r="A60" s="15" t="s">
        <v>10</v>
      </c>
      <c r="B60" s="192"/>
      <c r="C60" s="37"/>
      <c r="D60" s="22">
        <v>1769876022</v>
      </c>
      <c r="E60" s="11"/>
      <c r="F60" s="22">
        <v>953441632</v>
      </c>
      <c r="G60" s="11"/>
      <c r="H60" s="22">
        <v>1190833374</v>
      </c>
      <c r="I60" s="11"/>
      <c r="J60" s="22">
        <v>235924995</v>
      </c>
      <c r="K60" s="104"/>
    </row>
    <row r="61" spans="1:15" ht="22.5" customHeight="1">
      <c r="A61" s="15"/>
      <c r="B61" s="192"/>
      <c r="C61" s="37"/>
      <c r="D61" s="32"/>
      <c r="E61" s="32"/>
      <c r="F61" s="32"/>
      <c r="G61" s="32"/>
      <c r="H61" s="32"/>
      <c r="I61" s="32"/>
      <c r="J61" s="32"/>
      <c r="K61" s="104"/>
    </row>
    <row r="62" spans="1:15" ht="22.5" customHeight="1">
      <c r="A62" s="20" t="s">
        <v>11</v>
      </c>
      <c r="B62" s="192"/>
      <c r="C62" s="37"/>
      <c r="D62" s="32"/>
      <c r="E62" s="32"/>
      <c r="F62" s="32"/>
      <c r="G62" s="32"/>
      <c r="K62" s="104"/>
    </row>
    <row r="63" spans="1:15" ht="22.5" customHeight="1">
      <c r="A63" s="36" t="s">
        <v>30</v>
      </c>
      <c r="B63" s="247">
        <v>17</v>
      </c>
      <c r="C63" s="37"/>
      <c r="D63" s="32">
        <v>439415647</v>
      </c>
      <c r="E63" s="32"/>
      <c r="F63" s="32">
        <v>499942787</v>
      </c>
      <c r="G63" s="32"/>
      <c r="H63" s="32">
        <v>269040647</v>
      </c>
      <c r="I63" s="32"/>
      <c r="J63" s="32">
        <v>387442787</v>
      </c>
      <c r="K63" s="104"/>
      <c r="M63" s="40"/>
      <c r="N63" s="232"/>
      <c r="O63" s="40"/>
    </row>
    <row r="64" spans="1:15" ht="22.5" customHeight="1">
      <c r="A64" s="36" t="s">
        <v>265</v>
      </c>
      <c r="B64" s="192" t="s">
        <v>357</v>
      </c>
      <c r="C64" s="37"/>
      <c r="D64" s="32">
        <v>31354228</v>
      </c>
      <c r="E64" s="32"/>
      <c r="F64" s="32">
        <v>57668206</v>
      </c>
      <c r="G64" s="32"/>
      <c r="H64" s="67">
        <v>10926455</v>
      </c>
      <c r="I64" s="32"/>
      <c r="J64" s="67">
        <v>14015718</v>
      </c>
      <c r="K64" s="104"/>
      <c r="N64" s="232"/>
      <c r="O64" s="40"/>
    </row>
    <row r="65" spans="1:15" ht="22.5" customHeight="1">
      <c r="A65" s="36" t="s">
        <v>73</v>
      </c>
      <c r="B65" s="192">
        <v>26</v>
      </c>
      <c r="C65" s="37"/>
      <c r="D65" s="32">
        <v>362616685</v>
      </c>
      <c r="E65" s="32"/>
      <c r="F65" s="32">
        <v>43477145</v>
      </c>
      <c r="G65" s="32">
        <v>15396459</v>
      </c>
      <c r="H65" s="67">
        <v>345155177</v>
      </c>
      <c r="I65" s="32"/>
      <c r="J65" s="111">
        <v>0</v>
      </c>
      <c r="K65" s="104"/>
      <c r="O65" s="40"/>
    </row>
    <row r="66" spans="1:15" ht="22.5" customHeight="1">
      <c r="A66" s="36" t="s">
        <v>182</v>
      </c>
      <c r="B66" s="167"/>
      <c r="C66" s="37"/>
      <c r="D66" s="32"/>
      <c r="E66" s="32"/>
      <c r="F66" s="32"/>
      <c r="G66" s="32"/>
      <c r="H66" s="111"/>
      <c r="I66" s="32"/>
      <c r="J66" s="111"/>
      <c r="K66" s="104"/>
      <c r="O66" s="40"/>
    </row>
    <row r="67" spans="1:15" ht="22.5" customHeight="1">
      <c r="A67" s="36" t="s">
        <v>183</v>
      </c>
      <c r="B67" s="147">
        <v>19</v>
      </c>
      <c r="C67" s="37"/>
      <c r="D67" s="32">
        <v>59801905</v>
      </c>
      <c r="E67" s="32"/>
      <c r="F67" s="32">
        <v>78481074</v>
      </c>
      <c r="G67" s="32"/>
      <c r="H67" s="32">
        <v>7872788</v>
      </c>
      <c r="I67" s="32"/>
      <c r="J67" s="32">
        <v>10239509</v>
      </c>
      <c r="K67" s="104"/>
      <c r="N67" s="232"/>
      <c r="O67" s="40"/>
    </row>
    <row r="68" spans="1:15" ht="22.5" customHeight="1">
      <c r="A68" s="36" t="s">
        <v>122</v>
      </c>
      <c r="C68" s="37"/>
      <c r="D68" s="44">
        <v>2971076</v>
      </c>
      <c r="E68" s="32"/>
      <c r="F68" s="44">
        <v>150000</v>
      </c>
      <c r="G68" s="32"/>
      <c r="H68" s="44">
        <v>1269794</v>
      </c>
      <c r="I68" s="32"/>
      <c r="J68" s="44">
        <v>650000</v>
      </c>
      <c r="K68" s="104"/>
      <c r="N68" s="232"/>
      <c r="O68" s="40"/>
    </row>
    <row r="69" spans="1:15" ht="22.5" customHeight="1">
      <c r="A69" s="15" t="s">
        <v>12</v>
      </c>
      <c r="C69" s="37"/>
      <c r="D69" s="21">
        <v>896159541</v>
      </c>
      <c r="E69" s="11"/>
      <c r="F69" s="21">
        <v>679719212</v>
      </c>
      <c r="G69" s="11"/>
      <c r="H69" s="21">
        <v>634264861</v>
      </c>
      <c r="I69" s="11"/>
      <c r="J69" s="21">
        <v>412348014</v>
      </c>
      <c r="K69" s="104"/>
    </row>
    <row r="70" spans="1:15" ht="22.5" customHeight="1">
      <c r="A70" s="15"/>
      <c r="C70" s="37"/>
      <c r="D70" s="73"/>
      <c r="E70" s="11"/>
      <c r="F70" s="73"/>
      <c r="G70" s="11"/>
      <c r="H70" s="73"/>
      <c r="I70" s="11"/>
      <c r="J70" s="73"/>
      <c r="K70" s="104"/>
    </row>
    <row r="71" spans="1:15" ht="22.5" customHeight="1">
      <c r="A71" s="15" t="s">
        <v>13</v>
      </c>
      <c r="C71" s="37"/>
      <c r="D71" s="21">
        <v>2666035563</v>
      </c>
      <c r="E71" s="11"/>
      <c r="F71" s="21">
        <v>1633160844</v>
      </c>
      <c r="G71" s="11"/>
      <c r="H71" s="21">
        <v>1825098235</v>
      </c>
      <c r="I71" s="11"/>
      <c r="J71" s="21">
        <v>648273009</v>
      </c>
      <c r="K71" s="104"/>
    </row>
    <row r="72" spans="1:15" ht="22.5" customHeight="1">
      <c r="K72" s="104"/>
    </row>
    <row r="73" spans="1:15" ht="22.5" customHeight="1">
      <c r="A73" s="12" t="s">
        <v>95</v>
      </c>
      <c r="K73" s="104"/>
    </row>
    <row r="74" spans="1:15" ht="22.5" customHeight="1">
      <c r="A74" s="12" t="s">
        <v>45</v>
      </c>
      <c r="K74" s="104"/>
    </row>
    <row r="75" spans="1:15" ht="22.5" customHeight="1">
      <c r="A75" s="15"/>
      <c r="H75" s="436"/>
      <c r="I75" s="436"/>
      <c r="J75" s="436"/>
      <c r="K75" s="104"/>
    </row>
    <row r="76" spans="1:15" ht="22.5" customHeight="1">
      <c r="A76" s="15"/>
      <c r="C76" s="37"/>
      <c r="D76" s="436" t="s">
        <v>0</v>
      </c>
      <c r="E76" s="436"/>
      <c r="F76" s="436"/>
      <c r="G76" s="148"/>
      <c r="H76" s="436" t="s">
        <v>39</v>
      </c>
      <c r="I76" s="436"/>
      <c r="J76" s="436"/>
      <c r="K76" s="104"/>
    </row>
    <row r="77" spans="1:15" ht="22.5" customHeight="1">
      <c r="A77" s="15"/>
      <c r="C77" s="37"/>
      <c r="D77" s="438" t="s">
        <v>36</v>
      </c>
      <c r="E77" s="438"/>
      <c r="F77" s="438"/>
      <c r="G77" s="148"/>
      <c r="H77" s="438" t="s">
        <v>36</v>
      </c>
      <c r="I77" s="438"/>
      <c r="J77" s="438"/>
      <c r="K77" s="104"/>
    </row>
    <row r="78" spans="1:15" ht="22.5" customHeight="1">
      <c r="A78" s="15" t="s">
        <v>67</v>
      </c>
      <c r="B78" s="230" t="s">
        <v>1</v>
      </c>
      <c r="C78" s="37"/>
      <c r="D78" s="389">
        <v>2564</v>
      </c>
      <c r="E78" s="389"/>
      <c r="F78" s="389">
        <v>2563</v>
      </c>
      <c r="G78" s="389"/>
      <c r="H78" s="389">
        <v>2564</v>
      </c>
      <c r="I78" s="389"/>
      <c r="J78" s="389">
        <v>2563</v>
      </c>
      <c r="K78" s="104"/>
    </row>
    <row r="79" spans="1:15" ht="22.5" customHeight="1">
      <c r="A79" s="15"/>
      <c r="C79" s="37"/>
      <c r="D79" s="437" t="s">
        <v>227</v>
      </c>
      <c r="E79" s="437"/>
      <c r="F79" s="437"/>
      <c r="G79" s="437"/>
      <c r="H79" s="437"/>
      <c r="I79" s="437"/>
      <c r="J79" s="437"/>
      <c r="K79" s="104"/>
    </row>
    <row r="80" spans="1:15" ht="22.5" customHeight="1">
      <c r="A80" s="20" t="s">
        <v>68</v>
      </c>
      <c r="C80" s="37"/>
      <c r="D80" s="64"/>
      <c r="E80" s="64"/>
      <c r="F80" s="64"/>
      <c r="G80" s="64"/>
      <c r="K80" s="104"/>
    </row>
    <row r="81" spans="1:16" ht="22.5" customHeight="1">
      <c r="A81" s="36" t="s">
        <v>31</v>
      </c>
      <c r="C81" s="37"/>
      <c r="K81" s="104"/>
    </row>
    <row r="82" spans="1:16" ht="22.5" customHeight="1">
      <c r="A82" s="36" t="s">
        <v>32</v>
      </c>
      <c r="C82" s="37"/>
      <c r="K82" s="104"/>
    </row>
    <row r="83" spans="1:16" ht="22.5" hidden="1" customHeight="1" thickBot="1">
      <c r="A83" s="36" t="s">
        <v>152</v>
      </c>
      <c r="C83" s="37"/>
      <c r="D83" s="202"/>
      <c r="E83" s="64"/>
      <c r="F83" s="202">
        <v>0</v>
      </c>
      <c r="G83" s="64"/>
      <c r="H83" s="202">
        <v>0</v>
      </c>
      <c r="I83" s="64"/>
      <c r="J83" s="202">
        <v>0</v>
      </c>
      <c r="K83" s="104"/>
    </row>
    <row r="84" spans="1:16" ht="22.5" customHeight="1" thickBot="1">
      <c r="A84" s="219" t="s">
        <v>316</v>
      </c>
      <c r="B84" s="378"/>
      <c r="C84" s="37"/>
      <c r="D84" s="103">
        <v>462227767</v>
      </c>
      <c r="E84" s="64"/>
      <c r="F84" s="103">
        <v>462227767</v>
      </c>
      <c r="G84" s="64"/>
      <c r="H84" s="103">
        <v>462227767</v>
      </c>
      <c r="I84" s="64"/>
      <c r="J84" s="103">
        <v>462227767</v>
      </c>
      <c r="K84" s="104"/>
    </row>
    <row r="85" spans="1:16" ht="22.5" customHeight="1" thickTop="1">
      <c r="A85" s="36" t="s">
        <v>38</v>
      </c>
      <c r="C85" s="37"/>
      <c r="D85" s="64"/>
      <c r="E85" s="64"/>
      <c r="F85" s="64"/>
      <c r="G85" s="64"/>
      <c r="H85" s="64"/>
      <c r="I85" s="64"/>
      <c r="J85" s="64"/>
      <c r="K85" s="104"/>
    </row>
    <row r="86" spans="1:16" ht="22.5" hidden="1" customHeight="1">
      <c r="A86" s="36" t="s">
        <v>246</v>
      </c>
      <c r="C86" s="37"/>
      <c r="D86" s="111"/>
      <c r="E86" s="64"/>
      <c r="F86" s="111"/>
      <c r="G86" s="64"/>
      <c r="H86" s="111"/>
      <c r="I86" s="64"/>
      <c r="J86" s="111"/>
      <c r="K86" s="104"/>
    </row>
    <row r="87" spans="1:16" ht="22.5" customHeight="1">
      <c r="A87" s="219" t="s">
        <v>349</v>
      </c>
      <c r="B87" s="378"/>
      <c r="C87" s="37"/>
      <c r="D87" s="64">
        <v>462226467</v>
      </c>
      <c r="E87" s="64"/>
      <c r="F87" s="64">
        <v>462226467</v>
      </c>
      <c r="G87" s="64"/>
      <c r="H87" s="67">
        <v>462226467</v>
      </c>
      <c r="I87" s="64"/>
      <c r="J87" s="67">
        <v>462226467</v>
      </c>
      <c r="K87" s="104"/>
      <c r="N87" s="232"/>
      <c r="O87" s="162"/>
    </row>
    <row r="88" spans="1:16" ht="22.5" customHeight="1">
      <c r="A88" s="36" t="s">
        <v>175</v>
      </c>
      <c r="B88" s="147">
        <v>20</v>
      </c>
      <c r="C88" s="37"/>
      <c r="D88" s="64">
        <v>694968529</v>
      </c>
      <c r="E88" s="64"/>
      <c r="F88" s="64">
        <v>694968529</v>
      </c>
      <c r="G88" s="64"/>
      <c r="H88" s="64">
        <v>694968529</v>
      </c>
      <c r="I88" s="64"/>
      <c r="J88" s="64">
        <v>694968529</v>
      </c>
      <c r="K88" s="104"/>
      <c r="N88" s="232"/>
      <c r="O88" s="162"/>
    </row>
    <row r="89" spans="1:16" ht="22.5" customHeight="1">
      <c r="A89" s="36" t="s">
        <v>176</v>
      </c>
      <c r="C89" s="37"/>
      <c r="D89" s="64">
        <v>44033292</v>
      </c>
      <c r="E89" s="64"/>
      <c r="F89" s="64">
        <v>44033292</v>
      </c>
      <c r="G89" s="64"/>
      <c r="H89" s="64">
        <v>44033292</v>
      </c>
      <c r="I89" s="64"/>
      <c r="J89" s="64">
        <v>44033292</v>
      </c>
      <c r="K89" s="104"/>
      <c r="N89" s="232"/>
      <c r="O89" s="162"/>
    </row>
    <row r="90" spans="1:16" ht="22.5" customHeight="1">
      <c r="A90" s="36" t="s">
        <v>41</v>
      </c>
      <c r="C90" s="37"/>
      <c r="D90" s="64"/>
      <c r="E90" s="64"/>
      <c r="F90" s="64"/>
      <c r="G90" s="64"/>
      <c r="H90" s="64"/>
      <c r="I90" s="64"/>
      <c r="J90" s="64"/>
      <c r="K90" s="104"/>
      <c r="O90" s="162"/>
    </row>
    <row r="91" spans="1:16" ht="22.5" customHeight="1">
      <c r="A91" s="36" t="s">
        <v>94</v>
      </c>
      <c r="B91" s="147">
        <v>21</v>
      </c>
      <c r="C91" s="37"/>
      <c r="D91" s="64">
        <v>46222777</v>
      </c>
      <c r="E91" s="64"/>
      <c r="F91" s="64">
        <v>46222777</v>
      </c>
      <c r="G91" s="64"/>
      <c r="H91" s="64">
        <v>46222777</v>
      </c>
      <c r="I91" s="64"/>
      <c r="J91" s="64">
        <v>46222777</v>
      </c>
      <c r="K91" s="104"/>
      <c r="M91"/>
      <c r="N91"/>
      <c r="O91" s="162"/>
    </row>
    <row r="92" spans="1:16" ht="22.5" customHeight="1">
      <c r="A92" s="36" t="s">
        <v>92</v>
      </c>
      <c r="C92" s="37"/>
      <c r="D92" s="64">
        <v>2448124113</v>
      </c>
      <c r="E92" s="64"/>
      <c r="F92" s="64">
        <v>1394593905</v>
      </c>
      <c r="G92" s="64"/>
      <c r="H92" s="64">
        <v>2355698586</v>
      </c>
      <c r="I92" s="64"/>
      <c r="J92" s="64">
        <v>1394424265</v>
      </c>
      <c r="K92" s="104"/>
      <c r="L92" s="380"/>
      <c r="M92" s="410"/>
      <c r="N92"/>
      <c r="O92" s="162"/>
    </row>
    <row r="93" spans="1:16" ht="22.5" customHeight="1">
      <c r="A93" s="36" t="s">
        <v>56</v>
      </c>
      <c r="C93" s="37"/>
      <c r="D93" s="61">
        <v>1432302067</v>
      </c>
      <c r="E93" s="64"/>
      <c r="F93" s="61">
        <v>-139564289</v>
      </c>
      <c r="G93" s="64"/>
      <c r="H93" s="61">
        <v>1432361067</v>
      </c>
      <c r="I93" s="64"/>
      <c r="J93" s="61">
        <v>-3543554</v>
      </c>
      <c r="K93" s="104"/>
      <c r="L93" s="408"/>
      <c r="M93" s="410"/>
      <c r="N93"/>
      <c r="O93" s="162"/>
    </row>
    <row r="94" spans="1:16" ht="22.5" customHeight="1">
      <c r="A94" s="41" t="s">
        <v>74</v>
      </c>
      <c r="B94" s="70"/>
      <c r="C94" s="71"/>
      <c r="D94" s="11">
        <v>5127877245</v>
      </c>
      <c r="E94" s="11"/>
      <c r="F94" s="11">
        <v>2502480681</v>
      </c>
      <c r="G94" s="11"/>
      <c r="H94" s="11">
        <v>5035510718</v>
      </c>
      <c r="I94" s="11"/>
      <c r="J94" s="11">
        <v>2638331776</v>
      </c>
      <c r="K94" s="104"/>
      <c r="L94" s="409"/>
      <c r="M94" s="410"/>
      <c r="N94"/>
    </row>
    <row r="95" spans="1:16" ht="22.5" customHeight="1">
      <c r="A95" s="36" t="s">
        <v>46</v>
      </c>
      <c r="C95" s="37"/>
      <c r="D95" s="61">
        <v>13484310</v>
      </c>
      <c r="E95" s="32"/>
      <c r="F95" s="61">
        <v>21897800</v>
      </c>
      <c r="G95" s="64"/>
      <c r="H95" s="153">
        <v>0</v>
      </c>
      <c r="I95" s="30"/>
      <c r="J95" s="153">
        <v>0</v>
      </c>
      <c r="K95" s="104"/>
      <c r="L95" s="311"/>
      <c r="M95" s="317"/>
    </row>
    <row r="96" spans="1:16" ht="22.5" customHeight="1">
      <c r="A96" s="15" t="s">
        <v>63</v>
      </c>
      <c r="C96" s="37"/>
      <c r="D96" s="21">
        <v>5141361555</v>
      </c>
      <c r="E96" s="11"/>
      <c r="F96" s="21">
        <v>2524378481</v>
      </c>
      <c r="G96" s="11"/>
      <c r="H96" s="21">
        <v>5035510718</v>
      </c>
      <c r="I96" s="11"/>
      <c r="J96" s="21">
        <v>2638331776</v>
      </c>
      <c r="K96" s="104"/>
      <c r="M96" s="150"/>
      <c r="P96" s="279"/>
    </row>
    <row r="97" spans="1:15" ht="22.5" customHeight="1">
      <c r="A97" s="15"/>
      <c r="C97" s="37"/>
      <c r="D97" s="32"/>
      <c r="E97" s="32"/>
      <c r="F97" s="32"/>
      <c r="G97" s="32"/>
      <c r="H97" s="32"/>
      <c r="I97" s="32"/>
      <c r="J97" s="32"/>
      <c r="K97" s="104"/>
      <c r="M97" s="417"/>
      <c r="O97" s="279"/>
    </row>
    <row r="98" spans="1:15" ht="25" customHeight="1" thickBot="1">
      <c r="A98" s="15" t="s">
        <v>64</v>
      </c>
      <c r="C98" s="37"/>
      <c r="D98" s="25">
        <v>7807397118</v>
      </c>
      <c r="E98" s="11"/>
      <c r="F98" s="25">
        <v>4157539325</v>
      </c>
      <c r="G98" s="11"/>
      <c r="H98" s="25">
        <v>6860608953</v>
      </c>
      <c r="I98" s="11"/>
      <c r="J98" s="25">
        <v>3286604785</v>
      </c>
      <c r="K98" s="104"/>
      <c r="M98" s="417"/>
      <c r="O98" s="150"/>
    </row>
    <row r="99" spans="1:15" ht="22.5" customHeight="1" thickTop="1">
      <c r="D99" s="204"/>
      <c r="E99" s="205"/>
      <c r="F99" s="204"/>
      <c r="G99" s="205"/>
      <c r="H99" s="282"/>
      <c r="I99" s="205"/>
      <c r="J99" s="282"/>
      <c r="L99" s="379"/>
      <c r="O99" s="104"/>
    </row>
    <row r="100" spans="1:15" ht="22.5" customHeight="1">
      <c r="D100" s="379"/>
      <c r="H100" s="150"/>
      <c r="L100" s="131"/>
    </row>
    <row r="101" spans="1:15" ht="22.5" customHeight="1">
      <c r="D101" s="420"/>
      <c r="H101" s="150"/>
      <c r="L101" s="104"/>
    </row>
    <row r="102" spans="1:15" ht="22.5" customHeight="1"/>
    <row r="103" spans="1:15" ht="23.25" customHeight="1">
      <c r="F103" s="379"/>
    </row>
  </sheetData>
  <mergeCells count="17">
    <mergeCell ref="D43:F43"/>
    <mergeCell ref="H43:J43"/>
    <mergeCell ref="D77:F77"/>
    <mergeCell ref="H77:J77"/>
    <mergeCell ref="D79:J79"/>
    <mergeCell ref="D45:J45"/>
    <mergeCell ref="H75:J75"/>
    <mergeCell ref="D76:F76"/>
    <mergeCell ref="H76:J76"/>
    <mergeCell ref="D4:F4"/>
    <mergeCell ref="H4:J4"/>
    <mergeCell ref="D7:J7"/>
    <mergeCell ref="H41:J41"/>
    <mergeCell ref="D42:F42"/>
    <mergeCell ref="H42:J42"/>
    <mergeCell ref="D5:F5"/>
    <mergeCell ref="H5:J5"/>
  </mergeCells>
  <phoneticPr fontId="7" type="noConversion"/>
  <pageMargins left="0.8" right="0.8" top="0.48" bottom="0.5" header="0.5" footer="0.5"/>
  <pageSetup paperSize="9" scale="74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8" tint="0.39997558519241921"/>
  </sheetPr>
  <dimension ref="A1:L109"/>
  <sheetViews>
    <sheetView showGridLines="0" topLeftCell="B28" zoomScaleNormal="100" zoomScaleSheetLayoutView="70" workbookViewId="0">
      <selection activeCell="S28" sqref="S28"/>
    </sheetView>
  </sheetViews>
  <sheetFormatPr defaultColWidth="9.09765625" defaultRowHeight="23.25" customHeight="1"/>
  <cols>
    <col min="1" max="1" width="52" style="18" customWidth="1"/>
    <col min="2" max="2" width="8.09765625" style="19" customWidth="1"/>
    <col min="3" max="3" width="15.19921875" style="10" customWidth="1"/>
    <col min="4" max="4" width="1.09765625" style="10" customWidth="1"/>
    <col min="5" max="5" width="14.59765625" style="10" customWidth="1"/>
    <col min="6" max="6" width="1.09765625" style="10" customWidth="1"/>
    <col min="7" max="7" width="14.69921875" style="10" customWidth="1"/>
    <col min="8" max="8" width="1.3984375" style="10" customWidth="1"/>
    <col min="9" max="9" width="13.19921875" style="10" customWidth="1"/>
    <col min="10" max="10" width="1.8984375" style="233" customWidth="1"/>
    <col min="11" max="11" width="24.69921875" style="10" bestFit="1" customWidth="1"/>
    <col min="12" max="12" width="21.19921875" style="10" bestFit="1" customWidth="1"/>
    <col min="13" max="16384" width="9.09765625" style="10"/>
  </cols>
  <sheetData>
    <row r="1" spans="1:12" ht="23.25" customHeight="1">
      <c r="A1" s="12" t="s">
        <v>95</v>
      </c>
      <c r="B1" s="13"/>
      <c r="C1" s="14"/>
      <c r="D1" s="14"/>
      <c r="E1" s="14"/>
      <c r="F1" s="14"/>
      <c r="G1" s="14"/>
      <c r="H1" s="14"/>
      <c r="I1" s="14"/>
    </row>
    <row r="2" spans="1:12" ht="23.25" customHeight="1">
      <c r="A2" s="12" t="s">
        <v>241</v>
      </c>
      <c r="B2" s="13"/>
      <c r="C2" s="14"/>
      <c r="D2" s="14"/>
      <c r="E2" s="14"/>
      <c r="F2" s="14"/>
      <c r="G2" s="14"/>
      <c r="H2" s="14"/>
      <c r="I2" s="14"/>
    </row>
    <row r="3" spans="1:12" ht="20.5" customHeight="1">
      <c r="A3" s="12"/>
      <c r="B3" s="13"/>
      <c r="C3" s="14"/>
      <c r="D3" s="14"/>
      <c r="E3" s="14"/>
      <c r="F3" s="14"/>
      <c r="G3" s="14"/>
      <c r="H3" s="14"/>
      <c r="I3" s="14"/>
    </row>
    <row r="4" spans="1:12" ht="23.15" customHeight="1">
      <c r="A4" s="15"/>
      <c r="B4" s="16"/>
      <c r="C4" s="436" t="s">
        <v>0</v>
      </c>
      <c r="D4" s="436"/>
      <c r="E4" s="436"/>
      <c r="F4" s="160"/>
      <c r="G4" s="436" t="s">
        <v>39</v>
      </c>
      <c r="H4" s="436"/>
      <c r="I4" s="436"/>
    </row>
    <row r="5" spans="1:12" ht="23.15" customHeight="1">
      <c r="A5" s="36"/>
      <c r="B5" s="16"/>
      <c r="C5" s="439" t="s">
        <v>226</v>
      </c>
      <c r="D5" s="438"/>
      <c r="E5" s="438"/>
      <c r="F5" s="161"/>
      <c r="G5" s="439" t="s">
        <v>226</v>
      </c>
      <c r="H5" s="438"/>
      <c r="I5" s="438"/>
    </row>
    <row r="6" spans="1:12" ht="23.15" customHeight="1">
      <c r="A6" s="36"/>
      <c r="B6" s="16"/>
      <c r="C6" s="439" t="s">
        <v>36</v>
      </c>
      <c r="D6" s="438"/>
      <c r="E6" s="438"/>
      <c r="F6" s="161"/>
      <c r="G6" s="439" t="s">
        <v>36</v>
      </c>
      <c r="H6" s="438"/>
      <c r="I6" s="438"/>
    </row>
    <row r="7" spans="1:12" ht="23.15" customHeight="1">
      <c r="A7" s="15"/>
      <c r="B7" s="16" t="s">
        <v>1</v>
      </c>
      <c r="C7" s="161">
        <v>2564</v>
      </c>
      <c r="D7" s="17"/>
      <c r="E7" s="17">
        <v>2563</v>
      </c>
      <c r="F7" s="17"/>
      <c r="G7" s="389">
        <v>2564</v>
      </c>
      <c r="H7" s="17"/>
      <c r="I7" s="17">
        <v>2563</v>
      </c>
      <c r="J7" s="234"/>
    </row>
    <row r="8" spans="1:12" ht="23.15" customHeight="1">
      <c r="A8" s="15"/>
      <c r="B8" s="16"/>
      <c r="C8" s="437" t="s">
        <v>227</v>
      </c>
      <c r="D8" s="437"/>
      <c r="E8" s="437"/>
      <c r="F8" s="437"/>
      <c r="G8" s="437"/>
      <c r="H8" s="437"/>
      <c r="I8" s="437"/>
      <c r="J8" s="234"/>
    </row>
    <row r="9" spans="1:12" ht="23.15" customHeight="1">
      <c r="A9" s="20" t="s">
        <v>14</v>
      </c>
      <c r="B9" s="16" t="s">
        <v>362</v>
      </c>
      <c r="C9" s="126"/>
      <c r="D9" s="260"/>
      <c r="E9" s="260"/>
      <c r="F9" s="260"/>
      <c r="G9" s="260"/>
      <c r="H9" s="260"/>
      <c r="I9" s="260"/>
      <c r="J9" s="234"/>
    </row>
    <row r="10" spans="1:12" ht="23.15" customHeight="1">
      <c r="A10" s="36" t="s">
        <v>153</v>
      </c>
      <c r="B10" s="16" t="s">
        <v>358</v>
      </c>
      <c r="C10" s="261">
        <v>1717398347</v>
      </c>
      <c r="D10" s="260"/>
      <c r="E10" s="261">
        <v>1891631606</v>
      </c>
      <c r="F10" s="125"/>
      <c r="G10" s="236">
        <v>285174248</v>
      </c>
      <c r="H10" s="125"/>
      <c r="I10" s="236">
        <v>278745551</v>
      </c>
      <c r="J10" s="235"/>
    </row>
    <row r="11" spans="1:12" ht="23.15" hidden="1" customHeight="1">
      <c r="A11" s="36" t="s">
        <v>185</v>
      </c>
      <c r="B11" s="16"/>
      <c r="C11" s="281"/>
      <c r="D11" s="178"/>
      <c r="E11" s="281"/>
      <c r="F11" s="125"/>
      <c r="G11" s="281"/>
      <c r="H11" s="126"/>
      <c r="I11" s="281"/>
      <c r="J11" s="235"/>
      <c r="K11" s="290"/>
    </row>
    <row r="12" spans="1:12" ht="23.15" customHeight="1">
      <c r="A12" s="23" t="s">
        <v>15</v>
      </c>
      <c r="B12" s="16" t="s">
        <v>336</v>
      </c>
      <c r="C12" s="203">
        <v>19102601</v>
      </c>
      <c r="D12" s="178"/>
      <c r="E12" s="203">
        <v>15991296</v>
      </c>
      <c r="F12" s="125"/>
      <c r="G12" s="203">
        <v>40442648</v>
      </c>
      <c r="H12" s="126"/>
      <c r="I12" s="203">
        <v>48924997</v>
      </c>
      <c r="J12" s="234"/>
      <c r="K12" s="290"/>
      <c r="L12" s="290"/>
    </row>
    <row r="13" spans="1:12" ht="23.15" customHeight="1">
      <c r="A13" s="15" t="s">
        <v>16</v>
      </c>
      <c r="B13" s="16"/>
      <c r="C13" s="411">
        <v>1736500948</v>
      </c>
      <c r="D13" s="54"/>
      <c r="E13" s="411">
        <v>1907622902</v>
      </c>
      <c r="F13" s="54"/>
      <c r="G13" s="411">
        <v>325616896</v>
      </c>
      <c r="H13" s="54"/>
      <c r="I13" s="411">
        <v>327670548</v>
      </c>
      <c r="J13" s="234"/>
    </row>
    <row r="14" spans="1:12" ht="9.75" customHeight="1">
      <c r="A14" s="15"/>
      <c r="B14" s="16"/>
      <c r="C14" s="126"/>
      <c r="D14" s="260"/>
      <c r="E14" s="126"/>
      <c r="F14" s="260"/>
      <c r="G14" s="260"/>
      <c r="H14" s="260"/>
      <c r="I14" s="260"/>
      <c r="J14" s="234"/>
    </row>
    <row r="15" spans="1:12" ht="23.15" customHeight="1">
      <c r="A15" s="20" t="s">
        <v>17</v>
      </c>
      <c r="B15" s="16" t="s">
        <v>362</v>
      </c>
      <c r="C15" s="126"/>
      <c r="D15" s="260"/>
      <c r="E15" s="126"/>
      <c r="F15" s="260"/>
      <c r="G15" s="260"/>
      <c r="H15" s="260"/>
      <c r="I15" s="260"/>
      <c r="J15" s="234"/>
    </row>
    <row r="16" spans="1:12" ht="23.15" customHeight="1">
      <c r="A16" s="36" t="s">
        <v>154</v>
      </c>
      <c r="B16" s="145">
        <v>9</v>
      </c>
      <c r="C16" s="261">
        <v>1227171986</v>
      </c>
      <c r="D16" s="260"/>
      <c r="E16" s="261">
        <v>1467549739</v>
      </c>
      <c r="F16" s="126"/>
      <c r="G16" s="261">
        <v>255127667</v>
      </c>
      <c r="H16" s="261"/>
      <c r="I16" s="261">
        <v>251238327</v>
      </c>
      <c r="J16" s="234"/>
    </row>
    <row r="17" spans="1:12" ht="23.15" customHeight="1">
      <c r="A17" s="36" t="s">
        <v>85</v>
      </c>
      <c r="B17" s="145"/>
      <c r="C17" s="261">
        <v>75818918</v>
      </c>
      <c r="D17" s="260"/>
      <c r="E17" s="261">
        <v>105848009</v>
      </c>
      <c r="F17" s="126"/>
      <c r="G17" s="261">
        <v>5175414</v>
      </c>
      <c r="H17" s="261"/>
      <c r="I17" s="261">
        <v>4961980</v>
      </c>
      <c r="J17" s="234"/>
    </row>
    <row r="18" spans="1:12" ht="23.15" customHeight="1">
      <c r="A18" s="23" t="s">
        <v>43</v>
      </c>
      <c r="B18" s="145"/>
      <c r="C18" s="261">
        <v>294662096</v>
      </c>
      <c r="D18" s="260"/>
      <c r="E18" s="261">
        <v>303528955</v>
      </c>
      <c r="F18" s="126"/>
      <c r="G18" s="261">
        <v>56890983</v>
      </c>
      <c r="H18" s="261"/>
      <c r="I18" s="261">
        <v>39930677</v>
      </c>
      <c r="J18" s="234"/>
      <c r="K18" s="290"/>
      <c r="L18" s="290"/>
    </row>
    <row r="19" spans="1:12" ht="23.15" hidden="1" customHeight="1">
      <c r="A19" s="23" t="s">
        <v>230</v>
      </c>
      <c r="B19" s="145">
        <v>17</v>
      </c>
      <c r="C19" s="281"/>
      <c r="D19" s="260"/>
      <c r="E19" s="281"/>
      <c r="F19" s="126"/>
      <c r="G19" s="281"/>
      <c r="H19" s="281"/>
      <c r="I19" s="281"/>
      <c r="J19" s="234"/>
    </row>
    <row r="20" spans="1:12" ht="23.15" hidden="1" customHeight="1">
      <c r="A20" s="23" t="s">
        <v>44</v>
      </c>
      <c r="B20" s="16" t="s">
        <v>242</v>
      </c>
      <c r="C20" s="264"/>
      <c r="D20" s="260"/>
      <c r="E20" s="264"/>
      <c r="F20" s="126"/>
      <c r="G20" s="262"/>
      <c r="H20" s="261"/>
      <c r="I20" s="262"/>
      <c r="J20" s="234"/>
    </row>
    <row r="21" spans="1:12" ht="23.25" customHeight="1">
      <c r="A21" s="15" t="s">
        <v>18</v>
      </c>
      <c r="B21" s="16" t="s">
        <v>359</v>
      </c>
      <c r="C21" s="369">
        <v>1597653000</v>
      </c>
      <c r="D21" s="54"/>
      <c r="E21" s="369">
        <v>1876926703</v>
      </c>
      <c r="F21" s="54"/>
      <c r="G21" s="369">
        <v>317194064</v>
      </c>
      <c r="H21" s="54"/>
      <c r="I21" s="369">
        <v>296130984</v>
      </c>
      <c r="J21" s="234"/>
    </row>
    <row r="22" spans="1:12" ht="10.5" customHeight="1">
      <c r="A22" s="15"/>
      <c r="B22" s="16"/>
      <c r="C22" s="126"/>
      <c r="D22" s="260"/>
      <c r="E22" s="126"/>
      <c r="F22" s="260"/>
      <c r="G22" s="260"/>
      <c r="H22" s="260"/>
      <c r="I22" s="260"/>
      <c r="J22" s="234"/>
    </row>
    <row r="23" spans="1:12" ht="20.5" customHeight="1">
      <c r="A23" s="15" t="s">
        <v>266</v>
      </c>
      <c r="B23" s="16"/>
      <c r="C23" s="54">
        <v>138847948</v>
      </c>
      <c r="D23" s="54"/>
      <c r="E23" s="54">
        <v>30696199</v>
      </c>
      <c r="F23" s="54"/>
      <c r="G23" s="54">
        <v>8422832</v>
      </c>
      <c r="H23" s="54"/>
      <c r="I23" s="54">
        <v>31539564</v>
      </c>
      <c r="J23" s="234"/>
    </row>
    <row r="24" spans="1:12" ht="20.5" customHeight="1">
      <c r="A24" s="36" t="s">
        <v>44</v>
      </c>
      <c r="B24" s="16"/>
      <c r="C24" s="126">
        <v>-30498797</v>
      </c>
      <c r="D24" s="260"/>
      <c r="E24" s="126">
        <v>-35860794</v>
      </c>
      <c r="F24" s="260"/>
      <c r="G24" s="260">
        <v>-16799303</v>
      </c>
      <c r="H24" s="260"/>
      <c r="I24" s="260">
        <v>-17696394</v>
      </c>
      <c r="J24" s="234"/>
    </row>
    <row r="25" spans="1:12" ht="23">
      <c r="A25" s="31" t="s">
        <v>344</v>
      </c>
      <c r="B25" s="16" t="s">
        <v>345</v>
      </c>
      <c r="C25" s="65">
        <v>0</v>
      </c>
      <c r="D25" s="102"/>
      <c r="E25" s="65">
        <v>0</v>
      </c>
      <c r="F25" s="260"/>
      <c r="G25" s="260">
        <v>-519164274</v>
      </c>
      <c r="H25" s="260"/>
      <c r="I25" s="260">
        <v>-28674157</v>
      </c>
      <c r="J25" s="234"/>
      <c r="K25" s="297"/>
    </row>
    <row r="26" spans="1:12" ht="23">
      <c r="A26" s="31" t="s">
        <v>299</v>
      </c>
      <c r="B26" s="16" t="s">
        <v>354</v>
      </c>
      <c r="C26" s="294">
        <v>323816661</v>
      </c>
      <c r="D26" s="102"/>
      <c r="E26" s="294">
        <v>241400351</v>
      </c>
      <c r="F26" s="260"/>
      <c r="G26" s="260">
        <v>323816661</v>
      </c>
      <c r="H26" s="260"/>
      <c r="I26" s="260">
        <v>247654133</v>
      </c>
      <c r="J26" s="234"/>
      <c r="K26" s="412"/>
    </row>
    <row r="27" spans="1:12" ht="23.25" customHeight="1">
      <c r="A27" s="31" t="s">
        <v>317</v>
      </c>
      <c r="B27" s="16" t="s">
        <v>345</v>
      </c>
      <c r="C27" s="262">
        <v>784488543</v>
      </c>
      <c r="D27" s="260"/>
      <c r="E27" s="72">
        <v>0</v>
      </c>
      <c r="F27" s="260"/>
      <c r="G27" s="265">
        <v>1311013799</v>
      </c>
      <c r="H27" s="260"/>
      <c r="I27" s="72">
        <v>0</v>
      </c>
      <c r="J27" s="234"/>
      <c r="K27" s="290"/>
      <c r="L27" s="290"/>
    </row>
    <row r="28" spans="1:12" ht="9.75" customHeight="1">
      <c r="A28" s="23"/>
      <c r="B28" s="16"/>
      <c r="C28" s="126"/>
      <c r="D28" s="260"/>
      <c r="E28" s="126"/>
      <c r="F28" s="260"/>
      <c r="G28" s="266"/>
      <c r="H28" s="260"/>
      <c r="I28" s="266"/>
      <c r="J28" s="234"/>
    </row>
    <row r="29" spans="1:12" ht="22.5" customHeight="1">
      <c r="A29" s="15" t="s">
        <v>75</v>
      </c>
      <c r="B29" s="16"/>
      <c r="C29" s="54">
        <v>1216654355</v>
      </c>
      <c r="D29" s="54"/>
      <c r="E29" s="54">
        <v>236235756</v>
      </c>
      <c r="F29" s="54"/>
      <c r="G29" s="54">
        <v>1107289715</v>
      </c>
      <c r="H29" s="54"/>
      <c r="I29" s="54">
        <v>232823146</v>
      </c>
      <c r="J29" s="234"/>
      <c r="K29" s="290"/>
    </row>
    <row r="30" spans="1:12" ht="22.5" customHeight="1">
      <c r="A30" s="31" t="s">
        <v>267</v>
      </c>
      <c r="B30" s="145">
        <v>26</v>
      </c>
      <c r="C30" s="264">
        <v>-18002313</v>
      </c>
      <c r="D30" s="260"/>
      <c r="E30" s="264">
        <v>-5123073</v>
      </c>
      <c r="F30" s="126"/>
      <c r="G30" s="203">
        <v>-9040877</v>
      </c>
      <c r="H30" s="261"/>
      <c r="I30" s="203">
        <v>-3863180</v>
      </c>
      <c r="J30" s="234"/>
    </row>
    <row r="31" spans="1:12" ht="9.75" customHeight="1">
      <c r="A31" s="23"/>
      <c r="B31" s="16"/>
      <c r="C31" s="126"/>
      <c r="D31" s="267"/>
      <c r="E31" s="126"/>
      <c r="F31" s="267"/>
      <c r="G31" s="267"/>
      <c r="H31" s="267"/>
      <c r="I31" s="267"/>
      <c r="J31" s="234"/>
    </row>
    <row r="32" spans="1:12" ht="22.5" customHeight="1">
      <c r="A32" s="15" t="s">
        <v>238</v>
      </c>
      <c r="B32" s="16"/>
      <c r="C32" s="263">
        <v>1198652042</v>
      </c>
      <c r="D32" s="54"/>
      <c r="E32" s="263">
        <v>231112683</v>
      </c>
      <c r="F32" s="54"/>
      <c r="G32" s="263">
        <v>1098248838</v>
      </c>
      <c r="H32" s="54"/>
      <c r="I32" s="263">
        <v>228959966</v>
      </c>
      <c r="J32" s="234"/>
      <c r="K32" s="290"/>
      <c r="L32" s="222"/>
    </row>
    <row r="33" spans="1:11" ht="15" customHeight="1">
      <c r="A33" s="15"/>
      <c r="B33" s="16"/>
      <c r="C33" s="11"/>
      <c r="D33" s="11"/>
      <c r="E33" s="11"/>
      <c r="F33" s="11"/>
      <c r="G33" s="11"/>
      <c r="H33" s="11"/>
      <c r="I33" s="11"/>
      <c r="J33" s="234"/>
      <c r="K33" s="413"/>
    </row>
    <row r="34" spans="1:11" ht="22.5" customHeight="1">
      <c r="A34" s="15" t="s">
        <v>60</v>
      </c>
      <c r="B34" s="16"/>
      <c r="C34" s="65"/>
      <c r="D34" s="27"/>
      <c r="E34" s="65"/>
      <c r="F34" s="27"/>
      <c r="G34" s="65"/>
      <c r="H34" s="27"/>
      <c r="I34" s="65"/>
      <c r="J34" s="234"/>
    </row>
    <row r="35" spans="1:11" ht="22.5" customHeight="1">
      <c r="A35" s="20" t="s">
        <v>318</v>
      </c>
      <c r="B35" s="16"/>
      <c r="C35" s="65"/>
      <c r="D35" s="27"/>
      <c r="E35" s="65"/>
      <c r="F35" s="27"/>
      <c r="G35" s="65"/>
      <c r="H35" s="27"/>
      <c r="I35" s="65"/>
      <c r="J35" s="234"/>
    </row>
    <row r="36" spans="1:11" ht="23">
      <c r="A36" s="31" t="s">
        <v>319</v>
      </c>
      <c r="B36" s="16"/>
      <c r="C36" s="296"/>
      <c r="D36" s="24"/>
      <c r="E36" s="296"/>
      <c r="F36" s="64"/>
      <c r="G36" s="296"/>
      <c r="H36" s="64"/>
      <c r="I36" s="296"/>
      <c r="K36" s="222"/>
    </row>
    <row r="37" spans="1:11" ht="22.5" customHeight="1">
      <c r="A37" s="31" t="s">
        <v>320</v>
      </c>
      <c r="B37" s="16"/>
      <c r="C37" s="72">
        <v>370464.80000000005</v>
      </c>
      <c r="D37" s="24"/>
      <c r="E37" s="72">
        <v>-4579171.2</v>
      </c>
      <c r="F37" s="64"/>
      <c r="G37" s="72">
        <v>370464.80000000005</v>
      </c>
      <c r="H37" s="64"/>
      <c r="I37" s="72">
        <v>-4579171.2</v>
      </c>
      <c r="K37" s="222"/>
    </row>
    <row r="38" spans="1:11" ht="22.5" customHeight="1">
      <c r="A38" s="41" t="s">
        <v>189</v>
      </c>
      <c r="B38" s="16"/>
      <c r="J38" s="234"/>
    </row>
    <row r="39" spans="1:11" ht="19.5" customHeight="1">
      <c r="A39" s="206" t="s">
        <v>194</v>
      </c>
      <c r="B39" s="16"/>
      <c r="C39" s="68">
        <v>370464.80000000005</v>
      </c>
      <c r="D39" s="11"/>
      <c r="E39" s="68">
        <v>-4579171.2</v>
      </c>
      <c r="F39" s="165"/>
      <c r="G39" s="68">
        <v>370464.80000000005</v>
      </c>
      <c r="H39" s="166"/>
      <c r="I39" s="68">
        <v>-4579171.2</v>
      </c>
      <c r="J39" s="234"/>
      <c r="K39" s="297"/>
    </row>
    <row r="40" spans="1:11" ht="15.65" customHeight="1">
      <c r="A40" s="41"/>
      <c r="B40" s="16"/>
      <c r="C40" s="63"/>
      <c r="D40" s="34"/>
      <c r="E40" s="63"/>
      <c r="F40" s="34"/>
      <c r="G40" s="63"/>
      <c r="H40" s="34"/>
      <c r="I40" s="63"/>
      <c r="J40" s="234"/>
    </row>
    <row r="41" spans="1:11" ht="23.15" customHeight="1">
      <c r="A41" s="12" t="s">
        <v>95</v>
      </c>
      <c r="B41" s="13"/>
      <c r="C41" s="14"/>
      <c r="D41" s="14"/>
      <c r="E41" s="14"/>
      <c r="F41" s="14"/>
      <c r="G41" s="14"/>
      <c r="H41" s="64"/>
      <c r="I41" s="14"/>
      <c r="J41" s="234"/>
    </row>
    <row r="42" spans="1:11" ht="23.15" customHeight="1">
      <c r="A42" s="12" t="s">
        <v>241</v>
      </c>
      <c r="B42" s="13"/>
      <c r="C42" s="14"/>
      <c r="D42" s="14"/>
      <c r="E42" s="14"/>
      <c r="F42" s="14"/>
      <c r="G42" s="14"/>
      <c r="H42" s="14"/>
      <c r="I42" s="14"/>
      <c r="J42" s="234"/>
    </row>
    <row r="43" spans="1:11" ht="23.15" customHeight="1">
      <c r="A43" s="12"/>
      <c r="B43" s="13"/>
      <c r="C43" s="14"/>
      <c r="D43" s="14"/>
      <c r="E43" s="14"/>
      <c r="F43" s="14"/>
      <c r="G43" s="14"/>
      <c r="H43" s="14"/>
      <c r="I43" s="14"/>
      <c r="J43" s="234"/>
    </row>
    <row r="44" spans="1:11" ht="23.15" customHeight="1">
      <c r="A44" s="15"/>
      <c r="B44" s="16"/>
      <c r="C44" s="436" t="s">
        <v>0</v>
      </c>
      <c r="D44" s="436"/>
      <c r="E44" s="436"/>
      <c r="F44" s="213"/>
      <c r="G44" s="436" t="s">
        <v>39</v>
      </c>
      <c r="H44" s="436"/>
      <c r="I44" s="436"/>
      <c r="J44" s="234"/>
    </row>
    <row r="45" spans="1:11" ht="23.15" customHeight="1">
      <c r="A45" s="36"/>
      <c r="B45" s="16"/>
      <c r="C45" s="439" t="s">
        <v>226</v>
      </c>
      <c r="D45" s="438"/>
      <c r="E45" s="438"/>
      <c r="F45" s="214"/>
      <c r="G45" s="439" t="s">
        <v>226</v>
      </c>
      <c r="H45" s="438"/>
      <c r="I45" s="438"/>
      <c r="J45" s="234"/>
    </row>
    <row r="46" spans="1:11" ht="23.15" customHeight="1">
      <c r="A46" s="36"/>
      <c r="B46" s="16"/>
      <c r="C46" s="439" t="s">
        <v>36</v>
      </c>
      <c r="D46" s="438"/>
      <c r="E46" s="438"/>
      <c r="F46" s="214"/>
      <c r="G46" s="439" t="s">
        <v>36</v>
      </c>
      <c r="H46" s="438"/>
      <c r="I46" s="438"/>
      <c r="J46" s="234"/>
    </row>
    <row r="47" spans="1:11" ht="23.15" customHeight="1">
      <c r="A47" s="36"/>
      <c r="B47" s="16" t="s">
        <v>1</v>
      </c>
      <c r="C47" s="389">
        <v>2564</v>
      </c>
      <c r="D47" s="17"/>
      <c r="E47" s="17">
        <v>2563</v>
      </c>
      <c r="F47" s="17"/>
      <c r="G47" s="389">
        <v>2564</v>
      </c>
      <c r="H47" s="17"/>
      <c r="I47" s="17">
        <v>2563</v>
      </c>
      <c r="J47" s="234"/>
    </row>
    <row r="48" spans="1:11" ht="23.15" customHeight="1">
      <c r="A48" s="15"/>
      <c r="B48" s="16"/>
      <c r="C48" s="437" t="s">
        <v>227</v>
      </c>
      <c r="D48" s="437"/>
      <c r="E48" s="437"/>
      <c r="F48" s="437"/>
      <c r="G48" s="437"/>
      <c r="H48" s="437"/>
      <c r="I48" s="437"/>
      <c r="J48" s="234"/>
    </row>
    <row r="49" spans="1:12" ht="23.5" customHeight="1">
      <c r="A49" s="20" t="s">
        <v>282</v>
      </c>
      <c r="B49" s="16"/>
      <c r="C49" s="132"/>
      <c r="D49" s="53"/>
      <c r="E49" s="132"/>
      <c r="F49" s="53"/>
      <c r="G49" s="132"/>
      <c r="H49" s="53"/>
      <c r="I49" s="132"/>
      <c r="J49" s="234"/>
    </row>
    <row r="50" spans="1:12" ht="23.5" customHeight="1">
      <c r="A50" s="375" t="s">
        <v>283</v>
      </c>
      <c r="B50" s="16"/>
      <c r="C50" s="132"/>
      <c r="D50" s="53"/>
      <c r="E50" s="132"/>
      <c r="F50" s="53"/>
      <c r="G50" s="132"/>
      <c r="H50" s="53"/>
      <c r="I50" s="132"/>
      <c r="J50" s="234"/>
    </row>
    <row r="51" spans="1:12" ht="23.5" customHeight="1">
      <c r="A51" s="375" t="s">
        <v>284</v>
      </c>
      <c r="B51" s="16" t="s">
        <v>242</v>
      </c>
      <c r="C51" s="268">
        <v>1755989432</v>
      </c>
      <c r="D51" s="53"/>
      <c r="E51" s="268">
        <v>2320880</v>
      </c>
      <c r="F51" s="53"/>
      <c r="G51" s="269">
        <v>1755989432</v>
      </c>
      <c r="H51" s="53"/>
      <c r="I51" s="269">
        <v>2320880</v>
      </c>
      <c r="J51" s="234"/>
    </row>
    <row r="52" spans="1:12" ht="23">
      <c r="A52" s="184" t="s">
        <v>319</v>
      </c>
      <c r="B52" s="16"/>
      <c r="C52" s="110"/>
      <c r="D52" s="53"/>
      <c r="E52" s="110"/>
      <c r="F52" s="53"/>
      <c r="G52" s="132"/>
      <c r="H52" s="53"/>
      <c r="I52" s="132"/>
      <c r="J52" s="234"/>
      <c r="K52" s="290"/>
    </row>
    <row r="53" spans="1:12" ht="22.5" customHeight="1">
      <c r="A53" s="185" t="s">
        <v>321</v>
      </c>
      <c r="B53" s="16"/>
      <c r="C53" s="268">
        <v>32436031.800000001</v>
      </c>
      <c r="D53" s="260"/>
      <c r="E53" s="381">
        <v>12317167.200000001</v>
      </c>
      <c r="F53" s="126"/>
      <c r="G53" s="268">
        <v>32436031.800000001</v>
      </c>
      <c r="H53" s="126"/>
      <c r="I53" s="268">
        <v>12317167.200000001</v>
      </c>
      <c r="J53" s="234"/>
      <c r="K53" s="290"/>
    </row>
    <row r="54" spans="1:12" ht="23.15" customHeight="1">
      <c r="A54" s="184" t="s">
        <v>322</v>
      </c>
      <c r="B54" s="16"/>
      <c r="C54" s="283">
        <v>0</v>
      </c>
      <c r="D54" s="53"/>
      <c r="E54" s="283">
        <v>0</v>
      </c>
      <c r="F54" s="53"/>
      <c r="G54" s="283">
        <v>0</v>
      </c>
      <c r="H54" s="53"/>
      <c r="I54" s="268">
        <v>10410607</v>
      </c>
      <c r="J54" s="234"/>
      <c r="K54" s="290"/>
      <c r="L54" s="268"/>
    </row>
    <row r="55" spans="1:12" ht="23.5" customHeight="1">
      <c r="A55" s="186" t="s">
        <v>192</v>
      </c>
      <c r="B55" s="16"/>
      <c r="C55" s="196"/>
      <c r="D55" s="260"/>
      <c r="E55" s="196"/>
      <c r="F55" s="126"/>
      <c r="G55" s="196"/>
      <c r="H55" s="126"/>
      <c r="I55" s="196"/>
      <c r="J55" s="234"/>
    </row>
    <row r="56" spans="1:12" ht="23.5" customHeight="1">
      <c r="A56" s="185" t="s">
        <v>222</v>
      </c>
      <c r="B56" s="16" t="s">
        <v>360</v>
      </c>
      <c r="C56" s="283">
        <v>0</v>
      </c>
      <c r="D56" s="126"/>
      <c r="E56" s="269">
        <v>11885718</v>
      </c>
      <c r="F56" s="126"/>
      <c r="G56" s="403">
        <v>0</v>
      </c>
      <c r="H56" s="126"/>
      <c r="I56" s="269">
        <v>-1328922</v>
      </c>
      <c r="J56" s="234"/>
      <c r="K56" s="222"/>
      <c r="L56" s="290"/>
    </row>
    <row r="57" spans="1:12" ht="22.5" customHeight="1">
      <c r="A57" s="31" t="s">
        <v>223</v>
      </c>
      <c r="B57" s="16"/>
      <c r="C57" s="269"/>
      <c r="D57" s="126"/>
      <c r="E57" s="269"/>
      <c r="F57" s="126"/>
      <c r="G57" s="269"/>
      <c r="H57" s="126"/>
      <c r="I57" s="269"/>
      <c r="J57" s="234"/>
      <c r="K57" s="222"/>
    </row>
    <row r="58" spans="1:12" ht="22.5" customHeight="1">
      <c r="A58" s="207" t="s">
        <v>83</v>
      </c>
      <c r="B58" s="16"/>
      <c r="C58" s="270">
        <v>-351197886</v>
      </c>
      <c r="D58" s="126"/>
      <c r="E58" s="270">
        <v>-2841319</v>
      </c>
      <c r="F58" s="126"/>
      <c r="G58" s="270">
        <v>-351197886</v>
      </c>
      <c r="H58" s="126"/>
      <c r="I58" s="270">
        <v>-198391</v>
      </c>
      <c r="J58" s="234"/>
      <c r="K58" s="290"/>
      <c r="L58" s="270"/>
    </row>
    <row r="59" spans="1:12" ht="22.5" customHeight="1">
      <c r="A59" s="183" t="s">
        <v>187</v>
      </c>
      <c r="B59" s="16"/>
      <c r="C59" s="130"/>
      <c r="D59" s="126"/>
      <c r="E59" s="130"/>
      <c r="F59" s="126"/>
      <c r="G59" s="130"/>
      <c r="H59" s="126"/>
      <c r="I59" s="130"/>
      <c r="J59" s="234"/>
      <c r="K59" s="222"/>
    </row>
    <row r="60" spans="1:12" ht="22.5" customHeight="1">
      <c r="A60" s="187" t="s">
        <v>188</v>
      </c>
      <c r="B60" s="16"/>
      <c r="C60" s="271">
        <v>1437227577.8</v>
      </c>
      <c r="D60" s="126"/>
      <c r="E60" s="271">
        <v>23682446.200000003</v>
      </c>
      <c r="F60" s="126"/>
      <c r="G60" s="271">
        <v>1437227577.8</v>
      </c>
      <c r="H60" s="126"/>
      <c r="I60" s="271">
        <v>23521341.200000003</v>
      </c>
      <c r="J60" s="234"/>
      <c r="K60" s="290"/>
    </row>
    <row r="61" spans="1:12" ht="9.5" customHeight="1">
      <c r="A61" s="187"/>
      <c r="B61" s="16"/>
      <c r="C61" s="140"/>
      <c r="D61" s="126"/>
      <c r="E61" s="140"/>
      <c r="F61" s="126"/>
      <c r="G61" s="376"/>
      <c r="H61" s="126"/>
      <c r="I61" s="376"/>
      <c r="J61" s="234"/>
      <c r="K61" s="290"/>
    </row>
    <row r="62" spans="1:12" ht="22.5" customHeight="1">
      <c r="A62" s="339" t="s">
        <v>300</v>
      </c>
      <c r="B62" s="16"/>
      <c r="C62" s="272">
        <v>1437598042.5999999</v>
      </c>
      <c r="D62" s="126"/>
      <c r="E62" s="272">
        <v>19103275.000000004</v>
      </c>
      <c r="F62" s="126"/>
      <c r="G62" s="272">
        <v>1437598042.5999999</v>
      </c>
      <c r="H62" s="126"/>
      <c r="I62" s="272">
        <v>18942170.000000004</v>
      </c>
      <c r="J62" s="234"/>
    </row>
    <row r="63" spans="1:12" ht="9" customHeight="1">
      <c r="A63" s="188"/>
      <c r="B63" s="16"/>
      <c r="C63" s="134"/>
      <c r="D63" s="126"/>
      <c r="E63" s="134"/>
      <c r="F63" s="126"/>
      <c r="G63" s="134"/>
      <c r="H63" s="126"/>
      <c r="I63" s="134"/>
      <c r="J63" s="234"/>
    </row>
    <row r="64" spans="1:12" ht="22.5" customHeight="1" thickBot="1">
      <c r="A64" s="188" t="s">
        <v>239</v>
      </c>
      <c r="B64" s="16"/>
      <c r="C64" s="273">
        <v>2636250084.5999999</v>
      </c>
      <c r="D64" s="126"/>
      <c r="E64" s="273">
        <v>250215958</v>
      </c>
      <c r="F64" s="126"/>
      <c r="G64" s="273">
        <v>2535846880.5999999</v>
      </c>
      <c r="H64" s="126"/>
      <c r="I64" s="273">
        <v>247902136</v>
      </c>
      <c r="J64" s="234"/>
    </row>
    <row r="65" spans="1:12" ht="22.5" customHeight="1" thickTop="1">
      <c r="A65" s="188"/>
      <c r="B65" s="16"/>
      <c r="C65" s="127"/>
      <c r="D65" s="126"/>
      <c r="E65" s="127"/>
      <c r="F65" s="126"/>
      <c r="G65" s="127"/>
      <c r="H65" s="126"/>
      <c r="I65" s="127"/>
      <c r="J65" s="234"/>
    </row>
    <row r="66" spans="1:12" ht="24" customHeight="1">
      <c r="A66" s="15" t="s">
        <v>178</v>
      </c>
      <c r="B66" s="16"/>
      <c r="C66" s="54"/>
      <c r="D66" s="54"/>
      <c r="E66" s="54"/>
      <c r="F66" s="54"/>
      <c r="G66" s="54"/>
      <c r="H66" s="54"/>
      <c r="I66" s="54"/>
      <c r="J66" s="234"/>
    </row>
    <row r="67" spans="1:12" ht="24" customHeight="1">
      <c r="A67" s="35" t="s">
        <v>77</v>
      </c>
      <c r="B67" s="16"/>
      <c r="C67" s="126">
        <v>1190504725</v>
      </c>
      <c r="D67" s="260"/>
      <c r="E67" s="126">
        <v>228959966</v>
      </c>
      <c r="F67" s="126"/>
      <c r="G67" s="126">
        <v>1098248838</v>
      </c>
      <c r="H67" s="236"/>
      <c r="I67" s="126">
        <v>228959966</v>
      </c>
      <c r="J67" s="234"/>
      <c r="K67" s="290"/>
      <c r="L67" s="419"/>
    </row>
    <row r="68" spans="1:12" ht="24" customHeight="1">
      <c r="A68" s="35" t="s">
        <v>65</v>
      </c>
      <c r="B68" s="16"/>
      <c r="C68" s="69">
        <v>8147317</v>
      </c>
      <c r="D68" s="260"/>
      <c r="E68" s="69">
        <v>2152717</v>
      </c>
      <c r="F68" s="126"/>
      <c r="G68" s="102">
        <v>0</v>
      </c>
      <c r="H68" s="236"/>
      <c r="I68" s="102">
        <v>0</v>
      </c>
      <c r="J68" s="234"/>
      <c r="L68" s="419"/>
    </row>
    <row r="69" spans="1:12" ht="24" customHeight="1" thickBot="1">
      <c r="A69" s="15" t="s">
        <v>238</v>
      </c>
      <c r="B69" s="16"/>
      <c r="C69" s="274">
        <v>1198652042</v>
      </c>
      <c r="D69" s="54"/>
      <c r="E69" s="274">
        <v>231112683</v>
      </c>
      <c r="F69" s="54"/>
      <c r="G69" s="274">
        <v>1098248838</v>
      </c>
      <c r="H69" s="54"/>
      <c r="I69" s="274">
        <v>228959966</v>
      </c>
      <c r="J69" s="234"/>
    </row>
    <row r="70" spans="1:12" ht="23.5" thickTop="1">
      <c r="A70" s="15"/>
      <c r="B70" s="16"/>
      <c r="C70" s="54"/>
      <c r="D70" s="54"/>
      <c r="E70" s="54"/>
      <c r="F70" s="54"/>
      <c r="G70" s="54"/>
      <c r="H70" s="54"/>
      <c r="I70" s="54"/>
      <c r="J70" s="234"/>
    </row>
    <row r="71" spans="1:12" ht="24" customHeight="1">
      <c r="A71" s="15" t="s">
        <v>66</v>
      </c>
      <c r="B71" s="16"/>
      <c r="C71" s="54"/>
      <c r="D71" s="54"/>
      <c r="E71" s="54"/>
      <c r="F71" s="54"/>
      <c r="G71" s="54"/>
      <c r="H71" s="54"/>
      <c r="I71" s="54"/>
      <c r="J71" s="234"/>
    </row>
    <row r="72" spans="1:12" ht="24" customHeight="1">
      <c r="A72" s="35" t="s">
        <v>77</v>
      </c>
      <c r="B72" s="16"/>
      <c r="C72" s="126">
        <v>2628102767.5999999</v>
      </c>
      <c r="D72" s="260"/>
      <c r="E72" s="126">
        <v>247902136</v>
      </c>
      <c r="F72" s="126"/>
      <c r="G72" s="126">
        <v>2535846880.5999999</v>
      </c>
      <c r="H72" s="236"/>
      <c r="I72" s="126">
        <v>247902136</v>
      </c>
      <c r="J72" s="234"/>
      <c r="K72" s="290"/>
    </row>
    <row r="73" spans="1:12" ht="24" customHeight="1">
      <c r="A73" s="35" t="s">
        <v>65</v>
      </c>
      <c r="B73" s="16"/>
      <c r="C73" s="178">
        <v>8147317</v>
      </c>
      <c r="D73" s="260"/>
      <c r="E73" s="178">
        <v>2313822</v>
      </c>
      <c r="F73" s="125"/>
      <c r="G73" s="102">
        <v>0</v>
      </c>
      <c r="H73" s="196"/>
      <c r="I73" s="102">
        <v>0</v>
      </c>
      <c r="J73" s="234"/>
      <c r="K73" s="290"/>
    </row>
    <row r="74" spans="1:12" ht="23.15" customHeight="1" thickBot="1">
      <c r="A74" s="15" t="s">
        <v>239</v>
      </c>
      <c r="B74" s="16"/>
      <c r="C74" s="274">
        <v>2636250084.5999999</v>
      </c>
      <c r="D74" s="55"/>
      <c r="E74" s="274">
        <v>250215958</v>
      </c>
      <c r="F74" s="55"/>
      <c r="G74" s="274">
        <v>2535846880.5999999</v>
      </c>
      <c r="H74" s="55"/>
      <c r="I74" s="274">
        <v>247902136</v>
      </c>
      <c r="J74" s="234"/>
    </row>
    <row r="75" spans="1:12" ht="23.5" thickTop="1">
      <c r="A75" s="15"/>
      <c r="B75" s="16"/>
      <c r="C75" s="54"/>
      <c r="D75" s="54"/>
      <c r="E75" s="54"/>
      <c r="F75" s="54"/>
      <c r="G75" s="54"/>
      <c r="H75" s="54"/>
      <c r="I75" s="54"/>
    </row>
    <row r="76" spans="1:12" ht="27" customHeight="1" thickBot="1">
      <c r="A76" s="15" t="s">
        <v>342</v>
      </c>
      <c r="B76" s="16" t="s">
        <v>361</v>
      </c>
      <c r="C76" s="275">
        <v>2.5755802874559892</v>
      </c>
      <c r="D76" s="276"/>
      <c r="E76" s="275">
        <v>0.49534013823102929</v>
      </c>
      <c r="F76" s="276"/>
      <c r="G76" s="275">
        <v>2.3759906184952322</v>
      </c>
      <c r="H76" s="276"/>
      <c r="I76" s="275">
        <v>0.49534013823102929</v>
      </c>
    </row>
    <row r="77" spans="1:12" ht="23.25" customHeight="1" thickTop="1">
      <c r="A77" s="15"/>
      <c r="B77" s="16"/>
      <c r="C77" s="54"/>
      <c r="D77" s="54"/>
      <c r="E77" s="54"/>
      <c r="F77" s="54"/>
      <c r="G77" s="54"/>
      <c r="H77" s="54"/>
      <c r="I77" s="54"/>
    </row>
    <row r="83" spans="8:8" ht="23.25" customHeight="1">
      <c r="H83" s="10">
        <v>1394176705</v>
      </c>
    </row>
    <row r="109" spans="1:1" ht="23.25" customHeight="1">
      <c r="A109" s="18" t="s">
        <v>244</v>
      </c>
    </row>
  </sheetData>
  <mergeCells count="14">
    <mergeCell ref="C4:E4"/>
    <mergeCell ref="G4:I4"/>
    <mergeCell ref="C5:E5"/>
    <mergeCell ref="G5:I5"/>
    <mergeCell ref="C6:E6"/>
    <mergeCell ref="G6:I6"/>
    <mergeCell ref="C46:E46"/>
    <mergeCell ref="G46:I46"/>
    <mergeCell ref="C48:I48"/>
    <mergeCell ref="C8:I8"/>
    <mergeCell ref="C44:E44"/>
    <mergeCell ref="G44:I44"/>
    <mergeCell ref="C45:E45"/>
    <mergeCell ref="G45:I45"/>
  </mergeCells>
  <pageMargins left="0.8" right="0.8" top="0.48" bottom="0.5" header="0.5" footer="0.5"/>
  <pageSetup paperSize="9" scale="78" firstPageNumber="9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D952E-B0E2-4170-9A08-B0154C27B56E}">
  <sheetPr>
    <tabColor theme="8" tint="0.39997558519241921"/>
    <pageSetUpPr fitToPage="1"/>
  </sheetPr>
  <dimension ref="A1:JD123"/>
  <sheetViews>
    <sheetView topLeftCell="W31" zoomScale="60" zoomScaleNormal="60" zoomScaleSheetLayoutView="70" workbookViewId="0">
      <selection activeCell="AB49" sqref="AB49"/>
    </sheetView>
  </sheetViews>
  <sheetFormatPr defaultColWidth="9.09765625" defaultRowHeight="23.25" customHeight="1" outlineLevelRow="1"/>
  <cols>
    <col min="1" max="1" width="52" customWidth="1"/>
    <col min="2" max="2" width="10.09765625" style="355" customWidth="1"/>
    <col min="3" max="3" width="0.69921875" customWidth="1"/>
    <col min="4" max="4" width="12.8984375" customWidth="1"/>
    <col min="5" max="5" width="1.09765625" customWidth="1"/>
    <col min="6" max="6" width="13.3984375" customWidth="1"/>
    <col min="7" max="7" width="1.09765625" customWidth="1"/>
    <col min="8" max="8" width="12.59765625" customWidth="1"/>
    <col min="9" max="9" width="0.69921875" customWidth="1"/>
    <col min="10" max="10" width="17.19921875" hidden="1" customWidth="1"/>
    <col min="11" max="11" width="1.3984375" hidden="1" customWidth="1"/>
    <col min="12" max="12" width="17.19921875" hidden="1" customWidth="1"/>
    <col min="13" max="13" width="1.09765625" hidden="1" customWidth="1"/>
    <col min="14" max="14" width="13.09765625" customWidth="1"/>
    <col min="15" max="15" width="1.09765625" customWidth="1"/>
    <col min="16" max="16" width="16" customWidth="1"/>
    <col min="17" max="17" width="0.69921875" customWidth="1"/>
    <col min="18" max="18" width="19.69921875" customWidth="1"/>
    <col min="19" max="19" width="1.59765625" customWidth="1"/>
    <col min="20" max="20" width="16.09765625" customWidth="1"/>
    <col min="21" max="21" width="1.69921875" customWidth="1"/>
    <col min="22" max="22" width="17.3984375" customWidth="1"/>
    <col min="23" max="23" width="1.69921875" customWidth="1"/>
    <col min="24" max="24" width="17.3984375" customWidth="1"/>
    <col min="25" max="25" width="1.69921875" customWidth="1"/>
    <col min="26" max="26" width="14.3984375" customWidth="1"/>
    <col min="27" max="27" width="1.09765625" customWidth="1"/>
    <col min="28" max="28" width="14.3984375" customWidth="1"/>
    <col min="29" max="29" width="1" customWidth="1"/>
    <col min="30" max="30" width="15.09765625" customWidth="1"/>
    <col min="31" max="31" width="14.09765625" bestFit="1" customWidth="1"/>
  </cols>
  <sheetData>
    <row r="1" spans="1:264" ht="23.25" customHeight="1">
      <c r="A1" s="328" t="s">
        <v>95</v>
      </c>
      <c r="B1" s="329"/>
      <c r="D1" s="330"/>
      <c r="AB1" s="441"/>
      <c r="AC1" s="441"/>
      <c r="AD1" s="441"/>
    </row>
    <row r="2" spans="1:264" ht="23.25" customHeight="1">
      <c r="A2" s="331" t="s">
        <v>243</v>
      </c>
      <c r="B2" s="329"/>
      <c r="C2" s="330"/>
      <c r="D2" s="330"/>
      <c r="E2" s="330"/>
      <c r="F2" s="330"/>
      <c r="G2" s="330"/>
      <c r="AB2" s="442"/>
      <c r="AC2" s="442"/>
      <c r="AD2" s="442"/>
    </row>
    <row r="3" spans="1:264" s="336" customFormat="1" ht="23.25" customHeight="1">
      <c r="A3" s="392"/>
      <c r="B3" s="333"/>
      <c r="C3" s="334"/>
      <c r="D3" s="392"/>
      <c r="E3" s="392"/>
      <c r="F3" s="392"/>
      <c r="G3" s="392"/>
      <c r="H3" s="334"/>
      <c r="I3" s="392"/>
      <c r="J3" s="330"/>
      <c r="K3" s="330"/>
      <c r="L3" s="330"/>
      <c r="M3" s="330"/>
      <c r="N3" s="330"/>
      <c r="O3" s="330"/>
      <c r="P3" s="330"/>
      <c r="Q3" s="330"/>
      <c r="R3" s="335"/>
      <c r="S3" s="335"/>
      <c r="T3" s="335"/>
      <c r="U3" s="335"/>
      <c r="V3" s="335"/>
      <c r="W3" s="335"/>
      <c r="X3" s="335"/>
      <c r="Y3" s="335"/>
      <c r="Z3" s="335"/>
      <c r="AA3" s="392"/>
      <c r="AB3" s="392"/>
      <c r="AC3" s="392"/>
      <c r="AD3" s="392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  <c r="BC3" s="334"/>
      <c r="BD3" s="334"/>
      <c r="BE3" s="334"/>
      <c r="BF3" s="334"/>
      <c r="BG3" s="334"/>
      <c r="BH3" s="334"/>
      <c r="BI3" s="334"/>
      <c r="BJ3" s="334"/>
      <c r="BK3" s="334"/>
      <c r="BL3" s="334"/>
      <c r="BM3" s="334"/>
      <c r="BN3" s="334"/>
      <c r="BO3" s="334"/>
      <c r="BP3" s="334"/>
      <c r="BQ3" s="334"/>
      <c r="BR3" s="334"/>
      <c r="BS3" s="334"/>
      <c r="BT3" s="334"/>
      <c r="BU3" s="334"/>
      <c r="BV3" s="334"/>
      <c r="BW3" s="334"/>
      <c r="BX3" s="334"/>
      <c r="BY3" s="334"/>
      <c r="BZ3" s="334"/>
      <c r="CA3" s="334"/>
      <c r="CB3" s="334"/>
      <c r="CC3" s="334"/>
      <c r="CD3" s="334"/>
      <c r="CE3" s="334"/>
      <c r="CF3" s="334"/>
      <c r="CG3" s="334"/>
      <c r="CH3" s="334"/>
      <c r="CI3" s="334"/>
      <c r="CJ3" s="334"/>
      <c r="CK3" s="334"/>
      <c r="CL3" s="334"/>
      <c r="CM3" s="334"/>
      <c r="CN3" s="334"/>
      <c r="CO3" s="334"/>
      <c r="CP3" s="334"/>
      <c r="CQ3" s="334"/>
      <c r="CR3" s="334"/>
      <c r="CS3" s="334"/>
      <c r="CT3" s="334"/>
      <c r="CU3" s="334"/>
      <c r="CV3" s="334"/>
      <c r="CW3" s="334"/>
      <c r="CX3" s="334"/>
      <c r="CY3" s="334"/>
      <c r="CZ3" s="334"/>
      <c r="DA3" s="334"/>
      <c r="DB3" s="334"/>
      <c r="DC3" s="334"/>
      <c r="DD3" s="334"/>
      <c r="DE3" s="334"/>
      <c r="DF3" s="334"/>
      <c r="DG3" s="334"/>
      <c r="DH3" s="334"/>
      <c r="DI3" s="334"/>
      <c r="DJ3" s="334"/>
      <c r="DK3" s="334"/>
      <c r="DL3" s="334"/>
      <c r="DM3" s="334"/>
      <c r="DN3" s="334"/>
      <c r="DO3" s="334"/>
      <c r="DP3" s="334"/>
      <c r="DQ3" s="334"/>
      <c r="DR3" s="334"/>
      <c r="DS3" s="334"/>
      <c r="DT3" s="334"/>
      <c r="DU3" s="334"/>
      <c r="DV3" s="334"/>
      <c r="DW3" s="334"/>
      <c r="DX3" s="334"/>
      <c r="DY3" s="334"/>
      <c r="DZ3" s="334"/>
      <c r="EA3" s="334"/>
      <c r="EB3" s="334"/>
      <c r="EC3" s="334"/>
      <c r="ED3" s="334"/>
      <c r="EE3" s="334"/>
      <c r="EF3" s="334"/>
      <c r="EG3" s="334"/>
      <c r="EH3" s="334"/>
      <c r="EI3" s="334"/>
      <c r="EJ3" s="334"/>
      <c r="EK3" s="334"/>
      <c r="EL3" s="334"/>
      <c r="EM3" s="334"/>
      <c r="EN3" s="334"/>
      <c r="EO3" s="334"/>
      <c r="EP3" s="334"/>
      <c r="EQ3" s="334"/>
      <c r="ER3" s="334"/>
      <c r="ES3" s="334"/>
      <c r="ET3" s="334"/>
      <c r="EU3" s="334"/>
      <c r="EV3" s="334"/>
      <c r="EW3" s="334"/>
      <c r="EX3" s="334"/>
      <c r="EY3" s="334"/>
      <c r="EZ3" s="334"/>
      <c r="FA3" s="334"/>
      <c r="FB3" s="334"/>
      <c r="FC3" s="334"/>
      <c r="FD3" s="334"/>
      <c r="FE3" s="334"/>
      <c r="FF3" s="334"/>
      <c r="FG3" s="334"/>
      <c r="FH3" s="334"/>
      <c r="FI3" s="334"/>
      <c r="FJ3" s="334"/>
      <c r="FK3" s="334"/>
      <c r="FL3" s="334"/>
      <c r="FM3" s="334"/>
      <c r="FN3" s="334"/>
      <c r="FO3" s="334"/>
      <c r="FP3" s="334"/>
      <c r="FQ3" s="334"/>
      <c r="FR3" s="334"/>
      <c r="FS3" s="334"/>
      <c r="FT3" s="334"/>
      <c r="FU3" s="334"/>
      <c r="FV3" s="334"/>
      <c r="FW3" s="334"/>
      <c r="FX3" s="334"/>
      <c r="FY3" s="334"/>
      <c r="FZ3" s="334"/>
      <c r="GA3" s="334"/>
      <c r="GB3" s="334"/>
      <c r="GC3" s="334"/>
      <c r="GD3" s="334"/>
      <c r="GE3" s="334"/>
      <c r="GF3" s="334"/>
      <c r="GG3" s="334"/>
      <c r="GH3" s="334"/>
      <c r="GI3" s="334"/>
      <c r="GJ3" s="334"/>
      <c r="GK3" s="334"/>
      <c r="GL3" s="334"/>
      <c r="GM3" s="334"/>
      <c r="GN3" s="334"/>
      <c r="GO3" s="334"/>
      <c r="GP3" s="334"/>
      <c r="GQ3" s="334"/>
      <c r="GR3" s="334"/>
      <c r="GS3" s="334"/>
      <c r="GT3" s="334"/>
      <c r="GU3" s="334"/>
      <c r="GV3" s="334"/>
      <c r="GW3" s="334"/>
      <c r="GX3" s="334"/>
      <c r="GY3" s="334"/>
      <c r="GZ3" s="334"/>
      <c r="HA3" s="334"/>
      <c r="HB3" s="334"/>
      <c r="HC3" s="334"/>
      <c r="HD3" s="334"/>
      <c r="HE3" s="334"/>
      <c r="HF3" s="334"/>
      <c r="HG3" s="334"/>
      <c r="HH3" s="334"/>
      <c r="HI3" s="334"/>
      <c r="HJ3" s="334"/>
      <c r="HK3" s="334"/>
      <c r="HL3" s="334"/>
      <c r="HM3" s="334"/>
      <c r="HN3" s="334"/>
      <c r="HO3" s="334"/>
      <c r="HP3" s="334"/>
      <c r="HQ3" s="334"/>
      <c r="HR3" s="334"/>
      <c r="HS3" s="334"/>
      <c r="HT3" s="334"/>
      <c r="HU3" s="334"/>
      <c r="HV3" s="334"/>
      <c r="HW3" s="334"/>
      <c r="HX3" s="334"/>
      <c r="HY3" s="334"/>
      <c r="HZ3" s="334"/>
      <c r="IA3" s="334"/>
      <c r="IB3" s="334"/>
      <c r="IC3" s="334"/>
      <c r="ID3" s="334"/>
      <c r="IE3" s="334"/>
      <c r="IF3" s="334"/>
      <c r="IG3" s="334"/>
      <c r="IH3" s="334"/>
      <c r="II3" s="334"/>
      <c r="IJ3" s="334"/>
      <c r="IK3" s="334"/>
      <c r="IL3" s="334"/>
      <c r="IM3" s="334"/>
      <c r="IN3" s="334"/>
      <c r="IO3" s="334"/>
      <c r="IP3" s="334"/>
      <c r="IQ3" s="334"/>
      <c r="IR3" s="334"/>
      <c r="IS3" s="334"/>
      <c r="IT3" s="334"/>
      <c r="IU3" s="334"/>
      <c r="IV3" s="334"/>
      <c r="IW3" s="334"/>
      <c r="IX3" s="334"/>
      <c r="IY3" s="334"/>
      <c r="IZ3" s="334"/>
      <c r="JA3" s="334"/>
      <c r="JB3" s="334"/>
      <c r="JC3" s="334"/>
      <c r="JD3" s="334"/>
    </row>
    <row r="4" spans="1:264" s="336" customFormat="1" ht="23.25" customHeight="1">
      <c r="A4" s="392"/>
      <c r="B4" s="333"/>
      <c r="C4" s="334"/>
      <c r="D4" s="443" t="s">
        <v>26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4"/>
      <c r="AR4" s="334"/>
      <c r="AS4" s="334"/>
      <c r="AT4" s="334"/>
      <c r="AU4" s="334"/>
      <c r="AV4" s="334"/>
      <c r="AW4" s="334"/>
      <c r="AX4" s="334"/>
      <c r="AY4" s="334"/>
      <c r="AZ4" s="334"/>
      <c r="BA4" s="334"/>
      <c r="BB4" s="334"/>
      <c r="BC4" s="334"/>
      <c r="BD4" s="334"/>
      <c r="BE4" s="334"/>
      <c r="BF4" s="334"/>
      <c r="BG4" s="334"/>
      <c r="BH4" s="334"/>
      <c r="BI4" s="334"/>
      <c r="BJ4" s="334"/>
      <c r="BK4" s="334"/>
      <c r="BL4" s="334"/>
      <c r="BM4" s="334"/>
      <c r="BN4" s="334"/>
      <c r="BO4" s="334"/>
      <c r="BP4" s="334"/>
      <c r="BQ4" s="334"/>
      <c r="BR4" s="334"/>
      <c r="BS4" s="334"/>
      <c r="BT4" s="334"/>
      <c r="BU4" s="334"/>
      <c r="BV4" s="334"/>
      <c r="BW4" s="334"/>
      <c r="BX4" s="334"/>
      <c r="BY4" s="334"/>
      <c r="BZ4" s="334"/>
      <c r="CA4" s="334"/>
      <c r="CB4" s="334"/>
      <c r="CC4" s="334"/>
      <c r="CD4" s="334"/>
      <c r="CE4" s="334"/>
      <c r="CF4" s="334"/>
      <c r="CG4" s="334"/>
      <c r="CH4" s="334"/>
      <c r="CI4" s="334"/>
      <c r="CJ4" s="334"/>
      <c r="CK4" s="334"/>
      <c r="CL4" s="334"/>
      <c r="CM4" s="334"/>
      <c r="CN4" s="334"/>
      <c r="CO4" s="334"/>
      <c r="CP4" s="334"/>
      <c r="CQ4" s="334"/>
      <c r="CR4" s="334"/>
      <c r="CS4" s="334"/>
      <c r="CT4" s="334"/>
      <c r="CU4" s="334"/>
      <c r="CV4" s="334"/>
      <c r="CW4" s="334"/>
      <c r="CX4" s="334"/>
      <c r="CY4" s="334"/>
      <c r="CZ4" s="334"/>
      <c r="DA4" s="334"/>
      <c r="DB4" s="334"/>
      <c r="DC4" s="334"/>
      <c r="DD4" s="334"/>
      <c r="DE4" s="334"/>
      <c r="DF4" s="334"/>
      <c r="DG4" s="334"/>
      <c r="DH4" s="334"/>
      <c r="DI4" s="334"/>
      <c r="DJ4" s="334"/>
      <c r="DK4" s="334"/>
      <c r="DL4" s="334"/>
      <c r="DM4" s="334"/>
      <c r="DN4" s="334"/>
      <c r="DO4" s="334"/>
      <c r="DP4" s="334"/>
      <c r="DQ4" s="334"/>
      <c r="DR4" s="334"/>
      <c r="DS4" s="334"/>
      <c r="DT4" s="334"/>
      <c r="DU4" s="334"/>
      <c r="DV4" s="334"/>
      <c r="DW4" s="334"/>
      <c r="DX4" s="334"/>
      <c r="DY4" s="334"/>
      <c r="DZ4" s="334"/>
      <c r="EA4" s="334"/>
      <c r="EB4" s="334"/>
      <c r="EC4" s="334"/>
      <c r="ED4" s="334"/>
      <c r="EE4" s="334"/>
      <c r="EF4" s="334"/>
      <c r="EG4" s="334"/>
      <c r="EH4" s="334"/>
      <c r="EI4" s="334"/>
      <c r="EJ4" s="334"/>
      <c r="EK4" s="334"/>
      <c r="EL4" s="334"/>
      <c r="EM4" s="334"/>
      <c r="EN4" s="334"/>
      <c r="EO4" s="334"/>
      <c r="EP4" s="334"/>
      <c r="EQ4" s="334"/>
      <c r="ER4" s="334"/>
      <c r="ES4" s="334"/>
      <c r="ET4" s="334"/>
      <c r="EU4" s="334"/>
      <c r="EV4" s="334"/>
      <c r="EW4" s="334"/>
      <c r="EX4" s="334"/>
      <c r="EY4" s="334"/>
      <c r="EZ4" s="334"/>
      <c r="FA4" s="334"/>
      <c r="FB4" s="334"/>
      <c r="FC4" s="334"/>
      <c r="FD4" s="334"/>
      <c r="FE4" s="334"/>
      <c r="FF4" s="334"/>
      <c r="FG4" s="334"/>
      <c r="FH4" s="334"/>
      <c r="FI4" s="334"/>
      <c r="FJ4" s="334"/>
      <c r="FK4" s="334"/>
      <c r="FL4" s="334"/>
      <c r="FM4" s="334"/>
      <c r="FN4" s="334"/>
      <c r="FO4" s="334"/>
      <c r="FP4" s="334"/>
      <c r="FQ4" s="334"/>
      <c r="FR4" s="334"/>
      <c r="FS4" s="334"/>
      <c r="FT4" s="334"/>
      <c r="FU4" s="334"/>
      <c r="FV4" s="334"/>
      <c r="FW4" s="334"/>
      <c r="FX4" s="334"/>
      <c r="FY4" s="334"/>
      <c r="FZ4" s="334"/>
      <c r="GA4" s="334"/>
      <c r="GB4" s="334"/>
      <c r="GC4" s="334"/>
      <c r="GD4" s="334"/>
      <c r="GE4" s="334"/>
      <c r="GF4" s="334"/>
      <c r="GG4" s="334"/>
      <c r="GH4" s="334"/>
      <c r="GI4" s="334"/>
      <c r="GJ4" s="334"/>
      <c r="GK4" s="334"/>
      <c r="GL4" s="334"/>
      <c r="GM4" s="334"/>
      <c r="GN4" s="334"/>
      <c r="GO4" s="334"/>
      <c r="GP4" s="334"/>
      <c r="GQ4" s="334"/>
      <c r="GR4" s="334"/>
      <c r="GS4" s="334"/>
      <c r="GT4" s="334"/>
      <c r="GU4" s="334"/>
      <c r="GV4" s="334"/>
      <c r="GW4" s="334"/>
      <c r="GX4" s="334"/>
      <c r="GY4" s="334"/>
      <c r="GZ4" s="334"/>
      <c r="HA4" s="334"/>
      <c r="HB4" s="334"/>
      <c r="HC4" s="334"/>
      <c r="HD4" s="334"/>
      <c r="HE4" s="334"/>
      <c r="HF4" s="334"/>
      <c r="HG4" s="334"/>
      <c r="HH4" s="334"/>
      <c r="HI4" s="334"/>
      <c r="HJ4" s="334"/>
      <c r="HK4" s="334"/>
      <c r="HL4" s="334"/>
      <c r="HM4" s="334"/>
      <c r="HN4" s="334"/>
      <c r="HO4" s="334"/>
      <c r="HP4" s="334"/>
      <c r="HQ4" s="334"/>
      <c r="HR4" s="334"/>
      <c r="HS4" s="334"/>
      <c r="HT4" s="334"/>
      <c r="HU4" s="334"/>
      <c r="HV4" s="334"/>
      <c r="HW4" s="334"/>
      <c r="HX4" s="334"/>
      <c r="HY4" s="334"/>
      <c r="HZ4" s="334"/>
      <c r="IA4" s="334"/>
      <c r="IB4" s="334"/>
      <c r="IC4" s="334"/>
      <c r="ID4" s="334"/>
      <c r="IE4" s="334"/>
      <c r="IF4" s="334"/>
      <c r="IG4" s="334"/>
      <c r="IH4" s="334"/>
      <c r="II4" s="334"/>
      <c r="IJ4" s="334"/>
      <c r="IK4" s="334"/>
      <c r="IL4" s="334"/>
      <c r="IM4" s="334"/>
      <c r="IN4" s="334"/>
      <c r="IO4" s="334"/>
      <c r="IP4" s="334"/>
      <c r="IQ4" s="334"/>
      <c r="IR4" s="334"/>
      <c r="IS4" s="334"/>
      <c r="IT4" s="334"/>
      <c r="IU4" s="334"/>
      <c r="IV4" s="334"/>
      <c r="IW4" s="334"/>
      <c r="IX4" s="334"/>
      <c r="IY4" s="334"/>
      <c r="IZ4" s="334"/>
      <c r="JA4" s="334"/>
      <c r="JB4" s="334"/>
      <c r="JC4" s="334"/>
      <c r="JD4" s="334"/>
    </row>
    <row r="5" spans="1:264" s="336" customFormat="1" ht="23.25" customHeight="1">
      <c r="A5" s="392"/>
      <c r="B5" s="333"/>
      <c r="C5" s="334"/>
      <c r="D5" s="392"/>
      <c r="E5" s="334"/>
      <c r="F5" s="334"/>
      <c r="G5" s="334"/>
      <c r="H5" s="334"/>
      <c r="I5" s="334"/>
      <c r="J5" s="334"/>
      <c r="K5" s="334"/>
      <c r="L5" s="334"/>
      <c r="M5" s="334"/>
      <c r="N5" s="444" t="s">
        <v>25</v>
      </c>
      <c r="O5" s="444"/>
      <c r="P5" s="444"/>
      <c r="Q5"/>
      <c r="R5" s="444" t="s">
        <v>56</v>
      </c>
      <c r="S5" s="444"/>
      <c r="T5" s="444"/>
      <c r="U5" s="444"/>
      <c r="V5" s="444"/>
      <c r="W5" s="444"/>
      <c r="X5" s="444"/>
      <c r="Y5" s="338"/>
      <c r="Z5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4"/>
      <c r="AR5" s="334"/>
      <c r="AS5" s="334"/>
      <c r="AT5" s="334"/>
      <c r="AU5" s="334"/>
      <c r="AV5" s="334"/>
      <c r="AW5" s="334"/>
      <c r="AX5" s="334"/>
      <c r="AY5" s="334"/>
      <c r="AZ5" s="334"/>
      <c r="BA5" s="334"/>
      <c r="BB5" s="334"/>
      <c r="BC5" s="334"/>
      <c r="BD5" s="334"/>
      <c r="BE5" s="334"/>
      <c r="BF5" s="334"/>
      <c r="BG5" s="334"/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  <c r="CA5" s="334"/>
      <c r="CB5" s="334"/>
      <c r="CC5" s="334"/>
      <c r="CD5" s="334"/>
      <c r="CE5" s="334"/>
      <c r="CF5" s="334"/>
      <c r="CG5" s="334"/>
      <c r="CH5" s="334"/>
      <c r="CI5" s="334"/>
      <c r="CJ5" s="334"/>
      <c r="CK5" s="334"/>
      <c r="CL5" s="334"/>
      <c r="CM5" s="334"/>
      <c r="CN5" s="334"/>
      <c r="CO5" s="334"/>
      <c r="CP5" s="334"/>
      <c r="CQ5" s="334"/>
      <c r="CR5" s="334"/>
      <c r="CS5" s="334"/>
      <c r="CT5" s="334"/>
      <c r="CU5" s="334"/>
      <c r="CV5" s="334"/>
      <c r="CW5" s="334"/>
      <c r="CX5" s="334"/>
      <c r="CY5" s="334"/>
      <c r="CZ5" s="334"/>
      <c r="DA5" s="334"/>
      <c r="DB5" s="334"/>
      <c r="DC5" s="334"/>
      <c r="DD5" s="334"/>
      <c r="DE5" s="334"/>
      <c r="DF5" s="334"/>
      <c r="DG5" s="334"/>
      <c r="DH5" s="334"/>
      <c r="DI5" s="334"/>
      <c r="DJ5" s="334"/>
      <c r="DK5" s="334"/>
      <c r="DL5" s="334"/>
      <c r="DM5" s="334"/>
      <c r="DN5" s="334"/>
      <c r="DO5" s="334"/>
      <c r="DP5" s="334"/>
      <c r="DQ5" s="334"/>
      <c r="DR5" s="334"/>
      <c r="DS5" s="334"/>
      <c r="DT5" s="334"/>
      <c r="DU5" s="334"/>
      <c r="DV5" s="334"/>
      <c r="DW5" s="334"/>
      <c r="DX5" s="334"/>
      <c r="DY5" s="334"/>
      <c r="DZ5" s="334"/>
      <c r="EA5" s="334"/>
      <c r="EB5" s="334"/>
      <c r="EC5" s="334"/>
      <c r="ED5" s="334"/>
      <c r="EE5" s="334"/>
      <c r="EF5" s="334"/>
      <c r="EG5" s="334"/>
      <c r="EH5" s="334"/>
      <c r="EI5" s="334"/>
      <c r="EJ5" s="334"/>
      <c r="EK5" s="334"/>
      <c r="EL5" s="334"/>
      <c r="EM5" s="334"/>
      <c r="EN5" s="334"/>
      <c r="EO5" s="334"/>
      <c r="EP5" s="334"/>
      <c r="EQ5" s="334"/>
      <c r="ER5" s="334"/>
      <c r="ES5" s="334"/>
      <c r="ET5" s="334"/>
      <c r="EU5" s="334"/>
      <c r="EV5" s="334"/>
      <c r="EW5" s="334"/>
      <c r="EX5" s="334"/>
      <c r="EY5" s="334"/>
      <c r="EZ5" s="334"/>
      <c r="FA5" s="334"/>
      <c r="FB5" s="334"/>
      <c r="FC5" s="334"/>
      <c r="FD5" s="334"/>
      <c r="FE5" s="334"/>
      <c r="FF5" s="334"/>
      <c r="FG5" s="334"/>
      <c r="FH5" s="334"/>
      <c r="FI5" s="334"/>
      <c r="FJ5" s="334"/>
      <c r="FK5" s="334"/>
      <c r="FL5" s="334"/>
      <c r="FM5" s="334"/>
      <c r="FN5" s="334"/>
      <c r="FO5" s="334"/>
      <c r="FP5" s="334"/>
      <c r="FQ5" s="334"/>
      <c r="FR5" s="334"/>
      <c r="FS5" s="334"/>
      <c r="FT5" s="334"/>
      <c r="FU5" s="334"/>
      <c r="FV5" s="334"/>
      <c r="FW5" s="334"/>
      <c r="FX5" s="334"/>
      <c r="FY5" s="334"/>
      <c r="FZ5" s="334"/>
      <c r="GA5" s="334"/>
      <c r="GB5" s="334"/>
      <c r="GC5" s="334"/>
      <c r="GD5" s="334"/>
      <c r="GE5" s="334"/>
      <c r="GF5" s="334"/>
      <c r="GG5" s="334"/>
      <c r="GH5" s="334"/>
      <c r="GI5" s="334"/>
      <c r="GJ5" s="334"/>
      <c r="GK5" s="334"/>
      <c r="GL5" s="334"/>
      <c r="GM5" s="334"/>
      <c r="GN5" s="334"/>
      <c r="GO5" s="334"/>
      <c r="GP5" s="334"/>
      <c r="GQ5" s="334"/>
      <c r="GR5" s="334"/>
      <c r="GS5" s="334"/>
      <c r="GT5" s="334"/>
      <c r="GU5" s="334"/>
      <c r="GV5" s="334"/>
      <c r="GW5" s="334"/>
      <c r="GX5" s="334"/>
      <c r="GY5" s="334"/>
      <c r="GZ5" s="334"/>
      <c r="HA5" s="334"/>
      <c r="HB5" s="334"/>
      <c r="HC5" s="334"/>
      <c r="HD5" s="334"/>
      <c r="HE5" s="334"/>
      <c r="HF5" s="334"/>
      <c r="HG5" s="334"/>
      <c r="HH5" s="334"/>
      <c r="HI5" s="334"/>
      <c r="HJ5" s="334"/>
      <c r="HK5" s="334"/>
      <c r="HL5" s="334"/>
      <c r="HM5" s="334"/>
      <c r="HN5" s="334"/>
      <c r="HO5" s="334"/>
      <c r="HP5" s="334"/>
      <c r="HQ5" s="334"/>
      <c r="HR5" s="334"/>
      <c r="HS5" s="334"/>
      <c r="HT5" s="334"/>
      <c r="HU5" s="334"/>
      <c r="HV5" s="334"/>
      <c r="HW5" s="334"/>
      <c r="HX5" s="334"/>
      <c r="HY5" s="334"/>
      <c r="HZ5" s="334"/>
      <c r="IA5" s="334"/>
      <c r="IB5" s="334"/>
      <c r="IC5" s="334"/>
      <c r="ID5" s="334"/>
      <c r="IE5" s="334"/>
      <c r="IF5" s="334"/>
      <c r="IG5" s="334"/>
      <c r="IH5" s="334"/>
      <c r="II5" s="334"/>
      <c r="IJ5" s="334"/>
      <c r="IK5" s="334"/>
      <c r="IL5" s="334"/>
      <c r="IM5" s="334"/>
      <c r="IN5" s="334"/>
      <c r="IO5" s="334"/>
      <c r="IP5" s="334"/>
      <c r="IQ5" s="334"/>
      <c r="IR5" s="334"/>
      <c r="IS5" s="334"/>
      <c r="IT5" s="334"/>
      <c r="IU5" s="334"/>
      <c r="IV5" s="334"/>
      <c r="IW5" s="334"/>
      <c r="IX5" s="334"/>
      <c r="IY5" s="334"/>
      <c r="IZ5" s="334"/>
      <c r="JA5" s="334"/>
      <c r="JB5" s="334"/>
      <c r="JC5" s="334"/>
      <c r="JD5" s="334"/>
    </row>
    <row r="6" spans="1:264" s="336" customFormat="1" ht="23.25" hidden="1" customHeight="1">
      <c r="A6" s="392"/>
      <c r="B6" s="333"/>
      <c r="C6" s="334"/>
      <c r="D6" s="392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/>
      <c r="R6" s="445" t="s">
        <v>60</v>
      </c>
      <c r="S6" s="445"/>
      <c r="T6" s="445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334"/>
      <c r="AQ6" s="334"/>
      <c r="AR6" s="334"/>
      <c r="AS6" s="334"/>
      <c r="AT6" s="334"/>
      <c r="AU6" s="334"/>
      <c r="AV6" s="334"/>
      <c r="AW6" s="334"/>
      <c r="AX6" s="334"/>
      <c r="AY6" s="334"/>
      <c r="AZ6" s="334"/>
      <c r="BA6" s="334"/>
      <c r="BB6" s="334"/>
      <c r="BC6" s="334"/>
      <c r="BD6" s="334"/>
      <c r="BE6" s="334"/>
      <c r="BF6" s="334"/>
      <c r="BG6" s="334"/>
      <c r="BH6" s="334"/>
      <c r="BI6" s="334"/>
      <c r="BJ6" s="334"/>
      <c r="BK6" s="334"/>
      <c r="BL6" s="334"/>
      <c r="BM6" s="334"/>
      <c r="BN6" s="334"/>
      <c r="BO6" s="334"/>
      <c r="BP6" s="334"/>
      <c r="BQ6" s="334"/>
      <c r="BR6" s="334"/>
      <c r="BS6" s="334"/>
      <c r="BT6" s="334"/>
      <c r="BU6" s="334"/>
      <c r="BV6" s="334"/>
      <c r="BW6" s="334"/>
      <c r="BX6" s="334"/>
      <c r="BY6" s="334"/>
      <c r="BZ6" s="334"/>
      <c r="CA6" s="334"/>
      <c r="CB6" s="334"/>
      <c r="CC6" s="334"/>
      <c r="CD6" s="334"/>
      <c r="CE6" s="334"/>
      <c r="CF6" s="334"/>
      <c r="CG6" s="334"/>
      <c r="CH6" s="334"/>
      <c r="CI6" s="334"/>
      <c r="CJ6" s="334"/>
      <c r="CK6" s="334"/>
      <c r="CL6" s="334"/>
      <c r="CM6" s="334"/>
      <c r="CN6" s="334"/>
      <c r="CO6" s="334"/>
      <c r="CP6" s="334"/>
      <c r="CQ6" s="334"/>
      <c r="CR6" s="334"/>
      <c r="CS6" s="334"/>
      <c r="CT6" s="334"/>
      <c r="CU6" s="334"/>
      <c r="CV6" s="334"/>
      <c r="CW6" s="334"/>
      <c r="CX6" s="334"/>
      <c r="CY6" s="334"/>
      <c r="CZ6" s="334"/>
      <c r="DA6" s="334"/>
      <c r="DB6" s="334"/>
      <c r="DC6" s="334"/>
      <c r="DD6" s="334"/>
      <c r="DE6" s="334"/>
      <c r="DF6" s="334"/>
      <c r="DG6" s="334"/>
      <c r="DH6" s="334"/>
      <c r="DI6" s="334"/>
      <c r="DJ6" s="334"/>
      <c r="DK6" s="334"/>
      <c r="DL6" s="334"/>
      <c r="DM6" s="334"/>
      <c r="DN6" s="334"/>
      <c r="DO6" s="334"/>
      <c r="DP6" s="334"/>
      <c r="DQ6" s="334"/>
      <c r="DR6" s="334"/>
      <c r="DS6" s="334"/>
      <c r="DT6" s="334"/>
      <c r="DU6" s="334"/>
      <c r="DV6" s="334"/>
      <c r="DW6" s="334"/>
      <c r="DX6" s="334"/>
      <c r="DY6" s="334"/>
      <c r="DZ6" s="334"/>
      <c r="EA6" s="334"/>
      <c r="EB6" s="334"/>
      <c r="EC6" s="334"/>
      <c r="ED6" s="334"/>
      <c r="EE6" s="334"/>
      <c r="EF6" s="334"/>
      <c r="EG6" s="334"/>
      <c r="EH6" s="334"/>
      <c r="EI6" s="334"/>
      <c r="EJ6" s="334"/>
      <c r="EK6" s="334"/>
      <c r="EL6" s="334"/>
      <c r="EM6" s="334"/>
      <c r="EN6" s="334"/>
      <c r="EO6" s="334"/>
      <c r="EP6" s="334"/>
      <c r="EQ6" s="334"/>
      <c r="ER6" s="334"/>
      <c r="ES6" s="334"/>
      <c r="ET6" s="334"/>
      <c r="EU6" s="334"/>
      <c r="EV6" s="334"/>
      <c r="EW6" s="334"/>
      <c r="EX6" s="334"/>
      <c r="EY6" s="334"/>
      <c r="EZ6" s="334"/>
      <c r="FA6" s="334"/>
      <c r="FB6" s="334"/>
      <c r="FC6" s="334"/>
      <c r="FD6" s="334"/>
      <c r="FE6" s="334"/>
      <c r="FF6" s="334"/>
      <c r="FG6" s="334"/>
      <c r="FH6" s="334"/>
      <c r="FI6" s="334"/>
      <c r="FJ6" s="334"/>
      <c r="FK6" s="334"/>
      <c r="FL6" s="334"/>
      <c r="FM6" s="334"/>
      <c r="FN6" s="334"/>
      <c r="FO6" s="334"/>
      <c r="FP6" s="334"/>
      <c r="FQ6" s="334"/>
      <c r="FR6" s="334"/>
      <c r="FS6" s="334"/>
      <c r="FT6" s="334"/>
      <c r="FU6" s="334"/>
      <c r="FV6" s="334"/>
      <c r="FW6" s="334"/>
      <c r="FX6" s="334"/>
      <c r="FY6" s="334"/>
      <c r="FZ6" s="334"/>
      <c r="GA6" s="334"/>
      <c r="GB6" s="334"/>
      <c r="GC6" s="334"/>
      <c r="GD6" s="334"/>
      <c r="GE6" s="334"/>
      <c r="GF6" s="334"/>
      <c r="GG6" s="334"/>
      <c r="GH6" s="334"/>
      <c r="GI6" s="334"/>
      <c r="GJ6" s="334"/>
      <c r="GK6" s="334"/>
      <c r="GL6" s="334"/>
      <c r="GM6" s="334"/>
      <c r="GN6" s="334"/>
      <c r="GO6" s="334"/>
      <c r="GP6" s="334"/>
      <c r="GQ6" s="334"/>
      <c r="GR6" s="334"/>
      <c r="GS6" s="334"/>
      <c r="GT6" s="334"/>
      <c r="GU6" s="334"/>
      <c r="GV6" s="334"/>
      <c r="GW6" s="334"/>
      <c r="GX6" s="334"/>
      <c r="GY6" s="334"/>
      <c r="GZ6" s="334"/>
      <c r="HA6" s="334"/>
      <c r="HB6" s="334"/>
      <c r="HC6" s="334"/>
      <c r="HD6" s="334"/>
      <c r="HE6" s="334"/>
      <c r="HF6" s="334"/>
      <c r="HG6" s="334"/>
      <c r="HH6" s="334"/>
      <c r="HI6" s="334"/>
      <c r="HJ6" s="334"/>
      <c r="HK6" s="334"/>
      <c r="HL6" s="334"/>
      <c r="HM6" s="334"/>
      <c r="HN6" s="334"/>
      <c r="HO6" s="334"/>
      <c r="HP6" s="334"/>
      <c r="HQ6" s="334"/>
      <c r="HR6" s="334"/>
      <c r="HS6" s="334"/>
      <c r="HT6" s="334"/>
      <c r="HU6" s="334"/>
      <c r="HV6" s="334"/>
      <c r="HW6" s="334"/>
      <c r="HX6" s="334"/>
      <c r="HY6" s="334"/>
      <c r="HZ6" s="334"/>
      <c r="IA6" s="334"/>
      <c r="IB6" s="334"/>
      <c r="IC6" s="334"/>
      <c r="ID6" s="334"/>
      <c r="IE6" s="334"/>
      <c r="IF6" s="334"/>
      <c r="IG6" s="334"/>
      <c r="IH6" s="334"/>
      <c r="II6" s="334"/>
      <c r="IJ6" s="334"/>
      <c r="IK6" s="334"/>
      <c r="IL6" s="334"/>
      <c r="IM6" s="334"/>
      <c r="IN6" s="334"/>
      <c r="IO6" s="334"/>
      <c r="IP6" s="334"/>
      <c r="IQ6" s="334"/>
      <c r="IR6" s="334"/>
      <c r="IS6" s="334"/>
      <c r="IT6" s="334"/>
      <c r="IU6" s="334"/>
      <c r="IV6" s="334"/>
      <c r="IW6" s="334"/>
      <c r="IX6" s="334"/>
      <c r="IY6" s="334"/>
      <c r="IZ6" s="334"/>
      <c r="JA6" s="334"/>
      <c r="JB6" s="334"/>
      <c r="JC6" s="334"/>
      <c r="JD6" s="334"/>
    </row>
    <row r="7" spans="1:264" s="336" customFormat="1" ht="23.25" customHeight="1">
      <c r="A7" s="392"/>
      <c r="B7" s="333"/>
      <c r="C7" s="334"/>
      <c r="D7" s="392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/>
      <c r="R7" s="372" t="s">
        <v>343</v>
      </c>
      <c r="S7" s="372"/>
      <c r="T7" s="372" t="s">
        <v>159</v>
      </c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334"/>
      <c r="AI7" s="334"/>
      <c r="AJ7" s="334"/>
      <c r="AK7" s="334"/>
      <c r="AL7" s="334"/>
      <c r="AM7" s="334"/>
      <c r="AN7" s="334"/>
      <c r="AO7" s="334"/>
      <c r="AP7" s="334"/>
      <c r="AQ7" s="334"/>
      <c r="AR7" s="334"/>
      <c r="AS7" s="334"/>
      <c r="AT7" s="334"/>
      <c r="AU7" s="334"/>
      <c r="AV7" s="334"/>
      <c r="AW7" s="334"/>
      <c r="AX7" s="334"/>
      <c r="AY7" s="334"/>
      <c r="AZ7" s="334"/>
      <c r="BA7" s="334"/>
      <c r="BB7" s="334"/>
      <c r="BC7" s="334"/>
      <c r="BD7" s="334"/>
      <c r="BE7" s="334"/>
      <c r="BF7" s="334"/>
      <c r="BG7" s="334"/>
      <c r="BH7" s="334"/>
      <c r="BI7" s="334"/>
      <c r="BJ7" s="334"/>
      <c r="BK7" s="334"/>
      <c r="BL7" s="334"/>
      <c r="BM7" s="334"/>
      <c r="BN7" s="334"/>
      <c r="BO7" s="334"/>
      <c r="BP7" s="334"/>
      <c r="BQ7" s="334"/>
      <c r="BR7" s="334"/>
      <c r="BS7" s="334"/>
      <c r="BT7" s="334"/>
      <c r="BU7" s="334"/>
      <c r="BV7" s="334"/>
      <c r="BW7" s="334"/>
      <c r="BX7" s="334"/>
      <c r="BY7" s="334"/>
      <c r="BZ7" s="334"/>
      <c r="CA7" s="334"/>
      <c r="CB7" s="334"/>
      <c r="CC7" s="334"/>
      <c r="CD7" s="334"/>
      <c r="CE7" s="334"/>
      <c r="CF7" s="334"/>
      <c r="CG7" s="334"/>
      <c r="CH7" s="334"/>
      <c r="CI7" s="334"/>
      <c r="CJ7" s="334"/>
      <c r="CK7" s="334"/>
      <c r="CL7" s="334"/>
      <c r="CM7" s="334"/>
      <c r="CN7" s="334"/>
      <c r="CO7" s="334"/>
      <c r="CP7" s="334"/>
      <c r="CQ7" s="334"/>
      <c r="CR7" s="334"/>
      <c r="CS7" s="334"/>
      <c r="CT7" s="334"/>
      <c r="CU7" s="334"/>
      <c r="CV7" s="334"/>
      <c r="CW7" s="334"/>
      <c r="CX7" s="334"/>
      <c r="CY7" s="334"/>
      <c r="CZ7" s="334"/>
      <c r="DA7" s="334"/>
      <c r="DB7" s="334"/>
      <c r="DC7" s="334"/>
      <c r="DD7" s="334"/>
      <c r="DE7" s="334"/>
      <c r="DF7" s="334"/>
      <c r="DG7" s="334"/>
      <c r="DH7" s="334"/>
      <c r="DI7" s="334"/>
      <c r="DJ7" s="334"/>
      <c r="DK7" s="334"/>
      <c r="DL7" s="334"/>
      <c r="DM7" s="334"/>
      <c r="DN7" s="334"/>
      <c r="DO7" s="334"/>
      <c r="DP7" s="334"/>
      <c r="DQ7" s="334"/>
      <c r="DR7" s="334"/>
      <c r="DS7" s="334"/>
      <c r="DT7" s="334"/>
      <c r="DU7" s="334"/>
      <c r="DV7" s="334"/>
      <c r="DW7" s="334"/>
      <c r="DX7" s="334"/>
      <c r="DY7" s="334"/>
      <c r="DZ7" s="334"/>
      <c r="EA7" s="334"/>
      <c r="EB7" s="334"/>
      <c r="EC7" s="334"/>
      <c r="ED7" s="334"/>
      <c r="EE7" s="334"/>
      <c r="EF7" s="334"/>
      <c r="EG7" s="334"/>
      <c r="EH7" s="334"/>
      <c r="EI7" s="334"/>
      <c r="EJ7" s="334"/>
      <c r="EK7" s="334"/>
      <c r="EL7" s="334"/>
      <c r="EM7" s="334"/>
      <c r="EN7" s="334"/>
      <c r="EO7" s="334"/>
      <c r="EP7" s="334"/>
      <c r="EQ7" s="334"/>
      <c r="ER7" s="334"/>
      <c r="ES7" s="334"/>
      <c r="ET7" s="334"/>
      <c r="EU7" s="334"/>
      <c r="EV7" s="334"/>
      <c r="EW7" s="334"/>
      <c r="EX7" s="334"/>
      <c r="EY7" s="334"/>
      <c r="EZ7" s="334"/>
      <c r="FA7" s="334"/>
      <c r="FB7" s="334"/>
      <c r="FC7" s="334"/>
      <c r="FD7" s="334"/>
      <c r="FE7" s="334"/>
      <c r="FF7" s="334"/>
      <c r="FG7" s="334"/>
      <c r="FH7" s="334"/>
      <c r="FI7" s="334"/>
      <c r="FJ7" s="334"/>
      <c r="FK7" s="334"/>
      <c r="FL7" s="334"/>
      <c r="FM7" s="334"/>
      <c r="FN7" s="334"/>
      <c r="FO7" s="334"/>
      <c r="FP7" s="334"/>
      <c r="FQ7" s="334"/>
      <c r="FR7" s="334"/>
      <c r="FS7" s="334"/>
      <c r="FT7" s="334"/>
      <c r="FU7" s="334"/>
      <c r="FV7" s="334"/>
      <c r="FW7" s="334"/>
      <c r="FX7" s="334"/>
      <c r="FY7" s="334"/>
      <c r="FZ7" s="334"/>
      <c r="GA7" s="334"/>
      <c r="GB7" s="334"/>
      <c r="GC7" s="334"/>
      <c r="GD7" s="334"/>
      <c r="GE7" s="334"/>
      <c r="GF7" s="334"/>
      <c r="GG7" s="334"/>
      <c r="GH7" s="334"/>
      <c r="GI7" s="334"/>
      <c r="GJ7" s="334"/>
      <c r="GK7" s="334"/>
      <c r="GL7" s="334"/>
      <c r="GM7" s="334"/>
      <c r="GN7" s="334"/>
      <c r="GO7" s="334"/>
      <c r="GP7" s="334"/>
      <c r="GQ7" s="334"/>
      <c r="GR7" s="334"/>
      <c r="GS7" s="334"/>
      <c r="GT7" s="334"/>
      <c r="GU7" s="334"/>
      <c r="GV7" s="334"/>
      <c r="GW7" s="334"/>
      <c r="GX7" s="334"/>
      <c r="GY7" s="334"/>
      <c r="GZ7" s="334"/>
      <c r="HA7" s="334"/>
      <c r="HB7" s="334"/>
      <c r="HC7" s="334"/>
      <c r="HD7" s="334"/>
      <c r="HE7" s="334"/>
      <c r="HF7" s="334"/>
      <c r="HG7" s="334"/>
      <c r="HH7" s="334"/>
      <c r="HI7" s="334"/>
      <c r="HJ7" s="334"/>
      <c r="HK7" s="334"/>
      <c r="HL7" s="334"/>
      <c r="HM7" s="334"/>
      <c r="HN7" s="334"/>
      <c r="HO7" s="334"/>
      <c r="HP7" s="334"/>
      <c r="HQ7" s="334"/>
      <c r="HR7" s="334"/>
      <c r="HS7" s="334"/>
      <c r="HT7" s="334"/>
      <c r="HU7" s="334"/>
      <c r="HV7" s="334"/>
      <c r="HW7" s="334"/>
      <c r="HX7" s="334"/>
      <c r="HY7" s="334"/>
      <c r="HZ7" s="334"/>
      <c r="IA7" s="334"/>
      <c r="IB7" s="334"/>
      <c r="IC7" s="334"/>
      <c r="ID7" s="334"/>
      <c r="IE7" s="334"/>
      <c r="IF7" s="334"/>
      <c r="IG7" s="334"/>
      <c r="IH7" s="334"/>
      <c r="II7" s="334"/>
      <c r="IJ7" s="334"/>
      <c r="IK7" s="334"/>
      <c r="IL7" s="334"/>
      <c r="IM7" s="334"/>
      <c r="IN7" s="334"/>
      <c r="IO7" s="334"/>
      <c r="IP7" s="334"/>
      <c r="IQ7" s="334"/>
      <c r="IR7" s="334"/>
      <c r="IS7" s="334"/>
      <c r="IT7" s="334"/>
      <c r="IU7" s="334"/>
      <c r="IV7" s="334"/>
      <c r="IW7" s="334"/>
      <c r="IX7" s="334"/>
      <c r="IY7" s="334"/>
      <c r="IZ7" s="334"/>
      <c r="JA7" s="334"/>
      <c r="JB7" s="334"/>
      <c r="JC7" s="334"/>
      <c r="JD7" s="334"/>
    </row>
    <row r="8" spans="1:264" s="336" customFormat="1" ht="23.25" customHeight="1">
      <c r="A8" s="392"/>
      <c r="B8" s="333"/>
      <c r="C8" s="334"/>
      <c r="D8" s="392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/>
      <c r="R8" s="334" t="s">
        <v>272</v>
      </c>
      <c r="S8" s="334"/>
      <c r="T8" s="334" t="s">
        <v>268</v>
      </c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  <c r="AK8" s="334"/>
      <c r="AL8" s="334"/>
      <c r="AM8" s="334"/>
      <c r="AN8" s="334"/>
      <c r="AO8" s="334"/>
      <c r="AP8" s="334"/>
      <c r="AQ8" s="334"/>
      <c r="AR8" s="334"/>
      <c r="AS8" s="334"/>
      <c r="AT8" s="334"/>
      <c r="AU8" s="334"/>
      <c r="AV8" s="334"/>
      <c r="AW8" s="334"/>
      <c r="AX8" s="334"/>
      <c r="AY8" s="334"/>
      <c r="AZ8" s="334"/>
      <c r="BA8" s="334"/>
      <c r="BB8" s="334"/>
      <c r="BC8" s="334"/>
      <c r="BD8" s="334"/>
      <c r="BE8" s="334"/>
      <c r="BF8" s="334"/>
      <c r="BG8" s="334"/>
      <c r="BH8" s="334"/>
      <c r="BI8" s="334"/>
      <c r="BJ8" s="334"/>
      <c r="BK8" s="334"/>
      <c r="BL8" s="334"/>
      <c r="BM8" s="334"/>
      <c r="BN8" s="334"/>
      <c r="BO8" s="334"/>
      <c r="BP8" s="334"/>
      <c r="BQ8" s="334"/>
      <c r="BR8" s="334"/>
      <c r="BS8" s="334"/>
      <c r="BT8" s="334"/>
      <c r="BU8" s="334"/>
      <c r="BV8" s="334"/>
      <c r="BW8" s="334"/>
      <c r="BX8" s="334"/>
      <c r="BY8" s="334"/>
      <c r="BZ8" s="334"/>
      <c r="CA8" s="334"/>
      <c r="CB8" s="334"/>
      <c r="CC8" s="334"/>
      <c r="CD8" s="334"/>
      <c r="CE8" s="334"/>
      <c r="CF8" s="334"/>
      <c r="CG8" s="334"/>
      <c r="CH8" s="334"/>
      <c r="CI8" s="334"/>
      <c r="CJ8" s="334"/>
      <c r="CK8" s="334"/>
      <c r="CL8" s="334"/>
      <c r="CM8" s="334"/>
      <c r="CN8" s="334"/>
      <c r="CO8" s="334"/>
      <c r="CP8" s="334"/>
      <c r="CQ8" s="334"/>
      <c r="CR8" s="334"/>
      <c r="CS8" s="334"/>
      <c r="CT8" s="334"/>
      <c r="CU8" s="334"/>
      <c r="CV8" s="334"/>
      <c r="CW8" s="334"/>
      <c r="CX8" s="334"/>
      <c r="CY8" s="334"/>
      <c r="CZ8" s="334"/>
      <c r="DA8" s="334"/>
      <c r="DB8" s="334"/>
      <c r="DC8" s="334"/>
      <c r="DD8" s="334"/>
      <c r="DE8" s="334"/>
      <c r="DF8" s="334"/>
      <c r="DG8" s="334"/>
      <c r="DH8" s="334"/>
      <c r="DI8" s="334"/>
      <c r="DJ8" s="334"/>
      <c r="DK8" s="334"/>
      <c r="DL8" s="334"/>
      <c r="DM8" s="334"/>
      <c r="DN8" s="334"/>
      <c r="DO8" s="334"/>
      <c r="DP8" s="334"/>
      <c r="DQ8" s="334"/>
      <c r="DR8" s="334"/>
      <c r="DS8" s="334"/>
      <c r="DT8" s="334"/>
      <c r="DU8" s="334"/>
      <c r="DV8" s="334"/>
      <c r="DW8" s="334"/>
      <c r="DX8" s="334"/>
      <c r="DY8" s="334"/>
      <c r="DZ8" s="334"/>
      <c r="EA8" s="334"/>
      <c r="EB8" s="334"/>
      <c r="EC8" s="334"/>
      <c r="ED8" s="334"/>
      <c r="EE8" s="334"/>
      <c r="EF8" s="334"/>
      <c r="EG8" s="334"/>
      <c r="EH8" s="334"/>
      <c r="EI8" s="334"/>
      <c r="EJ8" s="334"/>
      <c r="EK8" s="334"/>
      <c r="EL8" s="334"/>
      <c r="EM8" s="334"/>
      <c r="EN8" s="334"/>
      <c r="EO8" s="334"/>
      <c r="EP8" s="334"/>
      <c r="EQ8" s="334"/>
      <c r="ER8" s="334"/>
      <c r="ES8" s="334"/>
      <c r="ET8" s="334"/>
      <c r="EU8" s="334"/>
      <c r="EV8" s="334"/>
      <c r="EW8" s="334"/>
      <c r="EX8" s="334"/>
      <c r="EY8" s="334"/>
      <c r="EZ8" s="334"/>
      <c r="FA8" s="334"/>
      <c r="FB8" s="334"/>
      <c r="FC8" s="334"/>
      <c r="FD8" s="334"/>
      <c r="FE8" s="334"/>
      <c r="FF8" s="334"/>
      <c r="FG8" s="334"/>
      <c r="FH8" s="334"/>
      <c r="FI8" s="334"/>
      <c r="FJ8" s="334"/>
      <c r="FK8" s="334"/>
      <c r="FL8" s="334"/>
      <c r="FM8" s="334"/>
      <c r="FN8" s="334"/>
      <c r="FO8" s="334"/>
      <c r="FP8" s="334"/>
      <c r="FQ8" s="334"/>
      <c r="FR8" s="334"/>
      <c r="FS8" s="334"/>
      <c r="FT8" s="334"/>
      <c r="FU8" s="334"/>
      <c r="FV8" s="334"/>
      <c r="FW8" s="334"/>
      <c r="FX8" s="334"/>
      <c r="FY8" s="334"/>
      <c r="FZ8" s="334"/>
      <c r="GA8" s="334"/>
      <c r="GB8" s="334"/>
      <c r="GC8" s="334"/>
      <c r="GD8" s="334"/>
      <c r="GE8" s="334"/>
      <c r="GF8" s="334"/>
      <c r="GG8" s="334"/>
      <c r="GH8" s="334"/>
      <c r="GI8" s="334"/>
      <c r="GJ8" s="334"/>
      <c r="GK8" s="334"/>
      <c r="GL8" s="334"/>
      <c r="GM8" s="334"/>
      <c r="GN8" s="334"/>
      <c r="GO8" s="334"/>
      <c r="GP8" s="334"/>
      <c r="GQ8" s="334"/>
      <c r="GR8" s="334"/>
      <c r="GS8" s="334"/>
      <c r="GT8" s="334"/>
      <c r="GU8" s="334"/>
      <c r="GV8" s="334"/>
      <c r="GW8" s="334"/>
      <c r="GX8" s="334"/>
      <c r="GY8" s="334"/>
      <c r="GZ8" s="334"/>
      <c r="HA8" s="334"/>
      <c r="HB8" s="334"/>
      <c r="HC8" s="334"/>
      <c r="HD8" s="334"/>
      <c r="HE8" s="334"/>
      <c r="HF8" s="334"/>
      <c r="HG8" s="334"/>
      <c r="HH8" s="334"/>
      <c r="HI8" s="334"/>
      <c r="HJ8" s="334"/>
      <c r="HK8" s="334"/>
      <c r="HL8" s="334"/>
      <c r="HM8" s="334"/>
      <c r="HN8" s="334"/>
      <c r="HO8" s="334"/>
      <c r="HP8" s="334"/>
      <c r="HQ8" s="334"/>
      <c r="HR8" s="334"/>
      <c r="HS8" s="334"/>
      <c r="HT8" s="334"/>
      <c r="HU8" s="334"/>
      <c r="HV8" s="334"/>
      <c r="HW8" s="334"/>
      <c r="HX8" s="334"/>
      <c r="HY8" s="334"/>
      <c r="HZ8" s="334"/>
      <c r="IA8" s="334"/>
      <c r="IB8" s="334"/>
      <c r="IC8" s="334"/>
      <c r="ID8" s="334"/>
      <c r="IE8" s="334"/>
      <c r="IF8" s="334"/>
      <c r="IG8" s="334"/>
      <c r="IH8" s="334"/>
      <c r="II8" s="334"/>
      <c r="IJ8" s="334"/>
      <c r="IK8" s="334"/>
      <c r="IL8" s="334"/>
      <c r="IM8" s="334"/>
      <c r="IN8" s="334"/>
      <c r="IO8" s="334"/>
      <c r="IP8" s="334"/>
      <c r="IQ8" s="334"/>
      <c r="IR8" s="334"/>
      <c r="IS8" s="334"/>
      <c r="IT8" s="334"/>
      <c r="IU8" s="334"/>
      <c r="IV8" s="334"/>
      <c r="IW8" s="334"/>
      <c r="IX8" s="334"/>
      <c r="IY8" s="334"/>
      <c r="IZ8" s="334"/>
      <c r="JA8" s="334"/>
      <c r="JB8" s="334"/>
      <c r="JC8" s="334"/>
      <c r="JD8" s="334"/>
    </row>
    <row r="9" spans="1:264" s="336" customFormat="1" ht="23.25" customHeight="1">
      <c r="A9" s="392"/>
      <c r="B9" s="333"/>
      <c r="C9" s="334"/>
      <c r="D9" s="392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/>
      <c r="R9" s="334" t="s">
        <v>273</v>
      </c>
      <c r="S9" s="334"/>
      <c r="T9" s="334" t="s">
        <v>269</v>
      </c>
      <c r="U9" s="334"/>
      <c r="V9" s="334" t="s">
        <v>247</v>
      </c>
      <c r="W9" s="334"/>
      <c r="X9" s="334" t="s">
        <v>69</v>
      </c>
      <c r="Y9" s="334"/>
      <c r="Z9" s="334" t="s">
        <v>69</v>
      </c>
      <c r="AA9" s="334"/>
      <c r="AB9" s="334" t="s">
        <v>20</v>
      </c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  <c r="AW9" s="334"/>
      <c r="AX9" s="334"/>
      <c r="AY9" s="334"/>
      <c r="AZ9" s="334"/>
      <c r="BA9" s="334"/>
      <c r="BB9" s="334"/>
      <c r="BC9" s="334"/>
      <c r="BD9" s="334"/>
      <c r="BE9" s="334"/>
      <c r="BF9" s="334"/>
      <c r="BG9" s="334"/>
      <c r="BH9" s="334"/>
      <c r="BI9" s="334"/>
      <c r="BJ9" s="334"/>
      <c r="BK9" s="334"/>
      <c r="BL9" s="334"/>
      <c r="BM9" s="334"/>
      <c r="BN9" s="334"/>
      <c r="BO9" s="334"/>
      <c r="BP9" s="334"/>
      <c r="BQ9" s="334"/>
      <c r="BR9" s="334"/>
      <c r="BS9" s="334"/>
      <c r="BT9" s="334"/>
      <c r="BU9" s="334"/>
      <c r="BV9" s="334"/>
      <c r="BW9" s="334"/>
      <c r="BX9" s="334"/>
      <c r="BY9" s="334"/>
      <c r="BZ9" s="334"/>
      <c r="CA9" s="334"/>
      <c r="CB9" s="334"/>
      <c r="CC9" s="334"/>
      <c r="CD9" s="334"/>
      <c r="CE9" s="334"/>
      <c r="CF9" s="334"/>
      <c r="CG9" s="334"/>
      <c r="CH9" s="334"/>
      <c r="CI9" s="334"/>
      <c r="CJ9" s="334"/>
      <c r="CK9" s="334"/>
      <c r="CL9" s="334"/>
      <c r="CM9" s="334"/>
      <c r="CN9" s="334"/>
      <c r="CO9" s="334"/>
      <c r="CP9" s="334"/>
      <c r="CQ9" s="334"/>
      <c r="CR9" s="334"/>
      <c r="CS9" s="334"/>
      <c r="CT9" s="334"/>
      <c r="CU9" s="334"/>
      <c r="CV9" s="334"/>
      <c r="CW9" s="334"/>
      <c r="CX9" s="334"/>
      <c r="CY9" s="334"/>
      <c r="CZ9" s="334"/>
      <c r="DA9" s="334"/>
      <c r="DB9" s="334"/>
      <c r="DC9" s="334"/>
      <c r="DD9" s="334"/>
      <c r="DE9" s="334"/>
      <c r="DF9" s="334"/>
      <c r="DG9" s="334"/>
      <c r="DH9" s="334"/>
      <c r="DI9" s="334"/>
      <c r="DJ9" s="334"/>
      <c r="DK9" s="334"/>
      <c r="DL9" s="334"/>
      <c r="DM9" s="334"/>
      <c r="DN9" s="334"/>
      <c r="DO9" s="334"/>
      <c r="DP9" s="334"/>
      <c r="DQ9" s="334"/>
      <c r="DR9" s="334"/>
      <c r="DS9" s="334"/>
      <c r="DT9" s="334"/>
      <c r="DU9" s="334"/>
      <c r="DV9" s="334"/>
      <c r="DW9" s="334"/>
      <c r="DX9" s="334"/>
      <c r="DY9" s="334"/>
      <c r="DZ9" s="334"/>
      <c r="EA9" s="334"/>
      <c r="EB9" s="334"/>
      <c r="EC9" s="334"/>
      <c r="ED9" s="334"/>
      <c r="EE9" s="334"/>
      <c r="EF9" s="334"/>
      <c r="EG9" s="334"/>
      <c r="EH9" s="334"/>
      <c r="EI9" s="334"/>
      <c r="EJ9" s="334"/>
      <c r="EK9" s="334"/>
      <c r="EL9" s="334"/>
      <c r="EM9" s="334"/>
      <c r="EN9" s="334"/>
      <c r="EO9" s="334"/>
      <c r="EP9" s="334"/>
      <c r="EQ9" s="334"/>
      <c r="ER9" s="334"/>
      <c r="ES9" s="334"/>
      <c r="ET9" s="334"/>
      <c r="EU9" s="334"/>
      <c r="EV9" s="334"/>
      <c r="EW9" s="334"/>
      <c r="EX9" s="334"/>
      <c r="EY9" s="334"/>
      <c r="EZ9" s="334"/>
      <c r="FA9" s="334"/>
      <c r="FB9" s="334"/>
      <c r="FC9" s="334"/>
      <c r="FD9" s="334"/>
      <c r="FE9" s="334"/>
      <c r="FF9" s="334"/>
      <c r="FG9" s="334"/>
      <c r="FH9" s="334"/>
      <c r="FI9" s="334"/>
      <c r="FJ9" s="334"/>
      <c r="FK9" s="334"/>
      <c r="FL9" s="334"/>
      <c r="FM9" s="334"/>
      <c r="FN9" s="334"/>
      <c r="FO9" s="334"/>
      <c r="FP9" s="334"/>
      <c r="FQ9" s="334"/>
      <c r="FR9" s="334"/>
      <c r="FS9" s="334"/>
      <c r="FT9" s="334"/>
      <c r="FU9" s="334"/>
      <c r="FV9" s="334"/>
      <c r="FW9" s="334"/>
      <c r="FX9" s="334"/>
      <c r="FY9" s="334"/>
      <c r="FZ9" s="334"/>
      <c r="GA9" s="334"/>
      <c r="GB9" s="334"/>
      <c r="GC9" s="334"/>
      <c r="GD9" s="334"/>
      <c r="GE9" s="334"/>
      <c r="GF9" s="334"/>
      <c r="GG9" s="334"/>
      <c r="GH9" s="334"/>
      <c r="GI9" s="334"/>
      <c r="GJ9" s="334"/>
      <c r="GK9" s="334"/>
      <c r="GL9" s="334"/>
      <c r="GM9" s="334"/>
      <c r="GN9" s="334"/>
      <c r="GO9" s="334"/>
      <c r="GP9" s="334"/>
      <c r="GQ9" s="334"/>
      <c r="GR9" s="334"/>
      <c r="GS9" s="334"/>
      <c r="GT9" s="334"/>
      <c r="GU9" s="334"/>
      <c r="GV9" s="334"/>
      <c r="GW9" s="334"/>
      <c r="GX9" s="334"/>
      <c r="GY9" s="334"/>
      <c r="GZ9" s="334"/>
      <c r="HA9" s="334"/>
      <c r="HB9" s="334"/>
      <c r="HC9" s="334"/>
      <c r="HD9" s="334"/>
      <c r="HE9" s="334"/>
      <c r="HF9" s="334"/>
      <c r="HG9" s="334"/>
      <c r="HH9" s="334"/>
      <c r="HI9" s="334"/>
      <c r="HJ9" s="334"/>
      <c r="HK9" s="334"/>
      <c r="HL9" s="334"/>
      <c r="HM9" s="334"/>
      <c r="HN9" s="334"/>
      <c r="HO9" s="334"/>
      <c r="HP9" s="334"/>
      <c r="HQ9" s="334"/>
      <c r="HR9" s="334"/>
      <c r="HS9" s="334"/>
      <c r="HT9" s="334"/>
      <c r="HU9" s="334"/>
      <c r="HV9" s="334"/>
      <c r="HW9" s="334"/>
      <c r="HX9" s="334"/>
      <c r="HY9" s="334"/>
      <c r="HZ9" s="334"/>
      <c r="IA9" s="334"/>
      <c r="IB9" s="334"/>
      <c r="IC9" s="334"/>
      <c r="ID9" s="334"/>
      <c r="IE9" s="334"/>
      <c r="IF9" s="334"/>
      <c r="IG9" s="334"/>
      <c r="IH9" s="334"/>
      <c r="II9" s="334"/>
      <c r="IJ9" s="334"/>
      <c r="IK9" s="334"/>
      <c r="IL9" s="334"/>
      <c r="IM9" s="334"/>
      <c r="IN9" s="334"/>
      <c r="IO9" s="334"/>
      <c r="IP9" s="334"/>
      <c r="IQ9" s="334"/>
      <c r="IR9" s="334"/>
      <c r="IS9" s="334"/>
      <c r="IT9" s="334"/>
      <c r="IU9" s="334"/>
      <c r="IV9" s="334"/>
      <c r="IW9" s="334"/>
      <c r="IX9" s="334"/>
      <c r="IY9" s="334"/>
      <c r="IZ9" s="334"/>
      <c r="JA9" s="334"/>
      <c r="JB9" s="334"/>
      <c r="JC9" s="334"/>
      <c r="JD9" s="334"/>
    </row>
    <row r="10" spans="1:264" s="336" customFormat="1" ht="23.25" customHeight="1">
      <c r="A10" s="392"/>
      <c r="B10" s="333"/>
      <c r="C10" s="334"/>
      <c r="D10" s="334" t="s">
        <v>31</v>
      </c>
      <c r="E10" s="334"/>
      <c r="F10" s="334"/>
      <c r="G10" s="334"/>
      <c r="I10" s="334"/>
      <c r="J10" s="334" t="s">
        <v>233</v>
      </c>
      <c r="K10" s="334"/>
      <c r="L10" s="334" t="s">
        <v>233</v>
      </c>
      <c r="M10" s="334"/>
      <c r="N10" s="334"/>
      <c r="O10" s="334"/>
      <c r="P10" s="334"/>
      <c r="Q10" s="334"/>
      <c r="R10" s="334" t="s">
        <v>274</v>
      </c>
      <c r="S10" s="334"/>
      <c r="T10" s="334" t="s">
        <v>158</v>
      </c>
      <c r="U10" s="334"/>
      <c r="V10" s="334" t="s">
        <v>248</v>
      </c>
      <c r="W10" s="334"/>
      <c r="X10" s="334" t="s">
        <v>47</v>
      </c>
      <c r="Y10" s="334"/>
      <c r="Z10" s="334" t="s">
        <v>68</v>
      </c>
      <c r="AA10" s="334"/>
      <c r="AB10" s="334" t="s">
        <v>48</v>
      </c>
      <c r="AC10" s="334"/>
      <c r="AD10" s="334"/>
      <c r="AE10" s="334"/>
      <c r="AF10" s="334"/>
      <c r="AG10" s="334"/>
      <c r="AH10" s="334"/>
      <c r="AI10" s="334"/>
      <c r="AJ10" s="334"/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334"/>
      <c r="AW10" s="334"/>
      <c r="AX10" s="334"/>
      <c r="AY10" s="334"/>
      <c r="AZ10" s="334"/>
      <c r="BA10" s="334"/>
      <c r="BB10" s="334"/>
      <c r="BC10" s="334"/>
      <c r="BD10" s="334"/>
      <c r="BE10" s="334"/>
      <c r="BF10" s="334"/>
      <c r="BG10" s="334"/>
      <c r="BH10" s="334"/>
      <c r="BI10" s="334"/>
      <c r="BJ10" s="334"/>
      <c r="BK10" s="334"/>
      <c r="BL10" s="334"/>
      <c r="BM10" s="334"/>
      <c r="BN10" s="334"/>
      <c r="BO10" s="334"/>
      <c r="BP10" s="334"/>
      <c r="BQ10" s="334"/>
      <c r="BR10" s="334"/>
      <c r="BS10" s="334"/>
      <c r="BT10" s="334"/>
      <c r="BU10" s="334"/>
      <c r="BV10" s="334"/>
      <c r="BW10" s="334"/>
      <c r="BX10" s="334"/>
      <c r="BY10" s="334"/>
      <c r="BZ10" s="334"/>
      <c r="CA10" s="334"/>
      <c r="CB10" s="334"/>
      <c r="CC10" s="334"/>
      <c r="CD10" s="334"/>
      <c r="CE10" s="334"/>
      <c r="CF10" s="334"/>
      <c r="CG10" s="334"/>
      <c r="CH10" s="334"/>
      <c r="CI10" s="334"/>
      <c r="CJ10" s="334"/>
      <c r="CK10" s="334"/>
      <c r="CL10" s="334"/>
      <c r="CM10" s="334"/>
      <c r="CN10" s="334"/>
      <c r="CO10" s="334"/>
      <c r="CP10" s="334"/>
      <c r="CQ10" s="334"/>
      <c r="CR10" s="334"/>
      <c r="CS10" s="334"/>
      <c r="CT10" s="334"/>
      <c r="CU10" s="334"/>
      <c r="CV10" s="334"/>
      <c r="CW10" s="334"/>
      <c r="CX10" s="334"/>
      <c r="CY10" s="334"/>
      <c r="CZ10" s="334"/>
      <c r="DA10" s="334"/>
      <c r="DB10" s="334"/>
      <c r="DC10" s="334"/>
      <c r="DD10" s="334"/>
      <c r="DE10" s="334"/>
      <c r="DF10" s="334"/>
      <c r="DG10" s="334"/>
      <c r="DH10" s="334"/>
      <c r="DI10" s="334"/>
      <c r="DJ10" s="334"/>
      <c r="DK10" s="334"/>
      <c r="DL10" s="334"/>
      <c r="DM10" s="334"/>
      <c r="DN10" s="334"/>
      <c r="DO10" s="334"/>
      <c r="DP10" s="334"/>
      <c r="DQ10" s="334"/>
      <c r="DR10" s="334"/>
      <c r="DS10" s="334"/>
      <c r="DT10" s="334"/>
      <c r="DU10" s="334"/>
      <c r="DV10" s="334"/>
      <c r="DW10" s="334"/>
      <c r="DX10" s="334"/>
      <c r="DY10" s="334"/>
      <c r="DZ10" s="334"/>
      <c r="EA10" s="334"/>
      <c r="EB10" s="334"/>
      <c r="EC10" s="334"/>
      <c r="ED10" s="334"/>
      <c r="EE10" s="334"/>
      <c r="EF10" s="334"/>
      <c r="EG10" s="334"/>
      <c r="EH10" s="334"/>
      <c r="EI10" s="334"/>
      <c r="EJ10" s="334"/>
      <c r="EK10" s="334"/>
      <c r="EL10" s="334"/>
      <c r="EM10" s="334"/>
      <c r="EN10" s="334"/>
      <c r="EO10" s="334"/>
      <c r="EP10" s="334"/>
      <c r="EQ10" s="334"/>
      <c r="ER10" s="334"/>
      <c r="ES10" s="334"/>
      <c r="ET10" s="334"/>
      <c r="EU10" s="334"/>
      <c r="EV10" s="334"/>
      <c r="EW10" s="334"/>
      <c r="EX10" s="334"/>
      <c r="EY10" s="334"/>
      <c r="EZ10" s="334"/>
      <c r="FA10" s="334"/>
      <c r="FB10" s="334"/>
      <c r="FC10" s="334"/>
      <c r="FD10" s="334"/>
      <c r="FE10" s="334"/>
      <c r="FF10" s="334"/>
      <c r="FG10" s="334"/>
      <c r="FH10" s="334"/>
      <c r="FI10" s="334"/>
      <c r="FJ10" s="334"/>
      <c r="FK10" s="334"/>
      <c r="FL10" s="334"/>
      <c r="FM10" s="334"/>
      <c r="FN10" s="334"/>
      <c r="FO10" s="334"/>
      <c r="FP10" s="334"/>
      <c r="FQ10" s="334"/>
      <c r="FR10" s="334"/>
      <c r="FS10" s="334"/>
      <c r="FT10" s="334"/>
      <c r="FU10" s="334"/>
      <c r="FV10" s="334"/>
      <c r="FW10" s="334"/>
      <c r="FX10" s="334"/>
      <c r="FY10" s="334"/>
      <c r="FZ10" s="334"/>
      <c r="GA10" s="334"/>
      <c r="GB10" s="334"/>
      <c r="GC10" s="334"/>
      <c r="GD10" s="334"/>
      <c r="GE10" s="334"/>
      <c r="GF10" s="334"/>
      <c r="GG10" s="334"/>
      <c r="GH10" s="334"/>
      <c r="GI10" s="334"/>
      <c r="GJ10" s="334"/>
      <c r="GK10" s="334"/>
      <c r="GL10" s="334"/>
      <c r="GM10" s="334"/>
      <c r="GN10" s="334"/>
      <c r="GO10" s="334"/>
      <c r="GP10" s="334"/>
      <c r="GQ10" s="334"/>
      <c r="GR10" s="334"/>
      <c r="GS10" s="334"/>
      <c r="GT10" s="334"/>
      <c r="GU10" s="334"/>
      <c r="GV10" s="334"/>
      <c r="GW10" s="334"/>
      <c r="GX10" s="334"/>
      <c r="GY10" s="334"/>
      <c r="GZ10" s="334"/>
      <c r="HA10" s="334"/>
      <c r="HB10" s="334"/>
      <c r="HC10" s="334"/>
      <c r="HD10" s="334"/>
      <c r="HE10" s="334"/>
      <c r="HF10" s="334"/>
      <c r="HG10" s="334"/>
      <c r="HH10" s="334"/>
      <c r="HI10" s="334"/>
      <c r="HJ10" s="334"/>
      <c r="HK10" s="334"/>
      <c r="HL10" s="334"/>
      <c r="HM10" s="334"/>
      <c r="HN10" s="334"/>
      <c r="HO10" s="334"/>
      <c r="HP10" s="334"/>
      <c r="HQ10" s="334"/>
      <c r="HR10" s="334"/>
      <c r="HS10" s="334"/>
      <c r="HT10" s="334"/>
      <c r="HU10" s="334"/>
      <c r="HV10" s="334"/>
      <c r="HW10" s="334"/>
      <c r="HX10" s="334"/>
      <c r="HY10" s="334"/>
      <c r="HZ10" s="334"/>
      <c r="IA10" s="334"/>
      <c r="IB10" s="334"/>
      <c r="IC10" s="334"/>
      <c r="ID10" s="334"/>
      <c r="IE10" s="334"/>
      <c r="IF10" s="334"/>
      <c r="IG10" s="334"/>
      <c r="IH10" s="334"/>
      <c r="II10" s="334"/>
      <c r="IJ10" s="334"/>
      <c r="IK10" s="334"/>
      <c r="IL10" s="334"/>
      <c r="IM10" s="334"/>
      <c r="IN10" s="334"/>
      <c r="IO10" s="334"/>
      <c r="IP10" s="334"/>
      <c r="IQ10" s="334"/>
      <c r="IR10" s="334"/>
      <c r="IS10" s="334"/>
      <c r="IT10" s="334"/>
      <c r="IU10" s="334"/>
      <c r="IV10" s="334"/>
      <c r="IW10" s="334"/>
      <c r="IX10" s="334"/>
      <c r="IY10" s="334"/>
      <c r="IZ10" s="334"/>
      <c r="JA10" s="334"/>
      <c r="JB10" s="334"/>
      <c r="JC10" s="334"/>
      <c r="JD10" s="334"/>
    </row>
    <row r="11" spans="1:264" s="336" customFormat="1" ht="23.25" customHeight="1">
      <c r="A11" s="334"/>
      <c r="B11" s="390"/>
      <c r="C11" s="334"/>
      <c r="D11" s="334" t="s">
        <v>33</v>
      </c>
      <c r="E11" s="334"/>
      <c r="F11" s="334" t="s">
        <v>156</v>
      </c>
      <c r="G11" s="334"/>
      <c r="H11" s="334" t="s">
        <v>156</v>
      </c>
      <c r="I11" s="334"/>
      <c r="J11" s="334" t="s">
        <v>234</v>
      </c>
      <c r="K11" s="334"/>
      <c r="L11" s="334" t="s">
        <v>234</v>
      </c>
      <c r="M11" s="334"/>
      <c r="N11" s="334" t="s">
        <v>51</v>
      </c>
      <c r="O11" s="334"/>
      <c r="P11" s="334" t="s">
        <v>27</v>
      </c>
      <c r="Q11" s="334"/>
      <c r="R11" s="334" t="s">
        <v>275</v>
      </c>
      <c r="S11" s="334"/>
      <c r="T11" s="334" t="s">
        <v>270</v>
      </c>
      <c r="U11" s="334"/>
      <c r="V11" s="334" t="s">
        <v>251</v>
      </c>
      <c r="W11" s="334"/>
      <c r="X11" s="334" t="s">
        <v>70</v>
      </c>
      <c r="Y11" s="334"/>
      <c r="Z11" s="334" t="s">
        <v>70</v>
      </c>
      <c r="AA11" s="334"/>
      <c r="AB11" s="334" t="s">
        <v>50</v>
      </c>
      <c r="AC11" s="334"/>
      <c r="AD11" s="334" t="s">
        <v>35</v>
      </c>
      <c r="AE11" s="334"/>
      <c r="AF11" s="334"/>
      <c r="AG11" s="334"/>
      <c r="AH11" s="334"/>
      <c r="AI11" s="334"/>
      <c r="AJ11" s="334"/>
      <c r="AK11" s="334"/>
      <c r="AL11" s="334"/>
      <c r="AM11" s="334"/>
      <c r="AN11" s="334"/>
      <c r="AO11" s="334"/>
      <c r="AP11" s="334"/>
      <c r="AQ11" s="334"/>
      <c r="AR11" s="334"/>
      <c r="AS11" s="334"/>
      <c r="AT11" s="334"/>
      <c r="AU11" s="334"/>
      <c r="AV11" s="334"/>
      <c r="AW11" s="334"/>
      <c r="AX11" s="334"/>
      <c r="AY11" s="334"/>
      <c r="AZ11" s="334"/>
      <c r="BA11" s="334"/>
      <c r="BB11" s="334"/>
      <c r="BC11" s="334"/>
      <c r="BD11" s="334"/>
      <c r="BE11" s="334"/>
      <c r="BF11" s="334"/>
      <c r="BG11" s="334"/>
      <c r="BH11" s="334"/>
      <c r="BI11" s="334"/>
      <c r="BJ11" s="334"/>
      <c r="BK11" s="334"/>
      <c r="BL11" s="334"/>
      <c r="BM11" s="334"/>
      <c r="BN11" s="334"/>
      <c r="BO11" s="334"/>
      <c r="BP11" s="334"/>
      <c r="BQ11" s="334"/>
      <c r="BR11" s="334"/>
      <c r="BS11" s="334"/>
      <c r="BT11" s="334"/>
      <c r="BU11" s="334"/>
      <c r="BV11" s="334"/>
      <c r="BW11" s="334"/>
      <c r="BX11" s="334"/>
      <c r="BY11" s="334"/>
      <c r="BZ11" s="334"/>
      <c r="CA11" s="334"/>
      <c r="CB11" s="334"/>
      <c r="CC11" s="334"/>
      <c r="CD11" s="334"/>
      <c r="CE11" s="334"/>
      <c r="CF11" s="334"/>
      <c r="CG11" s="334"/>
      <c r="CH11" s="334"/>
      <c r="CI11" s="334"/>
      <c r="CJ11" s="334"/>
      <c r="CK11" s="334"/>
      <c r="CL11" s="334"/>
      <c r="CM11" s="334"/>
      <c r="CN11" s="334"/>
      <c r="CO11" s="334"/>
      <c r="CP11" s="334"/>
      <c r="CQ11" s="334"/>
      <c r="CR11" s="334"/>
      <c r="CS11" s="334"/>
      <c r="CT11" s="334"/>
      <c r="CU11" s="334"/>
      <c r="CV11" s="334"/>
      <c r="CW11" s="334"/>
      <c r="CX11" s="334"/>
      <c r="CY11" s="334"/>
      <c r="CZ11" s="334"/>
      <c r="DA11" s="334"/>
      <c r="DB11" s="334"/>
      <c r="DC11" s="334"/>
      <c r="DD11" s="334"/>
      <c r="DE11" s="334"/>
      <c r="DF11" s="334"/>
      <c r="DG11" s="334"/>
      <c r="DH11" s="334"/>
      <c r="DI11" s="334"/>
      <c r="DJ11" s="334"/>
      <c r="DK11" s="334"/>
      <c r="DL11" s="334"/>
      <c r="DM11" s="334"/>
      <c r="DN11" s="334"/>
      <c r="DO11" s="334"/>
      <c r="DP11" s="334"/>
      <c r="DQ11" s="334"/>
      <c r="DR11" s="334"/>
      <c r="DS11" s="334"/>
      <c r="DT11" s="334"/>
      <c r="DU11" s="334"/>
      <c r="DV11" s="334"/>
      <c r="DW11" s="334"/>
      <c r="DX11" s="334"/>
      <c r="DY11" s="334"/>
      <c r="DZ11" s="334"/>
      <c r="EA11" s="334"/>
      <c r="EB11" s="334"/>
      <c r="EC11" s="334"/>
      <c r="ED11" s="334"/>
      <c r="EE11" s="334"/>
      <c r="EF11" s="334"/>
      <c r="EG11" s="334"/>
      <c r="EH11" s="334"/>
      <c r="EI11" s="334"/>
      <c r="EJ11" s="334"/>
      <c r="EK11" s="334"/>
      <c r="EL11" s="334"/>
      <c r="EM11" s="334"/>
      <c r="EN11" s="334"/>
      <c r="EO11" s="334"/>
      <c r="EP11" s="334"/>
      <c r="EQ11" s="334"/>
      <c r="ER11" s="334"/>
      <c r="ES11" s="334"/>
      <c r="ET11" s="334"/>
      <c r="EU11" s="334"/>
      <c r="EV11" s="334"/>
      <c r="EW11" s="334"/>
      <c r="EX11" s="334"/>
      <c r="EY11" s="334"/>
      <c r="EZ11" s="334"/>
      <c r="FA11" s="334"/>
      <c r="FB11" s="334"/>
      <c r="FC11" s="334"/>
      <c r="FD11" s="334"/>
      <c r="FE11" s="334"/>
      <c r="FF11" s="334"/>
      <c r="FG11" s="334"/>
      <c r="FH11" s="334"/>
      <c r="FI11" s="334"/>
      <c r="FJ11" s="334"/>
      <c r="FK11" s="334"/>
      <c r="FL11" s="334"/>
      <c r="FM11" s="334"/>
      <c r="FN11" s="334"/>
      <c r="FO11" s="334"/>
      <c r="FP11" s="334"/>
      <c r="FQ11" s="334"/>
      <c r="FR11" s="334"/>
      <c r="FS11" s="334"/>
      <c r="FT11" s="334"/>
      <c r="FU11" s="334"/>
      <c r="FV11" s="334"/>
      <c r="FW11" s="334"/>
      <c r="FX11" s="334"/>
      <c r="FY11" s="334"/>
      <c r="FZ11" s="334"/>
      <c r="GA11" s="334"/>
      <c r="GB11" s="334"/>
      <c r="GC11" s="334"/>
      <c r="GD11" s="334"/>
      <c r="GE11" s="334"/>
      <c r="GF11" s="334"/>
      <c r="GG11" s="334"/>
      <c r="GH11" s="334"/>
      <c r="GI11" s="334"/>
      <c r="GJ11" s="334"/>
      <c r="GK11" s="334"/>
      <c r="GL11" s="334"/>
      <c r="GM11" s="334"/>
      <c r="GN11" s="334"/>
      <c r="GO11" s="334"/>
      <c r="GP11" s="334"/>
      <c r="GQ11" s="334"/>
      <c r="GR11" s="334"/>
      <c r="GS11" s="334"/>
      <c r="GT11" s="334"/>
      <c r="GU11" s="334"/>
      <c r="GV11" s="334"/>
      <c r="GW11" s="334"/>
      <c r="GX11" s="334"/>
      <c r="GY11" s="334"/>
      <c r="GZ11" s="334"/>
      <c r="HA11" s="334"/>
      <c r="HB11" s="334"/>
      <c r="HC11" s="334"/>
      <c r="HD11" s="334"/>
      <c r="HE11" s="334"/>
      <c r="HF11" s="334"/>
      <c r="HG11" s="334"/>
      <c r="HH11" s="334"/>
      <c r="HI11" s="334"/>
      <c r="HJ11" s="334"/>
      <c r="HK11" s="334"/>
      <c r="HL11" s="334"/>
      <c r="HM11" s="334"/>
      <c r="HN11" s="334"/>
      <c r="HO11" s="334"/>
      <c r="HP11" s="334"/>
      <c r="HQ11" s="334"/>
      <c r="HR11" s="334"/>
      <c r="HS11" s="334"/>
      <c r="HT11" s="334"/>
      <c r="HU11" s="334"/>
      <c r="HV11" s="334"/>
      <c r="HW11" s="334"/>
      <c r="HX11" s="334"/>
      <c r="HY11" s="334"/>
      <c r="HZ11" s="334"/>
      <c r="IA11" s="334"/>
      <c r="IB11" s="334"/>
      <c r="IC11" s="334"/>
      <c r="ID11" s="334"/>
      <c r="IE11" s="334"/>
      <c r="IF11" s="334"/>
      <c r="IG11" s="334"/>
      <c r="IH11" s="334"/>
      <c r="II11" s="334"/>
      <c r="IJ11" s="334"/>
      <c r="IK11" s="334"/>
      <c r="IL11" s="334"/>
      <c r="IM11" s="334"/>
      <c r="IN11" s="334"/>
      <c r="IO11" s="334"/>
      <c r="IP11" s="334"/>
      <c r="IQ11" s="334"/>
      <c r="IR11" s="334"/>
      <c r="IS11" s="334"/>
      <c r="IT11" s="334"/>
      <c r="IU11" s="334"/>
      <c r="IV11" s="334"/>
      <c r="IW11" s="334"/>
      <c r="IX11" s="334"/>
      <c r="IY11" s="334"/>
      <c r="IZ11" s="334"/>
      <c r="JA11" s="334"/>
      <c r="JB11" s="334"/>
      <c r="JC11" s="334"/>
      <c r="JD11" s="334"/>
    </row>
    <row r="12" spans="1:264" s="336" customFormat="1" ht="23.25" customHeight="1">
      <c r="A12" s="334"/>
      <c r="B12" s="390" t="s">
        <v>1</v>
      </c>
      <c r="C12" s="334"/>
      <c r="D12" s="334" t="s">
        <v>34</v>
      </c>
      <c r="E12" s="334"/>
      <c r="F12" s="334" t="s">
        <v>157</v>
      </c>
      <c r="G12" s="334"/>
      <c r="H12" s="334" t="s">
        <v>155</v>
      </c>
      <c r="I12" s="334"/>
      <c r="J12" s="334" t="s">
        <v>84</v>
      </c>
      <c r="K12" s="334"/>
      <c r="L12" s="334" t="s">
        <v>84</v>
      </c>
      <c r="M12" s="334"/>
      <c r="N12" s="334" t="s">
        <v>52</v>
      </c>
      <c r="O12" s="334"/>
      <c r="P12" s="334" t="s">
        <v>29</v>
      </c>
      <c r="Q12" s="334"/>
      <c r="R12" s="334" t="s">
        <v>276</v>
      </c>
      <c r="S12" s="334"/>
      <c r="T12" s="334" t="s">
        <v>271</v>
      </c>
      <c r="U12" s="334"/>
      <c r="V12" s="334" t="s">
        <v>250</v>
      </c>
      <c r="W12" s="334"/>
      <c r="X12" s="334" t="s">
        <v>68</v>
      </c>
      <c r="Y12" s="334"/>
      <c r="Z12" s="334" t="s">
        <v>180</v>
      </c>
      <c r="AA12" s="334"/>
      <c r="AB12" s="334" t="s">
        <v>49</v>
      </c>
      <c r="AC12" s="334"/>
      <c r="AD12" s="334" t="s">
        <v>28</v>
      </c>
      <c r="AE12" s="334"/>
      <c r="AF12" s="334"/>
      <c r="AG12" s="334"/>
      <c r="AH12" s="334"/>
      <c r="AI12" s="334"/>
      <c r="AJ12" s="334"/>
      <c r="AK12" s="334"/>
      <c r="AL12" s="334"/>
      <c r="AM12" s="334"/>
      <c r="AN12" s="334"/>
      <c r="AO12" s="334"/>
      <c r="AP12" s="334"/>
      <c r="AQ12" s="334"/>
      <c r="AR12" s="334"/>
      <c r="AS12" s="334"/>
      <c r="AT12" s="334"/>
      <c r="AU12" s="334"/>
      <c r="AV12" s="334"/>
      <c r="AW12" s="334"/>
      <c r="AX12" s="334"/>
      <c r="AY12" s="334"/>
      <c r="AZ12" s="334"/>
      <c r="BA12" s="334"/>
      <c r="BB12" s="334"/>
      <c r="BC12" s="334"/>
      <c r="BD12" s="334"/>
      <c r="BE12" s="334"/>
      <c r="BF12" s="334"/>
      <c r="BG12" s="334"/>
      <c r="BH12" s="334"/>
      <c r="BI12" s="334"/>
      <c r="BJ12" s="334"/>
      <c r="BK12" s="334"/>
      <c r="BL12" s="334"/>
      <c r="BM12" s="334"/>
      <c r="BN12" s="334"/>
      <c r="BO12" s="334"/>
      <c r="BP12" s="334"/>
      <c r="BQ12" s="334"/>
      <c r="BR12" s="334"/>
      <c r="BS12" s="334"/>
      <c r="BT12" s="334"/>
      <c r="BU12" s="334"/>
      <c r="BV12" s="334"/>
      <c r="BW12" s="334"/>
      <c r="BX12" s="334"/>
      <c r="BY12" s="334"/>
      <c r="BZ12" s="334"/>
      <c r="CA12" s="334"/>
      <c r="CB12" s="334"/>
      <c r="CC12" s="334"/>
      <c r="CD12" s="334"/>
      <c r="CE12" s="334"/>
      <c r="CF12" s="334"/>
      <c r="CG12" s="334"/>
      <c r="CH12" s="334"/>
      <c r="CI12" s="334"/>
      <c r="CJ12" s="334"/>
      <c r="CK12" s="334"/>
      <c r="CL12" s="334"/>
      <c r="CM12" s="334"/>
      <c r="CN12" s="334"/>
      <c r="CO12" s="334"/>
      <c r="CP12" s="334"/>
      <c r="CQ12" s="334"/>
      <c r="CR12" s="334"/>
      <c r="CS12" s="334"/>
      <c r="CT12" s="334"/>
      <c r="CU12" s="334"/>
      <c r="CV12" s="334"/>
      <c r="CW12" s="334"/>
      <c r="CX12" s="334"/>
      <c r="CY12" s="334"/>
      <c r="CZ12" s="334"/>
      <c r="DA12" s="334"/>
      <c r="DB12" s="334"/>
      <c r="DC12" s="334"/>
      <c r="DD12" s="334"/>
      <c r="DE12" s="334"/>
      <c r="DF12" s="334"/>
      <c r="DG12" s="334"/>
      <c r="DH12" s="334"/>
      <c r="DI12" s="334"/>
      <c r="DJ12" s="334"/>
      <c r="DK12" s="334"/>
      <c r="DL12" s="334"/>
      <c r="DM12" s="334"/>
      <c r="DN12" s="334"/>
      <c r="DO12" s="334"/>
      <c r="DP12" s="334"/>
      <c r="DQ12" s="334"/>
      <c r="DR12" s="334"/>
      <c r="DS12" s="334"/>
      <c r="DT12" s="334"/>
      <c r="DU12" s="334"/>
      <c r="DV12" s="334"/>
      <c r="DW12" s="334"/>
      <c r="DX12" s="334"/>
      <c r="DY12" s="334"/>
      <c r="DZ12" s="334"/>
      <c r="EA12" s="334"/>
      <c r="EB12" s="334"/>
      <c r="EC12" s="334"/>
      <c r="ED12" s="334"/>
      <c r="EE12" s="334"/>
      <c r="EF12" s="334"/>
      <c r="EG12" s="334"/>
      <c r="EH12" s="334"/>
      <c r="EI12" s="334"/>
      <c r="EJ12" s="334"/>
      <c r="EK12" s="334"/>
      <c r="EL12" s="334"/>
      <c r="EM12" s="334"/>
      <c r="EN12" s="334"/>
      <c r="EO12" s="334"/>
      <c r="EP12" s="334"/>
      <c r="EQ12" s="334"/>
      <c r="ER12" s="334"/>
      <c r="ES12" s="334"/>
      <c r="ET12" s="334"/>
      <c r="EU12" s="334"/>
      <c r="EV12" s="334"/>
      <c r="EW12" s="334"/>
      <c r="EX12" s="334"/>
      <c r="EY12" s="334"/>
      <c r="EZ12" s="334"/>
      <c r="FA12" s="334"/>
      <c r="FB12" s="334"/>
      <c r="FC12" s="334"/>
      <c r="FD12" s="334"/>
      <c r="FE12" s="334"/>
      <c r="FF12" s="334"/>
      <c r="FG12" s="334"/>
      <c r="FH12" s="334"/>
      <c r="FI12" s="334"/>
      <c r="FJ12" s="334"/>
      <c r="FK12" s="334"/>
      <c r="FL12" s="334"/>
      <c r="FM12" s="334"/>
      <c r="FN12" s="334"/>
      <c r="FO12" s="334"/>
      <c r="FP12" s="334"/>
      <c r="FQ12" s="334"/>
      <c r="FR12" s="334"/>
      <c r="FS12" s="334"/>
      <c r="FT12" s="334"/>
      <c r="FU12" s="334"/>
      <c r="FV12" s="334"/>
      <c r="FW12" s="334"/>
      <c r="FX12" s="334"/>
      <c r="FY12" s="334"/>
      <c r="FZ12" s="334"/>
      <c r="GA12" s="334"/>
      <c r="GB12" s="334"/>
      <c r="GC12" s="334"/>
      <c r="GD12" s="334"/>
      <c r="GE12" s="334"/>
      <c r="GF12" s="334"/>
      <c r="GG12" s="334"/>
      <c r="GH12" s="334"/>
      <c r="GI12" s="334"/>
      <c r="GJ12" s="334"/>
      <c r="GK12" s="334"/>
      <c r="GL12" s="334"/>
      <c r="GM12" s="334"/>
      <c r="GN12" s="334"/>
      <c r="GO12" s="334"/>
      <c r="GP12" s="334"/>
      <c r="GQ12" s="334"/>
      <c r="GR12" s="334"/>
      <c r="GS12" s="334"/>
      <c r="GT12" s="334"/>
      <c r="GU12" s="334"/>
      <c r="GV12" s="334"/>
      <c r="GW12" s="334"/>
      <c r="GX12" s="334"/>
      <c r="GY12" s="334"/>
      <c r="GZ12" s="334"/>
      <c r="HA12" s="334"/>
      <c r="HB12" s="334"/>
      <c r="HC12" s="334"/>
      <c r="HD12" s="334"/>
      <c r="HE12" s="334"/>
      <c r="HF12" s="334"/>
      <c r="HG12" s="334"/>
      <c r="HH12" s="334"/>
      <c r="HI12" s="334"/>
      <c r="HJ12" s="334"/>
      <c r="HK12" s="334"/>
      <c r="HL12" s="334"/>
      <c r="HM12" s="334"/>
      <c r="HN12" s="334"/>
      <c r="HO12" s="334"/>
      <c r="HP12" s="334"/>
      <c r="HQ12" s="334"/>
      <c r="HR12" s="334"/>
      <c r="HS12" s="334"/>
      <c r="HT12" s="334"/>
      <c r="HU12" s="334"/>
      <c r="HV12" s="334"/>
      <c r="HW12" s="334"/>
      <c r="HX12" s="334"/>
      <c r="HY12" s="334"/>
      <c r="HZ12" s="334"/>
      <c r="IA12" s="334"/>
      <c r="IB12" s="334"/>
      <c r="IC12" s="334"/>
      <c r="ID12" s="334"/>
      <c r="IE12" s="334"/>
      <c r="IF12" s="334"/>
      <c r="IG12" s="334"/>
      <c r="IH12" s="334"/>
      <c r="II12" s="334"/>
      <c r="IJ12" s="334"/>
      <c r="IK12" s="334"/>
      <c r="IL12" s="334"/>
      <c r="IM12" s="334"/>
      <c r="IN12" s="334"/>
      <c r="IO12" s="334"/>
      <c r="IP12" s="334"/>
      <c r="IQ12" s="334"/>
      <c r="IR12" s="334"/>
      <c r="IS12" s="334"/>
      <c r="IT12" s="334"/>
      <c r="IU12" s="334"/>
      <c r="IV12" s="334"/>
      <c r="IW12" s="334"/>
      <c r="IX12" s="334"/>
      <c r="IY12" s="334"/>
      <c r="IZ12" s="334"/>
      <c r="JA12" s="334"/>
      <c r="JB12" s="334"/>
      <c r="JC12" s="334"/>
      <c r="JD12" s="334"/>
    </row>
    <row r="13" spans="1:264" s="336" customFormat="1" ht="23.25" customHeight="1">
      <c r="A13" s="334"/>
      <c r="B13" s="390"/>
      <c r="C13" s="334"/>
      <c r="D13" s="440" t="s">
        <v>227</v>
      </c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  <c r="R13" s="440"/>
      <c r="S13" s="440"/>
      <c r="T13" s="440"/>
      <c r="U13" s="440"/>
      <c r="V13" s="440"/>
      <c r="W13" s="440"/>
      <c r="X13" s="440"/>
      <c r="Y13" s="440"/>
      <c r="Z13" s="440"/>
      <c r="AA13" s="440"/>
      <c r="AB13" s="440"/>
      <c r="AC13" s="440"/>
      <c r="AD13" s="440"/>
      <c r="AE13" s="334"/>
      <c r="AF13" s="334"/>
      <c r="AG13" s="334"/>
      <c r="AH13" s="334"/>
      <c r="AI13" s="334"/>
      <c r="AJ13" s="334"/>
      <c r="AK13" s="334"/>
      <c r="AL13" s="334"/>
      <c r="AM13" s="334"/>
      <c r="AN13" s="334"/>
      <c r="AO13" s="334"/>
      <c r="AP13" s="334"/>
      <c r="AQ13" s="334"/>
      <c r="AR13" s="334"/>
      <c r="AS13" s="334"/>
      <c r="AT13" s="334"/>
      <c r="AU13" s="334"/>
      <c r="AV13" s="334"/>
      <c r="AW13" s="334"/>
      <c r="AX13" s="334"/>
      <c r="AY13" s="334"/>
      <c r="AZ13" s="334"/>
      <c r="BA13" s="334"/>
      <c r="BB13" s="334"/>
      <c r="BC13" s="334"/>
      <c r="BD13" s="334"/>
      <c r="BE13" s="334"/>
      <c r="BF13" s="334"/>
      <c r="BG13" s="334"/>
      <c r="BH13" s="334"/>
      <c r="BI13" s="334"/>
      <c r="BJ13" s="334"/>
      <c r="BK13" s="334"/>
      <c r="BL13" s="334"/>
      <c r="BM13" s="334"/>
      <c r="BN13" s="334"/>
      <c r="BO13" s="334"/>
      <c r="BP13" s="334"/>
      <c r="BQ13" s="334"/>
      <c r="BR13" s="334"/>
      <c r="BS13" s="334"/>
      <c r="BT13" s="334"/>
      <c r="BU13" s="334"/>
      <c r="BV13" s="334"/>
      <c r="BW13" s="334"/>
      <c r="BX13" s="334"/>
      <c r="BY13" s="334"/>
      <c r="BZ13" s="334"/>
      <c r="CA13" s="334"/>
      <c r="CB13" s="334"/>
      <c r="CC13" s="334"/>
      <c r="CD13" s="334"/>
      <c r="CE13" s="334"/>
      <c r="CF13" s="334"/>
      <c r="CG13" s="334"/>
      <c r="CH13" s="334"/>
      <c r="CI13" s="334"/>
      <c r="CJ13" s="334"/>
      <c r="CK13" s="334"/>
      <c r="CL13" s="334"/>
      <c r="CM13" s="334"/>
      <c r="CN13" s="334"/>
      <c r="CO13" s="334"/>
      <c r="CP13" s="334"/>
      <c r="CQ13" s="334"/>
      <c r="CR13" s="334"/>
      <c r="CS13" s="334"/>
      <c r="CT13" s="334"/>
      <c r="CU13" s="334"/>
      <c r="CV13" s="334"/>
      <c r="CW13" s="334"/>
      <c r="CX13" s="334"/>
      <c r="CY13" s="334"/>
      <c r="CZ13" s="334"/>
      <c r="DA13" s="334"/>
      <c r="DB13" s="334"/>
      <c r="DC13" s="334"/>
      <c r="DD13" s="334"/>
      <c r="DE13" s="334"/>
      <c r="DF13" s="334"/>
      <c r="DG13" s="334"/>
      <c r="DH13" s="334"/>
      <c r="DI13" s="334"/>
      <c r="DJ13" s="334"/>
      <c r="DK13" s="334"/>
      <c r="DL13" s="334"/>
      <c r="DM13" s="334"/>
      <c r="DN13" s="334"/>
      <c r="DO13" s="334"/>
      <c r="DP13" s="334"/>
      <c r="DQ13" s="334"/>
      <c r="DR13" s="334"/>
      <c r="DS13" s="334"/>
      <c r="DT13" s="334"/>
      <c r="DU13" s="334"/>
      <c r="DV13" s="334"/>
      <c r="DW13" s="334"/>
      <c r="DX13" s="334"/>
      <c r="DY13" s="334"/>
      <c r="DZ13" s="334"/>
      <c r="EA13" s="334"/>
      <c r="EB13" s="334"/>
      <c r="EC13" s="334"/>
      <c r="ED13" s="334"/>
      <c r="EE13" s="334"/>
      <c r="EF13" s="334"/>
      <c r="EG13" s="334"/>
      <c r="EH13" s="334"/>
      <c r="EI13" s="334"/>
      <c r="EJ13" s="334"/>
      <c r="EK13" s="334"/>
      <c r="EL13" s="334"/>
      <c r="EM13" s="334"/>
      <c r="EN13" s="334"/>
      <c r="EO13" s="334"/>
      <c r="EP13" s="334"/>
      <c r="EQ13" s="334"/>
      <c r="ER13" s="334"/>
      <c r="ES13" s="334"/>
      <c r="ET13" s="334"/>
      <c r="EU13" s="334"/>
      <c r="EV13" s="334"/>
      <c r="EW13" s="334"/>
      <c r="EX13" s="334"/>
      <c r="EY13" s="334"/>
      <c r="EZ13" s="334"/>
      <c r="FA13" s="334"/>
      <c r="FB13" s="334"/>
      <c r="FC13" s="334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4"/>
      <c r="FP13" s="334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4"/>
      <c r="GC13" s="334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4"/>
      <c r="GP13" s="334"/>
      <c r="GQ13" s="334"/>
      <c r="GR13" s="334"/>
      <c r="GS13" s="334"/>
      <c r="GT13" s="334"/>
      <c r="GU13" s="334"/>
      <c r="GV13" s="334"/>
      <c r="GW13" s="334"/>
      <c r="GX13" s="334"/>
      <c r="GY13" s="334"/>
      <c r="GZ13" s="334"/>
      <c r="HA13" s="334"/>
      <c r="HB13" s="334"/>
      <c r="HC13" s="334"/>
      <c r="HD13" s="334"/>
      <c r="HE13" s="334"/>
      <c r="HF13" s="334"/>
      <c r="HG13" s="334"/>
      <c r="HH13" s="334"/>
      <c r="HI13" s="334"/>
      <c r="HJ13" s="334"/>
      <c r="HK13" s="334"/>
      <c r="HL13" s="334"/>
      <c r="HM13" s="334"/>
      <c r="HN13" s="334"/>
      <c r="HO13" s="334"/>
      <c r="HP13" s="334"/>
      <c r="HQ13" s="334"/>
      <c r="HR13" s="334"/>
      <c r="HS13" s="334"/>
      <c r="HT13" s="334"/>
      <c r="HU13" s="334"/>
      <c r="HV13" s="334"/>
      <c r="HW13" s="334"/>
      <c r="HX13" s="334"/>
      <c r="HY13" s="334"/>
      <c r="HZ13" s="334"/>
      <c r="IA13" s="334"/>
      <c r="IB13" s="334"/>
      <c r="IC13" s="334"/>
      <c r="ID13" s="334"/>
      <c r="IE13" s="334"/>
      <c r="IF13" s="334"/>
      <c r="IG13" s="334"/>
      <c r="IH13" s="334"/>
      <c r="II13" s="334"/>
      <c r="IJ13" s="334"/>
      <c r="IK13" s="334"/>
      <c r="IL13" s="334"/>
      <c r="IM13" s="334"/>
      <c r="IN13" s="334"/>
      <c r="IO13" s="334"/>
      <c r="IP13" s="334"/>
      <c r="IQ13" s="334"/>
      <c r="IR13" s="334"/>
      <c r="IS13" s="334"/>
      <c r="IT13" s="334"/>
      <c r="IU13" s="334"/>
      <c r="IV13" s="334"/>
      <c r="IW13" s="334"/>
      <c r="IX13" s="334"/>
      <c r="IY13" s="334"/>
      <c r="IZ13" s="334"/>
      <c r="JA13" s="334"/>
      <c r="JB13" s="334"/>
      <c r="JC13" s="334"/>
      <c r="JD13" s="334"/>
    </row>
    <row r="14" spans="1:264" s="336" customFormat="1" ht="23.25" customHeight="1">
      <c r="A14" s="339" t="s">
        <v>257</v>
      </c>
      <c r="B14" s="390"/>
      <c r="C14" s="334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34"/>
      <c r="AF14" s="334"/>
      <c r="AG14" s="334"/>
      <c r="AH14" s="334"/>
      <c r="AI14" s="334"/>
      <c r="AJ14" s="334"/>
      <c r="AK14" s="334"/>
      <c r="AL14" s="334"/>
      <c r="AM14" s="334"/>
      <c r="AN14" s="334"/>
      <c r="AO14" s="334"/>
      <c r="AP14" s="334"/>
      <c r="AQ14" s="334"/>
      <c r="AR14" s="334"/>
      <c r="AS14" s="334"/>
      <c r="AT14" s="334"/>
      <c r="AU14" s="334"/>
      <c r="AV14" s="334"/>
      <c r="AW14" s="334"/>
      <c r="AX14" s="334"/>
      <c r="AY14" s="334"/>
      <c r="AZ14" s="334"/>
      <c r="BA14" s="334"/>
      <c r="BB14" s="334"/>
      <c r="BC14" s="334"/>
      <c r="BD14" s="334"/>
      <c r="BE14" s="334"/>
      <c r="BF14" s="334"/>
      <c r="BG14" s="334"/>
      <c r="BH14" s="334"/>
      <c r="BI14" s="334"/>
      <c r="BJ14" s="334"/>
      <c r="BK14" s="334"/>
      <c r="BL14" s="334"/>
      <c r="BM14" s="334"/>
      <c r="BN14" s="334"/>
      <c r="BO14" s="334"/>
      <c r="BP14" s="334"/>
      <c r="BQ14" s="334"/>
      <c r="BR14" s="334"/>
      <c r="BS14" s="334"/>
      <c r="BT14" s="334"/>
      <c r="BU14" s="334"/>
      <c r="BV14" s="334"/>
      <c r="BW14" s="334"/>
      <c r="BX14" s="334"/>
      <c r="BY14" s="334"/>
      <c r="BZ14" s="334"/>
      <c r="CA14" s="334"/>
      <c r="CB14" s="334"/>
      <c r="CC14" s="334"/>
      <c r="CD14" s="334"/>
      <c r="CE14" s="334"/>
      <c r="CF14" s="334"/>
      <c r="CG14" s="334"/>
      <c r="CH14" s="334"/>
      <c r="CI14" s="334"/>
      <c r="CJ14" s="334"/>
      <c r="CK14" s="334"/>
      <c r="CL14" s="334"/>
      <c r="CM14" s="334"/>
      <c r="CN14" s="334"/>
      <c r="CO14" s="334"/>
      <c r="CP14" s="334"/>
      <c r="CQ14" s="334"/>
      <c r="CR14" s="334"/>
      <c r="CS14" s="334"/>
      <c r="CT14" s="334"/>
      <c r="CU14" s="334"/>
      <c r="CV14" s="334"/>
      <c r="CW14" s="334"/>
      <c r="CX14" s="334"/>
      <c r="CY14" s="334"/>
      <c r="CZ14" s="334"/>
      <c r="DA14" s="334"/>
      <c r="DB14" s="334"/>
      <c r="DC14" s="334"/>
      <c r="DD14" s="334"/>
      <c r="DE14" s="334"/>
      <c r="DF14" s="334"/>
      <c r="DG14" s="334"/>
      <c r="DH14" s="334"/>
      <c r="DI14" s="334"/>
      <c r="DJ14" s="334"/>
      <c r="DK14" s="334"/>
      <c r="DL14" s="334"/>
      <c r="DM14" s="334"/>
      <c r="DN14" s="334"/>
      <c r="DO14" s="334"/>
      <c r="DP14" s="334"/>
      <c r="DQ14" s="334"/>
      <c r="DR14" s="334"/>
      <c r="DS14" s="334"/>
      <c r="DT14" s="334"/>
      <c r="DU14" s="334"/>
      <c r="DV14" s="334"/>
      <c r="DW14" s="334"/>
      <c r="DX14" s="334"/>
      <c r="DY14" s="334"/>
      <c r="DZ14" s="334"/>
      <c r="EA14" s="334"/>
      <c r="EB14" s="334"/>
      <c r="EC14" s="334"/>
      <c r="ED14" s="334"/>
      <c r="EE14" s="334"/>
      <c r="EF14" s="334"/>
      <c r="EG14" s="334"/>
      <c r="EH14" s="334"/>
      <c r="EI14" s="334"/>
      <c r="EJ14" s="334"/>
      <c r="EK14" s="334"/>
      <c r="EL14" s="334"/>
      <c r="EM14" s="334"/>
      <c r="EN14" s="334"/>
      <c r="EO14" s="334"/>
      <c r="EP14" s="334"/>
      <c r="EQ14" s="334"/>
      <c r="ER14" s="334"/>
      <c r="ES14" s="334"/>
      <c r="ET14" s="334"/>
      <c r="EU14" s="334"/>
      <c r="EV14" s="334"/>
      <c r="EW14" s="334"/>
      <c r="EX14" s="334"/>
      <c r="EY14" s="334"/>
      <c r="EZ14" s="334"/>
      <c r="FA14" s="334"/>
      <c r="FB14" s="334"/>
      <c r="FC14" s="334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4"/>
      <c r="FP14" s="334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4"/>
      <c r="GC14" s="334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4"/>
      <c r="GP14" s="334"/>
      <c r="GQ14" s="334"/>
      <c r="GR14" s="334"/>
      <c r="GS14" s="334"/>
      <c r="GT14" s="334"/>
      <c r="GU14" s="334"/>
      <c r="GV14" s="334"/>
      <c r="GW14" s="334"/>
      <c r="GX14" s="334"/>
      <c r="GY14" s="334"/>
      <c r="GZ14" s="334"/>
      <c r="HA14" s="334"/>
      <c r="HB14" s="334"/>
      <c r="HC14" s="334"/>
      <c r="HD14" s="334"/>
      <c r="HE14" s="334"/>
      <c r="HF14" s="334"/>
      <c r="HG14" s="334"/>
      <c r="HH14" s="334"/>
      <c r="HI14" s="334"/>
      <c r="HJ14" s="334"/>
      <c r="HK14" s="334"/>
      <c r="HL14" s="334"/>
      <c r="HM14" s="334"/>
      <c r="HN14" s="334"/>
      <c r="HO14" s="334"/>
      <c r="HP14" s="334"/>
      <c r="HQ14" s="334"/>
      <c r="HR14" s="334"/>
      <c r="HS14" s="334"/>
      <c r="HT14" s="334"/>
      <c r="HU14" s="334"/>
      <c r="HV14" s="334"/>
      <c r="HW14" s="334"/>
      <c r="HX14" s="334"/>
      <c r="HY14" s="334"/>
      <c r="HZ14" s="334"/>
      <c r="IA14" s="334"/>
      <c r="IB14" s="334"/>
      <c r="IC14" s="334"/>
      <c r="ID14" s="334"/>
      <c r="IE14" s="334"/>
      <c r="IF14" s="334"/>
      <c r="IG14" s="334"/>
      <c r="IH14" s="334"/>
      <c r="II14" s="334"/>
      <c r="IJ14" s="334"/>
      <c r="IK14" s="334"/>
      <c r="IL14" s="334"/>
      <c r="IM14" s="334"/>
      <c r="IN14" s="334"/>
      <c r="IO14" s="334"/>
      <c r="IP14" s="334"/>
      <c r="IQ14" s="334"/>
      <c r="IR14" s="334"/>
      <c r="IS14" s="334"/>
      <c r="IT14" s="334"/>
      <c r="IU14" s="334"/>
      <c r="IV14" s="334"/>
      <c r="IW14" s="334"/>
      <c r="IX14" s="334"/>
      <c r="IY14" s="334"/>
      <c r="IZ14" s="334"/>
      <c r="JA14" s="334"/>
      <c r="JB14" s="334"/>
      <c r="JC14" s="334"/>
      <c r="JD14" s="334"/>
    </row>
    <row r="15" spans="1:264" s="336" customFormat="1" ht="22">
      <c r="A15" s="339" t="s">
        <v>259</v>
      </c>
      <c r="B15" s="390"/>
      <c r="C15" s="334"/>
      <c r="D15" s="118">
        <v>462226467</v>
      </c>
      <c r="E15" s="118"/>
      <c r="F15" s="118">
        <v>694968529</v>
      </c>
      <c r="G15" s="118"/>
      <c r="H15" s="118">
        <v>44033292</v>
      </c>
      <c r="I15" s="118"/>
      <c r="J15" s="285">
        <v>0</v>
      </c>
      <c r="K15" s="395"/>
      <c r="L15" s="285">
        <v>0</v>
      </c>
      <c r="M15" s="118"/>
      <c r="N15" s="118">
        <v>46222777</v>
      </c>
      <c r="O15" s="118"/>
      <c r="P15" s="118">
        <v>1368329944</v>
      </c>
      <c r="Q15" s="118"/>
      <c r="R15" s="118">
        <v>-17984896</v>
      </c>
      <c r="S15" s="118"/>
      <c r="T15" s="118">
        <v>5368102</v>
      </c>
      <c r="U15" s="118"/>
      <c r="V15" s="118">
        <v>-139613775</v>
      </c>
      <c r="W15" s="118"/>
      <c r="X15" s="396">
        <v>-152230569</v>
      </c>
      <c r="Y15" s="118"/>
      <c r="Z15" s="396">
        <v>2463550440</v>
      </c>
      <c r="AA15" s="118"/>
      <c r="AB15" s="118">
        <v>24635828</v>
      </c>
      <c r="AC15" s="118"/>
      <c r="AD15" s="396">
        <v>2488186268</v>
      </c>
      <c r="AE15" s="334"/>
      <c r="AF15" s="334"/>
      <c r="AG15" s="334"/>
      <c r="AH15" s="334"/>
      <c r="AI15" s="334"/>
      <c r="AJ15" s="334"/>
      <c r="AK15" s="334"/>
      <c r="AL15" s="334"/>
      <c r="AM15" s="334"/>
      <c r="AN15" s="334"/>
      <c r="AO15" s="334"/>
      <c r="AP15" s="334"/>
      <c r="AQ15" s="334"/>
      <c r="AR15" s="334"/>
      <c r="AS15" s="334"/>
      <c r="AT15" s="334"/>
      <c r="AU15" s="334"/>
      <c r="AV15" s="334"/>
      <c r="AW15" s="334"/>
      <c r="AX15" s="334"/>
      <c r="AY15" s="334"/>
      <c r="AZ15" s="334"/>
      <c r="BA15" s="334"/>
      <c r="BB15" s="334"/>
      <c r="BC15" s="334"/>
      <c r="BD15" s="334"/>
      <c r="BE15" s="334"/>
      <c r="BF15" s="334"/>
      <c r="BG15" s="334"/>
      <c r="BH15" s="334"/>
      <c r="BI15" s="334"/>
      <c r="BJ15" s="334"/>
      <c r="BK15" s="334"/>
      <c r="BL15" s="334"/>
      <c r="BM15" s="334"/>
      <c r="BN15" s="334"/>
      <c r="BO15" s="334"/>
      <c r="BP15" s="334"/>
      <c r="BQ15" s="334"/>
      <c r="BR15" s="334"/>
      <c r="BS15" s="334"/>
      <c r="BT15" s="334"/>
      <c r="BU15" s="334"/>
      <c r="BV15" s="334"/>
      <c r="BW15" s="334"/>
      <c r="BX15" s="334"/>
      <c r="BY15" s="334"/>
      <c r="BZ15" s="334"/>
      <c r="CA15" s="334"/>
      <c r="CB15" s="334"/>
      <c r="CC15" s="334"/>
      <c r="CD15" s="334"/>
      <c r="CE15" s="334"/>
      <c r="CF15" s="334"/>
      <c r="CG15" s="334"/>
      <c r="CH15" s="334"/>
      <c r="CI15" s="334"/>
      <c r="CJ15" s="334"/>
      <c r="CK15" s="334"/>
      <c r="CL15" s="334"/>
      <c r="CM15" s="334"/>
      <c r="CN15" s="334"/>
      <c r="CO15" s="334"/>
      <c r="CP15" s="334"/>
      <c r="CQ15" s="334"/>
      <c r="CR15" s="334"/>
      <c r="CS15" s="334"/>
      <c r="CT15" s="334"/>
      <c r="CU15" s="334"/>
      <c r="CV15" s="334"/>
      <c r="CW15" s="334"/>
      <c r="CX15" s="334"/>
      <c r="CY15" s="334"/>
      <c r="CZ15" s="334"/>
      <c r="DA15" s="334"/>
      <c r="DB15" s="334"/>
      <c r="DC15" s="334"/>
      <c r="DD15" s="334"/>
      <c r="DE15" s="334"/>
      <c r="DF15" s="334"/>
      <c r="DG15" s="334"/>
      <c r="DH15" s="334"/>
      <c r="DI15" s="334"/>
      <c r="DJ15" s="334"/>
      <c r="DK15" s="334"/>
      <c r="DL15" s="334"/>
      <c r="DM15" s="334"/>
      <c r="DN15" s="334"/>
      <c r="DO15" s="334"/>
      <c r="DP15" s="334"/>
      <c r="DQ15" s="334"/>
      <c r="DR15" s="334"/>
      <c r="DS15" s="334"/>
      <c r="DT15" s="334"/>
      <c r="DU15" s="334"/>
      <c r="DV15" s="334"/>
      <c r="DW15" s="334"/>
      <c r="DX15" s="334"/>
      <c r="DY15" s="334"/>
      <c r="DZ15" s="334"/>
      <c r="EA15" s="334"/>
      <c r="EB15" s="334"/>
      <c r="EC15" s="334"/>
      <c r="ED15" s="334"/>
      <c r="EE15" s="334"/>
      <c r="EF15" s="334"/>
      <c r="EG15" s="334"/>
      <c r="EH15" s="334"/>
      <c r="EI15" s="334"/>
      <c r="EJ15" s="334"/>
      <c r="EK15" s="334"/>
      <c r="EL15" s="334"/>
      <c r="EM15" s="334"/>
      <c r="EN15" s="334"/>
      <c r="EO15" s="334"/>
      <c r="EP15" s="334"/>
      <c r="EQ15" s="334"/>
      <c r="ER15" s="334"/>
      <c r="ES15" s="334"/>
      <c r="ET15" s="334"/>
      <c r="EU15" s="334"/>
      <c r="EV15" s="334"/>
      <c r="EW15" s="334"/>
      <c r="EX15" s="334"/>
      <c r="EY15" s="334"/>
      <c r="EZ15" s="334"/>
      <c r="FA15" s="334"/>
      <c r="FB15" s="334"/>
      <c r="FC15" s="334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4"/>
      <c r="FP15" s="334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4"/>
      <c r="GC15" s="334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4"/>
      <c r="GP15" s="334"/>
      <c r="GQ15" s="334"/>
      <c r="GR15" s="334"/>
      <c r="GS15" s="334"/>
      <c r="GT15" s="334"/>
      <c r="GU15" s="334"/>
      <c r="GV15" s="334"/>
      <c r="GW15" s="334"/>
      <c r="GX15" s="334"/>
      <c r="GY15" s="334"/>
      <c r="GZ15" s="334"/>
      <c r="HA15" s="334"/>
      <c r="HB15" s="334"/>
      <c r="HC15" s="334"/>
      <c r="HD15" s="334"/>
      <c r="HE15" s="334"/>
      <c r="HF15" s="334"/>
      <c r="HG15" s="334"/>
      <c r="HH15" s="334"/>
      <c r="HI15" s="334"/>
      <c r="HJ15" s="334"/>
      <c r="HK15" s="334"/>
      <c r="HL15" s="334"/>
      <c r="HM15" s="334"/>
      <c r="HN15" s="334"/>
      <c r="HO15" s="334"/>
      <c r="HP15" s="334"/>
      <c r="HQ15" s="334"/>
      <c r="HR15" s="334"/>
      <c r="HS15" s="334"/>
      <c r="HT15" s="334"/>
      <c r="HU15" s="334"/>
      <c r="HV15" s="334"/>
      <c r="HW15" s="334"/>
      <c r="HX15" s="334"/>
      <c r="HY15" s="334"/>
      <c r="HZ15" s="334"/>
      <c r="IA15" s="334"/>
      <c r="IB15" s="334"/>
      <c r="IC15" s="334"/>
      <c r="ID15" s="334"/>
      <c r="IE15" s="334"/>
      <c r="IF15" s="334"/>
      <c r="IG15" s="334"/>
      <c r="IH15" s="334"/>
      <c r="II15" s="334"/>
      <c r="IJ15" s="334"/>
      <c r="IK15" s="334"/>
      <c r="IL15" s="334"/>
      <c r="IM15" s="334"/>
      <c r="IN15" s="334"/>
      <c r="IO15" s="334"/>
      <c r="IP15" s="334"/>
      <c r="IQ15" s="334"/>
      <c r="IR15" s="334"/>
      <c r="IS15" s="334"/>
      <c r="IT15" s="334"/>
      <c r="IU15" s="334"/>
      <c r="IV15" s="334"/>
      <c r="IW15" s="334"/>
      <c r="IX15" s="334"/>
      <c r="IY15" s="334"/>
      <c r="IZ15" s="334"/>
      <c r="JA15" s="334"/>
      <c r="JB15" s="334"/>
      <c r="JC15" s="334"/>
      <c r="JD15" s="334"/>
    </row>
    <row r="16" spans="1:264" s="336" customFormat="1" ht="22">
      <c r="A16" s="330"/>
      <c r="B16" s="390"/>
      <c r="C16" s="33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334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34"/>
      <c r="BD16" s="334"/>
      <c r="BE16" s="334"/>
      <c r="BF16" s="334"/>
      <c r="BG16" s="334"/>
      <c r="BH16" s="334"/>
      <c r="BI16" s="334"/>
      <c r="BJ16" s="334"/>
      <c r="BK16" s="334"/>
      <c r="BL16" s="334"/>
      <c r="BM16" s="334"/>
      <c r="BN16" s="334"/>
      <c r="BO16" s="334"/>
      <c r="BP16" s="334"/>
      <c r="BQ16" s="334"/>
      <c r="BR16" s="334"/>
      <c r="BS16" s="334"/>
      <c r="BT16" s="334"/>
      <c r="BU16" s="334"/>
      <c r="BV16" s="334"/>
      <c r="BW16" s="334"/>
      <c r="BX16" s="334"/>
      <c r="BY16" s="334"/>
      <c r="BZ16" s="334"/>
      <c r="CA16" s="334"/>
      <c r="CB16" s="334"/>
      <c r="CC16" s="334"/>
      <c r="CD16" s="334"/>
      <c r="CE16" s="334"/>
      <c r="CF16" s="334"/>
      <c r="CG16" s="334"/>
      <c r="CH16" s="334"/>
      <c r="CI16" s="334"/>
      <c r="CJ16" s="334"/>
      <c r="CK16" s="334"/>
      <c r="CL16" s="334"/>
      <c r="CM16" s="334"/>
      <c r="CN16" s="334"/>
      <c r="CO16" s="334"/>
      <c r="CP16" s="334"/>
      <c r="CQ16" s="334"/>
      <c r="CR16" s="334"/>
      <c r="CS16" s="334"/>
      <c r="CT16" s="334"/>
      <c r="CU16" s="334"/>
      <c r="CV16" s="334"/>
      <c r="CW16" s="334"/>
      <c r="CX16" s="334"/>
      <c r="CY16" s="334"/>
      <c r="CZ16" s="334"/>
      <c r="DA16" s="334"/>
      <c r="DB16" s="334"/>
      <c r="DC16" s="334"/>
      <c r="DD16" s="334"/>
      <c r="DE16" s="334"/>
      <c r="DF16" s="334"/>
      <c r="DG16" s="334"/>
      <c r="DH16" s="334"/>
      <c r="DI16" s="334"/>
      <c r="DJ16" s="334"/>
      <c r="DK16" s="334"/>
      <c r="DL16" s="334"/>
      <c r="DM16" s="334"/>
      <c r="DN16" s="334"/>
      <c r="DO16" s="334"/>
      <c r="DP16" s="334"/>
      <c r="DQ16" s="334"/>
      <c r="DR16" s="334"/>
      <c r="DS16" s="334"/>
      <c r="DT16" s="334"/>
      <c r="DU16" s="334"/>
      <c r="DV16" s="334"/>
      <c r="DW16" s="334"/>
      <c r="DX16" s="334"/>
      <c r="DY16" s="334"/>
      <c r="DZ16" s="334"/>
      <c r="EA16" s="334"/>
      <c r="EB16" s="334"/>
      <c r="EC16" s="334"/>
      <c r="ED16" s="334"/>
      <c r="EE16" s="334"/>
      <c r="EF16" s="334"/>
      <c r="EG16" s="334"/>
      <c r="EH16" s="334"/>
      <c r="EI16" s="334"/>
      <c r="EJ16" s="334"/>
      <c r="EK16" s="334"/>
      <c r="EL16" s="334"/>
      <c r="EM16" s="334"/>
      <c r="EN16" s="334"/>
      <c r="EO16" s="334"/>
      <c r="EP16" s="334"/>
      <c r="EQ16" s="334"/>
      <c r="ER16" s="334"/>
      <c r="ES16" s="334"/>
      <c r="ET16" s="334"/>
      <c r="EU16" s="334"/>
      <c r="EV16" s="334"/>
      <c r="EW16" s="334"/>
      <c r="EX16" s="334"/>
      <c r="EY16" s="334"/>
      <c r="EZ16" s="334"/>
      <c r="FA16" s="334"/>
      <c r="FB16" s="334"/>
      <c r="FC16" s="334"/>
      <c r="FD16" s="334"/>
      <c r="FE16" s="334"/>
      <c r="FF16" s="334"/>
      <c r="FG16" s="334"/>
      <c r="FH16" s="334"/>
      <c r="FI16" s="334"/>
      <c r="FJ16" s="334"/>
      <c r="FK16" s="334"/>
      <c r="FL16" s="334"/>
      <c r="FM16" s="334"/>
      <c r="FN16" s="334"/>
      <c r="FO16" s="334"/>
      <c r="FP16" s="334"/>
      <c r="FQ16" s="334"/>
      <c r="FR16" s="334"/>
      <c r="FS16" s="334"/>
      <c r="FT16" s="334"/>
      <c r="FU16" s="334"/>
      <c r="FV16" s="334"/>
      <c r="FW16" s="334"/>
      <c r="FX16" s="334"/>
      <c r="FY16" s="334"/>
      <c r="FZ16" s="334"/>
      <c r="GA16" s="334"/>
      <c r="GB16" s="334"/>
      <c r="GC16" s="334"/>
      <c r="GD16" s="334"/>
      <c r="GE16" s="334"/>
      <c r="GF16" s="334"/>
      <c r="GG16" s="334"/>
      <c r="GH16" s="334"/>
      <c r="GI16" s="334"/>
      <c r="GJ16" s="334"/>
      <c r="GK16" s="334"/>
      <c r="GL16" s="334"/>
      <c r="GM16" s="334"/>
      <c r="GN16" s="334"/>
      <c r="GO16" s="334"/>
      <c r="GP16" s="334"/>
      <c r="GQ16" s="334"/>
      <c r="GR16" s="334"/>
      <c r="GS16" s="334"/>
      <c r="GT16" s="334"/>
      <c r="GU16" s="334"/>
      <c r="GV16" s="334"/>
      <c r="GW16" s="334"/>
      <c r="GX16" s="334"/>
      <c r="GY16" s="334"/>
      <c r="GZ16" s="334"/>
      <c r="HA16" s="334"/>
      <c r="HB16" s="334"/>
      <c r="HC16" s="334"/>
      <c r="HD16" s="334"/>
      <c r="HE16" s="334"/>
      <c r="HF16" s="334"/>
      <c r="HG16" s="334"/>
      <c r="HH16" s="334"/>
      <c r="HI16" s="334"/>
      <c r="HJ16" s="334"/>
      <c r="HK16" s="334"/>
      <c r="HL16" s="334"/>
      <c r="HM16" s="334"/>
      <c r="HN16" s="334"/>
      <c r="HO16" s="334"/>
      <c r="HP16" s="334"/>
      <c r="HQ16" s="334"/>
      <c r="HR16" s="334"/>
      <c r="HS16" s="334"/>
      <c r="HT16" s="334"/>
      <c r="HU16" s="334"/>
      <c r="HV16" s="334"/>
      <c r="HW16" s="334"/>
      <c r="HX16" s="334"/>
      <c r="HY16" s="334"/>
      <c r="HZ16" s="334"/>
      <c r="IA16" s="334"/>
      <c r="IB16" s="334"/>
      <c r="IC16" s="334"/>
      <c r="ID16" s="334"/>
      <c r="IE16" s="334"/>
      <c r="IF16" s="334"/>
      <c r="IG16" s="334"/>
      <c r="IH16" s="334"/>
      <c r="II16" s="334"/>
      <c r="IJ16" s="334"/>
      <c r="IK16" s="334"/>
      <c r="IL16" s="334"/>
      <c r="IM16" s="334"/>
      <c r="IN16" s="334"/>
      <c r="IO16" s="334"/>
      <c r="IP16" s="334"/>
      <c r="IQ16" s="334"/>
      <c r="IR16" s="334"/>
      <c r="IS16" s="334"/>
      <c r="IT16" s="334"/>
      <c r="IU16" s="334"/>
      <c r="IV16" s="334"/>
      <c r="IW16" s="334"/>
      <c r="IX16" s="334"/>
      <c r="IY16" s="334"/>
      <c r="IZ16" s="334"/>
      <c r="JA16" s="334"/>
      <c r="JB16" s="334"/>
      <c r="JC16" s="334"/>
      <c r="JD16" s="334"/>
    </row>
    <row r="17" spans="1:31" ht="22">
      <c r="A17" s="330" t="s">
        <v>61</v>
      </c>
      <c r="B17" s="390"/>
      <c r="C17" s="340"/>
      <c r="D17" s="341"/>
      <c r="E17" s="341"/>
      <c r="F17" s="341"/>
      <c r="G17" s="341"/>
      <c r="H17" s="341"/>
      <c r="I17" s="342"/>
      <c r="J17" s="341"/>
      <c r="K17" s="341"/>
      <c r="L17" s="341"/>
      <c r="M17" s="124"/>
      <c r="N17" s="341"/>
      <c r="O17" s="342"/>
      <c r="P17" s="343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2"/>
      <c r="AB17" s="342"/>
      <c r="AC17" s="342"/>
      <c r="AD17" s="343"/>
    </row>
    <row r="18" spans="1:31" s="334" customFormat="1" ht="22">
      <c r="A18" s="329" t="s">
        <v>277</v>
      </c>
      <c r="B18" s="390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43"/>
      <c r="S18" s="43"/>
      <c r="T18" s="109"/>
      <c r="U18" s="109"/>
      <c r="V18" s="109"/>
      <c r="W18" s="109"/>
      <c r="X18" s="258"/>
      <c r="Y18" s="341"/>
      <c r="Z18" s="341"/>
      <c r="AA18" s="341"/>
      <c r="AB18" s="124"/>
      <c r="AC18" s="124"/>
      <c r="AD18" s="124"/>
      <c r="AE18" s="344"/>
    </row>
    <row r="19" spans="1:31" s="334" customFormat="1" ht="22" hidden="1">
      <c r="A19" t="s">
        <v>193</v>
      </c>
      <c r="B19" s="390">
        <v>32</v>
      </c>
      <c r="D19" s="231"/>
      <c r="E19" s="130"/>
      <c r="F19" s="251"/>
      <c r="G19" s="258"/>
      <c r="H19" s="251"/>
      <c r="I19" s="258"/>
      <c r="J19" s="251"/>
      <c r="K19" s="251"/>
      <c r="L19" s="251"/>
      <c r="M19" s="124"/>
      <c r="N19" s="251"/>
      <c r="O19" s="343"/>
      <c r="P19" s="125"/>
      <c r="Q19" s="343"/>
      <c r="R19" s="65"/>
      <c r="S19" s="111"/>
      <c r="T19" s="65"/>
      <c r="U19" s="258"/>
      <c r="V19" s="258"/>
      <c r="W19" s="258"/>
      <c r="X19" s="294">
        <v>0</v>
      </c>
      <c r="Y19" s="130"/>
      <c r="Z19" s="65">
        <v>0</v>
      </c>
      <c r="AA19" s="258"/>
      <c r="AB19" s="65"/>
      <c r="AC19" s="111"/>
      <c r="AD19" s="111">
        <v>0</v>
      </c>
      <c r="AE19" s="344"/>
    </row>
    <row r="20" spans="1:31" s="334" customFormat="1" ht="22">
      <c r="A20" t="s">
        <v>186</v>
      </c>
      <c r="B20" s="38">
        <v>28</v>
      </c>
      <c r="D20" s="294">
        <v>0</v>
      </c>
      <c r="E20" s="155"/>
      <c r="F20" s="294">
        <v>0</v>
      </c>
      <c r="G20" s="155"/>
      <c r="H20" s="294">
        <v>0</v>
      </c>
      <c r="I20" s="155"/>
      <c r="J20" s="294"/>
      <c r="K20" s="294"/>
      <c r="L20" s="294"/>
      <c r="M20" s="397"/>
      <c r="N20" s="294">
        <v>0</v>
      </c>
      <c r="O20" s="288"/>
      <c r="P20" s="231">
        <v>-212623935</v>
      </c>
      <c r="Q20" s="288"/>
      <c r="R20" s="294">
        <v>0</v>
      </c>
      <c r="S20" s="67"/>
      <c r="T20" s="294">
        <v>0</v>
      </c>
      <c r="U20" s="155"/>
      <c r="V20" s="155">
        <v>0</v>
      </c>
      <c r="W20" s="155"/>
      <c r="X20" s="294">
        <v>0</v>
      </c>
      <c r="Y20" s="398"/>
      <c r="Z20" s="294">
        <v>-212623935</v>
      </c>
      <c r="AA20" s="398"/>
      <c r="AB20" s="294">
        <v>0</v>
      </c>
      <c r="AC20" s="288"/>
      <c r="AD20" s="294">
        <v>-212623935</v>
      </c>
      <c r="AE20" s="344"/>
    </row>
    <row r="21" spans="1:31" s="334" customFormat="1" ht="22" hidden="1">
      <c r="A21" t="s">
        <v>237</v>
      </c>
      <c r="B21" s="390"/>
      <c r="D21" s="254">
        <v>0</v>
      </c>
      <c r="E21" s="196"/>
      <c r="F21" s="254">
        <v>0</v>
      </c>
      <c r="G21" s="211"/>
      <c r="H21" s="254">
        <v>0</v>
      </c>
      <c r="I21" s="258"/>
      <c r="J21" s="164"/>
      <c r="K21" s="65"/>
      <c r="L21" s="334">
        <v>0</v>
      </c>
      <c r="M21" s="124"/>
      <c r="N21" s="65">
        <v>0</v>
      </c>
      <c r="O21" s="343"/>
      <c r="P21" s="231">
        <v>0</v>
      </c>
      <c r="Q21" s="343"/>
      <c r="R21" s="254">
        <v>0</v>
      </c>
      <c r="S21" s="111"/>
      <c r="T21" s="254">
        <v>0</v>
      </c>
      <c r="U21" s="258"/>
      <c r="V21" s="164"/>
      <c r="W21" s="258"/>
      <c r="X21" s="164">
        <v>0</v>
      </c>
      <c r="Y21" s="341"/>
      <c r="Z21" s="294">
        <v>0</v>
      </c>
      <c r="AA21" s="341"/>
      <c r="AB21" s="164">
        <v>0</v>
      </c>
      <c r="AC21" s="343"/>
      <c r="AD21" s="67">
        <v>0</v>
      </c>
      <c r="AE21" s="344"/>
    </row>
    <row r="22" spans="1:31" s="359" customFormat="1" ht="22" hidden="1">
      <c r="A22" s="358" t="s">
        <v>213</v>
      </c>
      <c r="B22" s="189"/>
      <c r="D22" s="278">
        <v>0</v>
      </c>
      <c r="E22" s="196"/>
      <c r="F22" s="143">
        <v>0</v>
      </c>
      <c r="G22" s="211"/>
      <c r="H22" s="143">
        <v>0</v>
      </c>
      <c r="I22" s="258"/>
      <c r="J22" s="143">
        <v>0</v>
      </c>
      <c r="K22" s="65"/>
      <c r="L22" s="278">
        <v>0</v>
      </c>
      <c r="M22" s="124"/>
      <c r="N22" s="360">
        <v>0</v>
      </c>
      <c r="O22" s="343"/>
      <c r="P22" s="278">
        <v>-212623935</v>
      </c>
      <c r="Q22" s="127">
        <v>0</v>
      </c>
      <c r="R22" s="143">
        <v>0</v>
      </c>
      <c r="S22" s="43">
        <v>0</v>
      </c>
      <c r="T22" s="143">
        <v>0</v>
      </c>
      <c r="U22" s="113">
        <v>0</v>
      </c>
      <c r="V22" s="295">
        <v>0</v>
      </c>
      <c r="W22" s="156">
        <v>0</v>
      </c>
      <c r="X22" s="295">
        <v>0</v>
      </c>
      <c r="Y22" s="361">
        <v>0</v>
      </c>
      <c r="Z22" s="278">
        <v>-212623935</v>
      </c>
      <c r="AA22" s="361">
        <v>0</v>
      </c>
      <c r="AB22" s="143">
        <v>0</v>
      </c>
      <c r="AC22" s="127">
        <v>0</v>
      </c>
      <c r="AD22" s="278">
        <v>-212623935</v>
      </c>
      <c r="AE22" s="362"/>
    </row>
    <row r="23" spans="1:31" s="359" customFormat="1" ht="22" hidden="1">
      <c r="A23" s="358"/>
      <c r="B23" s="189"/>
      <c r="D23" s="238"/>
      <c r="E23" s="196"/>
      <c r="F23" s="252"/>
      <c r="G23" s="211"/>
      <c r="H23" s="252"/>
      <c r="I23" s="258"/>
      <c r="J23" s="252"/>
      <c r="K23" s="65"/>
      <c r="L23" s="252"/>
      <c r="M23" s="124"/>
      <c r="N23" s="252"/>
      <c r="O23" s="343"/>
      <c r="P23" s="363"/>
      <c r="Q23" s="127"/>
      <c r="R23" s="238"/>
      <c r="S23" s="127"/>
      <c r="T23" s="238"/>
      <c r="U23" s="277"/>
      <c r="V23" s="238"/>
      <c r="W23" s="277"/>
      <c r="X23" s="238"/>
      <c r="Y23" s="361"/>
      <c r="Z23" s="238"/>
      <c r="AA23" s="361"/>
      <c r="AB23" s="238"/>
      <c r="AC23" s="127"/>
      <c r="AD23" s="238"/>
      <c r="AE23" s="362"/>
    </row>
    <row r="24" spans="1:31" s="359" customFormat="1" ht="22" hidden="1">
      <c r="A24" s="358"/>
      <c r="B24" s="189"/>
      <c r="D24" s="238"/>
      <c r="E24" s="196"/>
      <c r="F24" s="252"/>
      <c r="G24" s="211"/>
      <c r="H24" s="252"/>
      <c r="I24" s="258"/>
      <c r="J24" s="252"/>
      <c r="K24" s="65"/>
      <c r="L24" s="252"/>
      <c r="M24" s="124"/>
      <c r="N24" s="252"/>
      <c r="O24" s="343"/>
      <c r="P24" s="363"/>
      <c r="Q24" s="127"/>
      <c r="R24" s="238"/>
      <c r="S24" s="127"/>
      <c r="T24" s="238"/>
      <c r="U24" s="277"/>
      <c r="V24" s="238"/>
      <c r="W24" s="277"/>
      <c r="X24" s="238"/>
      <c r="Y24" s="361"/>
      <c r="Z24" s="238"/>
      <c r="AA24" s="361"/>
      <c r="AB24" s="238"/>
      <c r="AC24" s="127"/>
      <c r="AD24" s="238"/>
      <c r="AE24" s="362"/>
    </row>
    <row r="25" spans="1:31" ht="22">
      <c r="A25" s="329" t="s">
        <v>191</v>
      </c>
      <c r="B25" s="390"/>
      <c r="C25" s="340"/>
      <c r="D25" s="130"/>
      <c r="E25" s="196"/>
      <c r="F25" s="258"/>
      <c r="G25" s="211"/>
      <c r="H25" s="258"/>
      <c r="I25" s="258"/>
      <c r="J25" s="258"/>
      <c r="K25" s="65"/>
      <c r="L25" s="258"/>
      <c r="M25" s="124"/>
      <c r="N25" s="258"/>
      <c r="O25" s="343"/>
      <c r="P25" s="125"/>
      <c r="Q25" s="341"/>
      <c r="R25" s="130"/>
      <c r="S25" s="130"/>
      <c r="T25" s="130"/>
      <c r="U25" s="341"/>
      <c r="V25" s="341"/>
      <c r="W25" s="341"/>
      <c r="X25" s="341"/>
      <c r="Y25" s="341"/>
      <c r="Z25" s="341"/>
      <c r="AA25" s="342"/>
      <c r="AB25" s="342"/>
      <c r="AC25" s="342"/>
      <c r="AD25" s="343"/>
    </row>
    <row r="26" spans="1:31" ht="22">
      <c r="A26" t="s">
        <v>181</v>
      </c>
      <c r="B26" s="390"/>
      <c r="C26" s="340"/>
      <c r="D26" s="130"/>
      <c r="E26" s="196"/>
      <c r="F26" s="258"/>
      <c r="G26" s="211"/>
      <c r="H26" s="258"/>
      <c r="I26" s="258"/>
      <c r="J26" s="258"/>
      <c r="K26" s="65"/>
      <c r="L26" s="258"/>
      <c r="M26" s="124"/>
      <c r="N26" s="258"/>
      <c r="O26" s="343"/>
      <c r="P26" s="125"/>
      <c r="Q26" s="341"/>
      <c r="R26" s="130"/>
      <c r="S26" s="130"/>
      <c r="T26" s="130"/>
      <c r="U26" s="341"/>
      <c r="V26" s="341"/>
      <c r="W26" s="341"/>
      <c r="X26" s="341"/>
      <c r="Y26" s="341"/>
      <c r="Z26" s="341"/>
      <c r="AA26" s="342"/>
      <c r="AB26" s="342"/>
      <c r="AC26" s="342"/>
      <c r="AD26" s="343"/>
      <c r="AE26" s="364"/>
    </row>
    <row r="27" spans="1:31" ht="22">
      <c r="A27" t="s">
        <v>245</v>
      </c>
      <c r="B27" s="390"/>
      <c r="C27" s="340"/>
      <c r="D27" s="208">
        <v>0</v>
      </c>
      <c r="E27" s="211"/>
      <c r="F27" s="208">
        <v>0</v>
      </c>
      <c r="G27" s="211"/>
      <c r="H27" s="208">
        <v>0</v>
      </c>
      <c r="I27" s="258"/>
      <c r="J27" s="208">
        <v>0</v>
      </c>
      <c r="K27" s="65"/>
      <c r="M27" s="124"/>
      <c r="N27" s="208">
        <v>0</v>
      </c>
      <c r="O27" s="111"/>
      <c r="P27" s="294">
        <v>0</v>
      </c>
      <c r="Q27" s="104"/>
      <c r="R27" s="208">
        <v>0</v>
      </c>
      <c r="S27" s="208"/>
      <c r="T27" s="208">
        <v>0</v>
      </c>
      <c r="U27" s="136"/>
      <c r="V27" s="158">
        <v>3652040</v>
      </c>
      <c r="W27" s="152"/>
      <c r="X27" s="158">
        <v>3652040</v>
      </c>
      <c r="Y27" s="152"/>
      <c r="Z27" s="294">
        <v>3652040</v>
      </c>
      <c r="AA27" s="152"/>
      <c r="AB27" s="158">
        <v>-3652040</v>
      </c>
      <c r="AC27" s="152"/>
      <c r="AD27" s="67">
        <v>0</v>
      </c>
      <c r="AE27" s="364"/>
    </row>
    <row r="28" spans="1:31" ht="22" hidden="1">
      <c r="A28" s="365" t="s">
        <v>78</v>
      </c>
      <c r="B28" s="390"/>
      <c r="C28" s="340"/>
      <c r="D28" s="208"/>
      <c r="E28" s="211"/>
      <c r="F28" s="208"/>
      <c r="G28" s="211"/>
      <c r="H28" s="208"/>
      <c r="I28" s="258"/>
      <c r="J28" s="208"/>
      <c r="K28" s="65"/>
      <c r="L28" s="208"/>
      <c r="M28" s="124"/>
      <c r="N28" s="208"/>
      <c r="O28" s="111"/>
      <c r="P28" s="239"/>
      <c r="Q28" s="104"/>
      <c r="R28" s="208"/>
      <c r="S28" s="208"/>
      <c r="T28" s="208"/>
      <c r="U28" s="136"/>
      <c r="V28" s="208"/>
      <c r="W28" s="136"/>
      <c r="X28" s="208">
        <v>0</v>
      </c>
      <c r="Y28" s="104"/>
      <c r="Z28" s="208">
        <v>0</v>
      </c>
      <c r="AA28" s="104"/>
      <c r="AB28" s="208"/>
      <c r="AC28" s="136"/>
      <c r="AD28" s="208">
        <v>0</v>
      </c>
      <c r="AE28" s="364"/>
    </row>
    <row r="29" spans="1:31" ht="22" hidden="1">
      <c r="A29" s="365" t="s">
        <v>79</v>
      </c>
      <c r="B29" s="390"/>
      <c r="C29" s="340"/>
      <c r="D29" s="112"/>
      <c r="E29" s="211"/>
      <c r="F29" s="112"/>
      <c r="G29" s="211"/>
      <c r="H29" s="112"/>
      <c r="I29" s="258"/>
      <c r="J29" s="112"/>
      <c r="K29" s="65"/>
      <c r="L29" s="112"/>
      <c r="M29" s="124"/>
      <c r="N29" s="112"/>
      <c r="O29" s="111"/>
      <c r="P29" s="240"/>
      <c r="Q29" s="104"/>
      <c r="R29" s="112"/>
      <c r="S29" s="112"/>
      <c r="T29" s="112"/>
      <c r="U29" s="240"/>
      <c r="V29" s="112"/>
      <c r="W29" s="240"/>
      <c r="X29" s="112">
        <v>0</v>
      </c>
      <c r="Y29" s="112"/>
      <c r="Z29" s="112">
        <v>0</v>
      </c>
      <c r="AA29" s="104"/>
      <c r="AB29" s="112"/>
      <c r="AC29" s="136"/>
      <c r="AD29" s="112">
        <v>0</v>
      </c>
      <c r="AE29" s="364"/>
    </row>
    <row r="30" spans="1:31" ht="22">
      <c r="A30" t="s">
        <v>58</v>
      </c>
      <c r="B30" s="390"/>
      <c r="C30" s="340"/>
      <c r="D30" s="254">
        <v>0</v>
      </c>
      <c r="E30" s="211"/>
      <c r="F30" s="254">
        <v>0</v>
      </c>
      <c r="G30" s="211"/>
      <c r="H30" s="254">
        <v>0</v>
      </c>
      <c r="I30" s="258"/>
      <c r="J30" s="254">
        <v>0</v>
      </c>
      <c r="K30" s="65"/>
      <c r="L30" s="254">
        <v>0</v>
      </c>
      <c r="M30" s="124"/>
      <c r="N30" s="254">
        <v>0</v>
      </c>
      <c r="O30" s="111"/>
      <c r="P30" s="164">
        <v>0</v>
      </c>
      <c r="Q30" s="104"/>
      <c r="R30" s="254">
        <v>0</v>
      </c>
      <c r="S30" s="112"/>
      <c r="T30" s="254">
        <v>0</v>
      </c>
      <c r="U30" s="112"/>
      <c r="V30" s="254">
        <v>0</v>
      </c>
      <c r="W30" s="112"/>
      <c r="X30" s="254">
        <v>0</v>
      </c>
      <c r="Y30" s="112"/>
      <c r="Z30" s="65">
        <v>0</v>
      </c>
      <c r="AA30" s="104"/>
      <c r="AB30" s="164">
        <v>-1399810</v>
      </c>
      <c r="AC30" s="136"/>
      <c r="AD30" s="67">
        <v>-1399810</v>
      </c>
      <c r="AE30" s="364"/>
    </row>
    <row r="31" spans="1:31" s="365" customFormat="1" ht="23.25" customHeight="1" outlineLevel="1">
      <c r="A31" s="329" t="s">
        <v>59</v>
      </c>
      <c r="B31" s="189"/>
      <c r="C31" s="366"/>
      <c r="D31" s="159">
        <v>0</v>
      </c>
      <c r="E31" s="211"/>
      <c r="F31" s="159">
        <v>0</v>
      </c>
      <c r="G31" s="211"/>
      <c r="H31" s="159">
        <v>0</v>
      </c>
      <c r="I31" s="258"/>
      <c r="J31" s="144">
        <v>0</v>
      </c>
      <c r="K31" s="65"/>
      <c r="L31" s="159">
        <v>0</v>
      </c>
      <c r="M31" s="124"/>
      <c r="N31" s="159">
        <v>0</v>
      </c>
      <c r="O31" s="111"/>
      <c r="P31" s="164">
        <v>0</v>
      </c>
      <c r="Q31" s="114">
        <v>0</v>
      </c>
      <c r="R31" s="159">
        <v>0</v>
      </c>
      <c r="S31" s="110"/>
      <c r="T31" s="159">
        <v>0</v>
      </c>
      <c r="U31" s="132"/>
      <c r="V31" s="159">
        <v>3652040</v>
      </c>
      <c r="W31" s="132"/>
      <c r="X31" s="159">
        <v>3652040</v>
      </c>
      <c r="Y31" s="43"/>
      <c r="Z31" s="159">
        <v>3652040</v>
      </c>
      <c r="AA31" s="382"/>
      <c r="AB31" s="159">
        <v>-5051850</v>
      </c>
      <c r="AC31" s="250"/>
      <c r="AD31" s="159">
        <v>-1399810</v>
      </c>
    </row>
    <row r="32" spans="1:31" s="365" customFormat="1" ht="23.25" customHeight="1" outlineLevel="1">
      <c r="A32" s="329"/>
      <c r="B32" s="189"/>
      <c r="C32" s="366"/>
      <c r="D32" s="371"/>
      <c r="E32" s="211"/>
      <c r="F32" s="110"/>
      <c r="G32" s="211"/>
      <c r="H32" s="110"/>
      <c r="I32" s="258"/>
      <c r="J32" s="108"/>
      <c r="K32" s="65"/>
      <c r="L32" s="370"/>
      <c r="M32" s="124"/>
      <c r="N32" s="110"/>
      <c r="O32" s="111"/>
      <c r="P32" s="373"/>
      <c r="Q32" s="114"/>
      <c r="R32" s="371"/>
      <c r="S32" s="110"/>
      <c r="T32" s="110"/>
      <c r="U32" s="132"/>
      <c r="V32" s="132"/>
      <c r="W32" s="132"/>
      <c r="X32" s="373"/>
      <c r="Y32" s="127"/>
      <c r="Z32" s="132"/>
      <c r="AA32" s="361"/>
      <c r="AB32" s="132"/>
      <c r="AC32" s="250"/>
      <c r="AD32" s="132"/>
    </row>
    <row r="33" spans="1:264" s="365" customFormat="1" ht="23.25" customHeight="1">
      <c r="A33" s="367" t="s">
        <v>62</v>
      </c>
      <c r="B33" s="189"/>
      <c r="C33" s="366"/>
      <c r="D33" s="241">
        <v>0</v>
      </c>
      <c r="E33" s="181"/>
      <c r="F33" s="143">
        <v>0</v>
      </c>
      <c r="G33" s="209"/>
      <c r="H33" s="143">
        <v>0</v>
      </c>
      <c r="I33" s="255">
        <v>0</v>
      </c>
      <c r="J33" s="295">
        <v>0</v>
      </c>
      <c r="K33" s="180"/>
      <c r="L33" s="241">
        <v>0</v>
      </c>
      <c r="M33" s="124"/>
      <c r="N33" s="143">
        <v>0</v>
      </c>
      <c r="O33" s="249">
        <v>0</v>
      </c>
      <c r="P33" s="201">
        <v>-212623935</v>
      </c>
      <c r="Q33" s="368">
        <v>0</v>
      </c>
      <c r="R33" s="143">
        <v>0</v>
      </c>
      <c r="S33" s="113">
        <v>0</v>
      </c>
      <c r="T33" s="143">
        <v>0</v>
      </c>
      <c r="U33" s="114">
        <v>0</v>
      </c>
      <c r="V33" s="241">
        <v>3652040</v>
      </c>
      <c r="W33" s="114">
        <v>0</v>
      </c>
      <c r="X33" s="241">
        <v>3652040</v>
      </c>
      <c r="Y33" s="368">
        <v>0</v>
      </c>
      <c r="Z33" s="241">
        <v>-208971895</v>
      </c>
      <c r="AA33" s="368">
        <v>0</v>
      </c>
      <c r="AB33" s="241">
        <v>-5051850</v>
      </c>
      <c r="AC33" s="361">
        <v>0</v>
      </c>
      <c r="AD33" s="201">
        <v>-214023745</v>
      </c>
    </row>
    <row r="34" spans="1:264" s="330" customFormat="1" ht="23.25" customHeight="1">
      <c r="B34" s="390"/>
      <c r="C34" s="340"/>
      <c r="D34" s="114"/>
      <c r="E34" s="194"/>
      <c r="F34" s="194"/>
      <c r="G34" s="194"/>
      <c r="H34" s="114"/>
      <c r="I34" s="194"/>
      <c r="J34" s="114"/>
      <c r="K34" s="180"/>
      <c r="L34" s="114"/>
      <c r="M34" s="124"/>
      <c r="N34" s="114"/>
      <c r="O34" s="346"/>
      <c r="P34" s="51"/>
      <c r="Q34" s="346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27"/>
      <c r="AC34" s="127"/>
      <c r="AD34" s="127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</row>
    <row r="35" spans="1:264" ht="23.25" customHeight="1">
      <c r="A35" s="330" t="s">
        <v>240</v>
      </c>
      <c r="B35" s="333"/>
      <c r="C35" s="349"/>
      <c r="D35" s="114"/>
      <c r="E35" s="114"/>
      <c r="F35" s="114"/>
      <c r="G35" s="114"/>
      <c r="H35" s="114"/>
      <c r="I35" s="140"/>
      <c r="J35" s="114"/>
      <c r="K35" s="114"/>
      <c r="L35" s="114"/>
      <c r="M35" s="124"/>
      <c r="N35" s="114"/>
      <c r="O35" s="347"/>
      <c r="P35" s="124"/>
      <c r="Q35" s="346"/>
      <c r="R35" s="114"/>
      <c r="S35" s="114"/>
      <c r="T35" s="114"/>
      <c r="U35" s="114"/>
      <c r="V35" s="114"/>
      <c r="W35" s="114"/>
      <c r="X35" s="114"/>
      <c r="Y35" s="114"/>
      <c r="Z35" s="114"/>
      <c r="AA35" s="140"/>
      <c r="AB35" s="140"/>
      <c r="AC35" s="140"/>
      <c r="AD35" s="127"/>
      <c r="AE35" s="330"/>
      <c r="AF35" s="330"/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0"/>
      <c r="BG35" s="330"/>
      <c r="BH35" s="330"/>
      <c r="BI35" s="330"/>
      <c r="BJ35" s="330"/>
      <c r="BK35" s="330"/>
      <c r="BL35" s="330"/>
      <c r="BM35" s="330"/>
      <c r="BN35" s="330"/>
      <c r="BO35" s="330"/>
      <c r="BP35" s="330"/>
      <c r="BQ35" s="330"/>
      <c r="BR35" s="330"/>
      <c r="BS35" s="330"/>
      <c r="BT35" s="330"/>
      <c r="BU35" s="330"/>
      <c r="BV35" s="330"/>
      <c r="BW35" s="330"/>
      <c r="BX35" s="330"/>
      <c r="BY35" s="330"/>
      <c r="BZ35" s="330"/>
      <c r="CA35" s="330"/>
      <c r="CB35" s="330"/>
      <c r="CC35" s="330"/>
      <c r="CD35" s="330"/>
      <c r="CE35" s="330"/>
      <c r="CF35" s="330"/>
      <c r="CG35" s="330"/>
      <c r="CH35" s="330"/>
      <c r="CI35" s="330"/>
      <c r="CJ35" s="330"/>
      <c r="CK35" s="330"/>
      <c r="CL35" s="330"/>
      <c r="CM35" s="330"/>
      <c r="CN35" s="330"/>
      <c r="CO35" s="330"/>
      <c r="CP35" s="330"/>
      <c r="CQ35" s="330"/>
      <c r="CR35" s="330"/>
      <c r="CS35" s="330"/>
      <c r="CT35" s="330"/>
      <c r="CU35" s="330"/>
      <c r="CV35" s="330"/>
      <c r="CW35" s="330"/>
      <c r="CX35" s="330"/>
      <c r="CY35" s="330"/>
      <c r="CZ35" s="330"/>
      <c r="DA35" s="330"/>
      <c r="DB35" s="330"/>
      <c r="DC35" s="330"/>
      <c r="DD35" s="330"/>
      <c r="DE35" s="330"/>
      <c r="DF35" s="330"/>
      <c r="DG35" s="330"/>
      <c r="DH35" s="330"/>
      <c r="DI35" s="330"/>
      <c r="DJ35" s="330"/>
      <c r="DK35" s="330"/>
      <c r="DL35" s="330"/>
      <c r="DM35" s="330"/>
      <c r="DN35" s="330"/>
      <c r="DO35" s="330"/>
      <c r="DP35" s="330"/>
      <c r="DQ35" s="330"/>
      <c r="DR35" s="330"/>
      <c r="DS35" s="330"/>
      <c r="DT35" s="330"/>
      <c r="DU35" s="330"/>
      <c r="DV35" s="330"/>
      <c r="DW35" s="330"/>
      <c r="DX35" s="330"/>
      <c r="DY35" s="330"/>
      <c r="DZ35" s="330"/>
      <c r="EA35" s="330"/>
      <c r="EB35" s="330"/>
      <c r="EC35" s="330"/>
      <c r="ED35" s="330"/>
      <c r="EE35" s="330"/>
      <c r="EF35" s="330"/>
      <c r="EG35" s="330"/>
      <c r="EH35" s="330"/>
      <c r="EI35" s="330"/>
      <c r="EJ35" s="330"/>
      <c r="EK35" s="330"/>
      <c r="EL35" s="330"/>
      <c r="EM35" s="330"/>
      <c r="EN35" s="330"/>
      <c r="EO35" s="330"/>
      <c r="EP35" s="330"/>
      <c r="EQ35" s="330"/>
      <c r="ER35" s="330"/>
      <c r="ES35" s="330"/>
      <c r="ET35" s="330"/>
      <c r="EU35" s="330"/>
      <c r="EV35" s="330"/>
      <c r="EW35" s="330"/>
      <c r="EX35" s="330"/>
      <c r="EY35" s="330"/>
      <c r="EZ35" s="330"/>
      <c r="FA35" s="330"/>
      <c r="FB35" s="330"/>
      <c r="FC35" s="330"/>
      <c r="FD35" s="330"/>
      <c r="FE35" s="330"/>
      <c r="FF35" s="330"/>
      <c r="FG35" s="330"/>
      <c r="FH35" s="330"/>
      <c r="FI35" s="330"/>
      <c r="FJ35" s="330"/>
      <c r="FK35" s="330"/>
      <c r="FL35" s="330"/>
      <c r="FM35" s="330"/>
      <c r="FN35" s="330"/>
      <c r="FO35" s="330"/>
      <c r="FP35" s="330"/>
      <c r="FQ35" s="330"/>
      <c r="FR35" s="330"/>
      <c r="FS35" s="330"/>
      <c r="FT35" s="330"/>
      <c r="FU35" s="330"/>
      <c r="FV35" s="330"/>
      <c r="FW35" s="330"/>
      <c r="FX35" s="330"/>
      <c r="FY35" s="330"/>
      <c r="FZ35" s="330"/>
      <c r="GA35" s="330"/>
      <c r="GB35" s="330"/>
      <c r="GC35" s="330"/>
      <c r="GD35" s="330"/>
      <c r="GE35" s="330"/>
      <c r="GF35" s="330"/>
      <c r="GG35" s="330"/>
      <c r="GH35" s="330"/>
      <c r="GI35" s="330"/>
      <c r="GJ35" s="330"/>
      <c r="GK35" s="330"/>
      <c r="GL35" s="330"/>
      <c r="GM35" s="330"/>
      <c r="GN35" s="330"/>
      <c r="GO35" s="330"/>
      <c r="GP35" s="330"/>
      <c r="GQ35" s="330"/>
      <c r="GR35" s="330"/>
      <c r="GS35" s="330"/>
      <c r="GT35" s="330"/>
      <c r="GU35" s="330"/>
      <c r="GV35" s="330"/>
      <c r="GW35" s="330"/>
      <c r="GX35" s="330"/>
      <c r="GY35" s="330"/>
      <c r="GZ35" s="330"/>
      <c r="HA35" s="330"/>
      <c r="HB35" s="330"/>
      <c r="HC35" s="330"/>
      <c r="HD35" s="330"/>
      <c r="HE35" s="330"/>
      <c r="HF35" s="330"/>
      <c r="HG35" s="330"/>
      <c r="HH35" s="330"/>
      <c r="HI35" s="330"/>
      <c r="HJ35" s="330"/>
      <c r="HK35" s="330"/>
      <c r="HL35" s="330"/>
      <c r="HM35" s="330"/>
      <c r="HN35" s="330"/>
      <c r="HO35" s="330"/>
      <c r="HP35" s="330"/>
      <c r="HQ35" s="330"/>
      <c r="HR35" s="330"/>
      <c r="HS35" s="330"/>
      <c r="HT35" s="330"/>
      <c r="HU35" s="330"/>
      <c r="HV35" s="330"/>
      <c r="HW35" s="330"/>
      <c r="HX35" s="330"/>
      <c r="HY35" s="330"/>
      <c r="HZ35" s="330"/>
      <c r="IA35" s="330"/>
      <c r="IB35" s="330"/>
      <c r="IC35" s="330"/>
      <c r="ID35" s="330"/>
      <c r="IE35" s="330"/>
      <c r="IF35" s="330"/>
      <c r="IG35" s="330"/>
      <c r="IH35" s="330"/>
      <c r="II35" s="330"/>
      <c r="IJ35" s="330"/>
      <c r="IK35" s="330"/>
      <c r="IL35" s="330"/>
      <c r="IM35" s="330"/>
      <c r="IN35" s="330"/>
      <c r="IO35" s="330"/>
      <c r="IP35" s="330"/>
      <c r="IQ35" s="330"/>
      <c r="IR35" s="330"/>
      <c r="IS35" s="330"/>
      <c r="IT35" s="330"/>
      <c r="IU35" s="330"/>
      <c r="IV35" s="330"/>
      <c r="IW35" s="330"/>
      <c r="IX35" s="330"/>
      <c r="IY35" s="330"/>
      <c r="IZ35" s="330"/>
      <c r="JA35" s="330"/>
      <c r="JB35" s="330"/>
      <c r="JC35" s="330"/>
      <c r="JD35" s="330"/>
    </row>
    <row r="36" spans="1:264" ht="23.25" customHeight="1">
      <c r="A36" t="s">
        <v>53</v>
      </c>
      <c r="B36" s="390"/>
      <c r="C36" s="340"/>
      <c r="D36" s="258">
        <v>0</v>
      </c>
      <c r="E36" s="258"/>
      <c r="F36" s="155">
        <v>0</v>
      </c>
      <c r="G36" s="158"/>
      <c r="H36" s="155">
        <v>0</v>
      </c>
      <c r="I36" s="251"/>
      <c r="J36" s="251">
        <v>0</v>
      </c>
      <c r="K36" s="113"/>
      <c r="L36" s="251">
        <v>0</v>
      </c>
      <c r="M36" s="382"/>
      <c r="N36" s="155">
        <v>0</v>
      </c>
      <c r="O36" s="383"/>
      <c r="P36" s="386">
        <v>228959966</v>
      </c>
      <c r="Q36" s="209"/>
      <c r="R36" s="258">
        <v>0</v>
      </c>
      <c r="S36" s="258"/>
      <c r="T36" s="155">
        <v>0</v>
      </c>
      <c r="U36" s="158"/>
      <c r="V36" s="155">
        <v>0</v>
      </c>
      <c r="W36" s="158"/>
      <c r="X36" s="67">
        <v>0</v>
      </c>
      <c r="Y36" s="158"/>
      <c r="Z36" s="179">
        <v>228959966</v>
      </c>
      <c r="AA36" s="152"/>
      <c r="AB36" s="155">
        <v>2152717</v>
      </c>
      <c r="AC36" s="152"/>
      <c r="AD36" s="67">
        <v>231112683</v>
      </c>
      <c r="AE36" s="383"/>
    </row>
    <row r="37" spans="1:264" s="330" customFormat="1" ht="23.25" customHeight="1">
      <c r="A37" t="s">
        <v>54</v>
      </c>
      <c r="B37" s="390"/>
      <c r="C37" s="340"/>
      <c r="D37" s="254">
        <v>0</v>
      </c>
      <c r="E37" s="251"/>
      <c r="F37" s="254">
        <v>0</v>
      </c>
      <c r="G37" s="251"/>
      <c r="H37" s="254">
        <v>0</v>
      </c>
      <c r="I37" s="251"/>
      <c r="J37" s="251">
        <v>0</v>
      </c>
      <c r="K37" s="113"/>
      <c r="L37" s="251">
        <v>0</v>
      </c>
      <c r="M37" s="382"/>
      <c r="N37" s="254">
        <v>0</v>
      </c>
      <c r="O37" s="383"/>
      <c r="P37" s="231">
        <v>9927930</v>
      </c>
      <c r="Q37" s="209"/>
      <c r="R37" s="155">
        <v>1856704</v>
      </c>
      <c r="S37" s="258"/>
      <c r="T37" s="155">
        <v>7157536</v>
      </c>
      <c r="U37" s="155"/>
      <c r="V37" s="164">
        <v>0</v>
      </c>
      <c r="W37" s="155"/>
      <c r="X37" s="164">
        <v>9014240</v>
      </c>
      <c r="Y37" s="155"/>
      <c r="Z37" s="179">
        <v>18942170</v>
      </c>
      <c r="AA37" s="152"/>
      <c r="AB37" s="155">
        <v>161105</v>
      </c>
      <c r="AC37" s="152"/>
      <c r="AD37" s="67">
        <v>19103275</v>
      </c>
      <c r="AE37" s="383">
        <v>0</v>
      </c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</row>
    <row r="38" spans="1:264" ht="23.25" customHeight="1">
      <c r="A38" s="330" t="s">
        <v>239</v>
      </c>
      <c r="B38" s="333"/>
      <c r="C38" s="349"/>
      <c r="D38" s="144">
        <v>0</v>
      </c>
      <c r="E38" s="113"/>
      <c r="F38" s="144">
        <v>0</v>
      </c>
      <c r="G38" s="113"/>
      <c r="H38" s="144">
        <v>0</v>
      </c>
      <c r="I38" s="113"/>
      <c r="J38" s="144">
        <v>0</v>
      </c>
      <c r="K38" s="113"/>
      <c r="L38" s="144">
        <v>0</v>
      </c>
      <c r="M38" s="382"/>
      <c r="N38" s="144">
        <v>0</v>
      </c>
      <c r="O38" s="384"/>
      <c r="P38" s="387">
        <v>238887896</v>
      </c>
      <c r="Q38" s="385"/>
      <c r="R38" s="159">
        <v>1856704</v>
      </c>
      <c r="S38" s="156"/>
      <c r="T38" s="159">
        <v>7157536</v>
      </c>
      <c r="U38" s="113"/>
      <c r="V38" s="256">
        <v>0</v>
      </c>
      <c r="W38" s="113"/>
      <c r="X38" s="159">
        <v>9014240</v>
      </c>
      <c r="Y38" s="156"/>
      <c r="Z38" s="159">
        <v>247902136</v>
      </c>
      <c r="AA38" s="157"/>
      <c r="AB38" s="159">
        <v>2313822</v>
      </c>
      <c r="AC38" s="157"/>
      <c r="AD38" s="159">
        <v>250215958</v>
      </c>
      <c r="AE38" s="384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  <c r="AX38" s="330"/>
      <c r="AY38" s="330"/>
      <c r="AZ38" s="330"/>
      <c r="BA38" s="330"/>
      <c r="BB38" s="330"/>
      <c r="BC38" s="330"/>
      <c r="BD38" s="330"/>
      <c r="BE38" s="330"/>
      <c r="BF38" s="330"/>
      <c r="BG38" s="330"/>
      <c r="BH38" s="330"/>
      <c r="BI38" s="330"/>
      <c r="BJ38" s="330"/>
      <c r="BK38" s="330"/>
      <c r="BL38" s="330"/>
      <c r="BM38" s="330"/>
      <c r="BN38" s="330"/>
      <c r="BO38" s="330"/>
      <c r="BP38" s="330"/>
      <c r="BQ38" s="330"/>
      <c r="BR38" s="330"/>
      <c r="BS38" s="330"/>
      <c r="BT38" s="330"/>
      <c r="BU38" s="330"/>
      <c r="BV38" s="330"/>
      <c r="BW38" s="330"/>
      <c r="BX38" s="330"/>
      <c r="BY38" s="330"/>
      <c r="BZ38" s="330"/>
      <c r="CA38" s="330"/>
      <c r="CB38" s="330"/>
      <c r="CC38" s="330"/>
      <c r="CD38" s="330"/>
      <c r="CE38" s="330"/>
      <c r="CF38" s="330"/>
      <c r="CG38" s="330"/>
      <c r="CH38" s="330"/>
      <c r="CI38" s="330"/>
      <c r="CJ38" s="330"/>
      <c r="CK38" s="330"/>
      <c r="CL38" s="330"/>
      <c r="CM38" s="330"/>
      <c r="CN38" s="330"/>
      <c r="CO38" s="330"/>
      <c r="CP38" s="330"/>
      <c r="CQ38" s="330"/>
      <c r="CR38" s="330"/>
      <c r="CS38" s="330"/>
      <c r="CT38" s="330"/>
      <c r="CU38" s="330"/>
      <c r="CV38" s="330"/>
      <c r="CW38" s="330"/>
      <c r="CX38" s="330"/>
      <c r="CY38" s="330"/>
      <c r="CZ38" s="330"/>
      <c r="DA38" s="330"/>
      <c r="DB38" s="330"/>
      <c r="DC38" s="330"/>
      <c r="DD38" s="330"/>
      <c r="DE38" s="330"/>
      <c r="DF38" s="330"/>
      <c r="DG38" s="330"/>
      <c r="DH38" s="330"/>
      <c r="DI38" s="330"/>
      <c r="DJ38" s="330"/>
      <c r="DK38" s="330"/>
      <c r="DL38" s="330"/>
      <c r="DM38" s="330"/>
      <c r="DN38" s="330"/>
      <c r="DO38" s="330"/>
      <c r="DP38" s="330"/>
      <c r="DQ38" s="330"/>
      <c r="DR38" s="330"/>
      <c r="DS38" s="330"/>
      <c r="DT38" s="330"/>
      <c r="DU38" s="330"/>
      <c r="DV38" s="330"/>
      <c r="DW38" s="330"/>
      <c r="DX38" s="330"/>
      <c r="DY38" s="330"/>
      <c r="DZ38" s="330"/>
      <c r="EA38" s="330"/>
      <c r="EB38" s="330"/>
      <c r="EC38" s="330"/>
      <c r="ED38" s="330"/>
      <c r="EE38" s="330"/>
      <c r="EF38" s="330"/>
      <c r="EG38" s="330"/>
      <c r="EH38" s="330"/>
      <c r="EI38" s="330"/>
      <c r="EJ38" s="330"/>
      <c r="EK38" s="330"/>
      <c r="EL38" s="330"/>
      <c r="EM38" s="330"/>
      <c r="EN38" s="330"/>
      <c r="EO38" s="330"/>
      <c r="EP38" s="330"/>
      <c r="EQ38" s="330"/>
      <c r="ER38" s="330"/>
      <c r="ES38" s="330"/>
      <c r="ET38" s="330"/>
      <c r="EU38" s="330"/>
      <c r="EV38" s="330"/>
      <c r="EW38" s="330"/>
      <c r="EX38" s="330"/>
      <c r="EY38" s="330"/>
      <c r="EZ38" s="330"/>
      <c r="FA38" s="330"/>
      <c r="FB38" s="330"/>
      <c r="FC38" s="330"/>
      <c r="FD38" s="330"/>
      <c r="FE38" s="330"/>
      <c r="FF38" s="330"/>
      <c r="FG38" s="330"/>
      <c r="FH38" s="330"/>
      <c r="FI38" s="330"/>
      <c r="FJ38" s="330"/>
      <c r="FK38" s="330"/>
      <c r="FL38" s="330"/>
      <c r="FM38" s="330"/>
      <c r="FN38" s="330"/>
      <c r="FO38" s="330"/>
      <c r="FP38" s="330"/>
      <c r="FQ38" s="330"/>
      <c r="FR38" s="330"/>
      <c r="FS38" s="330"/>
      <c r="FT38" s="330"/>
      <c r="FU38" s="330"/>
      <c r="FV38" s="330"/>
      <c r="FW38" s="330"/>
      <c r="FX38" s="330"/>
      <c r="FY38" s="330"/>
      <c r="FZ38" s="330"/>
      <c r="GA38" s="330"/>
      <c r="GB38" s="330"/>
      <c r="GC38" s="330"/>
      <c r="GD38" s="330"/>
      <c r="GE38" s="330"/>
      <c r="GF38" s="330"/>
      <c r="GG38" s="330"/>
      <c r="GH38" s="330"/>
      <c r="GI38" s="330"/>
      <c r="GJ38" s="330"/>
      <c r="GK38" s="330"/>
      <c r="GL38" s="330"/>
      <c r="GM38" s="330"/>
      <c r="GN38" s="330"/>
      <c r="GO38" s="330"/>
      <c r="GP38" s="330"/>
      <c r="GQ38" s="330"/>
      <c r="GR38" s="330"/>
      <c r="GS38" s="330"/>
      <c r="GT38" s="330"/>
      <c r="GU38" s="330"/>
      <c r="GV38" s="330"/>
      <c r="GW38" s="330"/>
      <c r="GX38" s="330"/>
      <c r="GY38" s="330"/>
      <c r="GZ38" s="330"/>
      <c r="HA38" s="330"/>
      <c r="HB38" s="330"/>
      <c r="HC38" s="330"/>
      <c r="HD38" s="330"/>
      <c r="HE38" s="330"/>
      <c r="HF38" s="330"/>
      <c r="HG38" s="330"/>
      <c r="HH38" s="330"/>
      <c r="HI38" s="330"/>
      <c r="HJ38" s="330"/>
      <c r="HK38" s="330"/>
      <c r="HL38" s="330"/>
      <c r="HM38" s="330"/>
      <c r="HN38" s="330"/>
      <c r="HO38" s="330"/>
      <c r="HP38" s="330"/>
      <c r="HQ38" s="330"/>
      <c r="HR38" s="330"/>
      <c r="HS38" s="330"/>
      <c r="HT38" s="330"/>
      <c r="HU38" s="330"/>
      <c r="HV38" s="330"/>
      <c r="HW38" s="330"/>
      <c r="HX38" s="330"/>
      <c r="HY38" s="330"/>
      <c r="HZ38" s="330"/>
      <c r="IA38" s="330"/>
      <c r="IB38" s="330"/>
      <c r="IC38" s="330"/>
      <c r="ID38" s="330"/>
      <c r="IE38" s="330"/>
      <c r="IF38" s="330"/>
      <c r="IG38" s="330"/>
      <c r="IH38" s="330"/>
      <c r="II38" s="330"/>
      <c r="IJ38" s="330"/>
      <c r="IK38" s="330"/>
      <c r="IL38" s="330"/>
      <c r="IM38" s="330"/>
      <c r="IN38" s="330"/>
      <c r="IO38" s="330"/>
      <c r="IP38" s="330"/>
      <c r="IQ38" s="330"/>
      <c r="IR38" s="330"/>
      <c r="IS38" s="330"/>
      <c r="IT38" s="330"/>
      <c r="IU38" s="330"/>
      <c r="IV38" s="330"/>
      <c r="IW38" s="330"/>
      <c r="IX38" s="330"/>
      <c r="IY38" s="330"/>
      <c r="IZ38" s="330"/>
      <c r="JA38" s="330"/>
      <c r="JB38" s="330"/>
      <c r="JC38" s="330"/>
      <c r="JD38" s="330"/>
    </row>
    <row r="39" spans="1:264" ht="23.25" customHeight="1">
      <c r="A39" s="330"/>
      <c r="B39" s="333"/>
      <c r="C39" s="349"/>
      <c r="D39" s="132"/>
      <c r="E39" s="114"/>
      <c r="F39" s="132"/>
      <c r="G39" s="114"/>
      <c r="H39" s="132"/>
      <c r="I39" s="114"/>
      <c r="J39" s="132"/>
      <c r="K39" s="114"/>
      <c r="L39" s="132"/>
      <c r="M39" s="124"/>
      <c r="N39" s="132"/>
      <c r="O39" s="347"/>
      <c r="P39" s="348"/>
      <c r="Q39" s="346"/>
      <c r="R39" s="132"/>
      <c r="S39" s="114"/>
      <c r="T39" s="132"/>
      <c r="U39" s="114"/>
      <c r="V39" s="114"/>
      <c r="W39" s="114"/>
      <c r="X39" s="132"/>
      <c r="Y39" s="114"/>
      <c r="Z39" s="132"/>
      <c r="AA39" s="140"/>
      <c r="AB39" s="132"/>
      <c r="AC39" s="140"/>
      <c r="AD39" s="132"/>
      <c r="AE39" s="384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/>
      <c r="AV39" s="330"/>
      <c r="AW39" s="330"/>
      <c r="AX39" s="330"/>
      <c r="AY39" s="330"/>
      <c r="AZ39" s="330"/>
      <c r="BA39" s="330"/>
      <c r="BB39" s="330"/>
      <c r="BC39" s="330"/>
      <c r="BD39" s="330"/>
      <c r="BE39" s="330"/>
      <c r="BF39" s="330"/>
      <c r="BG39" s="330"/>
      <c r="BH39" s="330"/>
      <c r="BI39" s="330"/>
      <c r="BJ39" s="330"/>
      <c r="BK39" s="330"/>
      <c r="BL39" s="330"/>
      <c r="BM39" s="330"/>
      <c r="BN39" s="330"/>
      <c r="BO39" s="330"/>
      <c r="BP39" s="330"/>
      <c r="BQ39" s="330"/>
      <c r="BR39" s="330"/>
      <c r="BS39" s="330"/>
      <c r="BT39" s="330"/>
      <c r="BU39" s="330"/>
      <c r="BV39" s="330"/>
      <c r="BW39" s="330"/>
      <c r="BX39" s="330"/>
      <c r="BY39" s="330"/>
      <c r="BZ39" s="330"/>
      <c r="CA39" s="330"/>
      <c r="CB39" s="330"/>
      <c r="CC39" s="330"/>
      <c r="CD39" s="330"/>
      <c r="CE39" s="330"/>
      <c r="CF39" s="330"/>
      <c r="CG39" s="330"/>
      <c r="CH39" s="330"/>
      <c r="CI39" s="330"/>
      <c r="CJ39" s="330"/>
      <c r="CK39" s="330"/>
      <c r="CL39" s="330"/>
      <c r="CM39" s="330"/>
      <c r="CN39" s="330"/>
      <c r="CO39" s="330"/>
      <c r="CP39" s="330"/>
      <c r="CQ39" s="330"/>
      <c r="CR39" s="330"/>
      <c r="CS39" s="330"/>
      <c r="CT39" s="330"/>
      <c r="CU39" s="330"/>
      <c r="CV39" s="330"/>
      <c r="CW39" s="330"/>
      <c r="CX39" s="330"/>
      <c r="CY39" s="330"/>
      <c r="CZ39" s="330"/>
      <c r="DA39" s="330"/>
      <c r="DB39" s="330"/>
      <c r="DC39" s="330"/>
      <c r="DD39" s="330"/>
      <c r="DE39" s="330"/>
      <c r="DF39" s="330"/>
      <c r="DG39" s="330"/>
      <c r="DH39" s="330"/>
      <c r="DI39" s="330"/>
      <c r="DJ39" s="330"/>
      <c r="DK39" s="330"/>
      <c r="DL39" s="330"/>
      <c r="DM39" s="330"/>
      <c r="DN39" s="330"/>
      <c r="DO39" s="330"/>
      <c r="DP39" s="330"/>
      <c r="DQ39" s="330"/>
      <c r="DR39" s="330"/>
      <c r="DS39" s="330"/>
      <c r="DT39" s="330"/>
      <c r="DU39" s="330"/>
      <c r="DV39" s="330"/>
      <c r="DW39" s="330"/>
      <c r="DX39" s="330"/>
      <c r="DY39" s="330"/>
      <c r="DZ39" s="330"/>
      <c r="EA39" s="330"/>
      <c r="EB39" s="330"/>
      <c r="EC39" s="330"/>
      <c r="ED39" s="330"/>
      <c r="EE39" s="330"/>
      <c r="EF39" s="330"/>
      <c r="EG39" s="330"/>
      <c r="EH39" s="330"/>
      <c r="EI39" s="330"/>
      <c r="EJ39" s="330"/>
      <c r="EK39" s="330"/>
      <c r="EL39" s="330"/>
      <c r="EM39" s="330"/>
      <c r="EN39" s="330"/>
      <c r="EO39" s="330"/>
      <c r="EP39" s="330"/>
      <c r="EQ39" s="330"/>
      <c r="ER39" s="330"/>
      <c r="ES39" s="330"/>
      <c r="ET39" s="330"/>
      <c r="EU39" s="330"/>
      <c r="EV39" s="330"/>
      <c r="EW39" s="330"/>
      <c r="EX39" s="330"/>
      <c r="EY39" s="330"/>
      <c r="EZ39" s="330"/>
      <c r="FA39" s="330"/>
      <c r="FB39" s="330"/>
      <c r="FC39" s="330"/>
      <c r="FD39" s="330"/>
      <c r="FE39" s="330"/>
      <c r="FF39" s="330"/>
      <c r="FG39" s="330"/>
      <c r="FH39" s="330"/>
      <c r="FI39" s="330"/>
      <c r="FJ39" s="330"/>
      <c r="FK39" s="330"/>
      <c r="FL39" s="330"/>
      <c r="FM39" s="330"/>
      <c r="FN39" s="330"/>
      <c r="FO39" s="330"/>
      <c r="FP39" s="330"/>
      <c r="FQ39" s="330"/>
      <c r="FR39" s="330"/>
      <c r="FS39" s="330"/>
      <c r="FT39" s="330"/>
      <c r="FU39" s="330"/>
      <c r="FV39" s="330"/>
      <c r="FW39" s="330"/>
      <c r="FX39" s="330"/>
      <c r="FY39" s="330"/>
      <c r="FZ39" s="330"/>
      <c r="GA39" s="330"/>
      <c r="GB39" s="330"/>
      <c r="GC39" s="330"/>
      <c r="GD39" s="330"/>
      <c r="GE39" s="330"/>
      <c r="GF39" s="330"/>
      <c r="GG39" s="330"/>
      <c r="GH39" s="330"/>
      <c r="GI39" s="330"/>
      <c r="GJ39" s="330"/>
      <c r="GK39" s="330"/>
      <c r="GL39" s="330"/>
      <c r="GM39" s="330"/>
      <c r="GN39" s="330"/>
      <c r="GO39" s="330"/>
      <c r="GP39" s="330"/>
      <c r="GQ39" s="330"/>
      <c r="GR39" s="330"/>
      <c r="GS39" s="330"/>
      <c r="GT39" s="330"/>
      <c r="GU39" s="330"/>
      <c r="GV39" s="330"/>
      <c r="GW39" s="330"/>
      <c r="GX39" s="330"/>
      <c r="GY39" s="330"/>
      <c r="GZ39" s="330"/>
      <c r="HA39" s="330"/>
      <c r="HB39" s="330"/>
      <c r="HC39" s="330"/>
      <c r="HD39" s="330"/>
      <c r="HE39" s="330"/>
      <c r="HF39" s="330"/>
      <c r="HG39" s="330"/>
      <c r="HH39" s="330"/>
      <c r="HI39" s="330"/>
      <c r="HJ39" s="330"/>
      <c r="HK39" s="330"/>
      <c r="HL39" s="330"/>
      <c r="HM39" s="330"/>
      <c r="HN39" s="330"/>
      <c r="HO39" s="330"/>
      <c r="HP39" s="330"/>
      <c r="HQ39" s="330"/>
      <c r="HR39" s="330"/>
      <c r="HS39" s="330"/>
      <c r="HT39" s="330"/>
      <c r="HU39" s="330"/>
      <c r="HV39" s="330"/>
      <c r="HW39" s="330"/>
      <c r="HX39" s="330"/>
      <c r="HY39" s="330"/>
      <c r="HZ39" s="330"/>
      <c r="IA39" s="330"/>
      <c r="IB39" s="330"/>
      <c r="IC39" s="330"/>
      <c r="ID39" s="330"/>
      <c r="IE39" s="330"/>
      <c r="IF39" s="330"/>
      <c r="IG39" s="330"/>
      <c r="IH39" s="330"/>
      <c r="II39" s="330"/>
      <c r="IJ39" s="330"/>
      <c r="IK39" s="330"/>
      <c r="IL39" s="330"/>
      <c r="IM39" s="330"/>
      <c r="IN39" s="330"/>
      <c r="IO39" s="330"/>
      <c r="IP39" s="330"/>
      <c r="IQ39" s="330"/>
      <c r="IR39" s="330"/>
      <c r="IS39" s="330"/>
      <c r="IT39" s="330"/>
      <c r="IU39" s="330"/>
      <c r="IV39" s="330"/>
      <c r="IW39" s="330"/>
      <c r="IX39" s="330"/>
      <c r="IY39" s="330"/>
      <c r="IZ39" s="330"/>
      <c r="JA39" s="330"/>
      <c r="JB39" s="330"/>
      <c r="JC39" s="330"/>
      <c r="JD39" s="330"/>
    </row>
    <row r="40" spans="1:264" ht="23.25" hidden="1" customHeight="1">
      <c r="A40" t="s">
        <v>214</v>
      </c>
      <c r="B40" s="333"/>
      <c r="C40" s="349"/>
      <c r="D40" s="216"/>
      <c r="E40" s="113"/>
      <c r="F40" s="216"/>
      <c r="G40" s="113"/>
      <c r="H40" s="216"/>
      <c r="I40" s="114"/>
      <c r="J40" s="216">
        <v>0</v>
      </c>
      <c r="K40" s="114"/>
      <c r="L40" s="216">
        <v>0</v>
      </c>
      <c r="M40" s="124"/>
      <c r="N40" s="242"/>
      <c r="O40" s="347"/>
      <c r="P40" s="345">
        <v>0</v>
      </c>
      <c r="Q40" s="346"/>
      <c r="R40" s="216"/>
      <c r="S40" s="251"/>
      <c r="T40" s="216"/>
      <c r="U40" s="113"/>
      <c r="V40" s="244"/>
      <c r="W40" s="113"/>
      <c r="X40" s="254">
        <v>0</v>
      </c>
      <c r="Y40" s="113"/>
      <c r="Z40" s="106">
        <v>0</v>
      </c>
      <c r="AA40" s="257"/>
      <c r="AB40" s="216"/>
      <c r="AC40" s="257"/>
      <c r="AD40" s="153">
        <v>0</v>
      </c>
      <c r="AE40" s="384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  <c r="AX40" s="330"/>
      <c r="AY40" s="330"/>
      <c r="AZ40" s="330"/>
      <c r="BA40" s="330"/>
      <c r="BB40" s="330"/>
      <c r="BC40" s="330"/>
      <c r="BD40" s="330"/>
      <c r="BE40" s="330"/>
      <c r="BF40" s="330"/>
      <c r="BG40" s="330"/>
      <c r="BH40" s="330"/>
      <c r="BI40" s="330"/>
      <c r="BJ40" s="330"/>
      <c r="BK40" s="330"/>
      <c r="BL40" s="330"/>
      <c r="BM40" s="330"/>
      <c r="BN40" s="330"/>
      <c r="BO40" s="330"/>
      <c r="BP40" s="330"/>
      <c r="BQ40" s="330"/>
      <c r="BR40" s="330"/>
      <c r="BS40" s="330"/>
      <c r="BT40" s="330"/>
      <c r="BU40" s="330"/>
      <c r="BV40" s="330"/>
      <c r="BW40" s="330"/>
      <c r="BX40" s="330"/>
      <c r="BY40" s="330"/>
      <c r="BZ40" s="330"/>
      <c r="CA40" s="330"/>
      <c r="CB40" s="330"/>
      <c r="CC40" s="330"/>
      <c r="CD40" s="330"/>
      <c r="CE40" s="330"/>
      <c r="CF40" s="330"/>
      <c r="CG40" s="330"/>
      <c r="CH40" s="330"/>
      <c r="CI40" s="330"/>
      <c r="CJ40" s="330"/>
      <c r="CK40" s="330"/>
      <c r="CL40" s="330"/>
      <c r="CM40" s="330"/>
      <c r="CN40" s="330"/>
      <c r="CO40" s="330"/>
      <c r="CP40" s="330"/>
      <c r="CQ40" s="330"/>
      <c r="CR40" s="330"/>
      <c r="CS40" s="330"/>
      <c r="CT40" s="330"/>
      <c r="CU40" s="330"/>
      <c r="CV40" s="330"/>
      <c r="CW40" s="330"/>
      <c r="CX40" s="330"/>
      <c r="CY40" s="330"/>
      <c r="CZ40" s="330"/>
      <c r="DA40" s="330"/>
      <c r="DB40" s="330"/>
      <c r="DC40" s="330"/>
      <c r="DD40" s="330"/>
      <c r="DE40" s="330"/>
      <c r="DF40" s="330"/>
      <c r="DG40" s="330"/>
      <c r="DH40" s="330"/>
      <c r="DI40" s="330"/>
      <c r="DJ40" s="330"/>
      <c r="DK40" s="330"/>
      <c r="DL40" s="330"/>
      <c r="DM40" s="330"/>
      <c r="DN40" s="330"/>
      <c r="DO40" s="330"/>
      <c r="DP40" s="330"/>
      <c r="DQ40" s="330"/>
      <c r="DR40" s="330"/>
      <c r="DS40" s="330"/>
      <c r="DT40" s="330"/>
      <c r="DU40" s="330"/>
      <c r="DV40" s="330"/>
      <c r="DW40" s="330"/>
      <c r="DX40" s="330"/>
      <c r="DY40" s="330"/>
      <c r="DZ40" s="330"/>
      <c r="EA40" s="330"/>
      <c r="EB40" s="330"/>
      <c r="EC40" s="330"/>
      <c r="ED40" s="330"/>
      <c r="EE40" s="330"/>
      <c r="EF40" s="330"/>
      <c r="EG40" s="330"/>
      <c r="EH40" s="330"/>
      <c r="EI40" s="330"/>
      <c r="EJ40" s="330"/>
      <c r="EK40" s="330"/>
      <c r="EL40" s="330"/>
      <c r="EM40" s="330"/>
      <c r="EN40" s="330"/>
      <c r="EO40" s="330"/>
      <c r="EP40" s="330"/>
      <c r="EQ40" s="330"/>
      <c r="ER40" s="330"/>
      <c r="ES40" s="330"/>
      <c r="ET40" s="330"/>
      <c r="EU40" s="330"/>
      <c r="EV40" s="330"/>
      <c r="EW40" s="330"/>
      <c r="EX40" s="330"/>
      <c r="EY40" s="330"/>
      <c r="EZ40" s="330"/>
      <c r="FA40" s="330"/>
      <c r="FB40" s="330"/>
      <c r="FC40" s="330"/>
      <c r="FD40" s="330"/>
      <c r="FE40" s="330"/>
      <c r="FF40" s="330"/>
      <c r="FG40" s="330"/>
      <c r="FH40" s="330"/>
      <c r="FI40" s="330"/>
      <c r="FJ40" s="330"/>
      <c r="FK40" s="330"/>
      <c r="FL40" s="330"/>
      <c r="FM40" s="330"/>
      <c r="FN40" s="330"/>
      <c r="FO40" s="330"/>
      <c r="FP40" s="330"/>
      <c r="FQ40" s="330"/>
      <c r="FR40" s="330"/>
      <c r="FS40" s="330"/>
      <c r="FT40" s="330"/>
      <c r="FU40" s="330"/>
      <c r="FV40" s="330"/>
      <c r="FW40" s="330"/>
      <c r="FX40" s="330"/>
      <c r="FY40" s="330"/>
      <c r="FZ40" s="330"/>
      <c r="GA40" s="330"/>
      <c r="GB40" s="330"/>
      <c r="GC40" s="330"/>
      <c r="GD40" s="330"/>
      <c r="GE40" s="330"/>
      <c r="GF40" s="330"/>
      <c r="GG40" s="330"/>
      <c r="GH40" s="330"/>
      <c r="GI40" s="330"/>
      <c r="GJ40" s="330"/>
      <c r="GK40" s="330"/>
      <c r="GL40" s="330"/>
      <c r="GM40" s="330"/>
      <c r="GN40" s="330"/>
      <c r="GO40" s="330"/>
      <c r="GP40" s="330"/>
      <c r="GQ40" s="330"/>
      <c r="GR40" s="330"/>
      <c r="GS40" s="330"/>
      <c r="GT40" s="330"/>
      <c r="GU40" s="330"/>
      <c r="GV40" s="330"/>
      <c r="GW40" s="330"/>
      <c r="GX40" s="330"/>
      <c r="GY40" s="330"/>
      <c r="GZ40" s="330"/>
      <c r="HA40" s="330"/>
      <c r="HB40" s="330"/>
      <c r="HC40" s="330"/>
      <c r="HD40" s="330"/>
      <c r="HE40" s="330"/>
      <c r="HF40" s="330"/>
      <c r="HG40" s="330"/>
      <c r="HH40" s="330"/>
      <c r="HI40" s="330"/>
      <c r="HJ40" s="330"/>
      <c r="HK40" s="330"/>
      <c r="HL40" s="330"/>
      <c r="HM40" s="330"/>
      <c r="HN40" s="330"/>
      <c r="HO40" s="330"/>
      <c r="HP40" s="330"/>
      <c r="HQ40" s="330"/>
      <c r="HR40" s="330"/>
      <c r="HS40" s="330"/>
      <c r="HT40" s="330"/>
      <c r="HU40" s="330"/>
      <c r="HV40" s="330"/>
      <c r="HW40" s="330"/>
      <c r="HX40" s="330"/>
      <c r="HY40" s="330"/>
      <c r="HZ40" s="330"/>
      <c r="IA40" s="330"/>
      <c r="IB40" s="330"/>
      <c r="IC40" s="330"/>
      <c r="ID40" s="330"/>
      <c r="IE40" s="330"/>
      <c r="IF40" s="330"/>
      <c r="IG40" s="330"/>
      <c r="IH40" s="330"/>
      <c r="II40" s="330"/>
      <c r="IJ40" s="330"/>
      <c r="IK40" s="330"/>
      <c r="IL40" s="330"/>
      <c r="IM40" s="330"/>
      <c r="IN40" s="330"/>
      <c r="IO40" s="330"/>
      <c r="IP40" s="330"/>
      <c r="IQ40" s="330"/>
      <c r="IR40" s="330"/>
      <c r="IS40" s="330"/>
      <c r="IT40" s="330"/>
      <c r="IU40" s="330"/>
      <c r="IV40" s="330"/>
      <c r="IW40" s="330"/>
      <c r="IX40" s="330"/>
      <c r="IY40" s="330"/>
      <c r="IZ40" s="330"/>
      <c r="JA40" s="330"/>
      <c r="JB40" s="330"/>
      <c r="JC40" s="330"/>
      <c r="JD40" s="330"/>
    </row>
    <row r="41" spans="1:264" s="352" customFormat="1" ht="23.25" hidden="1" customHeight="1">
      <c r="A41"/>
      <c r="B41" s="390"/>
      <c r="C41" s="340"/>
      <c r="D41" s="341"/>
      <c r="E41" s="341"/>
      <c r="F41" s="341"/>
      <c r="G41" s="341"/>
      <c r="H41" s="341"/>
      <c r="I41" s="342"/>
      <c r="J41" s="341"/>
      <c r="K41" s="114"/>
      <c r="L41" s="341"/>
      <c r="M41" s="124"/>
      <c r="N41" s="341"/>
      <c r="O41" s="342"/>
      <c r="P41" s="343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2"/>
      <c r="AB41" s="342"/>
      <c r="AC41" s="342"/>
      <c r="AD41" s="343"/>
      <c r="AE41" s="383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</row>
    <row r="42" spans="1:264" ht="23.25" customHeight="1" thickBot="1">
      <c r="A42" s="353" t="s">
        <v>258</v>
      </c>
      <c r="B42" s="354"/>
      <c r="C42" s="340"/>
      <c r="D42" s="327">
        <v>462226467</v>
      </c>
      <c r="E42" s="124"/>
      <c r="F42" s="327">
        <v>694968529</v>
      </c>
      <c r="G42" s="124"/>
      <c r="H42" s="327">
        <v>44033292</v>
      </c>
      <c r="I42" s="124"/>
      <c r="J42" s="327" t="e">
        <v>#REF!</v>
      </c>
      <c r="K42" s="114"/>
      <c r="L42" s="327" t="e">
        <v>#REF!</v>
      </c>
      <c r="M42" s="124"/>
      <c r="N42" s="327">
        <v>46222777</v>
      </c>
      <c r="O42" s="124"/>
      <c r="P42" s="327">
        <v>1394593905</v>
      </c>
      <c r="Q42" s="124"/>
      <c r="R42" s="327">
        <v>-16128192</v>
      </c>
      <c r="S42" s="124"/>
      <c r="T42" s="327">
        <v>12525638</v>
      </c>
      <c r="U42" s="124"/>
      <c r="V42" s="327">
        <v>-135961735</v>
      </c>
      <c r="W42" s="124"/>
      <c r="X42" s="327">
        <v>-139564289</v>
      </c>
      <c r="Y42" s="124"/>
      <c r="Z42" s="327">
        <v>2502480681</v>
      </c>
      <c r="AA42" s="124"/>
      <c r="AB42" s="327">
        <v>21897800</v>
      </c>
      <c r="AC42" s="124"/>
      <c r="AD42" s="327">
        <v>2524378481</v>
      </c>
      <c r="AE42" s="383">
        <v>0</v>
      </c>
      <c r="AF42" s="340"/>
      <c r="AG42" s="340"/>
      <c r="AH42" s="340"/>
      <c r="AI42" s="340"/>
      <c r="AJ42" s="340"/>
      <c r="AK42" s="340"/>
      <c r="AL42" s="340"/>
      <c r="AM42" s="340"/>
      <c r="AN42" s="340"/>
      <c r="AO42" s="340"/>
      <c r="AP42" s="340"/>
      <c r="AQ42" s="340"/>
      <c r="AR42" s="340"/>
      <c r="AS42" s="340"/>
      <c r="AT42" s="340"/>
      <c r="AU42" s="340"/>
      <c r="AV42" s="340"/>
      <c r="AW42" s="340"/>
      <c r="AX42" s="340"/>
      <c r="AY42" s="340"/>
      <c r="AZ42" s="340"/>
      <c r="BA42" s="340"/>
      <c r="BB42" s="340"/>
      <c r="BC42" s="340"/>
      <c r="BD42" s="340"/>
      <c r="BE42" s="340"/>
      <c r="BF42" s="340"/>
      <c r="BG42" s="340"/>
      <c r="BH42" s="340"/>
      <c r="BI42" s="340"/>
      <c r="BJ42" s="340"/>
      <c r="BK42" s="340"/>
      <c r="BL42" s="340"/>
      <c r="BM42" s="340"/>
      <c r="BN42" s="340"/>
      <c r="BO42" s="340"/>
      <c r="BP42" s="340"/>
      <c r="BQ42" s="340"/>
      <c r="BR42" s="340"/>
      <c r="BS42" s="340"/>
      <c r="BT42" s="340"/>
      <c r="BU42" s="340"/>
      <c r="BV42" s="340"/>
      <c r="BW42" s="340"/>
      <c r="BX42" s="340"/>
      <c r="BY42" s="340"/>
      <c r="BZ42" s="340"/>
      <c r="CA42" s="340"/>
      <c r="CB42" s="340"/>
      <c r="CC42" s="340"/>
      <c r="CD42" s="340"/>
      <c r="CE42" s="340"/>
      <c r="CF42" s="340"/>
      <c r="CG42" s="340"/>
      <c r="CH42" s="340"/>
      <c r="CI42" s="340"/>
      <c r="CJ42" s="340"/>
      <c r="CK42" s="340"/>
      <c r="CL42" s="340"/>
      <c r="CM42" s="340"/>
      <c r="CN42" s="340"/>
      <c r="CO42" s="340"/>
      <c r="CP42" s="340"/>
      <c r="CQ42" s="340"/>
      <c r="CR42" s="340"/>
      <c r="CS42" s="340"/>
      <c r="CT42" s="340"/>
      <c r="CU42" s="340"/>
      <c r="CV42" s="340"/>
      <c r="CW42" s="340"/>
      <c r="CX42" s="340"/>
      <c r="CY42" s="340"/>
      <c r="CZ42" s="340"/>
      <c r="DA42" s="340"/>
      <c r="DB42" s="340"/>
      <c r="DC42" s="340"/>
      <c r="DD42" s="340"/>
      <c r="DE42" s="340"/>
      <c r="DF42" s="340"/>
      <c r="DG42" s="340"/>
      <c r="DH42" s="340"/>
      <c r="DI42" s="340"/>
      <c r="DJ42" s="340"/>
      <c r="DK42" s="340"/>
      <c r="DL42" s="340"/>
      <c r="DM42" s="340"/>
      <c r="DN42" s="340"/>
      <c r="DO42" s="340"/>
      <c r="DP42" s="340"/>
      <c r="DQ42" s="340"/>
      <c r="DR42" s="340"/>
      <c r="DS42" s="340"/>
      <c r="DT42" s="340"/>
      <c r="DU42" s="340"/>
      <c r="DV42" s="340"/>
      <c r="DW42" s="340"/>
      <c r="DX42" s="340"/>
      <c r="DY42" s="340"/>
      <c r="DZ42" s="340"/>
      <c r="EA42" s="340"/>
      <c r="EB42" s="340"/>
      <c r="EC42" s="340"/>
      <c r="ED42" s="340"/>
      <c r="EE42" s="340"/>
      <c r="EF42" s="340"/>
      <c r="EG42" s="340"/>
      <c r="EH42" s="340"/>
      <c r="EI42" s="340"/>
      <c r="EJ42" s="340"/>
      <c r="EK42" s="340"/>
      <c r="EL42" s="340"/>
      <c r="EM42" s="340"/>
      <c r="EN42" s="340"/>
      <c r="EO42" s="340"/>
      <c r="EP42" s="340"/>
      <c r="EQ42" s="340"/>
      <c r="ER42" s="340"/>
      <c r="ES42" s="340"/>
      <c r="ET42" s="340"/>
      <c r="EU42" s="340"/>
      <c r="EV42" s="340"/>
      <c r="EW42" s="340"/>
      <c r="EX42" s="340"/>
      <c r="EY42" s="340"/>
      <c r="EZ42" s="340"/>
      <c r="FA42" s="340"/>
      <c r="FB42" s="340"/>
      <c r="FC42" s="340"/>
      <c r="FD42" s="340"/>
      <c r="FE42" s="340"/>
      <c r="FF42" s="340"/>
      <c r="FG42" s="340"/>
      <c r="FH42" s="340"/>
      <c r="FI42" s="340"/>
      <c r="FJ42" s="340"/>
      <c r="FK42" s="340"/>
      <c r="FL42" s="340"/>
      <c r="FM42" s="340"/>
      <c r="FN42" s="340"/>
      <c r="FO42" s="340"/>
      <c r="FP42" s="340"/>
      <c r="FQ42" s="340"/>
      <c r="FR42" s="340"/>
      <c r="FS42" s="340"/>
      <c r="FT42" s="340"/>
      <c r="FU42" s="340"/>
      <c r="FV42" s="340"/>
      <c r="FW42" s="340"/>
      <c r="FX42" s="340"/>
      <c r="FY42" s="340"/>
      <c r="FZ42" s="340"/>
      <c r="GA42" s="340"/>
      <c r="GB42" s="340"/>
      <c r="GC42" s="340"/>
      <c r="GD42" s="340"/>
      <c r="GE42" s="340"/>
      <c r="GF42" s="340"/>
      <c r="GG42" s="340"/>
      <c r="GH42" s="340"/>
      <c r="GI42" s="340"/>
      <c r="GJ42" s="340"/>
      <c r="GK42" s="340"/>
      <c r="GL42" s="340"/>
      <c r="GM42" s="340"/>
      <c r="GN42" s="340"/>
      <c r="GO42" s="340"/>
      <c r="GP42" s="340"/>
      <c r="GQ42" s="340"/>
      <c r="GR42" s="340"/>
      <c r="GS42" s="340"/>
      <c r="GT42" s="340"/>
      <c r="GU42" s="340"/>
      <c r="GV42" s="340"/>
      <c r="GW42" s="340"/>
      <c r="GX42" s="340"/>
      <c r="GY42" s="340"/>
      <c r="GZ42" s="340"/>
      <c r="HA42" s="340"/>
      <c r="HB42" s="340"/>
      <c r="HC42" s="340"/>
      <c r="HD42" s="340"/>
      <c r="HE42" s="340"/>
      <c r="HF42" s="340"/>
      <c r="HG42" s="340"/>
      <c r="HH42" s="340"/>
      <c r="HI42" s="340"/>
      <c r="HJ42" s="340"/>
      <c r="HK42" s="340"/>
      <c r="HL42" s="340"/>
      <c r="HM42" s="340"/>
      <c r="HN42" s="340"/>
      <c r="HO42" s="340"/>
      <c r="HP42" s="340"/>
      <c r="HQ42" s="340"/>
      <c r="HR42" s="340"/>
      <c r="HS42" s="340"/>
      <c r="HT42" s="340"/>
      <c r="HU42" s="340"/>
      <c r="HV42" s="340"/>
      <c r="HW42" s="340"/>
      <c r="HX42" s="340"/>
      <c r="HY42" s="340"/>
      <c r="HZ42" s="340"/>
      <c r="IA42" s="340"/>
      <c r="IB42" s="340"/>
      <c r="IC42" s="340"/>
      <c r="ID42" s="340"/>
      <c r="IE42" s="340"/>
      <c r="IF42" s="340"/>
      <c r="IG42" s="340"/>
      <c r="IH42" s="340"/>
      <c r="II42" s="340"/>
      <c r="IJ42" s="340"/>
      <c r="IK42" s="340"/>
      <c r="IL42" s="340"/>
      <c r="IM42" s="340"/>
      <c r="IN42" s="340"/>
      <c r="IO42" s="340"/>
      <c r="IP42" s="340"/>
      <c r="IQ42" s="340"/>
      <c r="IR42" s="340"/>
      <c r="IS42" s="340"/>
      <c r="IT42" s="340"/>
      <c r="IU42" s="340"/>
      <c r="IV42" s="340"/>
      <c r="IW42" s="340"/>
      <c r="IX42" s="340"/>
      <c r="IY42" s="340"/>
      <c r="IZ42" s="340"/>
      <c r="JA42" s="340"/>
      <c r="JB42" s="340"/>
      <c r="JC42" s="340"/>
      <c r="JD42" s="340"/>
    </row>
    <row r="43" spans="1:264" ht="23.25" customHeight="1" thickTop="1">
      <c r="D43" s="342"/>
      <c r="E43" s="342"/>
      <c r="F43" s="342"/>
      <c r="G43" s="342"/>
      <c r="H43" s="342"/>
      <c r="I43" s="342"/>
      <c r="J43" s="342"/>
      <c r="K43" s="114"/>
      <c r="L43" s="342"/>
      <c r="M43" s="124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  <c r="AE43" s="253"/>
    </row>
    <row r="44" spans="1:264" ht="23.25" customHeight="1">
      <c r="D44" s="342">
        <v>0</v>
      </c>
      <c r="F44" s="342">
        <v>0</v>
      </c>
      <c r="H44" s="342">
        <v>0</v>
      </c>
      <c r="J44" s="342" t="e">
        <v>#REF!</v>
      </c>
      <c r="K44" s="342"/>
      <c r="L44" s="342" t="e">
        <v>#REF!</v>
      </c>
      <c r="M44" s="342"/>
      <c r="N44" s="342">
        <v>0</v>
      </c>
      <c r="P44" s="253">
        <v>0</v>
      </c>
      <c r="X44" s="158">
        <v>0</v>
      </c>
      <c r="Z44" s="158"/>
      <c r="AA44" s="154"/>
      <c r="AB44" s="117">
        <v>0</v>
      </c>
      <c r="AC44" s="154"/>
      <c r="AD44" s="117">
        <v>0</v>
      </c>
      <c r="AE44" s="356"/>
    </row>
    <row r="45" spans="1:264" ht="23.25" customHeight="1">
      <c r="P45" s="342"/>
      <c r="AB45" s="364"/>
      <c r="AD45" s="364">
        <v>0</v>
      </c>
    </row>
    <row r="46" spans="1:264" ht="23.25" customHeight="1">
      <c r="P46" s="342"/>
      <c r="V46" s="342"/>
    </row>
    <row r="60" spans="1:264" s="357" customFormat="1" ht="23.25" customHeight="1">
      <c r="A60"/>
      <c r="B60" s="355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</row>
    <row r="61" spans="1:264" ht="23.25" customHeight="1">
      <c r="Q61">
        <v>0</v>
      </c>
    </row>
    <row r="92" spans="4:8" ht="23.25" customHeight="1">
      <c r="D92" s="421"/>
      <c r="H92" s="421"/>
    </row>
    <row r="103" spans="1:264" s="355" customFormat="1" ht="17.25" customHeight="1">
      <c r="A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</row>
    <row r="110" spans="1:264" s="355" customFormat="1" ht="16.5" customHeight="1">
      <c r="A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</row>
    <row r="111" spans="1:264" s="355" customFormat="1" ht="23.25" customHeight="1">
      <c r="A111" t="s">
        <v>244</v>
      </c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</row>
    <row r="116" ht="17.25" customHeight="1"/>
    <row r="118" ht="17.25" customHeight="1"/>
    <row r="123" ht="15.75" customHeight="1"/>
  </sheetData>
  <mergeCells count="7">
    <mergeCell ref="D13:AD13"/>
    <mergeCell ref="AB1:AD1"/>
    <mergeCell ref="AB2:AD2"/>
    <mergeCell ref="D4:AD4"/>
    <mergeCell ref="N5:P5"/>
    <mergeCell ref="R5:X5"/>
    <mergeCell ref="R6:T6"/>
  </mergeCells>
  <pageMargins left="0.8" right="0.8" top="0.48" bottom="0.5" header="0.5" footer="0.5"/>
  <pageSetup paperSize="9" scale="56" firstPageNumber="11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40BC9-75E4-4FBD-9AA4-ED98BC72DEF9}">
  <sheetPr>
    <tabColor theme="8" tint="0.39997558519241921"/>
    <pageSetUpPr fitToPage="1"/>
  </sheetPr>
  <dimension ref="A1:JD122"/>
  <sheetViews>
    <sheetView topLeftCell="U32" zoomScale="60" zoomScaleNormal="60" zoomScaleSheetLayoutView="70" workbookViewId="0">
      <selection activeCell="U48" sqref="A48:XFD48"/>
    </sheetView>
  </sheetViews>
  <sheetFormatPr defaultColWidth="9.09765625" defaultRowHeight="23.25" customHeight="1" outlineLevelRow="1"/>
  <cols>
    <col min="1" max="1" width="52" customWidth="1"/>
    <col min="2" max="2" width="10.09765625" style="355" customWidth="1"/>
    <col min="3" max="3" width="0.69921875" customWidth="1"/>
    <col min="4" max="4" width="12.8984375" customWidth="1"/>
    <col min="5" max="5" width="1.09765625" customWidth="1"/>
    <col min="6" max="6" width="13.3984375" customWidth="1"/>
    <col min="7" max="7" width="1.09765625" customWidth="1"/>
    <col min="8" max="8" width="12.59765625" customWidth="1"/>
    <col min="9" max="9" width="0.69921875" customWidth="1"/>
    <col min="10" max="10" width="17.19921875" hidden="1" customWidth="1"/>
    <col min="11" max="11" width="1.3984375" hidden="1" customWidth="1"/>
    <col min="12" max="12" width="17.19921875" hidden="1" customWidth="1"/>
    <col min="13" max="13" width="1.09765625" hidden="1" customWidth="1"/>
    <col min="14" max="14" width="13.09765625" customWidth="1"/>
    <col min="15" max="15" width="1.09765625" customWidth="1"/>
    <col min="16" max="16" width="16" customWidth="1"/>
    <col min="17" max="17" width="0.69921875" customWidth="1"/>
    <col min="18" max="18" width="21.09765625" customWidth="1"/>
    <col min="19" max="19" width="1.59765625" customWidth="1"/>
    <col min="20" max="20" width="16.09765625" customWidth="1"/>
    <col min="21" max="21" width="1.69921875" customWidth="1"/>
    <col min="22" max="22" width="17.3984375" customWidth="1"/>
    <col min="23" max="23" width="1.69921875" customWidth="1"/>
    <col min="24" max="24" width="17.3984375" customWidth="1"/>
    <col min="25" max="25" width="1.69921875" customWidth="1"/>
    <col min="26" max="26" width="14.3984375" customWidth="1"/>
    <col min="27" max="27" width="1.09765625" customWidth="1"/>
    <col min="28" max="28" width="14.3984375" customWidth="1"/>
    <col min="29" max="29" width="1" customWidth="1"/>
    <col min="30" max="30" width="15.09765625" customWidth="1"/>
    <col min="31" max="31" width="14.09765625" bestFit="1" customWidth="1"/>
  </cols>
  <sheetData>
    <row r="1" spans="1:264" ht="23.25" customHeight="1">
      <c r="A1" s="328" t="s">
        <v>95</v>
      </c>
      <c r="B1" s="329"/>
      <c r="D1" s="330"/>
      <c r="AB1" s="441"/>
      <c r="AC1" s="441"/>
      <c r="AD1" s="441"/>
    </row>
    <row r="2" spans="1:264" ht="23.25" customHeight="1">
      <c r="A2" s="331" t="s">
        <v>243</v>
      </c>
      <c r="B2" s="329"/>
      <c r="C2" s="330"/>
      <c r="D2" s="330"/>
      <c r="E2" s="330"/>
      <c r="F2" s="330"/>
      <c r="G2" s="330"/>
      <c r="AB2" s="442"/>
      <c r="AC2" s="442"/>
      <c r="AD2" s="442"/>
    </row>
    <row r="3" spans="1:264" s="336" customFormat="1" ht="23.25" customHeight="1">
      <c r="A3" s="332"/>
      <c r="B3" s="333"/>
      <c r="C3" s="334"/>
      <c r="D3" s="332"/>
      <c r="E3" s="332"/>
      <c r="F3" s="332"/>
      <c r="G3" s="332"/>
      <c r="H3" s="334"/>
      <c r="I3" s="332"/>
      <c r="J3" s="330"/>
      <c r="K3" s="330"/>
      <c r="L3" s="330"/>
      <c r="M3" s="330"/>
      <c r="N3" s="330"/>
      <c r="O3" s="330"/>
      <c r="P3" s="330"/>
      <c r="Q3" s="330"/>
      <c r="R3" s="335"/>
      <c r="S3" s="335"/>
      <c r="T3" s="335"/>
      <c r="U3" s="335"/>
      <c r="V3" s="335"/>
      <c r="W3" s="335"/>
      <c r="X3" s="335"/>
      <c r="Y3" s="335"/>
      <c r="Z3" s="335"/>
      <c r="AA3" s="332"/>
      <c r="AB3" s="332"/>
      <c r="AC3" s="332"/>
      <c r="AD3" s="332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  <c r="BC3" s="334"/>
      <c r="BD3" s="334"/>
      <c r="BE3" s="334"/>
      <c r="BF3" s="334"/>
      <c r="BG3" s="334"/>
      <c r="BH3" s="334"/>
      <c r="BI3" s="334"/>
      <c r="BJ3" s="334"/>
      <c r="BK3" s="334"/>
      <c r="BL3" s="334"/>
      <c r="BM3" s="334"/>
      <c r="BN3" s="334"/>
      <c r="BO3" s="334"/>
      <c r="BP3" s="334"/>
      <c r="BQ3" s="334"/>
      <c r="BR3" s="334"/>
      <c r="BS3" s="334"/>
      <c r="BT3" s="334"/>
      <c r="BU3" s="334"/>
      <c r="BV3" s="334"/>
      <c r="BW3" s="334"/>
      <c r="BX3" s="334"/>
      <c r="BY3" s="334"/>
      <c r="BZ3" s="334"/>
      <c r="CA3" s="334"/>
      <c r="CB3" s="334"/>
      <c r="CC3" s="334"/>
      <c r="CD3" s="334"/>
      <c r="CE3" s="334"/>
      <c r="CF3" s="334"/>
      <c r="CG3" s="334"/>
      <c r="CH3" s="334"/>
      <c r="CI3" s="334"/>
      <c r="CJ3" s="334"/>
      <c r="CK3" s="334"/>
      <c r="CL3" s="334"/>
      <c r="CM3" s="334"/>
      <c r="CN3" s="334"/>
      <c r="CO3" s="334"/>
      <c r="CP3" s="334"/>
      <c r="CQ3" s="334"/>
      <c r="CR3" s="334"/>
      <c r="CS3" s="334"/>
      <c r="CT3" s="334"/>
      <c r="CU3" s="334"/>
      <c r="CV3" s="334"/>
      <c r="CW3" s="334"/>
      <c r="CX3" s="334"/>
      <c r="CY3" s="334"/>
      <c r="CZ3" s="334"/>
      <c r="DA3" s="334"/>
      <c r="DB3" s="334"/>
      <c r="DC3" s="334"/>
      <c r="DD3" s="334"/>
      <c r="DE3" s="334"/>
      <c r="DF3" s="334"/>
      <c r="DG3" s="334"/>
      <c r="DH3" s="334"/>
      <c r="DI3" s="334"/>
      <c r="DJ3" s="334"/>
      <c r="DK3" s="334"/>
      <c r="DL3" s="334"/>
      <c r="DM3" s="334"/>
      <c r="DN3" s="334"/>
      <c r="DO3" s="334"/>
      <c r="DP3" s="334"/>
      <c r="DQ3" s="334"/>
      <c r="DR3" s="334"/>
      <c r="DS3" s="334"/>
      <c r="DT3" s="334"/>
      <c r="DU3" s="334"/>
      <c r="DV3" s="334"/>
      <c r="DW3" s="334"/>
      <c r="DX3" s="334"/>
      <c r="DY3" s="334"/>
      <c r="DZ3" s="334"/>
      <c r="EA3" s="334"/>
      <c r="EB3" s="334"/>
      <c r="EC3" s="334"/>
      <c r="ED3" s="334"/>
      <c r="EE3" s="334"/>
      <c r="EF3" s="334"/>
      <c r="EG3" s="334"/>
      <c r="EH3" s="334"/>
      <c r="EI3" s="334"/>
      <c r="EJ3" s="334"/>
      <c r="EK3" s="334"/>
      <c r="EL3" s="334"/>
      <c r="EM3" s="334"/>
      <c r="EN3" s="334"/>
      <c r="EO3" s="334"/>
      <c r="EP3" s="334"/>
      <c r="EQ3" s="334"/>
      <c r="ER3" s="334"/>
      <c r="ES3" s="334"/>
      <c r="ET3" s="334"/>
      <c r="EU3" s="334"/>
      <c r="EV3" s="334"/>
      <c r="EW3" s="334"/>
      <c r="EX3" s="334"/>
      <c r="EY3" s="334"/>
      <c r="EZ3" s="334"/>
      <c r="FA3" s="334"/>
      <c r="FB3" s="334"/>
      <c r="FC3" s="334"/>
      <c r="FD3" s="334"/>
      <c r="FE3" s="334"/>
      <c r="FF3" s="334"/>
      <c r="FG3" s="334"/>
      <c r="FH3" s="334"/>
      <c r="FI3" s="334"/>
      <c r="FJ3" s="334"/>
      <c r="FK3" s="334"/>
      <c r="FL3" s="334"/>
      <c r="FM3" s="334"/>
      <c r="FN3" s="334"/>
      <c r="FO3" s="334"/>
      <c r="FP3" s="334"/>
      <c r="FQ3" s="334"/>
      <c r="FR3" s="334"/>
      <c r="FS3" s="334"/>
      <c r="FT3" s="334"/>
      <c r="FU3" s="334"/>
      <c r="FV3" s="334"/>
      <c r="FW3" s="334"/>
      <c r="FX3" s="334"/>
      <c r="FY3" s="334"/>
      <c r="FZ3" s="334"/>
      <c r="GA3" s="334"/>
      <c r="GB3" s="334"/>
      <c r="GC3" s="334"/>
      <c r="GD3" s="334"/>
      <c r="GE3" s="334"/>
      <c r="GF3" s="334"/>
      <c r="GG3" s="334"/>
      <c r="GH3" s="334"/>
      <c r="GI3" s="334"/>
      <c r="GJ3" s="334"/>
      <c r="GK3" s="334"/>
      <c r="GL3" s="334"/>
      <c r="GM3" s="334"/>
      <c r="GN3" s="334"/>
      <c r="GO3" s="334"/>
      <c r="GP3" s="334"/>
      <c r="GQ3" s="334"/>
      <c r="GR3" s="334"/>
      <c r="GS3" s="334"/>
      <c r="GT3" s="334"/>
      <c r="GU3" s="334"/>
      <c r="GV3" s="334"/>
      <c r="GW3" s="334"/>
      <c r="GX3" s="334"/>
      <c r="GY3" s="334"/>
      <c r="GZ3" s="334"/>
      <c r="HA3" s="334"/>
      <c r="HB3" s="334"/>
      <c r="HC3" s="334"/>
      <c r="HD3" s="334"/>
      <c r="HE3" s="334"/>
      <c r="HF3" s="334"/>
      <c r="HG3" s="334"/>
      <c r="HH3" s="334"/>
      <c r="HI3" s="334"/>
      <c r="HJ3" s="334"/>
      <c r="HK3" s="334"/>
      <c r="HL3" s="334"/>
      <c r="HM3" s="334"/>
      <c r="HN3" s="334"/>
      <c r="HO3" s="334"/>
      <c r="HP3" s="334"/>
      <c r="HQ3" s="334"/>
      <c r="HR3" s="334"/>
      <c r="HS3" s="334"/>
      <c r="HT3" s="334"/>
      <c r="HU3" s="334"/>
      <c r="HV3" s="334"/>
      <c r="HW3" s="334"/>
      <c r="HX3" s="334"/>
      <c r="HY3" s="334"/>
      <c r="HZ3" s="334"/>
      <c r="IA3" s="334"/>
      <c r="IB3" s="334"/>
      <c r="IC3" s="334"/>
      <c r="ID3" s="334"/>
      <c r="IE3" s="334"/>
      <c r="IF3" s="334"/>
      <c r="IG3" s="334"/>
      <c r="IH3" s="334"/>
      <c r="II3" s="334"/>
      <c r="IJ3" s="334"/>
      <c r="IK3" s="334"/>
      <c r="IL3" s="334"/>
      <c r="IM3" s="334"/>
      <c r="IN3" s="334"/>
      <c r="IO3" s="334"/>
      <c r="IP3" s="334"/>
      <c r="IQ3" s="334"/>
      <c r="IR3" s="334"/>
      <c r="IS3" s="334"/>
      <c r="IT3" s="334"/>
      <c r="IU3" s="334"/>
      <c r="IV3" s="334"/>
      <c r="IW3" s="334"/>
      <c r="IX3" s="334"/>
      <c r="IY3" s="334"/>
      <c r="IZ3" s="334"/>
      <c r="JA3" s="334"/>
      <c r="JB3" s="334"/>
      <c r="JC3" s="334"/>
      <c r="JD3" s="334"/>
    </row>
    <row r="4" spans="1:264" s="336" customFormat="1" ht="23.25" customHeight="1">
      <c r="A4" s="332"/>
      <c r="B4" s="333"/>
      <c r="C4" s="334"/>
      <c r="D4" s="443" t="s">
        <v>26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4"/>
      <c r="AR4" s="334"/>
      <c r="AS4" s="334"/>
      <c r="AT4" s="334"/>
      <c r="AU4" s="334"/>
      <c r="AV4" s="334"/>
      <c r="AW4" s="334"/>
      <c r="AX4" s="334"/>
      <c r="AY4" s="334"/>
      <c r="AZ4" s="334"/>
      <c r="BA4" s="334"/>
      <c r="BB4" s="334"/>
      <c r="BC4" s="334"/>
      <c r="BD4" s="334"/>
      <c r="BE4" s="334"/>
      <c r="BF4" s="334"/>
      <c r="BG4" s="334"/>
      <c r="BH4" s="334"/>
      <c r="BI4" s="334"/>
      <c r="BJ4" s="334"/>
      <c r="BK4" s="334"/>
      <c r="BL4" s="334"/>
      <c r="BM4" s="334"/>
      <c r="BN4" s="334"/>
      <c r="BO4" s="334"/>
      <c r="BP4" s="334"/>
      <c r="BQ4" s="334"/>
      <c r="BR4" s="334"/>
      <c r="BS4" s="334"/>
      <c r="BT4" s="334"/>
      <c r="BU4" s="334"/>
      <c r="BV4" s="334"/>
      <c r="BW4" s="334"/>
      <c r="BX4" s="334"/>
      <c r="BY4" s="334"/>
      <c r="BZ4" s="334"/>
      <c r="CA4" s="334"/>
      <c r="CB4" s="334"/>
      <c r="CC4" s="334"/>
      <c r="CD4" s="334"/>
      <c r="CE4" s="334"/>
      <c r="CF4" s="334"/>
      <c r="CG4" s="334"/>
      <c r="CH4" s="334"/>
      <c r="CI4" s="334"/>
      <c r="CJ4" s="334"/>
      <c r="CK4" s="334"/>
      <c r="CL4" s="334"/>
      <c r="CM4" s="334"/>
      <c r="CN4" s="334"/>
      <c r="CO4" s="334"/>
      <c r="CP4" s="334"/>
      <c r="CQ4" s="334"/>
      <c r="CR4" s="334"/>
      <c r="CS4" s="334"/>
      <c r="CT4" s="334"/>
      <c r="CU4" s="334"/>
      <c r="CV4" s="334"/>
      <c r="CW4" s="334"/>
      <c r="CX4" s="334"/>
      <c r="CY4" s="334"/>
      <c r="CZ4" s="334"/>
      <c r="DA4" s="334"/>
      <c r="DB4" s="334"/>
      <c r="DC4" s="334"/>
      <c r="DD4" s="334"/>
      <c r="DE4" s="334"/>
      <c r="DF4" s="334"/>
      <c r="DG4" s="334"/>
      <c r="DH4" s="334"/>
      <c r="DI4" s="334"/>
      <c r="DJ4" s="334"/>
      <c r="DK4" s="334"/>
      <c r="DL4" s="334"/>
      <c r="DM4" s="334"/>
      <c r="DN4" s="334"/>
      <c r="DO4" s="334"/>
      <c r="DP4" s="334"/>
      <c r="DQ4" s="334"/>
      <c r="DR4" s="334"/>
      <c r="DS4" s="334"/>
      <c r="DT4" s="334"/>
      <c r="DU4" s="334"/>
      <c r="DV4" s="334"/>
      <c r="DW4" s="334"/>
      <c r="DX4" s="334"/>
      <c r="DY4" s="334"/>
      <c r="DZ4" s="334"/>
      <c r="EA4" s="334"/>
      <c r="EB4" s="334"/>
      <c r="EC4" s="334"/>
      <c r="ED4" s="334"/>
      <c r="EE4" s="334"/>
      <c r="EF4" s="334"/>
      <c r="EG4" s="334"/>
      <c r="EH4" s="334"/>
      <c r="EI4" s="334"/>
      <c r="EJ4" s="334"/>
      <c r="EK4" s="334"/>
      <c r="EL4" s="334"/>
      <c r="EM4" s="334"/>
      <c r="EN4" s="334"/>
      <c r="EO4" s="334"/>
      <c r="EP4" s="334"/>
      <c r="EQ4" s="334"/>
      <c r="ER4" s="334"/>
      <c r="ES4" s="334"/>
      <c r="ET4" s="334"/>
      <c r="EU4" s="334"/>
      <c r="EV4" s="334"/>
      <c r="EW4" s="334"/>
      <c r="EX4" s="334"/>
      <c r="EY4" s="334"/>
      <c r="EZ4" s="334"/>
      <c r="FA4" s="334"/>
      <c r="FB4" s="334"/>
      <c r="FC4" s="334"/>
      <c r="FD4" s="334"/>
      <c r="FE4" s="334"/>
      <c r="FF4" s="334"/>
      <c r="FG4" s="334"/>
      <c r="FH4" s="334"/>
      <c r="FI4" s="334"/>
      <c r="FJ4" s="334"/>
      <c r="FK4" s="334"/>
      <c r="FL4" s="334"/>
      <c r="FM4" s="334"/>
      <c r="FN4" s="334"/>
      <c r="FO4" s="334"/>
      <c r="FP4" s="334"/>
      <c r="FQ4" s="334"/>
      <c r="FR4" s="334"/>
      <c r="FS4" s="334"/>
      <c r="FT4" s="334"/>
      <c r="FU4" s="334"/>
      <c r="FV4" s="334"/>
      <c r="FW4" s="334"/>
      <c r="FX4" s="334"/>
      <c r="FY4" s="334"/>
      <c r="FZ4" s="334"/>
      <c r="GA4" s="334"/>
      <c r="GB4" s="334"/>
      <c r="GC4" s="334"/>
      <c r="GD4" s="334"/>
      <c r="GE4" s="334"/>
      <c r="GF4" s="334"/>
      <c r="GG4" s="334"/>
      <c r="GH4" s="334"/>
      <c r="GI4" s="334"/>
      <c r="GJ4" s="334"/>
      <c r="GK4" s="334"/>
      <c r="GL4" s="334"/>
      <c r="GM4" s="334"/>
      <c r="GN4" s="334"/>
      <c r="GO4" s="334"/>
      <c r="GP4" s="334"/>
      <c r="GQ4" s="334"/>
      <c r="GR4" s="334"/>
      <c r="GS4" s="334"/>
      <c r="GT4" s="334"/>
      <c r="GU4" s="334"/>
      <c r="GV4" s="334"/>
      <c r="GW4" s="334"/>
      <c r="GX4" s="334"/>
      <c r="GY4" s="334"/>
      <c r="GZ4" s="334"/>
      <c r="HA4" s="334"/>
      <c r="HB4" s="334"/>
      <c r="HC4" s="334"/>
      <c r="HD4" s="334"/>
      <c r="HE4" s="334"/>
      <c r="HF4" s="334"/>
      <c r="HG4" s="334"/>
      <c r="HH4" s="334"/>
      <c r="HI4" s="334"/>
      <c r="HJ4" s="334"/>
      <c r="HK4" s="334"/>
      <c r="HL4" s="334"/>
      <c r="HM4" s="334"/>
      <c r="HN4" s="334"/>
      <c r="HO4" s="334"/>
      <c r="HP4" s="334"/>
      <c r="HQ4" s="334"/>
      <c r="HR4" s="334"/>
      <c r="HS4" s="334"/>
      <c r="HT4" s="334"/>
      <c r="HU4" s="334"/>
      <c r="HV4" s="334"/>
      <c r="HW4" s="334"/>
      <c r="HX4" s="334"/>
      <c r="HY4" s="334"/>
      <c r="HZ4" s="334"/>
      <c r="IA4" s="334"/>
      <c r="IB4" s="334"/>
      <c r="IC4" s="334"/>
      <c r="ID4" s="334"/>
      <c r="IE4" s="334"/>
      <c r="IF4" s="334"/>
      <c r="IG4" s="334"/>
      <c r="IH4" s="334"/>
      <c r="II4" s="334"/>
      <c r="IJ4" s="334"/>
      <c r="IK4" s="334"/>
      <c r="IL4" s="334"/>
      <c r="IM4" s="334"/>
      <c r="IN4" s="334"/>
      <c r="IO4" s="334"/>
      <c r="IP4" s="334"/>
      <c r="IQ4" s="334"/>
      <c r="IR4" s="334"/>
      <c r="IS4" s="334"/>
      <c r="IT4" s="334"/>
      <c r="IU4" s="334"/>
      <c r="IV4" s="334"/>
      <c r="IW4" s="334"/>
      <c r="IX4" s="334"/>
      <c r="IY4" s="334"/>
      <c r="IZ4" s="334"/>
      <c r="JA4" s="334"/>
      <c r="JB4" s="334"/>
      <c r="JC4" s="334"/>
      <c r="JD4" s="334"/>
    </row>
    <row r="5" spans="1:264" s="336" customFormat="1" ht="23.25" customHeight="1">
      <c r="A5" s="332"/>
      <c r="B5" s="333"/>
      <c r="C5" s="334"/>
      <c r="D5" s="332"/>
      <c r="E5" s="334"/>
      <c r="F5" s="334"/>
      <c r="G5" s="334"/>
      <c r="H5" s="334"/>
      <c r="I5" s="334"/>
      <c r="J5" s="334"/>
      <c r="K5" s="334"/>
      <c r="L5" s="334"/>
      <c r="M5" s="334"/>
      <c r="N5" s="444" t="s">
        <v>25</v>
      </c>
      <c r="O5" s="444"/>
      <c r="P5" s="444"/>
      <c r="Q5"/>
      <c r="R5" s="444" t="s">
        <v>56</v>
      </c>
      <c r="S5" s="444"/>
      <c r="T5" s="444"/>
      <c r="U5" s="444"/>
      <c r="V5" s="444"/>
      <c r="W5" s="444"/>
      <c r="X5" s="444"/>
      <c r="Y5" s="338"/>
      <c r="Z5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4"/>
      <c r="AR5" s="334"/>
      <c r="AS5" s="334"/>
      <c r="AT5" s="334"/>
      <c r="AU5" s="334"/>
      <c r="AV5" s="334"/>
      <c r="AW5" s="334"/>
      <c r="AX5" s="334"/>
      <c r="AY5" s="334"/>
      <c r="AZ5" s="334"/>
      <c r="BA5" s="334"/>
      <c r="BB5" s="334"/>
      <c r="BC5" s="334"/>
      <c r="BD5" s="334"/>
      <c r="BE5" s="334"/>
      <c r="BF5" s="334"/>
      <c r="BG5" s="334"/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  <c r="CA5" s="334"/>
      <c r="CB5" s="334"/>
      <c r="CC5" s="334"/>
      <c r="CD5" s="334"/>
      <c r="CE5" s="334"/>
      <c r="CF5" s="334"/>
      <c r="CG5" s="334"/>
      <c r="CH5" s="334"/>
      <c r="CI5" s="334"/>
      <c r="CJ5" s="334"/>
      <c r="CK5" s="334"/>
      <c r="CL5" s="334"/>
      <c r="CM5" s="334"/>
      <c r="CN5" s="334"/>
      <c r="CO5" s="334"/>
      <c r="CP5" s="334"/>
      <c r="CQ5" s="334"/>
      <c r="CR5" s="334"/>
      <c r="CS5" s="334"/>
      <c r="CT5" s="334"/>
      <c r="CU5" s="334"/>
      <c r="CV5" s="334"/>
      <c r="CW5" s="334"/>
      <c r="CX5" s="334"/>
      <c r="CY5" s="334"/>
      <c r="CZ5" s="334"/>
      <c r="DA5" s="334"/>
      <c r="DB5" s="334"/>
      <c r="DC5" s="334"/>
      <c r="DD5" s="334"/>
      <c r="DE5" s="334"/>
      <c r="DF5" s="334"/>
      <c r="DG5" s="334"/>
      <c r="DH5" s="334"/>
      <c r="DI5" s="334"/>
      <c r="DJ5" s="334"/>
      <c r="DK5" s="334"/>
      <c r="DL5" s="334"/>
      <c r="DM5" s="334"/>
      <c r="DN5" s="334"/>
      <c r="DO5" s="334"/>
      <c r="DP5" s="334"/>
      <c r="DQ5" s="334"/>
      <c r="DR5" s="334"/>
      <c r="DS5" s="334"/>
      <c r="DT5" s="334"/>
      <c r="DU5" s="334"/>
      <c r="DV5" s="334"/>
      <c r="DW5" s="334"/>
      <c r="DX5" s="334"/>
      <c r="DY5" s="334"/>
      <c r="DZ5" s="334"/>
      <c r="EA5" s="334"/>
      <c r="EB5" s="334"/>
      <c r="EC5" s="334"/>
      <c r="ED5" s="334"/>
      <c r="EE5" s="334"/>
      <c r="EF5" s="334"/>
      <c r="EG5" s="334"/>
      <c r="EH5" s="334"/>
      <c r="EI5" s="334"/>
      <c r="EJ5" s="334"/>
      <c r="EK5" s="334"/>
      <c r="EL5" s="334"/>
      <c r="EM5" s="334"/>
      <c r="EN5" s="334"/>
      <c r="EO5" s="334"/>
      <c r="EP5" s="334"/>
      <c r="EQ5" s="334"/>
      <c r="ER5" s="334"/>
      <c r="ES5" s="334"/>
      <c r="ET5" s="334"/>
      <c r="EU5" s="334"/>
      <c r="EV5" s="334"/>
      <c r="EW5" s="334"/>
      <c r="EX5" s="334"/>
      <c r="EY5" s="334"/>
      <c r="EZ5" s="334"/>
      <c r="FA5" s="334"/>
      <c r="FB5" s="334"/>
      <c r="FC5" s="334"/>
      <c r="FD5" s="334"/>
      <c r="FE5" s="334"/>
      <c r="FF5" s="334"/>
      <c r="FG5" s="334"/>
      <c r="FH5" s="334"/>
      <c r="FI5" s="334"/>
      <c r="FJ5" s="334"/>
      <c r="FK5" s="334"/>
      <c r="FL5" s="334"/>
      <c r="FM5" s="334"/>
      <c r="FN5" s="334"/>
      <c r="FO5" s="334"/>
      <c r="FP5" s="334"/>
      <c r="FQ5" s="334"/>
      <c r="FR5" s="334"/>
      <c r="FS5" s="334"/>
      <c r="FT5" s="334"/>
      <c r="FU5" s="334"/>
      <c r="FV5" s="334"/>
      <c r="FW5" s="334"/>
      <c r="FX5" s="334"/>
      <c r="FY5" s="334"/>
      <c r="FZ5" s="334"/>
      <c r="GA5" s="334"/>
      <c r="GB5" s="334"/>
      <c r="GC5" s="334"/>
      <c r="GD5" s="334"/>
      <c r="GE5" s="334"/>
      <c r="GF5" s="334"/>
      <c r="GG5" s="334"/>
      <c r="GH5" s="334"/>
      <c r="GI5" s="334"/>
      <c r="GJ5" s="334"/>
      <c r="GK5" s="334"/>
      <c r="GL5" s="334"/>
      <c r="GM5" s="334"/>
      <c r="GN5" s="334"/>
      <c r="GO5" s="334"/>
      <c r="GP5" s="334"/>
      <c r="GQ5" s="334"/>
      <c r="GR5" s="334"/>
      <c r="GS5" s="334"/>
      <c r="GT5" s="334"/>
      <c r="GU5" s="334"/>
      <c r="GV5" s="334"/>
      <c r="GW5" s="334"/>
      <c r="GX5" s="334"/>
      <c r="GY5" s="334"/>
      <c r="GZ5" s="334"/>
      <c r="HA5" s="334"/>
      <c r="HB5" s="334"/>
      <c r="HC5" s="334"/>
      <c r="HD5" s="334"/>
      <c r="HE5" s="334"/>
      <c r="HF5" s="334"/>
      <c r="HG5" s="334"/>
      <c r="HH5" s="334"/>
      <c r="HI5" s="334"/>
      <c r="HJ5" s="334"/>
      <c r="HK5" s="334"/>
      <c r="HL5" s="334"/>
      <c r="HM5" s="334"/>
      <c r="HN5" s="334"/>
      <c r="HO5" s="334"/>
      <c r="HP5" s="334"/>
      <c r="HQ5" s="334"/>
      <c r="HR5" s="334"/>
      <c r="HS5" s="334"/>
      <c r="HT5" s="334"/>
      <c r="HU5" s="334"/>
      <c r="HV5" s="334"/>
      <c r="HW5" s="334"/>
      <c r="HX5" s="334"/>
      <c r="HY5" s="334"/>
      <c r="HZ5" s="334"/>
      <c r="IA5" s="334"/>
      <c r="IB5" s="334"/>
      <c r="IC5" s="334"/>
      <c r="ID5" s="334"/>
      <c r="IE5" s="334"/>
      <c r="IF5" s="334"/>
      <c r="IG5" s="334"/>
      <c r="IH5" s="334"/>
      <c r="II5" s="334"/>
      <c r="IJ5" s="334"/>
      <c r="IK5" s="334"/>
      <c r="IL5" s="334"/>
      <c r="IM5" s="334"/>
      <c r="IN5" s="334"/>
      <c r="IO5" s="334"/>
      <c r="IP5" s="334"/>
      <c r="IQ5" s="334"/>
      <c r="IR5" s="334"/>
      <c r="IS5" s="334"/>
      <c r="IT5" s="334"/>
      <c r="IU5" s="334"/>
      <c r="IV5" s="334"/>
      <c r="IW5" s="334"/>
      <c r="IX5" s="334"/>
      <c r="IY5" s="334"/>
      <c r="IZ5" s="334"/>
      <c r="JA5" s="334"/>
      <c r="JB5" s="334"/>
      <c r="JC5" s="334"/>
      <c r="JD5" s="334"/>
    </row>
    <row r="6" spans="1:264" s="336" customFormat="1" ht="23.25" hidden="1" customHeight="1">
      <c r="A6" s="332"/>
      <c r="B6" s="333"/>
      <c r="C6" s="334"/>
      <c r="D6" s="332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/>
      <c r="R6" s="445" t="s">
        <v>60</v>
      </c>
      <c r="S6" s="445"/>
      <c r="T6" s="445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334"/>
      <c r="AQ6" s="334"/>
      <c r="AR6" s="334"/>
      <c r="AS6" s="334"/>
      <c r="AT6" s="334"/>
      <c r="AU6" s="334"/>
      <c r="AV6" s="334"/>
      <c r="AW6" s="334"/>
      <c r="AX6" s="334"/>
      <c r="AY6" s="334"/>
      <c r="AZ6" s="334"/>
      <c r="BA6" s="334"/>
      <c r="BB6" s="334"/>
      <c r="BC6" s="334"/>
      <c r="BD6" s="334"/>
      <c r="BE6" s="334"/>
      <c r="BF6" s="334"/>
      <c r="BG6" s="334"/>
      <c r="BH6" s="334"/>
      <c r="BI6" s="334"/>
      <c r="BJ6" s="334"/>
      <c r="BK6" s="334"/>
      <c r="BL6" s="334"/>
      <c r="BM6" s="334"/>
      <c r="BN6" s="334"/>
      <c r="BO6" s="334"/>
      <c r="BP6" s="334"/>
      <c r="BQ6" s="334"/>
      <c r="BR6" s="334"/>
      <c r="BS6" s="334"/>
      <c r="BT6" s="334"/>
      <c r="BU6" s="334"/>
      <c r="BV6" s="334"/>
      <c r="BW6" s="334"/>
      <c r="BX6" s="334"/>
      <c r="BY6" s="334"/>
      <c r="BZ6" s="334"/>
      <c r="CA6" s="334"/>
      <c r="CB6" s="334"/>
      <c r="CC6" s="334"/>
      <c r="CD6" s="334"/>
      <c r="CE6" s="334"/>
      <c r="CF6" s="334"/>
      <c r="CG6" s="334"/>
      <c r="CH6" s="334"/>
      <c r="CI6" s="334"/>
      <c r="CJ6" s="334"/>
      <c r="CK6" s="334"/>
      <c r="CL6" s="334"/>
      <c r="CM6" s="334"/>
      <c r="CN6" s="334"/>
      <c r="CO6" s="334"/>
      <c r="CP6" s="334"/>
      <c r="CQ6" s="334"/>
      <c r="CR6" s="334"/>
      <c r="CS6" s="334"/>
      <c r="CT6" s="334"/>
      <c r="CU6" s="334"/>
      <c r="CV6" s="334"/>
      <c r="CW6" s="334"/>
      <c r="CX6" s="334"/>
      <c r="CY6" s="334"/>
      <c r="CZ6" s="334"/>
      <c r="DA6" s="334"/>
      <c r="DB6" s="334"/>
      <c r="DC6" s="334"/>
      <c r="DD6" s="334"/>
      <c r="DE6" s="334"/>
      <c r="DF6" s="334"/>
      <c r="DG6" s="334"/>
      <c r="DH6" s="334"/>
      <c r="DI6" s="334"/>
      <c r="DJ6" s="334"/>
      <c r="DK6" s="334"/>
      <c r="DL6" s="334"/>
      <c r="DM6" s="334"/>
      <c r="DN6" s="334"/>
      <c r="DO6" s="334"/>
      <c r="DP6" s="334"/>
      <c r="DQ6" s="334"/>
      <c r="DR6" s="334"/>
      <c r="DS6" s="334"/>
      <c r="DT6" s="334"/>
      <c r="DU6" s="334"/>
      <c r="DV6" s="334"/>
      <c r="DW6" s="334"/>
      <c r="DX6" s="334"/>
      <c r="DY6" s="334"/>
      <c r="DZ6" s="334"/>
      <c r="EA6" s="334"/>
      <c r="EB6" s="334"/>
      <c r="EC6" s="334"/>
      <c r="ED6" s="334"/>
      <c r="EE6" s="334"/>
      <c r="EF6" s="334"/>
      <c r="EG6" s="334"/>
      <c r="EH6" s="334"/>
      <c r="EI6" s="334"/>
      <c r="EJ6" s="334"/>
      <c r="EK6" s="334"/>
      <c r="EL6" s="334"/>
      <c r="EM6" s="334"/>
      <c r="EN6" s="334"/>
      <c r="EO6" s="334"/>
      <c r="EP6" s="334"/>
      <c r="EQ6" s="334"/>
      <c r="ER6" s="334"/>
      <c r="ES6" s="334"/>
      <c r="ET6" s="334"/>
      <c r="EU6" s="334"/>
      <c r="EV6" s="334"/>
      <c r="EW6" s="334"/>
      <c r="EX6" s="334"/>
      <c r="EY6" s="334"/>
      <c r="EZ6" s="334"/>
      <c r="FA6" s="334"/>
      <c r="FB6" s="334"/>
      <c r="FC6" s="334"/>
      <c r="FD6" s="334"/>
      <c r="FE6" s="334"/>
      <c r="FF6" s="334"/>
      <c r="FG6" s="334"/>
      <c r="FH6" s="334"/>
      <c r="FI6" s="334"/>
      <c r="FJ6" s="334"/>
      <c r="FK6" s="334"/>
      <c r="FL6" s="334"/>
      <c r="FM6" s="334"/>
      <c r="FN6" s="334"/>
      <c r="FO6" s="334"/>
      <c r="FP6" s="334"/>
      <c r="FQ6" s="334"/>
      <c r="FR6" s="334"/>
      <c r="FS6" s="334"/>
      <c r="FT6" s="334"/>
      <c r="FU6" s="334"/>
      <c r="FV6" s="334"/>
      <c r="FW6" s="334"/>
      <c r="FX6" s="334"/>
      <c r="FY6" s="334"/>
      <c r="FZ6" s="334"/>
      <c r="GA6" s="334"/>
      <c r="GB6" s="334"/>
      <c r="GC6" s="334"/>
      <c r="GD6" s="334"/>
      <c r="GE6" s="334"/>
      <c r="GF6" s="334"/>
      <c r="GG6" s="334"/>
      <c r="GH6" s="334"/>
      <c r="GI6" s="334"/>
      <c r="GJ6" s="334"/>
      <c r="GK6" s="334"/>
      <c r="GL6" s="334"/>
      <c r="GM6" s="334"/>
      <c r="GN6" s="334"/>
      <c r="GO6" s="334"/>
      <c r="GP6" s="334"/>
      <c r="GQ6" s="334"/>
      <c r="GR6" s="334"/>
      <c r="GS6" s="334"/>
      <c r="GT6" s="334"/>
      <c r="GU6" s="334"/>
      <c r="GV6" s="334"/>
      <c r="GW6" s="334"/>
      <c r="GX6" s="334"/>
      <c r="GY6" s="334"/>
      <c r="GZ6" s="334"/>
      <c r="HA6" s="334"/>
      <c r="HB6" s="334"/>
      <c r="HC6" s="334"/>
      <c r="HD6" s="334"/>
      <c r="HE6" s="334"/>
      <c r="HF6" s="334"/>
      <c r="HG6" s="334"/>
      <c r="HH6" s="334"/>
      <c r="HI6" s="334"/>
      <c r="HJ6" s="334"/>
      <c r="HK6" s="334"/>
      <c r="HL6" s="334"/>
      <c r="HM6" s="334"/>
      <c r="HN6" s="334"/>
      <c r="HO6" s="334"/>
      <c r="HP6" s="334"/>
      <c r="HQ6" s="334"/>
      <c r="HR6" s="334"/>
      <c r="HS6" s="334"/>
      <c r="HT6" s="334"/>
      <c r="HU6" s="334"/>
      <c r="HV6" s="334"/>
      <c r="HW6" s="334"/>
      <c r="HX6" s="334"/>
      <c r="HY6" s="334"/>
      <c r="HZ6" s="334"/>
      <c r="IA6" s="334"/>
      <c r="IB6" s="334"/>
      <c r="IC6" s="334"/>
      <c r="ID6" s="334"/>
      <c r="IE6" s="334"/>
      <c r="IF6" s="334"/>
      <c r="IG6" s="334"/>
      <c r="IH6" s="334"/>
      <c r="II6" s="334"/>
      <c r="IJ6" s="334"/>
      <c r="IK6" s="334"/>
      <c r="IL6" s="334"/>
      <c r="IM6" s="334"/>
      <c r="IN6" s="334"/>
      <c r="IO6" s="334"/>
      <c r="IP6" s="334"/>
      <c r="IQ6" s="334"/>
      <c r="IR6" s="334"/>
      <c r="IS6" s="334"/>
      <c r="IT6" s="334"/>
      <c r="IU6" s="334"/>
      <c r="IV6" s="334"/>
      <c r="IW6" s="334"/>
      <c r="IX6" s="334"/>
      <c r="IY6" s="334"/>
      <c r="IZ6" s="334"/>
      <c r="JA6" s="334"/>
      <c r="JB6" s="334"/>
      <c r="JC6" s="334"/>
      <c r="JD6" s="334"/>
    </row>
    <row r="7" spans="1:264" s="336" customFormat="1" ht="23.25" customHeight="1">
      <c r="A7" s="337"/>
      <c r="B7" s="333"/>
      <c r="C7" s="334"/>
      <c r="D7" s="337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/>
      <c r="R7" s="372" t="s">
        <v>343</v>
      </c>
      <c r="S7" s="372"/>
      <c r="T7" s="372" t="s">
        <v>159</v>
      </c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334"/>
      <c r="AI7" s="334"/>
      <c r="AJ7" s="334"/>
      <c r="AK7" s="334"/>
      <c r="AL7" s="334"/>
      <c r="AM7" s="334"/>
      <c r="AN7" s="334"/>
      <c r="AO7" s="334"/>
      <c r="AP7" s="334"/>
      <c r="AQ7" s="334"/>
      <c r="AR7" s="334"/>
      <c r="AS7" s="334"/>
      <c r="AT7" s="334"/>
      <c r="AU7" s="334"/>
      <c r="AV7" s="334"/>
      <c r="AW7" s="334"/>
      <c r="AX7" s="334"/>
      <c r="AY7" s="334"/>
      <c r="AZ7" s="334"/>
      <c r="BA7" s="334"/>
      <c r="BB7" s="334"/>
      <c r="BC7" s="334"/>
      <c r="BD7" s="334"/>
      <c r="BE7" s="334"/>
      <c r="BF7" s="334"/>
      <c r="BG7" s="334"/>
      <c r="BH7" s="334"/>
      <c r="BI7" s="334"/>
      <c r="BJ7" s="334"/>
      <c r="BK7" s="334"/>
      <c r="BL7" s="334"/>
      <c r="BM7" s="334"/>
      <c r="BN7" s="334"/>
      <c r="BO7" s="334"/>
      <c r="BP7" s="334"/>
      <c r="BQ7" s="334"/>
      <c r="BR7" s="334"/>
      <c r="BS7" s="334"/>
      <c r="BT7" s="334"/>
      <c r="BU7" s="334"/>
      <c r="BV7" s="334"/>
      <c r="BW7" s="334"/>
      <c r="BX7" s="334"/>
      <c r="BY7" s="334"/>
      <c r="BZ7" s="334"/>
      <c r="CA7" s="334"/>
      <c r="CB7" s="334"/>
      <c r="CC7" s="334"/>
      <c r="CD7" s="334"/>
      <c r="CE7" s="334"/>
      <c r="CF7" s="334"/>
      <c r="CG7" s="334"/>
      <c r="CH7" s="334"/>
      <c r="CI7" s="334"/>
      <c r="CJ7" s="334"/>
      <c r="CK7" s="334"/>
      <c r="CL7" s="334"/>
      <c r="CM7" s="334"/>
      <c r="CN7" s="334"/>
      <c r="CO7" s="334"/>
      <c r="CP7" s="334"/>
      <c r="CQ7" s="334"/>
      <c r="CR7" s="334"/>
      <c r="CS7" s="334"/>
      <c r="CT7" s="334"/>
      <c r="CU7" s="334"/>
      <c r="CV7" s="334"/>
      <c r="CW7" s="334"/>
      <c r="CX7" s="334"/>
      <c r="CY7" s="334"/>
      <c r="CZ7" s="334"/>
      <c r="DA7" s="334"/>
      <c r="DB7" s="334"/>
      <c r="DC7" s="334"/>
      <c r="DD7" s="334"/>
      <c r="DE7" s="334"/>
      <c r="DF7" s="334"/>
      <c r="DG7" s="334"/>
      <c r="DH7" s="334"/>
      <c r="DI7" s="334"/>
      <c r="DJ7" s="334"/>
      <c r="DK7" s="334"/>
      <c r="DL7" s="334"/>
      <c r="DM7" s="334"/>
      <c r="DN7" s="334"/>
      <c r="DO7" s="334"/>
      <c r="DP7" s="334"/>
      <c r="DQ7" s="334"/>
      <c r="DR7" s="334"/>
      <c r="DS7" s="334"/>
      <c r="DT7" s="334"/>
      <c r="DU7" s="334"/>
      <c r="DV7" s="334"/>
      <c r="DW7" s="334"/>
      <c r="DX7" s="334"/>
      <c r="DY7" s="334"/>
      <c r="DZ7" s="334"/>
      <c r="EA7" s="334"/>
      <c r="EB7" s="334"/>
      <c r="EC7" s="334"/>
      <c r="ED7" s="334"/>
      <c r="EE7" s="334"/>
      <c r="EF7" s="334"/>
      <c r="EG7" s="334"/>
      <c r="EH7" s="334"/>
      <c r="EI7" s="334"/>
      <c r="EJ7" s="334"/>
      <c r="EK7" s="334"/>
      <c r="EL7" s="334"/>
      <c r="EM7" s="334"/>
      <c r="EN7" s="334"/>
      <c r="EO7" s="334"/>
      <c r="EP7" s="334"/>
      <c r="EQ7" s="334"/>
      <c r="ER7" s="334"/>
      <c r="ES7" s="334"/>
      <c r="ET7" s="334"/>
      <c r="EU7" s="334"/>
      <c r="EV7" s="334"/>
      <c r="EW7" s="334"/>
      <c r="EX7" s="334"/>
      <c r="EY7" s="334"/>
      <c r="EZ7" s="334"/>
      <c r="FA7" s="334"/>
      <c r="FB7" s="334"/>
      <c r="FC7" s="334"/>
      <c r="FD7" s="334"/>
      <c r="FE7" s="334"/>
      <c r="FF7" s="334"/>
      <c r="FG7" s="334"/>
      <c r="FH7" s="334"/>
      <c r="FI7" s="334"/>
      <c r="FJ7" s="334"/>
      <c r="FK7" s="334"/>
      <c r="FL7" s="334"/>
      <c r="FM7" s="334"/>
      <c r="FN7" s="334"/>
      <c r="FO7" s="334"/>
      <c r="FP7" s="334"/>
      <c r="FQ7" s="334"/>
      <c r="FR7" s="334"/>
      <c r="FS7" s="334"/>
      <c r="FT7" s="334"/>
      <c r="FU7" s="334"/>
      <c r="FV7" s="334"/>
      <c r="FW7" s="334"/>
      <c r="FX7" s="334"/>
      <c r="FY7" s="334"/>
      <c r="FZ7" s="334"/>
      <c r="GA7" s="334"/>
      <c r="GB7" s="334"/>
      <c r="GC7" s="334"/>
      <c r="GD7" s="334"/>
      <c r="GE7" s="334"/>
      <c r="GF7" s="334"/>
      <c r="GG7" s="334"/>
      <c r="GH7" s="334"/>
      <c r="GI7" s="334"/>
      <c r="GJ7" s="334"/>
      <c r="GK7" s="334"/>
      <c r="GL7" s="334"/>
      <c r="GM7" s="334"/>
      <c r="GN7" s="334"/>
      <c r="GO7" s="334"/>
      <c r="GP7" s="334"/>
      <c r="GQ7" s="334"/>
      <c r="GR7" s="334"/>
      <c r="GS7" s="334"/>
      <c r="GT7" s="334"/>
      <c r="GU7" s="334"/>
      <c r="GV7" s="334"/>
      <c r="GW7" s="334"/>
      <c r="GX7" s="334"/>
      <c r="GY7" s="334"/>
      <c r="GZ7" s="334"/>
      <c r="HA7" s="334"/>
      <c r="HB7" s="334"/>
      <c r="HC7" s="334"/>
      <c r="HD7" s="334"/>
      <c r="HE7" s="334"/>
      <c r="HF7" s="334"/>
      <c r="HG7" s="334"/>
      <c r="HH7" s="334"/>
      <c r="HI7" s="334"/>
      <c r="HJ7" s="334"/>
      <c r="HK7" s="334"/>
      <c r="HL7" s="334"/>
      <c r="HM7" s="334"/>
      <c r="HN7" s="334"/>
      <c r="HO7" s="334"/>
      <c r="HP7" s="334"/>
      <c r="HQ7" s="334"/>
      <c r="HR7" s="334"/>
      <c r="HS7" s="334"/>
      <c r="HT7" s="334"/>
      <c r="HU7" s="334"/>
      <c r="HV7" s="334"/>
      <c r="HW7" s="334"/>
      <c r="HX7" s="334"/>
      <c r="HY7" s="334"/>
      <c r="HZ7" s="334"/>
      <c r="IA7" s="334"/>
      <c r="IB7" s="334"/>
      <c r="IC7" s="334"/>
      <c r="ID7" s="334"/>
      <c r="IE7" s="334"/>
      <c r="IF7" s="334"/>
      <c r="IG7" s="334"/>
      <c r="IH7" s="334"/>
      <c r="II7" s="334"/>
      <c r="IJ7" s="334"/>
      <c r="IK7" s="334"/>
      <c r="IL7" s="334"/>
      <c r="IM7" s="334"/>
      <c r="IN7" s="334"/>
      <c r="IO7" s="334"/>
      <c r="IP7" s="334"/>
      <c r="IQ7" s="334"/>
      <c r="IR7" s="334"/>
      <c r="IS7" s="334"/>
      <c r="IT7" s="334"/>
      <c r="IU7" s="334"/>
      <c r="IV7" s="334"/>
      <c r="IW7" s="334"/>
      <c r="IX7" s="334"/>
      <c r="IY7" s="334"/>
      <c r="IZ7" s="334"/>
      <c r="JA7" s="334"/>
      <c r="JB7" s="334"/>
      <c r="JC7" s="334"/>
      <c r="JD7" s="334"/>
    </row>
    <row r="8" spans="1:264" s="336" customFormat="1" ht="23.25" customHeight="1">
      <c r="A8" s="332"/>
      <c r="B8" s="333"/>
      <c r="C8" s="334"/>
      <c r="D8" s="332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/>
      <c r="R8" s="334" t="s">
        <v>272</v>
      </c>
      <c r="S8" s="334"/>
      <c r="T8" s="334" t="s">
        <v>268</v>
      </c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  <c r="AK8" s="334"/>
      <c r="AL8" s="334"/>
      <c r="AM8" s="334"/>
      <c r="AN8" s="334"/>
      <c r="AO8" s="334"/>
      <c r="AP8" s="334"/>
      <c r="AQ8" s="334"/>
      <c r="AR8" s="334"/>
      <c r="AS8" s="334"/>
      <c r="AT8" s="334"/>
      <c r="AU8" s="334"/>
      <c r="AV8" s="334"/>
      <c r="AW8" s="334"/>
      <c r="AX8" s="334"/>
      <c r="AY8" s="334"/>
      <c r="AZ8" s="334"/>
      <c r="BA8" s="334"/>
      <c r="BB8" s="334"/>
      <c r="BC8" s="334"/>
      <c r="BD8" s="334"/>
      <c r="BE8" s="334"/>
      <c r="BF8" s="334"/>
      <c r="BG8" s="334"/>
      <c r="BH8" s="334"/>
      <c r="BI8" s="334"/>
      <c r="BJ8" s="334"/>
      <c r="BK8" s="334"/>
      <c r="BL8" s="334"/>
      <c r="BM8" s="334"/>
      <c r="BN8" s="334"/>
      <c r="BO8" s="334"/>
      <c r="BP8" s="334"/>
      <c r="BQ8" s="334"/>
      <c r="BR8" s="334"/>
      <c r="BS8" s="334"/>
      <c r="BT8" s="334"/>
      <c r="BU8" s="334"/>
      <c r="BV8" s="334"/>
      <c r="BW8" s="334"/>
      <c r="BX8" s="334"/>
      <c r="BY8" s="334"/>
      <c r="BZ8" s="334"/>
      <c r="CA8" s="334"/>
      <c r="CB8" s="334"/>
      <c r="CC8" s="334"/>
      <c r="CD8" s="334"/>
      <c r="CE8" s="334"/>
      <c r="CF8" s="334"/>
      <c r="CG8" s="334"/>
      <c r="CH8" s="334"/>
      <c r="CI8" s="334"/>
      <c r="CJ8" s="334"/>
      <c r="CK8" s="334"/>
      <c r="CL8" s="334"/>
      <c r="CM8" s="334"/>
      <c r="CN8" s="334"/>
      <c r="CO8" s="334"/>
      <c r="CP8" s="334"/>
      <c r="CQ8" s="334"/>
      <c r="CR8" s="334"/>
      <c r="CS8" s="334"/>
      <c r="CT8" s="334"/>
      <c r="CU8" s="334"/>
      <c r="CV8" s="334"/>
      <c r="CW8" s="334"/>
      <c r="CX8" s="334"/>
      <c r="CY8" s="334"/>
      <c r="CZ8" s="334"/>
      <c r="DA8" s="334"/>
      <c r="DB8" s="334"/>
      <c r="DC8" s="334"/>
      <c r="DD8" s="334"/>
      <c r="DE8" s="334"/>
      <c r="DF8" s="334"/>
      <c r="DG8" s="334"/>
      <c r="DH8" s="334"/>
      <c r="DI8" s="334"/>
      <c r="DJ8" s="334"/>
      <c r="DK8" s="334"/>
      <c r="DL8" s="334"/>
      <c r="DM8" s="334"/>
      <c r="DN8" s="334"/>
      <c r="DO8" s="334"/>
      <c r="DP8" s="334"/>
      <c r="DQ8" s="334"/>
      <c r="DR8" s="334"/>
      <c r="DS8" s="334"/>
      <c r="DT8" s="334"/>
      <c r="DU8" s="334"/>
      <c r="DV8" s="334"/>
      <c r="DW8" s="334"/>
      <c r="DX8" s="334"/>
      <c r="DY8" s="334"/>
      <c r="DZ8" s="334"/>
      <c r="EA8" s="334"/>
      <c r="EB8" s="334"/>
      <c r="EC8" s="334"/>
      <c r="ED8" s="334"/>
      <c r="EE8" s="334"/>
      <c r="EF8" s="334"/>
      <c r="EG8" s="334"/>
      <c r="EH8" s="334"/>
      <c r="EI8" s="334"/>
      <c r="EJ8" s="334"/>
      <c r="EK8" s="334"/>
      <c r="EL8" s="334"/>
      <c r="EM8" s="334"/>
      <c r="EN8" s="334"/>
      <c r="EO8" s="334"/>
      <c r="EP8" s="334"/>
      <c r="EQ8" s="334"/>
      <c r="ER8" s="334"/>
      <c r="ES8" s="334"/>
      <c r="ET8" s="334"/>
      <c r="EU8" s="334"/>
      <c r="EV8" s="334"/>
      <c r="EW8" s="334"/>
      <c r="EX8" s="334"/>
      <c r="EY8" s="334"/>
      <c r="EZ8" s="334"/>
      <c r="FA8" s="334"/>
      <c r="FB8" s="334"/>
      <c r="FC8" s="334"/>
      <c r="FD8" s="334"/>
      <c r="FE8" s="334"/>
      <c r="FF8" s="334"/>
      <c r="FG8" s="334"/>
      <c r="FH8" s="334"/>
      <c r="FI8" s="334"/>
      <c r="FJ8" s="334"/>
      <c r="FK8" s="334"/>
      <c r="FL8" s="334"/>
      <c r="FM8" s="334"/>
      <c r="FN8" s="334"/>
      <c r="FO8" s="334"/>
      <c r="FP8" s="334"/>
      <c r="FQ8" s="334"/>
      <c r="FR8" s="334"/>
      <c r="FS8" s="334"/>
      <c r="FT8" s="334"/>
      <c r="FU8" s="334"/>
      <c r="FV8" s="334"/>
      <c r="FW8" s="334"/>
      <c r="FX8" s="334"/>
      <c r="FY8" s="334"/>
      <c r="FZ8" s="334"/>
      <c r="GA8" s="334"/>
      <c r="GB8" s="334"/>
      <c r="GC8" s="334"/>
      <c r="GD8" s="334"/>
      <c r="GE8" s="334"/>
      <c r="GF8" s="334"/>
      <c r="GG8" s="334"/>
      <c r="GH8" s="334"/>
      <c r="GI8" s="334"/>
      <c r="GJ8" s="334"/>
      <c r="GK8" s="334"/>
      <c r="GL8" s="334"/>
      <c r="GM8" s="334"/>
      <c r="GN8" s="334"/>
      <c r="GO8" s="334"/>
      <c r="GP8" s="334"/>
      <c r="GQ8" s="334"/>
      <c r="GR8" s="334"/>
      <c r="GS8" s="334"/>
      <c r="GT8" s="334"/>
      <c r="GU8" s="334"/>
      <c r="GV8" s="334"/>
      <c r="GW8" s="334"/>
      <c r="GX8" s="334"/>
      <c r="GY8" s="334"/>
      <c r="GZ8" s="334"/>
      <c r="HA8" s="334"/>
      <c r="HB8" s="334"/>
      <c r="HC8" s="334"/>
      <c r="HD8" s="334"/>
      <c r="HE8" s="334"/>
      <c r="HF8" s="334"/>
      <c r="HG8" s="334"/>
      <c r="HH8" s="334"/>
      <c r="HI8" s="334"/>
      <c r="HJ8" s="334"/>
      <c r="HK8" s="334"/>
      <c r="HL8" s="334"/>
      <c r="HM8" s="334"/>
      <c r="HN8" s="334"/>
      <c r="HO8" s="334"/>
      <c r="HP8" s="334"/>
      <c r="HQ8" s="334"/>
      <c r="HR8" s="334"/>
      <c r="HS8" s="334"/>
      <c r="HT8" s="334"/>
      <c r="HU8" s="334"/>
      <c r="HV8" s="334"/>
      <c r="HW8" s="334"/>
      <c r="HX8" s="334"/>
      <c r="HY8" s="334"/>
      <c r="HZ8" s="334"/>
      <c r="IA8" s="334"/>
      <c r="IB8" s="334"/>
      <c r="IC8" s="334"/>
      <c r="ID8" s="334"/>
      <c r="IE8" s="334"/>
      <c r="IF8" s="334"/>
      <c r="IG8" s="334"/>
      <c r="IH8" s="334"/>
      <c r="II8" s="334"/>
      <c r="IJ8" s="334"/>
      <c r="IK8" s="334"/>
      <c r="IL8" s="334"/>
      <c r="IM8" s="334"/>
      <c r="IN8" s="334"/>
      <c r="IO8" s="334"/>
      <c r="IP8" s="334"/>
      <c r="IQ8" s="334"/>
      <c r="IR8" s="334"/>
      <c r="IS8" s="334"/>
      <c r="IT8" s="334"/>
      <c r="IU8" s="334"/>
      <c r="IV8" s="334"/>
      <c r="IW8" s="334"/>
      <c r="IX8" s="334"/>
      <c r="IY8" s="334"/>
      <c r="IZ8" s="334"/>
      <c r="JA8" s="334"/>
      <c r="JB8" s="334"/>
      <c r="JC8" s="334"/>
      <c r="JD8" s="334"/>
    </row>
    <row r="9" spans="1:264" s="336" customFormat="1" ht="23.25" customHeight="1">
      <c r="A9" s="332"/>
      <c r="B9" s="333"/>
      <c r="C9" s="334"/>
      <c r="D9" s="332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/>
      <c r="R9" s="334" t="s">
        <v>273</v>
      </c>
      <c r="S9" s="334"/>
      <c r="T9" s="334" t="s">
        <v>269</v>
      </c>
      <c r="U9" s="334"/>
      <c r="V9" s="334" t="s">
        <v>247</v>
      </c>
      <c r="W9" s="334"/>
      <c r="X9" s="334" t="s">
        <v>69</v>
      </c>
      <c r="Y9" s="334"/>
      <c r="Z9" s="334" t="s">
        <v>69</v>
      </c>
      <c r="AA9" s="334"/>
      <c r="AB9" s="334" t="s">
        <v>20</v>
      </c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  <c r="AW9" s="334"/>
      <c r="AX9" s="334"/>
      <c r="AY9" s="334"/>
      <c r="AZ9" s="334"/>
      <c r="BA9" s="334"/>
      <c r="BB9" s="334"/>
      <c r="BC9" s="334"/>
      <c r="BD9" s="334"/>
      <c r="BE9" s="334"/>
      <c r="BF9" s="334"/>
      <c r="BG9" s="334"/>
      <c r="BH9" s="334"/>
      <c r="BI9" s="334"/>
      <c r="BJ9" s="334"/>
      <c r="BK9" s="334"/>
      <c r="BL9" s="334"/>
      <c r="BM9" s="334"/>
      <c r="BN9" s="334"/>
      <c r="BO9" s="334"/>
      <c r="BP9" s="334"/>
      <c r="BQ9" s="334"/>
      <c r="BR9" s="334"/>
      <c r="BS9" s="334"/>
      <c r="BT9" s="334"/>
      <c r="BU9" s="334"/>
      <c r="BV9" s="334"/>
      <c r="BW9" s="334"/>
      <c r="BX9" s="334"/>
      <c r="BY9" s="334"/>
      <c r="BZ9" s="334"/>
      <c r="CA9" s="334"/>
      <c r="CB9" s="334"/>
      <c r="CC9" s="334"/>
      <c r="CD9" s="334"/>
      <c r="CE9" s="334"/>
      <c r="CF9" s="334"/>
      <c r="CG9" s="334"/>
      <c r="CH9" s="334"/>
      <c r="CI9" s="334"/>
      <c r="CJ9" s="334"/>
      <c r="CK9" s="334"/>
      <c r="CL9" s="334"/>
      <c r="CM9" s="334"/>
      <c r="CN9" s="334"/>
      <c r="CO9" s="334"/>
      <c r="CP9" s="334"/>
      <c r="CQ9" s="334"/>
      <c r="CR9" s="334"/>
      <c r="CS9" s="334"/>
      <c r="CT9" s="334"/>
      <c r="CU9" s="334"/>
      <c r="CV9" s="334"/>
      <c r="CW9" s="334"/>
      <c r="CX9" s="334"/>
      <c r="CY9" s="334"/>
      <c r="CZ9" s="334"/>
      <c r="DA9" s="334"/>
      <c r="DB9" s="334"/>
      <c r="DC9" s="334"/>
      <c r="DD9" s="334"/>
      <c r="DE9" s="334"/>
      <c r="DF9" s="334"/>
      <c r="DG9" s="334"/>
      <c r="DH9" s="334"/>
      <c r="DI9" s="334"/>
      <c r="DJ9" s="334"/>
      <c r="DK9" s="334"/>
      <c r="DL9" s="334"/>
      <c r="DM9" s="334"/>
      <c r="DN9" s="334"/>
      <c r="DO9" s="334"/>
      <c r="DP9" s="334"/>
      <c r="DQ9" s="334"/>
      <c r="DR9" s="334"/>
      <c r="DS9" s="334"/>
      <c r="DT9" s="334"/>
      <c r="DU9" s="334"/>
      <c r="DV9" s="334"/>
      <c r="DW9" s="334"/>
      <c r="DX9" s="334"/>
      <c r="DY9" s="334"/>
      <c r="DZ9" s="334"/>
      <c r="EA9" s="334"/>
      <c r="EB9" s="334"/>
      <c r="EC9" s="334"/>
      <c r="ED9" s="334"/>
      <c r="EE9" s="334"/>
      <c r="EF9" s="334"/>
      <c r="EG9" s="334"/>
      <c r="EH9" s="334"/>
      <c r="EI9" s="334"/>
      <c r="EJ9" s="334"/>
      <c r="EK9" s="334"/>
      <c r="EL9" s="334"/>
      <c r="EM9" s="334"/>
      <c r="EN9" s="334"/>
      <c r="EO9" s="334"/>
      <c r="EP9" s="334"/>
      <c r="EQ9" s="334"/>
      <c r="ER9" s="334"/>
      <c r="ES9" s="334"/>
      <c r="ET9" s="334"/>
      <c r="EU9" s="334"/>
      <c r="EV9" s="334"/>
      <c r="EW9" s="334"/>
      <c r="EX9" s="334"/>
      <c r="EY9" s="334"/>
      <c r="EZ9" s="334"/>
      <c r="FA9" s="334"/>
      <c r="FB9" s="334"/>
      <c r="FC9" s="334"/>
      <c r="FD9" s="334"/>
      <c r="FE9" s="334"/>
      <c r="FF9" s="334"/>
      <c r="FG9" s="334"/>
      <c r="FH9" s="334"/>
      <c r="FI9" s="334"/>
      <c r="FJ9" s="334"/>
      <c r="FK9" s="334"/>
      <c r="FL9" s="334"/>
      <c r="FM9" s="334"/>
      <c r="FN9" s="334"/>
      <c r="FO9" s="334"/>
      <c r="FP9" s="334"/>
      <c r="FQ9" s="334"/>
      <c r="FR9" s="334"/>
      <c r="FS9" s="334"/>
      <c r="FT9" s="334"/>
      <c r="FU9" s="334"/>
      <c r="FV9" s="334"/>
      <c r="FW9" s="334"/>
      <c r="FX9" s="334"/>
      <c r="FY9" s="334"/>
      <c r="FZ9" s="334"/>
      <c r="GA9" s="334"/>
      <c r="GB9" s="334"/>
      <c r="GC9" s="334"/>
      <c r="GD9" s="334"/>
      <c r="GE9" s="334"/>
      <c r="GF9" s="334"/>
      <c r="GG9" s="334"/>
      <c r="GH9" s="334"/>
      <c r="GI9" s="334"/>
      <c r="GJ9" s="334"/>
      <c r="GK9" s="334"/>
      <c r="GL9" s="334"/>
      <c r="GM9" s="334"/>
      <c r="GN9" s="334"/>
      <c r="GO9" s="334"/>
      <c r="GP9" s="334"/>
      <c r="GQ9" s="334"/>
      <c r="GR9" s="334"/>
      <c r="GS9" s="334"/>
      <c r="GT9" s="334"/>
      <c r="GU9" s="334"/>
      <c r="GV9" s="334"/>
      <c r="GW9" s="334"/>
      <c r="GX9" s="334"/>
      <c r="GY9" s="334"/>
      <c r="GZ9" s="334"/>
      <c r="HA9" s="334"/>
      <c r="HB9" s="334"/>
      <c r="HC9" s="334"/>
      <c r="HD9" s="334"/>
      <c r="HE9" s="334"/>
      <c r="HF9" s="334"/>
      <c r="HG9" s="334"/>
      <c r="HH9" s="334"/>
      <c r="HI9" s="334"/>
      <c r="HJ9" s="334"/>
      <c r="HK9" s="334"/>
      <c r="HL9" s="334"/>
      <c r="HM9" s="334"/>
      <c r="HN9" s="334"/>
      <c r="HO9" s="334"/>
      <c r="HP9" s="334"/>
      <c r="HQ9" s="334"/>
      <c r="HR9" s="334"/>
      <c r="HS9" s="334"/>
      <c r="HT9" s="334"/>
      <c r="HU9" s="334"/>
      <c r="HV9" s="334"/>
      <c r="HW9" s="334"/>
      <c r="HX9" s="334"/>
      <c r="HY9" s="334"/>
      <c r="HZ9" s="334"/>
      <c r="IA9" s="334"/>
      <c r="IB9" s="334"/>
      <c r="IC9" s="334"/>
      <c r="ID9" s="334"/>
      <c r="IE9" s="334"/>
      <c r="IF9" s="334"/>
      <c r="IG9" s="334"/>
      <c r="IH9" s="334"/>
      <c r="II9" s="334"/>
      <c r="IJ9" s="334"/>
      <c r="IK9" s="334"/>
      <c r="IL9" s="334"/>
      <c r="IM9" s="334"/>
      <c r="IN9" s="334"/>
      <c r="IO9" s="334"/>
      <c r="IP9" s="334"/>
      <c r="IQ9" s="334"/>
      <c r="IR9" s="334"/>
      <c r="IS9" s="334"/>
      <c r="IT9" s="334"/>
      <c r="IU9" s="334"/>
      <c r="IV9" s="334"/>
      <c r="IW9" s="334"/>
      <c r="IX9" s="334"/>
      <c r="IY9" s="334"/>
      <c r="IZ9" s="334"/>
      <c r="JA9" s="334"/>
      <c r="JB9" s="334"/>
      <c r="JC9" s="334"/>
      <c r="JD9" s="334"/>
    </row>
    <row r="10" spans="1:264" s="336" customFormat="1" ht="23.25" customHeight="1">
      <c r="A10" s="332"/>
      <c r="B10" s="333"/>
      <c r="C10" s="334"/>
      <c r="D10" s="334" t="s">
        <v>31</v>
      </c>
      <c r="E10" s="334"/>
      <c r="F10" s="334"/>
      <c r="G10" s="334"/>
      <c r="I10" s="334"/>
      <c r="J10" s="334" t="s">
        <v>233</v>
      </c>
      <c r="K10" s="334"/>
      <c r="L10" s="334" t="s">
        <v>233</v>
      </c>
      <c r="M10" s="334"/>
      <c r="N10" s="334"/>
      <c r="O10" s="334"/>
      <c r="P10" s="334"/>
      <c r="Q10" s="334"/>
      <c r="R10" s="334" t="s">
        <v>274</v>
      </c>
      <c r="S10" s="334"/>
      <c r="T10" s="334" t="s">
        <v>158</v>
      </c>
      <c r="U10" s="334"/>
      <c r="V10" s="334" t="s">
        <v>248</v>
      </c>
      <c r="W10" s="334"/>
      <c r="X10" s="334" t="s">
        <v>47</v>
      </c>
      <c r="Y10" s="334"/>
      <c r="Z10" s="334" t="s">
        <v>68</v>
      </c>
      <c r="AA10" s="334"/>
      <c r="AB10" s="334" t="s">
        <v>48</v>
      </c>
      <c r="AC10" s="334"/>
      <c r="AD10" s="334"/>
      <c r="AE10" s="334"/>
      <c r="AF10" s="334"/>
      <c r="AG10" s="334"/>
      <c r="AH10" s="334"/>
      <c r="AI10" s="334"/>
      <c r="AJ10" s="334"/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334"/>
      <c r="AW10" s="334"/>
      <c r="AX10" s="334"/>
      <c r="AY10" s="334"/>
      <c r="AZ10" s="334"/>
      <c r="BA10" s="334"/>
      <c r="BB10" s="334"/>
      <c r="BC10" s="334"/>
      <c r="BD10" s="334"/>
      <c r="BE10" s="334"/>
      <c r="BF10" s="334"/>
      <c r="BG10" s="334"/>
      <c r="BH10" s="334"/>
      <c r="BI10" s="334"/>
      <c r="BJ10" s="334"/>
      <c r="BK10" s="334"/>
      <c r="BL10" s="334"/>
      <c r="BM10" s="334"/>
      <c r="BN10" s="334"/>
      <c r="BO10" s="334"/>
      <c r="BP10" s="334"/>
      <c r="BQ10" s="334"/>
      <c r="BR10" s="334"/>
      <c r="BS10" s="334"/>
      <c r="BT10" s="334"/>
      <c r="BU10" s="334"/>
      <c r="BV10" s="334"/>
      <c r="BW10" s="334"/>
      <c r="BX10" s="334"/>
      <c r="BY10" s="334"/>
      <c r="BZ10" s="334"/>
      <c r="CA10" s="334"/>
      <c r="CB10" s="334"/>
      <c r="CC10" s="334"/>
      <c r="CD10" s="334"/>
      <c r="CE10" s="334"/>
      <c r="CF10" s="334"/>
      <c r="CG10" s="334"/>
      <c r="CH10" s="334"/>
      <c r="CI10" s="334"/>
      <c r="CJ10" s="334"/>
      <c r="CK10" s="334"/>
      <c r="CL10" s="334"/>
      <c r="CM10" s="334"/>
      <c r="CN10" s="334"/>
      <c r="CO10" s="334"/>
      <c r="CP10" s="334"/>
      <c r="CQ10" s="334"/>
      <c r="CR10" s="334"/>
      <c r="CS10" s="334"/>
      <c r="CT10" s="334"/>
      <c r="CU10" s="334"/>
      <c r="CV10" s="334"/>
      <c r="CW10" s="334"/>
      <c r="CX10" s="334"/>
      <c r="CY10" s="334"/>
      <c r="CZ10" s="334"/>
      <c r="DA10" s="334"/>
      <c r="DB10" s="334"/>
      <c r="DC10" s="334"/>
      <c r="DD10" s="334"/>
      <c r="DE10" s="334"/>
      <c r="DF10" s="334"/>
      <c r="DG10" s="334"/>
      <c r="DH10" s="334"/>
      <c r="DI10" s="334"/>
      <c r="DJ10" s="334"/>
      <c r="DK10" s="334"/>
      <c r="DL10" s="334"/>
      <c r="DM10" s="334"/>
      <c r="DN10" s="334"/>
      <c r="DO10" s="334"/>
      <c r="DP10" s="334"/>
      <c r="DQ10" s="334"/>
      <c r="DR10" s="334"/>
      <c r="DS10" s="334"/>
      <c r="DT10" s="334"/>
      <c r="DU10" s="334"/>
      <c r="DV10" s="334"/>
      <c r="DW10" s="334"/>
      <c r="DX10" s="334"/>
      <c r="DY10" s="334"/>
      <c r="DZ10" s="334"/>
      <c r="EA10" s="334"/>
      <c r="EB10" s="334"/>
      <c r="EC10" s="334"/>
      <c r="ED10" s="334"/>
      <c r="EE10" s="334"/>
      <c r="EF10" s="334"/>
      <c r="EG10" s="334"/>
      <c r="EH10" s="334"/>
      <c r="EI10" s="334"/>
      <c r="EJ10" s="334"/>
      <c r="EK10" s="334"/>
      <c r="EL10" s="334"/>
      <c r="EM10" s="334"/>
      <c r="EN10" s="334"/>
      <c r="EO10" s="334"/>
      <c r="EP10" s="334"/>
      <c r="EQ10" s="334"/>
      <c r="ER10" s="334"/>
      <c r="ES10" s="334"/>
      <c r="ET10" s="334"/>
      <c r="EU10" s="334"/>
      <c r="EV10" s="334"/>
      <c r="EW10" s="334"/>
      <c r="EX10" s="334"/>
      <c r="EY10" s="334"/>
      <c r="EZ10" s="334"/>
      <c r="FA10" s="334"/>
      <c r="FB10" s="334"/>
      <c r="FC10" s="334"/>
      <c r="FD10" s="334"/>
      <c r="FE10" s="334"/>
      <c r="FF10" s="334"/>
      <c r="FG10" s="334"/>
      <c r="FH10" s="334"/>
      <c r="FI10" s="334"/>
      <c r="FJ10" s="334"/>
      <c r="FK10" s="334"/>
      <c r="FL10" s="334"/>
      <c r="FM10" s="334"/>
      <c r="FN10" s="334"/>
      <c r="FO10" s="334"/>
      <c r="FP10" s="334"/>
      <c r="FQ10" s="334"/>
      <c r="FR10" s="334"/>
      <c r="FS10" s="334"/>
      <c r="FT10" s="334"/>
      <c r="FU10" s="334"/>
      <c r="FV10" s="334"/>
      <c r="FW10" s="334"/>
      <c r="FX10" s="334"/>
      <c r="FY10" s="334"/>
      <c r="FZ10" s="334"/>
      <c r="GA10" s="334"/>
      <c r="GB10" s="334"/>
      <c r="GC10" s="334"/>
      <c r="GD10" s="334"/>
      <c r="GE10" s="334"/>
      <c r="GF10" s="334"/>
      <c r="GG10" s="334"/>
      <c r="GH10" s="334"/>
      <c r="GI10" s="334"/>
      <c r="GJ10" s="334"/>
      <c r="GK10" s="334"/>
      <c r="GL10" s="334"/>
      <c r="GM10" s="334"/>
      <c r="GN10" s="334"/>
      <c r="GO10" s="334"/>
      <c r="GP10" s="334"/>
      <c r="GQ10" s="334"/>
      <c r="GR10" s="334"/>
      <c r="GS10" s="334"/>
      <c r="GT10" s="334"/>
      <c r="GU10" s="334"/>
      <c r="GV10" s="334"/>
      <c r="GW10" s="334"/>
      <c r="GX10" s="334"/>
      <c r="GY10" s="334"/>
      <c r="GZ10" s="334"/>
      <c r="HA10" s="334"/>
      <c r="HB10" s="334"/>
      <c r="HC10" s="334"/>
      <c r="HD10" s="334"/>
      <c r="HE10" s="334"/>
      <c r="HF10" s="334"/>
      <c r="HG10" s="334"/>
      <c r="HH10" s="334"/>
      <c r="HI10" s="334"/>
      <c r="HJ10" s="334"/>
      <c r="HK10" s="334"/>
      <c r="HL10" s="334"/>
      <c r="HM10" s="334"/>
      <c r="HN10" s="334"/>
      <c r="HO10" s="334"/>
      <c r="HP10" s="334"/>
      <c r="HQ10" s="334"/>
      <c r="HR10" s="334"/>
      <c r="HS10" s="334"/>
      <c r="HT10" s="334"/>
      <c r="HU10" s="334"/>
      <c r="HV10" s="334"/>
      <c r="HW10" s="334"/>
      <c r="HX10" s="334"/>
      <c r="HY10" s="334"/>
      <c r="HZ10" s="334"/>
      <c r="IA10" s="334"/>
      <c r="IB10" s="334"/>
      <c r="IC10" s="334"/>
      <c r="ID10" s="334"/>
      <c r="IE10" s="334"/>
      <c r="IF10" s="334"/>
      <c r="IG10" s="334"/>
      <c r="IH10" s="334"/>
      <c r="II10" s="334"/>
      <c r="IJ10" s="334"/>
      <c r="IK10" s="334"/>
      <c r="IL10" s="334"/>
      <c r="IM10" s="334"/>
      <c r="IN10" s="334"/>
      <c r="IO10" s="334"/>
      <c r="IP10" s="334"/>
      <c r="IQ10" s="334"/>
      <c r="IR10" s="334"/>
      <c r="IS10" s="334"/>
      <c r="IT10" s="334"/>
      <c r="IU10" s="334"/>
      <c r="IV10" s="334"/>
      <c r="IW10" s="334"/>
      <c r="IX10" s="334"/>
      <c r="IY10" s="334"/>
      <c r="IZ10" s="334"/>
      <c r="JA10" s="334"/>
      <c r="JB10" s="334"/>
      <c r="JC10" s="334"/>
      <c r="JD10" s="334"/>
    </row>
    <row r="11" spans="1:264" s="336" customFormat="1" ht="23.25" customHeight="1">
      <c r="A11" s="334"/>
      <c r="B11" s="8"/>
      <c r="C11" s="334"/>
      <c r="D11" s="334" t="s">
        <v>33</v>
      </c>
      <c r="E11" s="334"/>
      <c r="F11" s="334" t="s">
        <v>156</v>
      </c>
      <c r="G11" s="334"/>
      <c r="H11" s="334" t="s">
        <v>156</v>
      </c>
      <c r="I11" s="334"/>
      <c r="J11" s="334" t="s">
        <v>234</v>
      </c>
      <c r="K11" s="334"/>
      <c r="L11" s="334" t="s">
        <v>234</v>
      </c>
      <c r="M11" s="334"/>
      <c r="N11" s="334" t="s">
        <v>51</v>
      </c>
      <c r="O11" s="334"/>
      <c r="P11" s="334" t="s">
        <v>27</v>
      </c>
      <c r="Q11" s="334"/>
      <c r="R11" s="334" t="s">
        <v>275</v>
      </c>
      <c r="S11" s="334"/>
      <c r="T11" s="334" t="s">
        <v>270</v>
      </c>
      <c r="U11" s="334"/>
      <c r="V11" s="334" t="s">
        <v>251</v>
      </c>
      <c r="W11" s="334"/>
      <c r="X11" s="334" t="s">
        <v>70</v>
      </c>
      <c r="Y11" s="334"/>
      <c r="Z11" s="334" t="s">
        <v>70</v>
      </c>
      <c r="AA11" s="334"/>
      <c r="AB11" s="334" t="s">
        <v>50</v>
      </c>
      <c r="AC11" s="334"/>
      <c r="AD11" s="334" t="s">
        <v>35</v>
      </c>
      <c r="AE11" s="334"/>
      <c r="AF11" s="334"/>
      <c r="AG11" s="334"/>
      <c r="AH11" s="334"/>
      <c r="AI11" s="334"/>
      <c r="AJ11" s="334"/>
      <c r="AK11" s="334"/>
      <c r="AL11" s="334"/>
      <c r="AM11" s="334"/>
      <c r="AN11" s="334"/>
      <c r="AO11" s="334"/>
      <c r="AP11" s="334"/>
      <c r="AQ11" s="334"/>
      <c r="AR11" s="334"/>
      <c r="AS11" s="334"/>
      <c r="AT11" s="334"/>
      <c r="AU11" s="334"/>
      <c r="AV11" s="334"/>
      <c r="AW11" s="334"/>
      <c r="AX11" s="334"/>
      <c r="AY11" s="334"/>
      <c r="AZ11" s="334"/>
      <c r="BA11" s="334"/>
      <c r="BB11" s="334"/>
      <c r="BC11" s="334"/>
      <c r="BD11" s="334"/>
      <c r="BE11" s="334"/>
      <c r="BF11" s="334"/>
      <c r="BG11" s="334"/>
      <c r="BH11" s="334"/>
      <c r="BI11" s="334"/>
      <c r="BJ11" s="334"/>
      <c r="BK11" s="334"/>
      <c r="BL11" s="334"/>
      <c r="BM11" s="334"/>
      <c r="BN11" s="334"/>
      <c r="BO11" s="334"/>
      <c r="BP11" s="334"/>
      <c r="BQ11" s="334"/>
      <c r="BR11" s="334"/>
      <c r="BS11" s="334"/>
      <c r="BT11" s="334"/>
      <c r="BU11" s="334"/>
      <c r="BV11" s="334"/>
      <c r="BW11" s="334"/>
      <c r="BX11" s="334"/>
      <c r="BY11" s="334"/>
      <c r="BZ11" s="334"/>
      <c r="CA11" s="334"/>
      <c r="CB11" s="334"/>
      <c r="CC11" s="334"/>
      <c r="CD11" s="334"/>
      <c r="CE11" s="334"/>
      <c r="CF11" s="334"/>
      <c r="CG11" s="334"/>
      <c r="CH11" s="334"/>
      <c r="CI11" s="334"/>
      <c r="CJ11" s="334"/>
      <c r="CK11" s="334"/>
      <c r="CL11" s="334"/>
      <c r="CM11" s="334"/>
      <c r="CN11" s="334"/>
      <c r="CO11" s="334"/>
      <c r="CP11" s="334"/>
      <c r="CQ11" s="334"/>
      <c r="CR11" s="334"/>
      <c r="CS11" s="334"/>
      <c r="CT11" s="334"/>
      <c r="CU11" s="334"/>
      <c r="CV11" s="334"/>
      <c r="CW11" s="334"/>
      <c r="CX11" s="334"/>
      <c r="CY11" s="334"/>
      <c r="CZ11" s="334"/>
      <c r="DA11" s="334"/>
      <c r="DB11" s="334"/>
      <c r="DC11" s="334"/>
      <c r="DD11" s="334"/>
      <c r="DE11" s="334"/>
      <c r="DF11" s="334"/>
      <c r="DG11" s="334"/>
      <c r="DH11" s="334"/>
      <c r="DI11" s="334"/>
      <c r="DJ11" s="334"/>
      <c r="DK11" s="334"/>
      <c r="DL11" s="334"/>
      <c r="DM11" s="334"/>
      <c r="DN11" s="334"/>
      <c r="DO11" s="334"/>
      <c r="DP11" s="334"/>
      <c r="DQ11" s="334"/>
      <c r="DR11" s="334"/>
      <c r="DS11" s="334"/>
      <c r="DT11" s="334"/>
      <c r="DU11" s="334"/>
      <c r="DV11" s="334"/>
      <c r="DW11" s="334"/>
      <c r="DX11" s="334"/>
      <c r="DY11" s="334"/>
      <c r="DZ11" s="334"/>
      <c r="EA11" s="334"/>
      <c r="EB11" s="334"/>
      <c r="EC11" s="334"/>
      <c r="ED11" s="334"/>
      <c r="EE11" s="334"/>
      <c r="EF11" s="334"/>
      <c r="EG11" s="334"/>
      <c r="EH11" s="334"/>
      <c r="EI11" s="334"/>
      <c r="EJ11" s="334"/>
      <c r="EK11" s="334"/>
      <c r="EL11" s="334"/>
      <c r="EM11" s="334"/>
      <c r="EN11" s="334"/>
      <c r="EO11" s="334"/>
      <c r="EP11" s="334"/>
      <c r="EQ11" s="334"/>
      <c r="ER11" s="334"/>
      <c r="ES11" s="334"/>
      <c r="ET11" s="334"/>
      <c r="EU11" s="334"/>
      <c r="EV11" s="334"/>
      <c r="EW11" s="334"/>
      <c r="EX11" s="334"/>
      <c r="EY11" s="334"/>
      <c r="EZ11" s="334"/>
      <c r="FA11" s="334"/>
      <c r="FB11" s="334"/>
      <c r="FC11" s="334"/>
      <c r="FD11" s="334"/>
      <c r="FE11" s="334"/>
      <c r="FF11" s="334"/>
      <c r="FG11" s="334"/>
      <c r="FH11" s="334"/>
      <c r="FI11" s="334"/>
      <c r="FJ11" s="334"/>
      <c r="FK11" s="334"/>
      <c r="FL11" s="334"/>
      <c r="FM11" s="334"/>
      <c r="FN11" s="334"/>
      <c r="FO11" s="334"/>
      <c r="FP11" s="334"/>
      <c r="FQ11" s="334"/>
      <c r="FR11" s="334"/>
      <c r="FS11" s="334"/>
      <c r="FT11" s="334"/>
      <c r="FU11" s="334"/>
      <c r="FV11" s="334"/>
      <c r="FW11" s="334"/>
      <c r="FX11" s="334"/>
      <c r="FY11" s="334"/>
      <c r="FZ11" s="334"/>
      <c r="GA11" s="334"/>
      <c r="GB11" s="334"/>
      <c r="GC11" s="334"/>
      <c r="GD11" s="334"/>
      <c r="GE11" s="334"/>
      <c r="GF11" s="334"/>
      <c r="GG11" s="334"/>
      <c r="GH11" s="334"/>
      <c r="GI11" s="334"/>
      <c r="GJ11" s="334"/>
      <c r="GK11" s="334"/>
      <c r="GL11" s="334"/>
      <c r="GM11" s="334"/>
      <c r="GN11" s="334"/>
      <c r="GO11" s="334"/>
      <c r="GP11" s="334"/>
      <c r="GQ11" s="334"/>
      <c r="GR11" s="334"/>
      <c r="GS11" s="334"/>
      <c r="GT11" s="334"/>
      <c r="GU11" s="334"/>
      <c r="GV11" s="334"/>
      <c r="GW11" s="334"/>
      <c r="GX11" s="334"/>
      <c r="GY11" s="334"/>
      <c r="GZ11" s="334"/>
      <c r="HA11" s="334"/>
      <c r="HB11" s="334"/>
      <c r="HC11" s="334"/>
      <c r="HD11" s="334"/>
      <c r="HE11" s="334"/>
      <c r="HF11" s="334"/>
      <c r="HG11" s="334"/>
      <c r="HH11" s="334"/>
      <c r="HI11" s="334"/>
      <c r="HJ11" s="334"/>
      <c r="HK11" s="334"/>
      <c r="HL11" s="334"/>
      <c r="HM11" s="334"/>
      <c r="HN11" s="334"/>
      <c r="HO11" s="334"/>
      <c r="HP11" s="334"/>
      <c r="HQ11" s="334"/>
      <c r="HR11" s="334"/>
      <c r="HS11" s="334"/>
      <c r="HT11" s="334"/>
      <c r="HU11" s="334"/>
      <c r="HV11" s="334"/>
      <c r="HW11" s="334"/>
      <c r="HX11" s="334"/>
      <c r="HY11" s="334"/>
      <c r="HZ11" s="334"/>
      <c r="IA11" s="334"/>
      <c r="IB11" s="334"/>
      <c r="IC11" s="334"/>
      <c r="ID11" s="334"/>
      <c r="IE11" s="334"/>
      <c r="IF11" s="334"/>
      <c r="IG11" s="334"/>
      <c r="IH11" s="334"/>
      <c r="II11" s="334"/>
      <c r="IJ11" s="334"/>
      <c r="IK11" s="334"/>
      <c r="IL11" s="334"/>
      <c r="IM11" s="334"/>
      <c r="IN11" s="334"/>
      <c r="IO11" s="334"/>
      <c r="IP11" s="334"/>
      <c r="IQ11" s="334"/>
      <c r="IR11" s="334"/>
      <c r="IS11" s="334"/>
      <c r="IT11" s="334"/>
      <c r="IU11" s="334"/>
      <c r="IV11" s="334"/>
      <c r="IW11" s="334"/>
      <c r="IX11" s="334"/>
      <c r="IY11" s="334"/>
      <c r="IZ11" s="334"/>
      <c r="JA11" s="334"/>
      <c r="JB11" s="334"/>
      <c r="JC11" s="334"/>
      <c r="JD11" s="334"/>
    </row>
    <row r="12" spans="1:264" s="336" customFormat="1" ht="23.25" customHeight="1">
      <c r="A12" s="334"/>
      <c r="B12" s="8" t="s">
        <v>1</v>
      </c>
      <c r="C12" s="334"/>
      <c r="D12" s="334" t="s">
        <v>34</v>
      </c>
      <c r="E12" s="334"/>
      <c r="F12" s="334" t="s">
        <v>157</v>
      </c>
      <c r="G12" s="334"/>
      <c r="H12" s="334" t="s">
        <v>155</v>
      </c>
      <c r="I12" s="334"/>
      <c r="J12" s="334" t="s">
        <v>84</v>
      </c>
      <c r="K12" s="334"/>
      <c r="L12" s="334" t="s">
        <v>84</v>
      </c>
      <c r="M12" s="334"/>
      <c r="N12" s="334" t="s">
        <v>52</v>
      </c>
      <c r="O12" s="334"/>
      <c r="P12" s="334" t="s">
        <v>29</v>
      </c>
      <c r="Q12" s="334"/>
      <c r="R12" s="334" t="s">
        <v>276</v>
      </c>
      <c r="S12" s="334"/>
      <c r="T12" s="334" t="s">
        <v>271</v>
      </c>
      <c r="U12" s="334"/>
      <c r="V12" s="334" t="s">
        <v>250</v>
      </c>
      <c r="W12" s="334"/>
      <c r="X12" s="334" t="s">
        <v>68</v>
      </c>
      <c r="Y12" s="334"/>
      <c r="Z12" s="334" t="s">
        <v>180</v>
      </c>
      <c r="AA12" s="334"/>
      <c r="AB12" s="334" t="s">
        <v>49</v>
      </c>
      <c r="AC12" s="334"/>
      <c r="AD12" s="334" t="s">
        <v>28</v>
      </c>
      <c r="AE12" s="334"/>
      <c r="AF12" s="334"/>
      <c r="AG12" s="334"/>
      <c r="AH12" s="334"/>
      <c r="AI12" s="334"/>
      <c r="AJ12" s="334"/>
      <c r="AK12" s="334"/>
      <c r="AL12" s="334"/>
      <c r="AM12" s="334"/>
      <c r="AN12" s="334"/>
      <c r="AO12" s="334"/>
      <c r="AP12" s="334"/>
      <c r="AQ12" s="334"/>
      <c r="AR12" s="334"/>
      <c r="AS12" s="334"/>
      <c r="AT12" s="334"/>
      <c r="AU12" s="334"/>
      <c r="AV12" s="334"/>
      <c r="AW12" s="334"/>
      <c r="AX12" s="334"/>
      <c r="AY12" s="334"/>
      <c r="AZ12" s="334"/>
      <c r="BA12" s="334"/>
      <c r="BB12" s="334"/>
      <c r="BC12" s="334"/>
      <c r="BD12" s="334"/>
      <c r="BE12" s="334"/>
      <c r="BF12" s="334"/>
      <c r="BG12" s="334"/>
      <c r="BH12" s="334"/>
      <c r="BI12" s="334"/>
      <c r="BJ12" s="334"/>
      <c r="BK12" s="334"/>
      <c r="BL12" s="334"/>
      <c r="BM12" s="334"/>
      <c r="BN12" s="334"/>
      <c r="BO12" s="334"/>
      <c r="BP12" s="334"/>
      <c r="BQ12" s="334"/>
      <c r="BR12" s="334"/>
      <c r="BS12" s="334"/>
      <c r="BT12" s="334"/>
      <c r="BU12" s="334"/>
      <c r="BV12" s="334"/>
      <c r="BW12" s="334"/>
      <c r="BX12" s="334"/>
      <c r="BY12" s="334"/>
      <c r="BZ12" s="334"/>
      <c r="CA12" s="334"/>
      <c r="CB12" s="334"/>
      <c r="CC12" s="334"/>
      <c r="CD12" s="334"/>
      <c r="CE12" s="334"/>
      <c r="CF12" s="334"/>
      <c r="CG12" s="334"/>
      <c r="CH12" s="334"/>
      <c r="CI12" s="334"/>
      <c r="CJ12" s="334"/>
      <c r="CK12" s="334"/>
      <c r="CL12" s="334"/>
      <c r="CM12" s="334"/>
      <c r="CN12" s="334"/>
      <c r="CO12" s="334"/>
      <c r="CP12" s="334"/>
      <c r="CQ12" s="334"/>
      <c r="CR12" s="334"/>
      <c r="CS12" s="334"/>
      <c r="CT12" s="334"/>
      <c r="CU12" s="334"/>
      <c r="CV12" s="334"/>
      <c r="CW12" s="334"/>
      <c r="CX12" s="334"/>
      <c r="CY12" s="334"/>
      <c r="CZ12" s="334"/>
      <c r="DA12" s="334"/>
      <c r="DB12" s="334"/>
      <c r="DC12" s="334"/>
      <c r="DD12" s="334"/>
      <c r="DE12" s="334"/>
      <c r="DF12" s="334"/>
      <c r="DG12" s="334"/>
      <c r="DH12" s="334"/>
      <c r="DI12" s="334"/>
      <c r="DJ12" s="334"/>
      <c r="DK12" s="334"/>
      <c r="DL12" s="334"/>
      <c r="DM12" s="334"/>
      <c r="DN12" s="334"/>
      <c r="DO12" s="334"/>
      <c r="DP12" s="334"/>
      <c r="DQ12" s="334"/>
      <c r="DR12" s="334"/>
      <c r="DS12" s="334"/>
      <c r="DT12" s="334"/>
      <c r="DU12" s="334"/>
      <c r="DV12" s="334"/>
      <c r="DW12" s="334"/>
      <c r="DX12" s="334"/>
      <c r="DY12" s="334"/>
      <c r="DZ12" s="334"/>
      <c r="EA12" s="334"/>
      <c r="EB12" s="334"/>
      <c r="EC12" s="334"/>
      <c r="ED12" s="334"/>
      <c r="EE12" s="334"/>
      <c r="EF12" s="334"/>
      <c r="EG12" s="334"/>
      <c r="EH12" s="334"/>
      <c r="EI12" s="334"/>
      <c r="EJ12" s="334"/>
      <c r="EK12" s="334"/>
      <c r="EL12" s="334"/>
      <c r="EM12" s="334"/>
      <c r="EN12" s="334"/>
      <c r="EO12" s="334"/>
      <c r="EP12" s="334"/>
      <c r="EQ12" s="334"/>
      <c r="ER12" s="334"/>
      <c r="ES12" s="334"/>
      <c r="ET12" s="334"/>
      <c r="EU12" s="334"/>
      <c r="EV12" s="334"/>
      <c r="EW12" s="334"/>
      <c r="EX12" s="334"/>
      <c r="EY12" s="334"/>
      <c r="EZ12" s="334"/>
      <c r="FA12" s="334"/>
      <c r="FB12" s="334"/>
      <c r="FC12" s="334"/>
      <c r="FD12" s="334"/>
      <c r="FE12" s="334"/>
      <c r="FF12" s="334"/>
      <c r="FG12" s="334"/>
      <c r="FH12" s="334"/>
      <c r="FI12" s="334"/>
      <c r="FJ12" s="334"/>
      <c r="FK12" s="334"/>
      <c r="FL12" s="334"/>
      <c r="FM12" s="334"/>
      <c r="FN12" s="334"/>
      <c r="FO12" s="334"/>
      <c r="FP12" s="334"/>
      <c r="FQ12" s="334"/>
      <c r="FR12" s="334"/>
      <c r="FS12" s="334"/>
      <c r="FT12" s="334"/>
      <c r="FU12" s="334"/>
      <c r="FV12" s="334"/>
      <c r="FW12" s="334"/>
      <c r="FX12" s="334"/>
      <c r="FY12" s="334"/>
      <c r="FZ12" s="334"/>
      <c r="GA12" s="334"/>
      <c r="GB12" s="334"/>
      <c r="GC12" s="334"/>
      <c r="GD12" s="334"/>
      <c r="GE12" s="334"/>
      <c r="GF12" s="334"/>
      <c r="GG12" s="334"/>
      <c r="GH12" s="334"/>
      <c r="GI12" s="334"/>
      <c r="GJ12" s="334"/>
      <c r="GK12" s="334"/>
      <c r="GL12" s="334"/>
      <c r="GM12" s="334"/>
      <c r="GN12" s="334"/>
      <c r="GO12" s="334"/>
      <c r="GP12" s="334"/>
      <c r="GQ12" s="334"/>
      <c r="GR12" s="334"/>
      <c r="GS12" s="334"/>
      <c r="GT12" s="334"/>
      <c r="GU12" s="334"/>
      <c r="GV12" s="334"/>
      <c r="GW12" s="334"/>
      <c r="GX12" s="334"/>
      <c r="GY12" s="334"/>
      <c r="GZ12" s="334"/>
      <c r="HA12" s="334"/>
      <c r="HB12" s="334"/>
      <c r="HC12" s="334"/>
      <c r="HD12" s="334"/>
      <c r="HE12" s="334"/>
      <c r="HF12" s="334"/>
      <c r="HG12" s="334"/>
      <c r="HH12" s="334"/>
      <c r="HI12" s="334"/>
      <c r="HJ12" s="334"/>
      <c r="HK12" s="334"/>
      <c r="HL12" s="334"/>
      <c r="HM12" s="334"/>
      <c r="HN12" s="334"/>
      <c r="HO12" s="334"/>
      <c r="HP12" s="334"/>
      <c r="HQ12" s="334"/>
      <c r="HR12" s="334"/>
      <c r="HS12" s="334"/>
      <c r="HT12" s="334"/>
      <c r="HU12" s="334"/>
      <c r="HV12" s="334"/>
      <c r="HW12" s="334"/>
      <c r="HX12" s="334"/>
      <c r="HY12" s="334"/>
      <c r="HZ12" s="334"/>
      <c r="IA12" s="334"/>
      <c r="IB12" s="334"/>
      <c r="IC12" s="334"/>
      <c r="ID12" s="334"/>
      <c r="IE12" s="334"/>
      <c r="IF12" s="334"/>
      <c r="IG12" s="334"/>
      <c r="IH12" s="334"/>
      <c r="II12" s="334"/>
      <c r="IJ12" s="334"/>
      <c r="IK12" s="334"/>
      <c r="IL12" s="334"/>
      <c r="IM12" s="334"/>
      <c r="IN12" s="334"/>
      <c r="IO12" s="334"/>
      <c r="IP12" s="334"/>
      <c r="IQ12" s="334"/>
      <c r="IR12" s="334"/>
      <c r="IS12" s="334"/>
      <c r="IT12" s="334"/>
      <c r="IU12" s="334"/>
      <c r="IV12" s="334"/>
      <c r="IW12" s="334"/>
      <c r="IX12" s="334"/>
      <c r="IY12" s="334"/>
      <c r="IZ12" s="334"/>
      <c r="JA12" s="334"/>
      <c r="JB12" s="334"/>
      <c r="JC12" s="334"/>
      <c r="JD12" s="334"/>
    </row>
    <row r="13" spans="1:264" s="336" customFormat="1" ht="23.25" customHeight="1">
      <c r="A13" s="334"/>
      <c r="B13" s="8"/>
      <c r="C13" s="334"/>
      <c r="D13" s="440" t="s">
        <v>227</v>
      </c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  <c r="R13" s="440"/>
      <c r="S13" s="440"/>
      <c r="T13" s="440"/>
      <c r="U13" s="440"/>
      <c r="V13" s="440"/>
      <c r="W13" s="440"/>
      <c r="X13" s="440"/>
      <c r="Y13" s="440"/>
      <c r="Z13" s="440"/>
      <c r="AA13" s="440"/>
      <c r="AB13" s="440"/>
      <c r="AC13" s="440"/>
      <c r="AD13" s="440"/>
      <c r="AE13" s="334"/>
      <c r="AF13" s="334"/>
      <c r="AG13" s="334"/>
      <c r="AH13" s="334"/>
      <c r="AI13" s="334"/>
      <c r="AJ13" s="334"/>
      <c r="AK13" s="334"/>
      <c r="AL13" s="334"/>
      <c r="AM13" s="334"/>
      <c r="AN13" s="334"/>
      <c r="AO13" s="334"/>
      <c r="AP13" s="334"/>
      <c r="AQ13" s="334"/>
      <c r="AR13" s="334"/>
      <c r="AS13" s="334"/>
      <c r="AT13" s="334"/>
      <c r="AU13" s="334"/>
      <c r="AV13" s="334"/>
      <c r="AW13" s="334"/>
      <c r="AX13" s="334"/>
      <c r="AY13" s="334"/>
      <c r="AZ13" s="334"/>
      <c r="BA13" s="334"/>
      <c r="BB13" s="334"/>
      <c r="BC13" s="334"/>
      <c r="BD13" s="334"/>
      <c r="BE13" s="334"/>
      <c r="BF13" s="334"/>
      <c r="BG13" s="334"/>
      <c r="BH13" s="334"/>
      <c r="BI13" s="334"/>
      <c r="BJ13" s="334"/>
      <c r="BK13" s="334"/>
      <c r="BL13" s="334"/>
      <c r="BM13" s="334"/>
      <c r="BN13" s="334"/>
      <c r="BO13" s="334"/>
      <c r="BP13" s="334"/>
      <c r="BQ13" s="334"/>
      <c r="BR13" s="334"/>
      <c r="BS13" s="334"/>
      <c r="BT13" s="334"/>
      <c r="BU13" s="334"/>
      <c r="BV13" s="334"/>
      <c r="BW13" s="334"/>
      <c r="BX13" s="334"/>
      <c r="BY13" s="334"/>
      <c r="BZ13" s="334"/>
      <c r="CA13" s="334"/>
      <c r="CB13" s="334"/>
      <c r="CC13" s="334"/>
      <c r="CD13" s="334"/>
      <c r="CE13" s="334"/>
      <c r="CF13" s="334"/>
      <c r="CG13" s="334"/>
      <c r="CH13" s="334"/>
      <c r="CI13" s="334"/>
      <c r="CJ13" s="334"/>
      <c r="CK13" s="334"/>
      <c r="CL13" s="334"/>
      <c r="CM13" s="334"/>
      <c r="CN13" s="334"/>
      <c r="CO13" s="334"/>
      <c r="CP13" s="334"/>
      <c r="CQ13" s="334"/>
      <c r="CR13" s="334"/>
      <c r="CS13" s="334"/>
      <c r="CT13" s="334"/>
      <c r="CU13" s="334"/>
      <c r="CV13" s="334"/>
      <c r="CW13" s="334"/>
      <c r="CX13" s="334"/>
      <c r="CY13" s="334"/>
      <c r="CZ13" s="334"/>
      <c r="DA13" s="334"/>
      <c r="DB13" s="334"/>
      <c r="DC13" s="334"/>
      <c r="DD13" s="334"/>
      <c r="DE13" s="334"/>
      <c r="DF13" s="334"/>
      <c r="DG13" s="334"/>
      <c r="DH13" s="334"/>
      <c r="DI13" s="334"/>
      <c r="DJ13" s="334"/>
      <c r="DK13" s="334"/>
      <c r="DL13" s="334"/>
      <c r="DM13" s="334"/>
      <c r="DN13" s="334"/>
      <c r="DO13" s="334"/>
      <c r="DP13" s="334"/>
      <c r="DQ13" s="334"/>
      <c r="DR13" s="334"/>
      <c r="DS13" s="334"/>
      <c r="DT13" s="334"/>
      <c r="DU13" s="334"/>
      <c r="DV13" s="334"/>
      <c r="DW13" s="334"/>
      <c r="DX13" s="334"/>
      <c r="DY13" s="334"/>
      <c r="DZ13" s="334"/>
      <c r="EA13" s="334"/>
      <c r="EB13" s="334"/>
      <c r="EC13" s="334"/>
      <c r="ED13" s="334"/>
      <c r="EE13" s="334"/>
      <c r="EF13" s="334"/>
      <c r="EG13" s="334"/>
      <c r="EH13" s="334"/>
      <c r="EI13" s="334"/>
      <c r="EJ13" s="334"/>
      <c r="EK13" s="334"/>
      <c r="EL13" s="334"/>
      <c r="EM13" s="334"/>
      <c r="EN13" s="334"/>
      <c r="EO13" s="334"/>
      <c r="EP13" s="334"/>
      <c r="EQ13" s="334"/>
      <c r="ER13" s="334"/>
      <c r="ES13" s="334"/>
      <c r="ET13" s="334"/>
      <c r="EU13" s="334"/>
      <c r="EV13" s="334"/>
      <c r="EW13" s="334"/>
      <c r="EX13" s="334"/>
      <c r="EY13" s="334"/>
      <c r="EZ13" s="334"/>
      <c r="FA13" s="334"/>
      <c r="FB13" s="334"/>
      <c r="FC13" s="334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4"/>
      <c r="FP13" s="334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4"/>
      <c r="GC13" s="334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4"/>
      <c r="GP13" s="334"/>
      <c r="GQ13" s="334"/>
      <c r="GR13" s="334"/>
      <c r="GS13" s="334"/>
      <c r="GT13" s="334"/>
      <c r="GU13" s="334"/>
      <c r="GV13" s="334"/>
      <c r="GW13" s="334"/>
      <c r="GX13" s="334"/>
      <c r="GY13" s="334"/>
      <c r="GZ13" s="334"/>
      <c r="HA13" s="334"/>
      <c r="HB13" s="334"/>
      <c r="HC13" s="334"/>
      <c r="HD13" s="334"/>
      <c r="HE13" s="334"/>
      <c r="HF13" s="334"/>
      <c r="HG13" s="334"/>
      <c r="HH13" s="334"/>
      <c r="HI13" s="334"/>
      <c r="HJ13" s="334"/>
      <c r="HK13" s="334"/>
      <c r="HL13" s="334"/>
      <c r="HM13" s="334"/>
      <c r="HN13" s="334"/>
      <c r="HO13" s="334"/>
      <c r="HP13" s="334"/>
      <c r="HQ13" s="334"/>
      <c r="HR13" s="334"/>
      <c r="HS13" s="334"/>
      <c r="HT13" s="334"/>
      <c r="HU13" s="334"/>
      <c r="HV13" s="334"/>
      <c r="HW13" s="334"/>
      <c r="HX13" s="334"/>
      <c r="HY13" s="334"/>
      <c r="HZ13" s="334"/>
      <c r="IA13" s="334"/>
      <c r="IB13" s="334"/>
      <c r="IC13" s="334"/>
      <c r="ID13" s="334"/>
      <c r="IE13" s="334"/>
      <c r="IF13" s="334"/>
      <c r="IG13" s="334"/>
      <c r="IH13" s="334"/>
      <c r="II13" s="334"/>
      <c r="IJ13" s="334"/>
      <c r="IK13" s="334"/>
      <c r="IL13" s="334"/>
      <c r="IM13" s="334"/>
      <c r="IN13" s="334"/>
      <c r="IO13" s="334"/>
      <c r="IP13" s="334"/>
      <c r="IQ13" s="334"/>
      <c r="IR13" s="334"/>
      <c r="IS13" s="334"/>
      <c r="IT13" s="334"/>
      <c r="IU13" s="334"/>
      <c r="IV13" s="334"/>
      <c r="IW13" s="334"/>
      <c r="IX13" s="334"/>
      <c r="IY13" s="334"/>
      <c r="IZ13" s="334"/>
      <c r="JA13" s="334"/>
      <c r="JB13" s="334"/>
      <c r="JC13" s="334"/>
      <c r="JD13" s="334"/>
    </row>
    <row r="14" spans="1:264" s="336" customFormat="1" ht="23.25" customHeight="1">
      <c r="A14" s="339" t="s">
        <v>303</v>
      </c>
      <c r="B14" s="8"/>
      <c r="C14" s="334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34"/>
      <c r="AF14" s="334"/>
      <c r="AG14" s="334"/>
      <c r="AH14" s="334"/>
      <c r="AI14" s="334"/>
      <c r="AJ14" s="334"/>
      <c r="AK14" s="334"/>
      <c r="AL14" s="334"/>
      <c r="AM14" s="334"/>
      <c r="AN14" s="334"/>
      <c r="AO14" s="334"/>
      <c r="AP14" s="334"/>
      <c r="AQ14" s="334"/>
      <c r="AR14" s="334"/>
      <c r="AS14" s="334"/>
      <c r="AT14" s="334"/>
      <c r="AU14" s="334"/>
      <c r="AV14" s="334"/>
      <c r="AW14" s="334"/>
      <c r="AX14" s="334"/>
      <c r="AY14" s="334"/>
      <c r="AZ14" s="334"/>
      <c r="BA14" s="334"/>
      <c r="BB14" s="334"/>
      <c r="BC14" s="334"/>
      <c r="BD14" s="334"/>
      <c r="BE14" s="334"/>
      <c r="BF14" s="334"/>
      <c r="BG14" s="334"/>
      <c r="BH14" s="334"/>
      <c r="BI14" s="334"/>
      <c r="BJ14" s="334"/>
      <c r="BK14" s="334"/>
      <c r="BL14" s="334"/>
      <c r="BM14" s="334"/>
      <c r="BN14" s="334"/>
      <c r="BO14" s="334"/>
      <c r="BP14" s="334"/>
      <c r="BQ14" s="334"/>
      <c r="BR14" s="334"/>
      <c r="BS14" s="334"/>
      <c r="BT14" s="334"/>
      <c r="BU14" s="334"/>
      <c r="BV14" s="334"/>
      <c r="BW14" s="334"/>
      <c r="BX14" s="334"/>
      <c r="BY14" s="334"/>
      <c r="BZ14" s="334"/>
      <c r="CA14" s="334"/>
      <c r="CB14" s="334"/>
      <c r="CC14" s="334"/>
      <c r="CD14" s="334"/>
      <c r="CE14" s="334"/>
      <c r="CF14" s="334"/>
      <c r="CG14" s="334"/>
      <c r="CH14" s="334"/>
      <c r="CI14" s="334"/>
      <c r="CJ14" s="334"/>
      <c r="CK14" s="334"/>
      <c r="CL14" s="334"/>
      <c r="CM14" s="334"/>
      <c r="CN14" s="334"/>
      <c r="CO14" s="334"/>
      <c r="CP14" s="334"/>
      <c r="CQ14" s="334"/>
      <c r="CR14" s="334"/>
      <c r="CS14" s="334"/>
      <c r="CT14" s="334"/>
      <c r="CU14" s="334"/>
      <c r="CV14" s="334"/>
      <c r="CW14" s="334"/>
      <c r="CX14" s="334"/>
      <c r="CY14" s="334"/>
      <c r="CZ14" s="334"/>
      <c r="DA14" s="334"/>
      <c r="DB14" s="334"/>
      <c r="DC14" s="334"/>
      <c r="DD14" s="334"/>
      <c r="DE14" s="334"/>
      <c r="DF14" s="334"/>
      <c r="DG14" s="334"/>
      <c r="DH14" s="334"/>
      <c r="DI14" s="334"/>
      <c r="DJ14" s="334"/>
      <c r="DK14" s="334"/>
      <c r="DL14" s="334"/>
      <c r="DM14" s="334"/>
      <c r="DN14" s="334"/>
      <c r="DO14" s="334"/>
      <c r="DP14" s="334"/>
      <c r="DQ14" s="334"/>
      <c r="DR14" s="334"/>
      <c r="DS14" s="334"/>
      <c r="DT14" s="334"/>
      <c r="DU14" s="334"/>
      <c r="DV14" s="334"/>
      <c r="DW14" s="334"/>
      <c r="DX14" s="334"/>
      <c r="DY14" s="334"/>
      <c r="DZ14" s="334"/>
      <c r="EA14" s="334"/>
      <c r="EB14" s="334"/>
      <c r="EC14" s="334"/>
      <c r="ED14" s="334"/>
      <c r="EE14" s="334"/>
      <c r="EF14" s="334"/>
      <c r="EG14" s="334"/>
      <c r="EH14" s="334"/>
      <c r="EI14" s="334"/>
      <c r="EJ14" s="334"/>
      <c r="EK14" s="334"/>
      <c r="EL14" s="334"/>
      <c r="EM14" s="334"/>
      <c r="EN14" s="334"/>
      <c r="EO14" s="334"/>
      <c r="EP14" s="334"/>
      <c r="EQ14" s="334"/>
      <c r="ER14" s="334"/>
      <c r="ES14" s="334"/>
      <c r="ET14" s="334"/>
      <c r="EU14" s="334"/>
      <c r="EV14" s="334"/>
      <c r="EW14" s="334"/>
      <c r="EX14" s="334"/>
      <c r="EY14" s="334"/>
      <c r="EZ14" s="334"/>
      <c r="FA14" s="334"/>
      <c r="FB14" s="334"/>
      <c r="FC14" s="334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4"/>
      <c r="FP14" s="334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4"/>
      <c r="GC14" s="334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4"/>
      <c r="GP14" s="334"/>
      <c r="GQ14" s="334"/>
      <c r="GR14" s="334"/>
      <c r="GS14" s="334"/>
      <c r="GT14" s="334"/>
      <c r="GU14" s="334"/>
      <c r="GV14" s="334"/>
      <c r="GW14" s="334"/>
      <c r="GX14" s="334"/>
      <c r="GY14" s="334"/>
      <c r="GZ14" s="334"/>
      <c r="HA14" s="334"/>
      <c r="HB14" s="334"/>
      <c r="HC14" s="334"/>
      <c r="HD14" s="334"/>
      <c r="HE14" s="334"/>
      <c r="HF14" s="334"/>
      <c r="HG14" s="334"/>
      <c r="HH14" s="334"/>
      <c r="HI14" s="334"/>
      <c r="HJ14" s="334"/>
      <c r="HK14" s="334"/>
      <c r="HL14" s="334"/>
      <c r="HM14" s="334"/>
      <c r="HN14" s="334"/>
      <c r="HO14" s="334"/>
      <c r="HP14" s="334"/>
      <c r="HQ14" s="334"/>
      <c r="HR14" s="334"/>
      <c r="HS14" s="334"/>
      <c r="HT14" s="334"/>
      <c r="HU14" s="334"/>
      <c r="HV14" s="334"/>
      <c r="HW14" s="334"/>
      <c r="HX14" s="334"/>
      <c r="HY14" s="334"/>
      <c r="HZ14" s="334"/>
      <c r="IA14" s="334"/>
      <c r="IB14" s="334"/>
      <c r="IC14" s="334"/>
      <c r="ID14" s="334"/>
      <c r="IE14" s="334"/>
      <c r="IF14" s="334"/>
      <c r="IG14" s="334"/>
      <c r="IH14" s="334"/>
      <c r="II14" s="334"/>
      <c r="IJ14" s="334"/>
      <c r="IK14" s="334"/>
      <c r="IL14" s="334"/>
      <c r="IM14" s="334"/>
      <c r="IN14" s="334"/>
      <c r="IO14" s="334"/>
      <c r="IP14" s="334"/>
      <c r="IQ14" s="334"/>
      <c r="IR14" s="334"/>
      <c r="IS14" s="334"/>
      <c r="IT14" s="334"/>
      <c r="IU14" s="334"/>
      <c r="IV14" s="334"/>
      <c r="IW14" s="334"/>
      <c r="IX14" s="334"/>
      <c r="IY14" s="334"/>
      <c r="IZ14" s="334"/>
      <c r="JA14" s="334"/>
      <c r="JB14" s="334"/>
      <c r="JC14" s="334"/>
      <c r="JD14" s="334"/>
    </row>
    <row r="15" spans="1:264" s="336" customFormat="1" ht="22">
      <c r="A15" s="339" t="s">
        <v>304</v>
      </c>
      <c r="B15" s="8"/>
      <c r="C15" s="334"/>
      <c r="D15" s="118">
        <v>462226467</v>
      </c>
      <c r="E15" s="118"/>
      <c r="F15" s="118">
        <v>694968529</v>
      </c>
      <c r="G15" s="118"/>
      <c r="H15" s="118">
        <v>44033292</v>
      </c>
      <c r="I15" s="118"/>
      <c r="J15" s="285" t="e">
        <v>#REF!</v>
      </c>
      <c r="K15" s="395"/>
      <c r="L15" s="285" t="e">
        <v>#REF!</v>
      </c>
      <c r="M15" s="118"/>
      <c r="N15" s="118">
        <v>46222777</v>
      </c>
      <c r="O15" s="118"/>
      <c r="P15" s="118">
        <v>1394593905</v>
      </c>
      <c r="Q15" s="118"/>
      <c r="R15" s="118">
        <v>-16128192</v>
      </c>
      <c r="S15" s="118"/>
      <c r="T15" s="118">
        <v>12525638</v>
      </c>
      <c r="U15" s="118"/>
      <c r="V15" s="118">
        <v>-135961735</v>
      </c>
      <c r="W15" s="118"/>
      <c r="X15" s="118">
        <v>-139564289</v>
      </c>
      <c r="Y15" s="118"/>
      <c r="Z15" s="63">
        <v>2502480681</v>
      </c>
      <c r="AA15" s="118"/>
      <c r="AB15" s="118">
        <v>21897800</v>
      </c>
      <c r="AC15" s="118"/>
      <c r="AD15" s="118">
        <v>2524378481</v>
      </c>
      <c r="AE15" s="334"/>
      <c r="AF15" s="334"/>
      <c r="AG15" s="334"/>
      <c r="AH15" s="334"/>
      <c r="AI15" s="334"/>
      <c r="AJ15" s="334"/>
      <c r="AK15" s="334"/>
      <c r="AL15" s="334"/>
      <c r="AM15" s="334"/>
      <c r="AN15" s="334"/>
      <c r="AO15" s="334"/>
      <c r="AP15" s="334"/>
      <c r="AQ15" s="334"/>
      <c r="AR15" s="334"/>
      <c r="AS15" s="334"/>
      <c r="AT15" s="334"/>
      <c r="AU15" s="334"/>
      <c r="AV15" s="334"/>
      <c r="AW15" s="334"/>
      <c r="AX15" s="334"/>
      <c r="AY15" s="334"/>
      <c r="AZ15" s="334"/>
      <c r="BA15" s="334"/>
      <c r="BB15" s="334"/>
      <c r="BC15" s="334"/>
      <c r="BD15" s="334"/>
      <c r="BE15" s="334"/>
      <c r="BF15" s="334"/>
      <c r="BG15" s="334"/>
      <c r="BH15" s="334"/>
      <c r="BI15" s="334"/>
      <c r="BJ15" s="334"/>
      <c r="BK15" s="334"/>
      <c r="BL15" s="334"/>
      <c r="BM15" s="334"/>
      <c r="BN15" s="334"/>
      <c r="BO15" s="334"/>
      <c r="BP15" s="334"/>
      <c r="BQ15" s="334"/>
      <c r="BR15" s="334"/>
      <c r="BS15" s="334"/>
      <c r="BT15" s="334"/>
      <c r="BU15" s="334"/>
      <c r="BV15" s="334"/>
      <c r="BW15" s="334"/>
      <c r="BX15" s="334"/>
      <c r="BY15" s="334"/>
      <c r="BZ15" s="334"/>
      <c r="CA15" s="334"/>
      <c r="CB15" s="334"/>
      <c r="CC15" s="334"/>
      <c r="CD15" s="334"/>
      <c r="CE15" s="334"/>
      <c r="CF15" s="334"/>
      <c r="CG15" s="334"/>
      <c r="CH15" s="334"/>
      <c r="CI15" s="334"/>
      <c r="CJ15" s="334"/>
      <c r="CK15" s="334"/>
      <c r="CL15" s="334"/>
      <c r="CM15" s="334"/>
      <c r="CN15" s="334"/>
      <c r="CO15" s="334"/>
      <c r="CP15" s="334"/>
      <c r="CQ15" s="334"/>
      <c r="CR15" s="334"/>
      <c r="CS15" s="334"/>
      <c r="CT15" s="334"/>
      <c r="CU15" s="334"/>
      <c r="CV15" s="334"/>
      <c r="CW15" s="334"/>
      <c r="CX15" s="334"/>
      <c r="CY15" s="334"/>
      <c r="CZ15" s="334"/>
      <c r="DA15" s="334"/>
      <c r="DB15" s="334"/>
      <c r="DC15" s="334"/>
      <c r="DD15" s="334"/>
      <c r="DE15" s="334"/>
      <c r="DF15" s="334"/>
      <c r="DG15" s="334"/>
      <c r="DH15" s="334"/>
      <c r="DI15" s="334"/>
      <c r="DJ15" s="334"/>
      <c r="DK15" s="334"/>
      <c r="DL15" s="334"/>
      <c r="DM15" s="334"/>
      <c r="DN15" s="334"/>
      <c r="DO15" s="334"/>
      <c r="DP15" s="334"/>
      <c r="DQ15" s="334"/>
      <c r="DR15" s="334"/>
      <c r="DS15" s="334"/>
      <c r="DT15" s="334"/>
      <c r="DU15" s="334"/>
      <c r="DV15" s="334"/>
      <c r="DW15" s="334"/>
      <c r="DX15" s="334"/>
      <c r="DY15" s="334"/>
      <c r="DZ15" s="334"/>
      <c r="EA15" s="334"/>
      <c r="EB15" s="334"/>
      <c r="EC15" s="334"/>
      <c r="ED15" s="334"/>
      <c r="EE15" s="334"/>
      <c r="EF15" s="334"/>
      <c r="EG15" s="334"/>
      <c r="EH15" s="334"/>
      <c r="EI15" s="334"/>
      <c r="EJ15" s="334"/>
      <c r="EK15" s="334"/>
      <c r="EL15" s="334"/>
      <c r="EM15" s="334"/>
      <c r="EN15" s="334"/>
      <c r="EO15" s="334"/>
      <c r="EP15" s="334"/>
      <c r="EQ15" s="334"/>
      <c r="ER15" s="334"/>
      <c r="ES15" s="334"/>
      <c r="ET15" s="334"/>
      <c r="EU15" s="334"/>
      <c r="EV15" s="334"/>
      <c r="EW15" s="334"/>
      <c r="EX15" s="334"/>
      <c r="EY15" s="334"/>
      <c r="EZ15" s="334"/>
      <c r="FA15" s="334"/>
      <c r="FB15" s="334"/>
      <c r="FC15" s="334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4"/>
      <c r="FP15" s="334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4"/>
      <c r="GC15" s="334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4"/>
      <c r="GP15" s="334"/>
      <c r="GQ15" s="334"/>
      <c r="GR15" s="334"/>
      <c r="GS15" s="334"/>
      <c r="GT15" s="334"/>
      <c r="GU15" s="334"/>
      <c r="GV15" s="334"/>
      <c r="GW15" s="334"/>
      <c r="GX15" s="334"/>
      <c r="GY15" s="334"/>
      <c r="GZ15" s="334"/>
      <c r="HA15" s="334"/>
      <c r="HB15" s="334"/>
      <c r="HC15" s="334"/>
      <c r="HD15" s="334"/>
      <c r="HE15" s="334"/>
      <c r="HF15" s="334"/>
      <c r="HG15" s="334"/>
      <c r="HH15" s="334"/>
      <c r="HI15" s="334"/>
      <c r="HJ15" s="334"/>
      <c r="HK15" s="334"/>
      <c r="HL15" s="334"/>
      <c r="HM15" s="334"/>
      <c r="HN15" s="334"/>
      <c r="HO15" s="334"/>
      <c r="HP15" s="334"/>
      <c r="HQ15" s="334"/>
      <c r="HR15" s="334"/>
      <c r="HS15" s="334"/>
      <c r="HT15" s="334"/>
      <c r="HU15" s="334"/>
      <c r="HV15" s="334"/>
      <c r="HW15" s="334"/>
      <c r="HX15" s="334"/>
      <c r="HY15" s="334"/>
      <c r="HZ15" s="334"/>
      <c r="IA15" s="334"/>
      <c r="IB15" s="334"/>
      <c r="IC15" s="334"/>
      <c r="ID15" s="334"/>
      <c r="IE15" s="334"/>
      <c r="IF15" s="334"/>
      <c r="IG15" s="334"/>
      <c r="IH15" s="334"/>
      <c r="II15" s="334"/>
      <c r="IJ15" s="334"/>
      <c r="IK15" s="334"/>
      <c r="IL15" s="334"/>
      <c r="IM15" s="334"/>
      <c r="IN15" s="334"/>
      <c r="IO15" s="334"/>
      <c r="IP15" s="334"/>
      <c r="IQ15" s="334"/>
      <c r="IR15" s="334"/>
      <c r="IS15" s="334"/>
      <c r="IT15" s="334"/>
      <c r="IU15" s="334"/>
      <c r="IV15" s="334"/>
      <c r="IW15" s="334"/>
      <c r="IX15" s="334"/>
      <c r="IY15" s="334"/>
      <c r="IZ15" s="334"/>
      <c r="JA15" s="334"/>
      <c r="JB15" s="334"/>
      <c r="JC15" s="334"/>
      <c r="JD15" s="334"/>
    </row>
    <row r="16" spans="1:264" s="336" customFormat="1" ht="22">
      <c r="A16" s="330"/>
      <c r="B16" s="8"/>
      <c r="C16" s="33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334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34"/>
      <c r="BD16" s="334"/>
      <c r="BE16" s="334"/>
      <c r="BF16" s="334"/>
      <c r="BG16" s="334"/>
      <c r="BH16" s="334"/>
      <c r="BI16" s="334"/>
      <c r="BJ16" s="334"/>
      <c r="BK16" s="334"/>
      <c r="BL16" s="334"/>
      <c r="BM16" s="334"/>
      <c r="BN16" s="334"/>
      <c r="BO16" s="334"/>
      <c r="BP16" s="334"/>
      <c r="BQ16" s="334"/>
      <c r="BR16" s="334"/>
      <c r="BS16" s="334"/>
      <c r="BT16" s="334"/>
      <c r="BU16" s="334"/>
      <c r="BV16" s="334"/>
      <c r="BW16" s="334"/>
      <c r="BX16" s="334"/>
      <c r="BY16" s="334"/>
      <c r="BZ16" s="334"/>
      <c r="CA16" s="334"/>
      <c r="CB16" s="334"/>
      <c r="CC16" s="334"/>
      <c r="CD16" s="334"/>
      <c r="CE16" s="334"/>
      <c r="CF16" s="334"/>
      <c r="CG16" s="334"/>
      <c r="CH16" s="334"/>
      <c r="CI16" s="334"/>
      <c r="CJ16" s="334"/>
      <c r="CK16" s="334"/>
      <c r="CL16" s="334"/>
      <c r="CM16" s="334"/>
      <c r="CN16" s="334"/>
      <c r="CO16" s="334"/>
      <c r="CP16" s="334"/>
      <c r="CQ16" s="334"/>
      <c r="CR16" s="334"/>
      <c r="CS16" s="334"/>
      <c r="CT16" s="334"/>
      <c r="CU16" s="334"/>
      <c r="CV16" s="334"/>
      <c r="CW16" s="334"/>
      <c r="CX16" s="334"/>
      <c r="CY16" s="334"/>
      <c r="CZ16" s="334"/>
      <c r="DA16" s="334"/>
      <c r="DB16" s="334"/>
      <c r="DC16" s="334"/>
      <c r="DD16" s="334"/>
      <c r="DE16" s="334"/>
      <c r="DF16" s="334"/>
      <c r="DG16" s="334"/>
      <c r="DH16" s="334"/>
      <c r="DI16" s="334"/>
      <c r="DJ16" s="334"/>
      <c r="DK16" s="334"/>
      <c r="DL16" s="334"/>
      <c r="DM16" s="334"/>
      <c r="DN16" s="334"/>
      <c r="DO16" s="334"/>
      <c r="DP16" s="334"/>
      <c r="DQ16" s="334"/>
      <c r="DR16" s="334"/>
      <c r="DS16" s="334"/>
      <c r="DT16" s="334"/>
      <c r="DU16" s="334"/>
      <c r="DV16" s="334"/>
      <c r="DW16" s="334"/>
      <c r="DX16" s="334"/>
      <c r="DY16" s="334"/>
      <c r="DZ16" s="334"/>
      <c r="EA16" s="334"/>
      <c r="EB16" s="334"/>
      <c r="EC16" s="334"/>
      <c r="ED16" s="334"/>
      <c r="EE16" s="334"/>
      <c r="EF16" s="334"/>
      <c r="EG16" s="334"/>
      <c r="EH16" s="334"/>
      <c r="EI16" s="334"/>
      <c r="EJ16" s="334"/>
      <c r="EK16" s="334"/>
      <c r="EL16" s="334"/>
      <c r="EM16" s="334"/>
      <c r="EN16" s="334"/>
      <c r="EO16" s="334"/>
      <c r="EP16" s="334"/>
      <c r="EQ16" s="334"/>
      <c r="ER16" s="334"/>
      <c r="ES16" s="334"/>
      <c r="ET16" s="334"/>
      <c r="EU16" s="334"/>
      <c r="EV16" s="334"/>
      <c r="EW16" s="334"/>
      <c r="EX16" s="334"/>
      <c r="EY16" s="334"/>
      <c r="EZ16" s="334"/>
      <c r="FA16" s="334"/>
      <c r="FB16" s="334"/>
      <c r="FC16" s="334"/>
      <c r="FD16" s="334"/>
      <c r="FE16" s="334"/>
      <c r="FF16" s="334"/>
      <c r="FG16" s="334"/>
      <c r="FH16" s="334"/>
      <c r="FI16" s="334"/>
      <c r="FJ16" s="334"/>
      <c r="FK16" s="334"/>
      <c r="FL16" s="334"/>
      <c r="FM16" s="334"/>
      <c r="FN16" s="334"/>
      <c r="FO16" s="334"/>
      <c r="FP16" s="334"/>
      <c r="FQ16" s="334"/>
      <c r="FR16" s="334"/>
      <c r="FS16" s="334"/>
      <c r="FT16" s="334"/>
      <c r="FU16" s="334"/>
      <c r="FV16" s="334"/>
      <c r="FW16" s="334"/>
      <c r="FX16" s="334"/>
      <c r="FY16" s="334"/>
      <c r="FZ16" s="334"/>
      <c r="GA16" s="334"/>
      <c r="GB16" s="334"/>
      <c r="GC16" s="334"/>
      <c r="GD16" s="334"/>
      <c r="GE16" s="334"/>
      <c r="GF16" s="334"/>
      <c r="GG16" s="334"/>
      <c r="GH16" s="334"/>
      <c r="GI16" s="334"/>
      <c r="GJ16" s="334"/>
      <c r="GK16" s="334"/>
      <c r="GL16" s="334"/>
      <c r="GM16" s="334"/>
      <c r="GN16" s="334"/>
      <c r="GO16" s="334"/>
      <c r="GP16" s="334"/>
      <c r="GQ16" s="334"/>
      <c r="GR16" s="334"/>
      <c r="GS16" s="334"/>
      <c r="GT16" s="334"/>
      <c r="GU16" s="334"/>
      <c r="GV16" s="334"/>
      <c r="GW16" s="334"/>
      <c r="GX16" s="334"/>
      <c r="GY16" s="334"/>
      <c r="GZ16" s="334"/>
      <c r="HA16" s="334"/>
      <c r="HB16" s="334"/>
      <c r="HC16" s="334"/>
      <c r="HD16" s="334"/>
      <c r="HE16" s="334"/>
      <c r="HF16" s="334"/>
      <c r="HG16" s="334"/>
      <c r="HH16" s="334"/>
      <c r="HI16" s="334"/>
      <c r="HJ16" s="334"/>
      <c r="HK16" s="334"/>
      <c r="HL16" s="334"/>
      <c r="HM16" s="334"/>
      <c r="HN16" s="334"/>
      <c r="HO16" s="334"/>
      <c r="HP16" s="334"/>
      <c r="HQ16" s="334"/>
      <c r="HR16" s="334"/>
      <c r="HS16" s="334"/>
      <c r="HT16" s="334"/>
      <c r="HU16" s="334"/>
      <c r="HV16" s="334"/>
      <c r="HW16" s="334"/>
      <c r="HX16" s="334"/>
      <c r="HY16" s="334"/>
      <c r="HZ16" s="334"/>
      <c r="IA16" s="334"/>
      <c r="IB16" s="334"/>
      <c r="IC16" s="334"/>
      <c r="ID16" s="334"/>
      <c r="IE16" s="334"/>
      <c r="IF16" s="334"/>
      <c r="IG16" s="334"/>
      <c r="IH16" s="334"/>
      <c r="II16" s="334"/>
      <c r="IJ16" s="334"/>
      <c r="IK16" s="334"/>
      <c r="IL16" s="334"/>
      <c r="IM16" s="334"/>
      <c r="IN16" s="334"/>
      <c r="IO16" s="334"/>
      <c r="IP16" s="334"/>
      <c r="IQ16" s="334"/>
      <c r="IR16" s="334"/>
      <c r="IS16" s="334"/>
      <c r="IT16" s="334"/>
      <c r="IU16" s="334"/>
      <c r="IV16" s="334"/>
      <c r="IW16" s="334"/>
      <c r="IX16" s="334"/>
      <c r="IY16" s="334"/>
      <c r="IZ16" s="334"/>
      <c r="JA16" s="334"/>
      <c r="JB16" s="334"/>
      <c r="JC16" s="334"/>
      <c r="JD16" s="334"/>
    </row>
    <row r="17" spans="1:31" ht="22">
      <c r="A17" s="330" t="s">
        <v>61</v>
      </c>
      <c r="B17" s="8"/>
      <c r="C17" s="340"/>
      <c r="D17" s="341"/>
      <c r="E17" s="341"/>
      <c r="F17" s="341"/>
      <c r="G17" s="341"/>
      <c r="H17" s="341"/>
      <c r="I17" s="342"/>
      <c r="J17" s="341"/>
      <c r="K17" s="341"/>
      <c r="L17" s="341"/>
      <c r="M17" s="124"/>
      <c r="N17" s="341"/>
      <c r="O17" s="342"/>
      <c r="P17" s="343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2"/>
      <c r="AB17" s="342"/>
      <c r="AC17" s="342"/>
      <c r="AD17" s="343"/>
    </row>
    <row r="18" spans="1:31" s="334" customFormat="1" ht="22">
      <c r="A18" s="329" t="s">
        <v>277</v>
      </c>
      <c r="B18" s="8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43"/>
      <c r="S18" s="43"/>
      <c r="T18" s="109"/>
      <c r="U18" s="109"/>
      <c r="V18" s="109"/>
      <c r="W18" s="109"/>
      <c r="X18" s="258"/>
      <c r="Y18" s="341"/>
      <c r="Z18" s="341"/>
      <c r="AA18" s="341"/>
      <c r="AB18" s="124"/>
      <c r="AC18" s="124"/>
      <c r="AD18" s="124"/>
      <c r="AE18" s="344"/>
    </row>
    <row r="19" spans="1:31" s="334" customFormat="1" ht="22" hidden="1">
      <c r="A19" t="s">
        <v>193</v>
      </c>
      <c r="B19" s="8">
        <v>32</v>
      </c>
      <c r="D19" s="231"/>
      <c r="E19" s="130"/>
      <c r="F19" s="251"/>
      <c r="G19" s="258"/>
      <c r="H19" s="251"/>
      <c r="I19" s="258"/>
      <c r="J19" s="251"/>
      <c r="K19" s="251"/>
      <c r="L19" s="251"/>
      <c r="M19" s="124"/>
      <c r="N19" s="251"/>
      <c r="O19" s="343"/>
      <c r="P19" s="125"/>
      <c r="Q19" s="343"/>
      <c r="R19" s="65"/>
      <c r="S19" s="111"/>
      <c r="T19" s="65"/>
      <c r="U19" s="258"/>
      <c r="V19" s="258"/>
      <c r="W19" s="258"/>
      <c r="X19" s="294">
        <v>0</v>
      </c>
      <c r="Y19" s="130"/>
      <c r="Z19" s="65">
        <v>0</v>
      </c>
      <c r="AA19" s="258"/>
      <c r="AB19" s="65"/>
      <c r="AC19" s="111"/>
      <c r="AD19" s="111">
        <v>0</v>
      </c>
      <c r="AE19" s="344"/>
    </row>
    <row r="20" spans="1:31" s="334" customFormat="1" ht="22">
      <c r="A20" t="s">
        <v>186</v>
      </c>
      <c r="B20" s="38">
        <v>28</v>
      </c>
      <c r="D20" s="294">
        <v>0</v>
      </c>
      <c r="E20" s="155"/>
      <c r="F20" s="294">
        <v>0</v>
      </c>
      <c r="G20" s="155"/>
      <c r="H20" s="294">
        <v>0</v>
      </c>
      <c r="I20" s="155"/>
      <c r="J20" s="294"/>
      <c r="K20" s="294"/>
      <c r="L20" s="294"/>
      <c r="M20" s="397"/>
      <c r="N20" s="294">
        <v>0</v>
      </c>
      <c r="O20" s="288"/>
      <c r="P20" s="231">
        <v>-138667939</v>
      </c>
      <c r="Q20" s="288"/>
      <c r="R20" s="294">
        <v>0</v>
      </c>
      <c r="S20" s="67"/>
      <c r="T20" s="294">
        <v>0</v>
      </c>
      <c r="U20" s="155"/>
      <c r="V20" s="155">
        <v>0</v>
      </c>
      <c r="W20" s="155"/>
      <c r="X20" s="294">
        <v>0</v>
      </c>
      <c r="Y20" s="398"/>
      <c r="Z20" s="294">
        <v>-138667939</v>
      </c>
      <c r="AA20" s="398"/>
      <c r="AB20" s="294">
        <v>0</v>
      </c>
      <c r="AC20" s="288"/>
      <c r="AD20" s="294">
        <v>-138667939</v>
      </c>
      <c r="AE20" s="344"/>
    </row>
    <row r="21" spans="1:31" s="334" customFormat="1" ht="22" hidden="1">
      <c r="A21" t="s">
        <v>237</v>
      </c>
      <c r="B21" s="8"/>
      <c r="D21" s="254">
        <v>0</v>
      </c>
      <c r="E21" s="196"/>
      <c r="F21" s="254">
        <v>0</v>
      </c>
      <c r="G21" s="211"/>
      <c r="H21" s="254">
        <v>0</v>
      </c>
      <c r="I21" s="258"/>
      <c r="J21" s="164"/>
      <c r="K21" s="65"/>
      <c r="L21" s="334">
        <v>0</v>
      </c>
      <c r="M21" s="124"/>
      <c r="N21" s="65">
        <v>0</v>
      </c>
      <c r="O21" s="343"/>
      <c r="P21" s="231">
        <v>0</v>
      </c>
      <c r="Q21" s="343"/>
      <c r="R21" s="254">
        <v>0</v>
      </c>
      <c r="S21" s="111"/>
      <c r="T21" s="254">
        <v>0</v>
      </c>
      <c r="U21" s="258"/>
      <c r="V21" s="164"/>
      <c r="W21" s="258"/>
      <c r="X21" s="164">
        <v>0</v>
      </c>
      <c r="Y21" s="341"/>
      <c r="Z21" s="294">
        <v>0</v>
      </c>
      <c r="AA21" s="341"/>
      <c r="AB21" s="164">
        <v>0</v>
      </c>
      <c r="AC21" s="343"/>
      <c r="AD21" s="67">
        <v>0</v>
      </c>
      <c r="AE21" s="344"/>
    </row>
    <row r="22" spans="1:31" s="359" customFormat="1" ht="22" hidden="1">
      <c r="A22" s="358" t="s">
        <v>213</v>
      </c>
      <c r="B22" s="189"/>
      <c r="D22" s="278">
        <v>0</v>
      </c>
      <c r="E22" s="196"/>
      <c r="F22" s="143">
        <v>0</v>
      </c>
      <c r="G22" s="211"/>
      <c r="H22" s="143">
        <v>0</v>
      </c>
      <c r="I22" s="258"/>
      <c r="J22" s="143">
        <v>0</v>
      </c>
      <c r="K22" s="65"/>
      <c r="L22" s="278">
        <v>0</v>
      </c>
      <c r="M22" s="124"/>
      <c r="N22" s="360">
        <v>0</v>
      </c>
      <c r="O22" s="343"/>
      <c r="P22" s="278">
        <v>-138667939</v>
      </c>
      <c r="Q22" s="127">
        <v>0</v>
      </c>
      <c r="R22" s="143">
        <v>0</v>
      </c>
      <c r="S22" s="43">
        <v>0</v>
      </c>
      <c r="T22" s="143">
        <v>0</v>
      </c>
      <c r="U22" s="113">
        <v>0</v>
      </c>
      <c r="V22" s="295">
        <v>0</v>
      </c>
      <c r="W22" s="156">
        <v>0</v>
      </c>
      <c r="X22" s="295">
        <v>0</v>
      </c>
      <c r="Y22" s="361">
        <v>0</v>
      </c>
      <c r="Z22" s="278">
        <v>-138667939</v>
      </c>
      <c r="AA22" s="361">
        <v>0</v>
      </c>
      <c r="AB22" s="143">
        <v>0</v>
      </c>
      <c r="AC22" s="127">
        <v>0</v>
      </c>
      <c r="AD22" s="278">
        <v>-138667939</v>
      </c>
      <c r="AE22" s="362"/>
    </row>
    <row r="23" spans="1:31" s="359" customFormat="1" ht="22" hidden="1">
      <c r="A23" s="358"/>
      <c r="B23" s="189"/>
      <c r="D23" s="238"/>
      <c r="E23" s="196"/>
      <c r="F23" s="252"/>
      <c r="G23" s="211"/>
      <c r="H23" s="252"/>
      <c r="I23" s="258"/>
      <c r="J23" s="252"/>
      <c r="K23" s="65"/>
      <c r="L23" s="252"/>
      <c r="M23" s="124"/>
      <c r="N23" s="252"/>
      <c r="O23" s="343"/>
      <c r="P23" s="363"/>
      <c r="Q23" s="127"/>
      <c r="R23" s="238"/>
      <c r="S23" s="127"/>
      <c r="T23" s="238"/>
      <c r="U23" s="277"/>
      <c r="V23" s="238"/>
      <c r="W23" s="277"/>
      <c r="X23" s="238"/>
      <c r="Y23" s="361"/>
      <c r="Z23" s="238"/>
      <c r="AA23" s="361"/>
      <c r="AB23" s="238"/>
      <c r="AC23" s="127"/>
      <c r="AD23" s="238"/>
      <c r="AE23" s="362"/>
    </row>
    <row r="24" spans="1:31" s="359" customFormat="1" ht="22" hidden="1">
      <c r="A24" s="358"/>
      <c r="B24" s="189"/>
      <c r="D24" s="238"/>
      <c r="E24" s="196"/>
      <c r="F24" s="252"/>
      <c r="G24" s="211"/>
      <c r="H24" s="252"/>
      <c r="I24" s="258"/>
      <c r="J24" s="252"/>
      <c r="K24" s="65"/>
      <c r="L24" s="252"/>
      <c r="M24" s="124"/>
      <c r="N24" s="252"/>
      <c r="O24" s="343"/>
      <c r="P24" s="363"/>
      <c r="Q24" s="127"/>
      <c r="R24" s="238"/>
      <c r="S24" s="127"/>
      <c r="T24" s="238"/>
      <c r="U24" s="277"/>
      <c r="V24" s="238"/>
      <c r="W24" s="277"/>
      <c r="X24" s="238"/>
      <c r="Y24" s="361"/>
      <c r="Z24" s="238"/>
      <c r="AA24" s="361"/>
      <c r="AB24" s="238"/>
      <c r="AC24" s="127"/>
      <c r="AD24" s="238"/>
      <c r="AE24" s="362"/>
    </row>
    <row r="25" spans="1:31" ht="22">
      <c r="A25" s="329" t="s">
        <v>191</v>
      </c>
      <c r="B25" s="8"/>
      <c r="C25" s="340"/>
      <c r="D25" s="130"/>
      <c r="E25" s="196"/>
      <c r="F25" s="258"/>
      <c r="G25" s="211"/>
      <c r="H25" s="258"/>
      <c r="I25" s="258"/>
      <c r="J25" s="258"/>
      <c r="K25" s="65"/>
      <c r="L25" s="258"/>
      <c r="M25" s="124"/>
      <c r="N25" s="258"/>
      <c r="O25" s="343"/>
      <c r="P25" s="125"/>
      <c r="Q25" s="341"/>
      <c r="R25" s="130"/>
      <c r="S25" s="130"/>
      <c r="T25" s="130"/>
      <c r="U25" s="341"/>
      <c r="V25" s="341"/>
      <c r="W25" s="341"/>
      <c r="X25" s="341"/>
      <c r="Y25" s="341"/>
      <c r="Z25" s="341"/>
      <c r="AA25" s="342"/>
      <c r="AB25" s="342"/>
      <c r="AC25" s="342"/>
      <c r="AD25" s="343"/>
    </row>
    <row r="26" spans="1:31" ht="22">
      <c r="A26" t="s">
        <v>323</v>
      </c>
      <c r="B26" s="8"/>
      <c r="C26" s="340"/>
      <c r="D26" s="258">
        <v>0</v>
      </c>
      <c r="E26" s="196"/>
      <c r="F26" s="258">
        <v>0</v>
      </c>
      <c r="G26" s="211"/>
      <c r="H26" s="258">
        <v>0</v>
      </c>
      <c r="I26" s="258"/>
      <c r="J26" s="258"/>
      <c r="K26" s="65"/>
      <c r="L26" s="258"/>
      <c r="M26" s="124"/>
      <c r="N26" s="258">
        <v>0</v>
      </c>
      <c r="O26" s="343"/>
      <c r="P26" s="125">
        <v>0</v>
      </c>
      <c r="Q26" s="341"/>
      <c r="R26" s="258">
        <v>0</v>
      </c>
      <c r="S26" s="258"/>
      <c r="T26" s="258">
        <v>0</v>
      </c>
      <c r="U26" s="209"/>
      <c r="V26" s="414">
        <v>135961735</v>
      </c>
      <c r="W26" s="341"/>
      <c r="X26" s="294">
        <v>135961735</v>
      </c>
      <c r="Y26" s="341"/>
      <c r="Z26" s="294">
        <v>135961735</v>
      </c>
      <c r="AA26" s="342"/>
      <c r="AB26" s="416">
        <v>-13761375</v>
      </c>
      <c r="AC26" s="342"/>
      <c r="AD26" s="294">
        <v>122200360</v>
      </c>
      <c r="AE26" s="364"/>
    </row>
    <row r="27" spans="1:31" ht="22" hidden="1">
      <c r="A27" s="365" t="s">
        <v>78</v>
      </c>
      <c r="B27" s="8"/>
      <c r="C27" s="340"/>
      <c r="D27" s="208"/>
      <c r="E27" s="211"/>
      <c r="F27" s="208"/>
      <c r="G27" s="211"/>
      <c r="H27" s="208"/>
      <c r="I27" s="258"/>
      <c r="J27" s="208"/>
      <c r="K27" s="65"/>
      <c r="L27" s="208"/>
      <c r="M27" s="124"/>
      <c r="N27" s="208"/>
      <c r="O27" s="111"/>
      <c r="P27" s="239"/>
      <c r="Q27" s="104"/>
      <c r="R27" s="208"/>
      <c r="S27" s="208"/>
      <c r="T27" s="208"/>
      <c r="U27" s="136"/>
      <c r="V27" s="208"/>
      <c r="W27" s="136"/>
      <c r="X27" s="208">
        <v>0</v>
      </c>
      <c r="Y27" s="104"/>
      <c r="Z27" s="208">
        <v>0</v>
      </c>
      <c r="AA27" s="104"/>
      <c r="AB27" s="208"/>
      <c r="AC27" s="136"/>
      <c r="AD27" s="208">
        <v>0</v>
      </c>
      <c r="AE27" s="364"/>
    </row>
    <row r="28" spans="1:31" ht="22" hidden="1">
      <c r="A28" s="365" t="s">
        <v>79</v>
      </c>
      <c r="B28" s="8"/>
      <c r="C28" s="340"/>
      <c r="D28" s="112"/>
      <c r="E28" s="211"/>
      <c r="F28" s="112"/>
      <c r="G28" s="211"/>
      <c r="H28" s="112"/>
      <c r="I28" s="258"/>
      <c r="J28" s="112"/>
      <c r="K28" s="65"/>
      <c r="L28" s="112"/>
      <c r="M28" s="124"/>
      <c r="N28" s="112"/>
      <c r="O28" s="111"/>
      <c r="P28" s="240"/>
      <c r="Q28" s="104"/>
      <c r="R28" s="112"/>
      <c r="S28" s="112"/>
      <c r="T28" s="112"/>
      <c r="U28" s="240"/>
      <c r="V28" s="112"/>
      <c r="W28" s="240"/>
      <c r="X28" s="112">
        <v>0</v>
      </c>
      <c r="Y28" s="112"/>
      <c r="Z28" s="112">
        <v>0</v>
      </c>
      <c r="AA28" s="104"/>
      <c r="AB28" s="112"/>
      <c r="AC28" s="136"/>
      <c r="AD28" s="112">
        <v>0</v>
      </c>
      <c r="AE28" s="364"/>
    </row>
    <row r="29" spans="1:31" ht="22">
      <c r="A29" t="s">
        <v>58</v>
      </c>
      <c r="B29" s="8"/>
      <c r="C29" s="340"/>
      <c r="D29" s="254">
        <v>0</v>
      </c>
      <c r="E29" s="211"/>
      <c r="F29" s="254">
        <v>0</v>
      </c>
      <c r="G29" s="211"/>
      <c r="H29" s="254">
        <v>0</v>
      </c>
      <c r="I29" s="258"/>
      <c r="J29" s="254"/>
      <c r="K29" s="65"/>
      <c r="L29" s="254"/>
      <c r="M29" s="124"/>
      <c r="N29" s="254">
        <v>0</v>
      </c>
      <c r="O29" s="111"/>
      <c r="P29" s="164">
        <v>0</v>
      </c>
      <c r="Q29" s="104"/>
      <c r="R29" s="254">
        <v>0</v>
      </c>
      <c r="S29" s="112"/>
      <c r="T29" s="254">
        <v>0</v>
      </c>
      <c r="U29" s="112"/>
      <c r="V29" s="254">
        <v>0</v>
      </c>
      <c r="W29" s="112"/>
      <c r="X29" s="254">
        <v>0</v>
      </c>
      <c r="Y29" s="112"/>
      <c r="Z29" s="65">
        <v>0</v>
      </c>
      <c r="AA29" s="104"/>
      <c r="AB29" s="164">
        <v>-2799432</v>
      </c>
      <c r="AC29" s="136"/>
      <c r="AD29" s="67">
        <v>-2799432</v>
      </c>
      <c r="AE29" s="364"/>
    </row>
    <row r="30" spans="1:31" s="365" customFormat="1" ht="23.25" customHeight="1" outlineLevel="1">
      <c r="A30" s="329" t="s">
        <v>59</v>
      </c>
      <c r="B30" s="189"/>
      <c r="C30" s="366"/>
      <c r="D30" s="159">
        <v>0</v>
      </c>
      <c r="E30" s="211"/>
      <c r="F30" s="159">
        <v>0</v>
      </c>
      <c r="G30" s="211"/>
      <c r="H30" s="159">
        <v>0</v>
      </c>
      <c r="I30" s="258"/>
      <c r="J30" s="144">
        <v>0</v>
      </c>
      <c r="K30" s="65"/>
      <c r="L30" s="159">
        <v>0</v>
      </c>
      <c r="M30" s="124"/>
      <c r="N30" s="159">
        <v>0</v>
      </c>
      <c r="O30" s="111"/>
      <c r="P30" s="164">
        <v>0</v>
      </c>
      <c r="Q30" s="114">
        <v>0</v>
      </c>
      <c r="R30" s="159">
        <v>0</v>
      </c>
      <c r="S30" s="110">
        <v>0</v>
      </c>
      <c r="T30" s="159">
        <v>0</v>
      </c>
      <c r="U30" s="132"/>
      <c r="V30" s="159">
        <v>135961735</v>
      </c>
      <c r="W30" s="132"/>
      <c r="X30" s="159">
        <v>135961735</v>
      </c>
      <c r="Y30" s="43"/>
      <c r="Z30" s="159">
        <v>135961735</v>
      </c>
      <c r="AA30" s="382">
        <v>0</v>
      </c>
      <c r="AB30" s="159">
        <v>-16560807</v>
      </c>
      <c r="AC30" s="250">
        <v>0</v>
      </c>
      <c r="AD30" s="159">
        <v>119400928</v>
      </c>
    </row>
    <row r="31" spans="1:31" s="365" customFormat="1" ht="23.25" customHeight="1" outlineLevel="1">
      <c r="A31" s="329"/>
      <c r="B31" s="189"/>
      <c r="C31" s="366"/>
      <c r="D31" s="371"/>
      <c r="E31" s="211"/>
      <c r="F31" s="110"/>
      <c r="G31" s="211"/>
      <c r="H31" s="110"/>
      <c r="I31" s="258"/>
      <c r="J31" s="108"/>
      <c r="K31" s="65"/>
      <c r="L31" s="370"/>
      <c r="M31" s="124"/>
      <c r="N31" s="110"/>
      <c r="O31" s="111"/>
      <c r="P31" s="373"/>
      <c r="Q31" s="114"/>
      <c r="R31" s="371"/>
      <c r="S31" s="110"/>
      <c r="T31" s="110"/>
      <c r="U31" s="132"/>
      <c r="V31" s="132"/>
      <c r="W31" s="132"/>
      <c r="X31" s="373"/>
      <c r="Y31" s="127"/>
      <c r="Z31" s="132"/>
      <c r="AA31" s="361"/>
      <c r="AB31" s="132"/>
      <c r="AC31" s="250"/>
      <c r="AD31" s="132"/>
    </row>
    <row r="32" spans="1:31" s="365" customFormat="1" ht="23.25" customHeight="1">
      <c r="A32" s="367" t="s">
        <v>62</v>
      </c>
      <c r="B32" s="189"/>
      <c r="C32" s="366"/>
      <c r="D32" s="143">
        <v>0</v>
      </c>
      <c r="E32" s="181"/>
      <c r="F32" s="143">
        <v>0</v>
      </c>
      <c r="G32" s="209"/>
      <c r="H32" s="143">
        <v>0</v>
      </c>
      <c r="I32" s="255">
        <v>0</v>
      </c>
      <c r="J32" s="295">
        <v>0</v>
      </c>
      <c r="K32" s="180"/>
      <c r="L32" s="241">
        <v>0</v>
      </c>
      <c r="M32" s="124"/>
      <c r="N32" s="143">
        <v>0</v>
      </c>
      <c r="O32" s="249">
        <v>0</v>
      </c>
      <c r="P32" s="201">
        <v>-138667939</v>
      </c>
      <c r="Q32" s="368">
        <v>0</v>
      </c>
      <c r="R32" s="143">
        <v>0</v>
      </c>
      <c r="S32" s="113">
        <v>0</v>
      </c>
      <c r="T32" s="143">
        <v>0</v>
      </c>
      <c r="U32" s="114">
        <v>0</v>
      </c>
      <c r="V32" s="241">
        <v>135961735</v>
      </c>
      <c r="W32" s="114">
        <v>0</v>
      </c>
      <c r="X32" s="241">
        <v>135961735</v>
      </c>
      <c r="Y32" s="368">
        <v>0</v>
      </c>
      <c r="Z32" s="241">
        <v>-2706204</v>
      </c>
      <c r="AA32" s="368">
        <v>0</v>
      </c>
      <c r="AB32" s="241">
        <v>-16560807</v>
      </c>
      <c r="AC32" s="361">
        <v>0</v>
      </c>
      <c r="AD32" s="201">
        <v>-19267011</v>
      </c>
    </row>
    <row r="33" spans="1:264" s="330" customFormat="1" ht="23.25" customHeight="1">
      <c r="B33" s="8"/>
      <c r="C33" s="340"/>
      <c r="D33" s="114"/>
      <c r="E33" s="194"/>
      <c r="F33" s="194"/>
      <c r="G33" s="194"/>
      <c r="H33" s="114"/>
      <c r="I33" s="194"/>
      <c r="J33" s="114"/>
      <c r="K33" s="180"/>
      <c r="L33" s="114"/>
      <c r="M33" s="124"/>
      <c r="N33" s="114"/>
      <c r="O33" s="346"/>
      <c r="P33" s="51"/>
      <c r="Q33" s="346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27"/>
      <c r="AC33" s="127"/>
      <c r="AD33" s="127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</row>
    <row r="34" spans="1:264" ht="23.25" customHeight="1">
      <c r="A34" s="330" t="s">
        <v>240</v>
      </c>
      <c r="B34" s="333"/>
      <c r="C34" s="349"/>
      <c r="D34" s="114"/>
      <c r="E34" s="114"/>
      <c r="F34" s="114"/>
      <c r="G34" s="114"/>
      <c r="H34" s="114"/>
      <c r="I34" s="140"/>
      <c r="J34" s="114"/>
      <c r="K34" s="114"/>
      <c r="L34" s="114"/>
      <c r="M34" s="124"/>
      <c r="N34" s="114"/>
      <c r="O34" s="347"/>
      <c r="P34" s="124"/>
      <c r="Q34" s="346"/>
      <c r="R34" s="114"/>
      <c r="S34" s="114"/>
      <c r="T34" s="114"/>
      <c r="U34" s="114"/>
      <c r="V34" s="114"/>
      <c r="W34" s="114"/>
      <c r="X34" s="114"/>
      <c r="Y34" s="114"/>
      <c r="Z34" s="114"/>
      <c r="AA34" s="140"/>
      <c r="AB34" s="140"/>
      <c r="AC34" s="140"/>
      <c r="AD34" s="127"/>
      <c r="AE34" s="330"/>
      <c r="AF34" s="330"/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  <c r="AS34" s="330"/>
      <c r="AT34" s="330"/>
      <c r="AU34" s="330"/>
      <c r="AV34" s="330"/>
      <c r="AW34" s="330"/>
      <c r="AX34" s="330"/>
      <c r="AY34" s="330"/>
      <c r="AZ34" s="330"/>
      <c r="BA34" s="330"/>
      <c r="BB34" s="330"/>
      <c r="BC34" s="330"/>
      <c r="BD34" s="330"/>
      <c r="BE34" s="330"/>
      <c r="BF34" s="330"/>
      <c r="BG34" s="330"/>
      <c r="BH34" s="330"/>
      <c r="BI34" s="330"/>
      <c r="BJ34" s="330"/>
      <c r="BK34" s="330"/>
      <c r="BL34" s="330"/>
      <c r="BM34" s="330"/>
      <c r="BN34" s="330"/>
      <c r="BO34" s="330"/>
      <c r="BP34" s="330"/>
      <c r="BQ34" s="330"/>
      <c r="BR34" s="330"/>
      <c r="BS34" s="330"/>
      <c r="BT34" s="330"/>
      <c r="BU34" s="330"/>
      <c r="BV34" s="330"/>
      <c r="BW34" s="330"/>
      <c r="BX34" s="330"/>
      <c r="BY34" s="330"/>
      <c r="BZ34" s="330"/>
      <c r="CA34" s="330"/>
      <c r="CB34" s="330"/>
      <c r="CC34" s="330"/>
      <c r="CD34" s="330"/>
      <c r="CE34" s="330"/>
      <c r="CF34" s="330"/>
      <c r="CG34" s="330"/>
      <c r="CH34" s="330"/>
      <c r="CI34" s="330"/>
      <c r="CJ34" s="330"/>
      <c r="CK34" s="330"/>
      <c r="CL34" s="330"/>
      <c r="CM34" s="330"/>
      <c r="CN34" s="330"/>
      <c r="CO34" s="330"/>
      <c r="CP34" s="330"/>
      <c r="CQ34" s="330"/>
      <c r="CR34" s="330"/>
      <c r="CS34" s="330"/>
      <c r="CT34" s="330"/>
      <c r="CU34" s="330"/>
      <c r="CV34" s="330"/>
      <c r="CW34" s="330"/>
      <c r="CX34" s="330"/>
      <c r="CY34" s="330"/>
      <c r="CZ34" s="330"/>
      <c r="DA34" s="330"/>
      <c r="DB34" s="330"/>
      <c r="DC34" s="330"/>
      <c r="DD34" s="330"/>
      <c r="DE34" s="330"/>
      <c r="DF34" s="330"/>
      <c r="DG34" s="330"/>
      <c r="DH34" s="330"/>
      <c r="DI34" s="330"/>
      <c r="DJ34" s="330"/>
      <c r="DK34" s="330"/>
      <c r="DL34" s="330"/>
      <c r="DM34" s="330"/>
      <c r="DN34" s="330"/>
      <c r="DO34" s="330"/>
      <c r="DP34" s="330"/>
      <c r="DQ34" s="330"/>
      <c r="DR34" s="330"/>
      <c r="DS34" s="330"/>
      <c r="DT34" s="330"/>
      <c r="DU34" s="330"/>
      <c r="DV34" s="330"/>
      <c r="DW34" s="330"/>
      <c r="DX34" s="330"/>
      <c r="DY34" s="330"/>
      <c r="DZ34" s="330"/>
      <c r="EA34" s="330"/>
      <c r="EB34" s="330"/>
      <c r="EC34" s="330"/>
      <c r="ED34" s="330"/>
      <c r="EE34" s="330"/>
      <c r="EF34" s="330"/>
      <c r="EG34" s="330"/>
      <c r="EH34" s="330"/>
      <c r="EI34" s="330"/>
      <c r="EJ34" s="330"/>
      <c r="EK34" s="330"/>
      <c r="EL34" s="330"/>
      <c r="EM34" s="330"/>
      <c r="EN34" s="330"/>
      <c r="EO34" s="330"/>
      <c r="EP34" s="330"/>
      <c r="EQ34" s="330"/>
      <c r="ER34" s="330"/>
      <c r="ES34" s="330"/>
      <c r="ET34" s="330"/>
      <c r="EU34" s="330"/>
      <c r="EV34" s="330"/>
      <c r="EW34" s="330"/>
      <c r="EX34" s="330"/>
      <c r="EY34" s="330"/>
      <c r="EZ34" s="330"/>
      <c r="FA34" s="330"/>
      <c r="FB34" s="330"/>
      <c r="FC34" s="330"/>
      <c r="FD34" s="330"/>
      <c r="FE34" s="330"/>
      <c r="FF34" s="330"/>
      <c r="FG34" s="330"/>
      <c r="FH34" s="330"/>
      <c r="FI34" s="330"/>
      <c r="FJ34" s="330"/>
      <c r="FK34" s="330"/>
      <c r="FL34" s="330"/>
      <c r="FM34" s="330"/>
      <c r="FN34" s="330"/>
      <c r="FO34" s="330"/>
      <c r="FP34" s="330"/>
      <c r="FQ34" s="330"/>
      <c r="FR34" s="330"/>
      <c r="FS34" s="330"/>
      <c r="FT34" s="330"/>
      <c r="FU34" s="330"/>
      <c r="FV34" s="330"/>
      <c r="FW34" s="330"/>
      <c r="FX34" s="330"/>
      <c r="FY34" s="330"/>
      <c r="FZ34" s="330"/>
      <c r="GA34" s="330"/>
      <c r="GB34" s="330"/>
      <c r="GC34" s="330"/>
      <c r="GD34" s="330"/>
      <c r="GE34" s="330"/>
      <c r="GF34" s="330"/>
      <c r="GG34" s="330"/>
      <c r="GH34" s="330"/>
      <c r="GI34" s="330"/>
      <c r="GJ34" s="330"/>
      <c r="GK34" s="330"/>
      <c r="GL34" s="330"/>
      <c r="GM34" s="330"/>
      <c r="GN34" s="330"/>
      <c r="GO34" s="330"/>
      <c r="GP34" s="330"/>
      <c r="GQ34" s="330"/>
      <c r="GR34" s="330"/>
      <c r="GS34" s="330"/>
      <c r="GT34" s="330"/>
      <c r="GU34" s="330"/>
      <c r="GV34" s="330"/>
      <c r="GW34" s="330"/>
      <c r="GX34" s="330"/>
      <c r="GY34" s="330"/>
      <c r="GZ34" s="330"/>
      <c r="HA34" s="330"/>
      <c r="HB34" s="330"/>
      <c r="HC34" s="330"/>
      <c r="HD34" s="330"/>
      <c r="HE34" s="330"/>
      <c r="HF34" s="330"/>
      <c r="HG34" s="330"/>
      <c r="HH34" s="330"/>
      <c r="HI34" s="330"/>
      <c r="HJ34" s="330"/>
      <c r="HK34" s="330"/>
      <c r="HL34" s="330"/>
      <c r="HM34" s="330"/>
      <c r="HN34" s="330"/>
      <c r="HO34" s="330"/>
      <c r="HP34" s="330"/>
      <c r="HQ34" s="330"/>
      <c r="HR34" s="330"/>
      <c r="HS34" s="330"/>
      <c r="HT34" s="330"/>
      <c r="HU34" s="330"/>
      <c r="HV34" s="330"/>
      <c r="HW34" s="330"/>
      <c r="HX34" s="330"/>
      <c r="HY34" s="330"/>
      <c r="HZ34" s="330"/>
      <c r="IA34" s="330"/>
      <c r="IB34" s="330"/>
      <c r="IC34" s="330"/>
      <c r="ID34" s="330"/>
      <c r="IE34" s="330"/>
      <c r="IF34" s="330"/>
      <c r="IG34" s="330"/>
      <c r="IH34" s="330"/>
      <c r="II34" s="330"/>
      <c r="IJ34" s="330"/>
      <c r="IK34" s="330"/>
      <c r="IL34" s="330"/>
      <c r="IM34" s="330"/>
      <c r="IN34" s="330"/>
      <c r="IO34" s="330"/>
      <c r="IP34" s="330"/>
      <c r="IQ34" s="330"/>
      <c r="IR34" s="330"/>
      <c r="IS34" s="330"/>
      <c r="IT34" s="330"/>
      <c r="IU34" s="330"/>
      <c r="IV34" s="330"/>
      <c r="IW34" s="330"/>
      <c r="IX34" s="330"/>
      <c r="IY34" s="330"/>
      <c r="IZ34" s="330"/>
      <c r="JA34" s="330"/>
      <c r="JB34" s="330"/>
      <c r="JC34" s="330"/>
      <c r="JD34" s="330"/>
    </row>
    <row r="35" spans="1:264" ht="23.25" customHeight="1">
      <c r="A35" t="s">
        <v>53</v>
      </c>
      <c r="B35" s="8"/>
      <c r="C35" s="340"/>
      <c r="D35" s="258">
        <v>0</v>
      </c>
      <c r="E35" s="258"/>
      <c r="F35" s="155">
        <v>0</v>
      </c>
      <c r="G35" s="158"/>
      <c r="H35" s="155">
        <v>0</v>
      </c>
      <c r="I35" s="251"/>
      <c r="J35" s="251"/>
      <c r="K35" s="113"/>
      <c r="L35" s="251"/>
      <c r="M35" s="382"/>
      <c r="N35" s="155">
        <v>0</v>
      </c>
      <c r="O35" s="383"/>
      <c r="P35" s="386">
        <v>1190504725</v>
      </c>
      <c r="Q35" s="209"/>
      <c r="R35" s="258">
        <v>0</v>
      </c>
      <c r="S35" s="258"/>
      <c r="T35" s="155">
        <v>0</v>
      </c>
      <c r="U35" s="158"/>
      <c r="V35" s="155">
        <v>0</v>
      </c>
      <c r="W35" s="158"/>
      <c r="X35" s="67">
        <v>0</v>
      </c>
      <c r="Y35" s="158"/>
      <c r="Z35" s="179">
        <v>1190504725</v>
      </c>
      <c r="AA35" s="152"/>
      <c r="AB35" s="155">
        <v>8147317</v>
      </c>
      <c r="AC35" s="152"/>
      <c r="AD35" s="67">
        <v>1198652042</v>
      </c>
      <c r="AE35" s="350"/>
    </row>
    <row r="36" spans="1:264" s="330" customFormat="1" ht="23.25" customHeight="1">
      <c r="A36" t="s">
        <v>54</v>
      </c>
      <c r="B36" s="8"/>
      <c r="C36" s="340"/>
      <c r="D36" s="254">
        <v>0</v>
      </c>
      <c r="E36" s="251"/>
      <c r="F36" s="254">
        <v>0</v>
      </c>
      <c r="G36" s="251"/>
      <c r="H36" s="254">
        <v>0</v>
      </c>
      <c r="I36" s="251"/>
      <c r="J36" s="251"/>
      <c r="K36" s="113"/>
      <c r="L36" s="251"/>
      <c r="M36" s="382"/>
      <c r="N36" s="254">
        <v>0</v>
      </c>
      <c r="O36" s="383"/>
      <c r="P36" s="231">
        <v>298390</v>
      </c>
      <c r="Q36" s="209"/>
      <c r="R36" s="155">
        <v>1404791546</v>
      </c>
      <c r="S36" s="258"/>
      <c r="T36" s="155">
        <v>32508107</v>
      </c>
      <c r="U36" s="155"/>
      <c r="V36" s="164">
        <v>0</v>
      </c>
      <c r="W36" s="155"/>
      <c r="X36" s="164">
        <v>1437299653</v>
      </c>
      <c r="Y36" s="155"/>
      <c r="Z36" s="179">
        <v>1437598043</v>
      </c>
      <c r="AA36" s="152"/>
      <c r="AB36" s="155">
        <v>0</v>
      </c>
      <c r="AC36" s="152"/>
      <c r="AD36" s="67">
        <v>1437598043</v>
      </c>
      <c r="AE36" s="383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ht="23.25" customHeight="1">
      <c r="A37" s="330" t="s">
        <v>239</v>
      </c>
      <c r="B37" s="333"/>
      <c r="C37" s="349"/>
      <c r="D37" s="144">
        <v>0</v>
      </c>
      <c r="E37" s="113"/>
      <c r="F37" s="144">
        <v>0</v>
      </c>
      <c r="G37" s="113"/>
      <c r="H37" s="144">
        <v>0</v>
      </c>
      <c r="I37" s="113"/>
      <c r="J37" s="144">
        <v>0</v>
      </c>
      <c r="K37" s="113"/>
      <c r="L37" s="144">
        <v>0</v>
      </c>
      <c r="M37" s="382"/>
      <c r="N37" s="144">
        <v>0</v>
      </c>
      <c r="O37" s="384"/>
      <c r="P37" s="387">
        <v>1190803115</v>
      </c>
      <c r="Q37" s="385"/>
      <c r="R37" s="159">
        <v>1404791546</v>
      </c>
      <c r="S37" s="156"/>
      <c r="T37" s="159">
        <v>32508107</v>
      </c>
      <c r="U37" s="113"/>
      <c r="V37" s="256">
        <v>0</v>
      </c>
      <c r="W37" s="113"/>
      <c r="X37" s="159">
        <v>1437299653</v>
      </c>
      <c r="Y37" s="156"/>
      <c r="Z37" s="159">
        <v>2628102768</v>
      </c>
      <c r="AA37" s="157"/>
      <c r="AB37" s="159">
        <v>8147317</v>
      </c>
      <c r="AC37" s="157"/>
      <c r="AD37" s="159">
        <v>2636250085</v>
      </c>
      <c r="AE37" s="351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  <c r="AX37" s="330"/>
      <c r="AY37" s="330"/>
      <c r="AZ37" s="330"/>
      <c r="BA37" s="330"/>
      <c r="BB37" s="330"/>
      <c r="BC37" s="330"/>
      <c r="BD37" s="330"/>
      <c r="BE37" s="330"/>
      <c r="BF37" s="330"/>
      <c r="BG37" s="330"/>
      <c r="BH37" s="330"/>
      <c r="BI37" s="330"/>
      <c r="BJ37" s="330"/>
      <c r="BK37" s="330"/>
      <c r="BL37" s="330"/>
      <c r="BM37" s="330"/>
      <c r="BN37" s="330"/>
      <c r="BO37" s="330"/>
      <c r="BP37" s="330"/>
      <c r="BQ37" s="330"/>
      <c r="BR37" s="330"/>
      <c r="BS37" s="330"/>
      <c r="BT37" s="330"/>
      <c r="BU37" s="330"/>
      <c r="BV37" s="330"/>
      <c r="BW37" s="330"/>
      <c r="BX37" s="330"/>
      <c r="BY37" s="330"/>
      <c r="BZ37" s="330"/>
      <c r="CA37" s="330"/>
      <c r="CB37" s="330"/>
      <c r="CC37" s="330"/>
      <c r="CD37" s="330"/>
      <c r="CE37" s="330"/>
      <c r="CF37" s="330"/>
      <c r="CG37" s="330"/>
      <c r="CH37" s="330"/>
      <c r="CI37" s="330"/>
      <c r="CJ37" s="330"/>
      <c r="CK37" s="330"/>
      <c r="CL37" s="330"/>
      <c r="CM37" s="330"/>
      <c r="CN37" s="330"/>
      <c r="CO37" s="330"/>
      <c r="CP37" s="330"/>
      <c r="CQ37" s="330"/>
      <c r="CR37" s="330"/>
      <c r="CS37" s="330"/>
      <c r="CT37" s="330"/>
      <c r="CU37" s="330"/>
      <c r="CV37" s="330"/>
      <c r="CW37" s="330"/>
      <c r="CX37" s="330"/>
      <c r="CY37" s="330"/>
      <c r="CZ37" s="330"/>
      <c r="DA37" s="330"/>
      <c r="DB37" s="330"/>
      <c r="DC37" s="330"/>
      <c r="DD37" s="330"/>
      <c r="DE37" s="330"/>
      <c r="DF37" s="330"/>
      <c r="DG37" s="330"/>
      <c r="DH37" s="330"/>
      <c r="DI37" s="330"/>
      <c r="DJ37" s="330"/>
      <c r="DK37" s="330"/>
      <c r="DL37" s="330"/>
      <c r="DM37" s="330"/>
      <c r="DN37" s="330"/>
      <c r="DO37" s="330"/>
      <c r="DP37" s="330"/>
      <c r="DQ37" s="330"/>
      <c r="DR37" s="330"/>
      <c r="DS37" s="330"/>
      <c r="DT37" s="330"/>
      <c r="DU37" s="330"/>
      <c r="DV37" s="330"/>
      <c r="DW37" s="330"/>
      <c r="DX37" s="330"/>
      <c r="DY37" s="330"/>
      <c r="DZ37" s="330"/>
      <c r="EA37" s="330"/>
      <c r="EB37" s="330"/>
      <c r="EC37" s="330"/>
      <c r="ED37" s="330"/>
      <c r="EE37" s="330"/>
      <c r="EF37" s="330"/>
      <c r="EG37" s="330"/>
      <c r="EH37" s="330"/>
      <c r="EI37" s="330"/>
      <c r="EJ37" s="330"/>
      <c r="EK37" s="330"/>
      <c r="EL37" s="330"/>
      <c r="EM37" s="330"/>
      <c r="EN37" s="330"/>
      <c r="EO37" s="330"/>
      <c r="EP37" s="330"/>
      <c r="EQ37" s="330"/>
      <c r="ER37" s="330"/>
      <c r="ES37" s="330"/>
      <c r="ET37" s="330"/>
      <c r="EU37" s="330"/>
      <c r="EV37" s="330"/>
      <c r="EW37" s="330"/>
      <c r="EX37" s="330"/>
      <c r="EY37" s="330"/>
      <c r="EZ37" s="330"/>
      <c r="FA37" s="330"/>
      <c r="FB37" s="330"/>
      <c r="FC37" s="330"/>
      <c r="FD37" s="330"/>
      <c r="FE37" s="330"/>
      <c r="FF37" s="330"/>
      <c r="FG37" s="330"/>
      <c r="FH37" s="330"/>
      <c r="FI37" s="330"/>
      <c r="FJ37" s="330"/>
      <c r="FK37" s="330"/>
      <c r="FL37" s="330"/>
      <c r="FM37" s="330"/>
      <c r="FN37" s="330"/>
      <c r="FO37" s="330"/>
      <c r="FP37" s="330"/>
      <c r="FQ37" s="330"/>
      <c r="FR37" s="330"/>
      <c r="FS37" s="330"/>
      <c r="FT37" s="330"/>
      <c r="FU37" s="330"/>
      <c r="FV37" s="330"/>
      <c r="FW37" s="330"/>
      <c r="FX37" s="330"/>
      <c r="FY37" s="330"/>
      <c r="FZ37" s="330"/>
      <c r="GA37" s="330"/>
      <c r="GB37" s="330"/>
      <c r="GC37" s="330"/>
      <c r="GD37" s="330"/>
      <c r="GE37" s="330"/>
      <c r="GF37" s="330"/>
      <c r="GG37" s="330"/>
      <c r="GH37" s="330"/>
      <c r="GI37" s="330"/>
      <c r="GJ37" s="330"/>
      <c r="GK37" s="330"/>
      <c r="GL37" s="330"/>
      <c r="GM37" s="330"/>
      <c r="GN37" s="330"/>
      <c r="GO37" s="330"/>
      <c r="GP37" s="330"/>
      <c r="GQ37" s="330"/>
      <c r="GR37" s="330"/>
      <c r="GS37" s="330"/>
      <c r="GT37" s="330"/>
      <c r="GU37" s="330"/>
      <c r="GV37" s="330"/>
      <c r="GW37" s="330"/>
      <c r="GX37" s="330"/>
      <c r="GY37" s="330"/>
      <c r="GZ37" s="330"/>
      <c r="HA37" s="330"/>
      <c r="HB37" s="330"/>
      <c r="HC37" s="330"/>
      <c r="HD37" s="330"/>
      <c r="HE37" s="330"/>
      <c r="HF37" s="330"/>
      <c r="HG37" s="330"/>
      <c r="HH37" s="330"/>
      <c r="HI37" s="330"/>
      <c r="HJ37" s="330"/>
      <c r="HK37" s="330"/>
      <c r="HL37" s="330"/>
      <c r="HM37" s="330"/>
      <c r="HN37" s="330"/>
      <c r="HO37" s="330"/>
      <c r="HP37" s="330"/>
      <c r="HQ37" s="330"/>
      <c r="HR37" s="330"/>
      <c r="HS37" s="330"/>
      <c r="HT37" s="330"/>
      <c r="HU37" s="330"/>
      <c r="HV37" s="330"/>
      <c r="HW37" s="330"/>
      <c r="HX37" s="330"/>
      <c r="HY37" s="330"/>
      <c r="HZ37" s="330"/>
      <c r="IA37" s="330"/>
      <c r="IB37" s="330"/>
      <c r="IC37" s="330"/>
      <c r="ID37" s="330"/>
      <c r="IE37" s="330"/>
      <c r="IF37" s="330"/>
      <c r="IG37" s="330"/>
      <c r="IH37" s="330"/>
      <c r="II37" s="330"/>
      <c r="IJ37" s="330"/>
      <c r="IK37" s="330"/>
      <c r="IL37" s="330"/>
      <c r="IM37" s="330"/>
      <c r="IN37" s="330"/>
      <c r="IO37" s="330"/>
      <c r="IP37" s="330"/>
      <c r="IQ37" s="330"/>
      <c r="IR37" s="330"/>
      <c r="IS37" s="330"/>
      <c r="IT37" s="330"/>
      <c r="IU37" s="330"/>
      <c r="IV37" s="330"/>
      <c r="IW37" s="330"/>
      <c r="IX37" s="330"/>
      <c r="IY37" s="330"/>
      <c r="IZ37" s="330"/>
      <c r="JA37" s="330"/>
      <c r="JB37" s="330"/>
      <c r="JC37" s="330"/>
      <c r="JD37" s="330"/>
    </row>
    <row r="38" spans="1:264" ht="23.25" customHeight="1">
      <c r="A38" s="330"/>
      <c r="B38" s="333"/>
      <c r="C38" s="349"/>
      <c r="D38" s="132"/>
      <c r="E38" s="114"/>
      <c r="F38" s="132"/>
      <c r="G38" s="114"/>
      <c r="H38" s="132"/>
      <c r="I38" s="114"/>
      <c r="J38" s="132"/>
      <c r="K38" s="114"/>
      <c r="L38" s="132"/>
      <c r="M38" s="124"/>
      <c r="N38" s="132"/>
      <c r="O38" s="347"/>
      <c r="P38" s="348"/>
      <c r="Q38" s="346"/>
      <c r="R38" s="132"/>
      <c r="S38" s="114"/>
      <c r="T38" s="132"/>
      <c r="U38" s="114"/>
      <c r="V38" s="114"/>
      <c r="W38" s="114"/>
      <c r="X38" s="132"/>
      <c r="Y38" s="114"/>
      <c r="Z38" s="132"/>
      <c r="AA38" s="140"/>
      <c r="AB38" s="132"/>
      <c r="AC38" s="140"/>
      <c r="AD38" s="132"/>
      <c r="AE38" s="351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  <c r="AX38" s="330"/>
      <c r="AY38" s="330"/>
      <c r="AZ38" s="330"/>
      <c r="BA38" s="330"/>
      <c r="BB38" s="330"/>
      <c r="BC38" s="330"/>
      <c r="BD38" s="330"/>
      <c r="BE38" s="330"/>
      <c r="BF38" s="330"/>
      <c r="BG38" s="330"/>
      <c r="BH38" s="330"/>
      <c r="BI38" s="330"/>
      <c r="BJ38" s="330"/>
      <c r="BK38" s="330"/>
      <c r="BL38" s="330"/>
      <c r="BM38" s="330"/>
      <c r="BN38" s="330"/>
      <c r="BO38" s="330"/>
      <c r="BP38" s="330"/>
      <c r="BQ38" s="330"/>
      <c r="BR38" s="330"/>
      <c r="BS38" s="330"/>
      <c r="BT38" s="330"/>
      <c r="BU38" s="330"/>
      <c r="BV38" s="330"/>
      <c r="BW38" s="330"/>
      <c r="BX38" s="330"/>
      <c r="BY38" s="330"/>
      <c r="BZ38" s="330"/>
      <c r="CA38" s="330"/>
      <c r="CB38" s="330"/>
      <c r="CC38" s="330"/>
      <c r="CD38" s="330"/>
      <c r="CE38" s="330"/>
      <c r="CF38" s="330"/>
      <c r="CG38" s="330"/>
      <c r="CH38" s="330"/>
      <c r="CI38" s="330"/>
      <c r="CJ38" s="330"/>
      <c r="CK38" s="330"/>
      <c r="CL38" s="330"/>
      <c r="CM38" s="330"/>
      <c r="CN38" s="330"/>
      <c r="CO38" s="330"/>
      <c r="CP38" s="330"/>
      <c r="CQ38" s="330"/>
      <c r="CR38" s="330"/>
      <c r="CS38" s="330"/>
      <c r="CT38" s="330"/>
      <c r="CU38" s="330"/>
      <c r="CV38" s="330"/>
      <c r="CW38" s="330"/>
      <c r="CX38" s="330"/>
      <c r="CY38" s="330"/>
      <c r="CZ38" s="330"/>
      <c r="DA38" s="330"/>
      <c r="DB38" s="330"/>
      <c r="DC38" s="330"/>
      <c r="DD38" s="330"/>
      <c r="DE38" s="330"/>
      <c r="DF38" s="330"/>
      <c r="DG38" s="330"/>
      <c r="DH38" s="330"/>
      <c r="DI38" s="330"/>
      <c r="DJ38" s="330"/>
      <c r="DK38" s="330"/>
      <c r="DL38" s="330"/>
      <c r="DM38" s="330"/>
      <c r="DN38" s="330"/>
      <c r="DO38" s="330"/>
      <c r="DP38" s="330"/>
      <c r="DQ38" s="330"/>
      <c r="DR38" s="330"/>
      <c r="DS38" s="330"/>
      <c r="DT38" s="330"/>
      <c r="DU38" s="330"/>
      <c r="DV38" s="330"/>
      <c r="DW38" s="330"/>
      <c r="DX38" s="330"/>
      <c r="DY38" s="330"/>
      <c r="DZ38" s="330"/>
      <c r="EA38" s="330"/>
      <c r="EB38" s="330"/>
      <c r="EC38" s="330"/>
      <c r="ED38" s="330"/>
      <c r="EE38" s="330"/>
      <c r="EF38" s="330"/>
      <c r="EG38" s="330"/>
      <c r="EH38" s="330"/>
      <c r="EI38" s="330"/>
      <c r="EJ38" s="330"/>
      <c r="EK38" s="330"/>
      <c r="EL38" s="330"/>
      <c r="EM38" s="330"/>
      <c r="EN38" s="330"/>
      <c r="EO38" s="330"/>
      <c r="EP38" s="330"/>
      <c r="EQ38" s="330"/>
      <c r="ER38" s="330"/>
      <c r="ES38" s="330"/>
      <c r="ET38" s="330"/>
      <c r="EU38" s="330"/>
      <c r="EV38" s="330"/>
      <c r="EW38" s="330"/>
      <c r="EX38" s="330"/>
      <c r="EY38" s="330"/>
      <c r="EZ38" s="330"/>
      <c r="FA38" s="330"/>
      <c r="FB38" s="330"/>
      <c r="FC38" s="330"/>
      <c r="FD38" s="330"/>
      <c r="FE38" s="330"/>
      <c r="FF38" s="330"/>
      <c r="FG38" s="330"/>
      <c r="FH38" s="330"/>
      <c r="FI38" s="330"/>
      <c r="FJ38" s="330"/>
      <c r="FK38" s="330"/>
      <c r="FL38" s="330"/>
      <c r="FM38" s="330"/>
      <c r="FN38" s="330"/>
      <c r="FO38" s="330"/>
      <c r="FP38" s="330"/>
      <c r="FQ38" s="330"/>
      <c r="FR38" s="330"/>
      <c r="FS38" s="330"/>
      <c r="FT38" s="330"/>
      <c r="FU38" s="330"/>
      <c r="FV38" s="330"/>
      <c r="FW38" s="330"/>
      <c r="FX38" s="330"/>
      <c r="FY38" s="330"/>
      <c r="FZ38" s="330"/>
      <c r="GA38" s="330"/>
      <c r="GB38" s="330"/>
      <c r="GC38" s="330"/>
      <c r="GD38" s="330"/>
      <c r="GE38" s="330"/>
      <c r="GF38" s="330"/>
      <c r="GG38" s="330"/>
      <c r="GH38" s="330"/>
      <c r="GI38" s="330"/>
      <c r="GJ38" s="330"/>
      <c r="GK38" s="330"/>
      <c r="GL38" s="330"/>
      <c r="GM38" s="330"/>
      <c r="GN38" s="330"/>
      <c r="GO38" s="330"/>
      <c r="GP38" s="330"/>
      <c r="GQ38" s="330"/>
      <c r="GR38" s="330"/>
      <c r="GS38" s="330"/>
      <c r="GT38" s="330"/>
      <c r="GU38" s="330"/>
      <c r="GV38" s="330"/>
      <c r="GW38" s="330"/>
      <c r="GX38" s="330"/>
      <c r="GY38" s="330"/>
      <c r="GZ38" s="330"/>
      <c r="HA38" s="330"/>
      <c r="HB38" s="330"/>
      <c r="HC38" s="330"/>
      <c r="HD38" s="330"/>
      <c r="HE38" s="330"/>
      <c r="HF38" s="330"/>
      <c r="HG38" s="330"/>
      <c r="HH38" s="330"/>
      <c r="HI38" s="330"/>
      <c r="HJ38" s="330"/>
      <c r="HK38" s="330"/>
      <c r="HL38" s="330"/>
      <c r="HM38" s="330"/>
      <c r="HN38" s="330"/>
      <c r="HO38" s="330"/>
      <c r="HP38" s="330"/>
      <c r="HQ38" s="330"/>
      <c r="HR38" s="330"/>
      <c r="HS38" s="330"/>
      <c r="HT38" s="330"/>
      <c r="HU38" s="330"/>
      <c r="HV38" s="330"/>
      <c r="HW38" s="330"/>
      <c r="HX38" s="330"/>
      <c r="HY38" s="330"/>
      <c r="HZ38" s="330"/>
      <c r="IA38" s="330"/>
      <c r="IB38" s="330"/>
      <c r="IC38" s="330"/>
      <c r="ID38" s="330"/>
      <c r="IE38" s="330"/>
      <c r="IF38" s="330"/>
      <c r="IG38" s="330"/>
      <c r="IH38" s="330"/>
      <c r="II38" s="330"/>
      <c r="IJ38" s="330"/>
      <c r="IK38" s="330"/>
      <c r="IL38" s="330"/>
      <c r="IM38" s="330"/>
      <c r="IN38" s="330"/>
      <c r="IO38" s="330"/>
      <c r="IP38" s="330"/>
      <c r="IQ38" s="330"/>
      <c r="IR38" s="330"/>
      <c r="IS38" s="330"/>
      <c r="IT38" s="330"/>
      <c r="IU38" s="330"/>
      <c r="IV38" s="330"/>
      <c r="IW38" s="330"/>
      <c r="IX38" s="330"/>
      <c r="IY38" s="330"/>
      <c r="IZ38" s="330"/>
      <c r="JA38" s="330"/>
      <c r="JB38" s="330"/>
      <c r="JC38" s="330"/>
      <c r="JD38" s="330"/>
    </row>
    <row r="39" spans="1:264" ht="23.25" customHeight="1">
      <c r="A39" t="s">
        <v>324</v>
      </c>
      <c r="B39" s="333"/>
      <c r="C39" s="349"/>
      <c r="D39" s="216">
        <v>0</v>
      </c>
      <c r="E39" s="113"/>
      <c r="F39" s="216">
        <v>0</v>
      </c>
      <c r="G39" s="113"/>
      <c r="H39" s="216">
        <v>0</v>
      </c>
      <c r="I39" s="114"/>
      <c r="J39" s="216">
        <v>0</v>
      </c>
      <c r="K39" s="114"/>
      <c r="L39" s="216">
        <v>0</v>
      </c>
      <c r="M39" s="124"/>
      <c r="N39" s="242">
        <v>0</v>
      </c>
      <c r="O39" s="347"/>
      <c r="P39" s="345">
        <v>1395032</v>
      </c>
      <c r="Q39" s="346"/>
      <c r="R39" s="216">
        <v>0</v>
      </c>
      <c r="S39" s="251"/>
      <c r="T39" s="218">
        <v>-1395032</v>
      </c>
      <c r="U39" s="156"/>
      <c r="V39" s="404">
        <v>0</v>
      </c>
      <c r="W39" s="156"/>
      <c r="X39" s="164">
        <v>-1395032</v>
      </c>
      <c r="Y39" s="113"/>
      <c r="Z39" s="106">
        <v>0</v>
      </c>
      <c r="AA39" s="257"/>
      <c r="AB39" s="216">
        <v>0</v>
      </c>
      <c r="AC39" s="257"/>
      <c r="AD39" s="153">
        <v>0</v>
      </c>
      <c r="AE39" s="351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/>
      <c r="AV39" s="330"/>
      <c r="AW39" s="330"/>
      <c r="AX39" s="330"/>
      <c r="AY39" s="330"/>
      <c r="AZ39" s="330"/>
      <c r="BA39" s="330"/>
      <c r="BB39" s="330"/>
      <c r="BC39" s="330"/>
      <c r="BD39" s="330"/>
      <c r="BE39" s="330"/>
      <c r="BF39" s="330"/>
      <c r="BG39" s="330"/>
      <c r="BH39" s="330"/>
      <c r="BI39" s="330"/>
      <c r="BJ39" s="330"/>
      <c r="BK39" s="330"/>
      <c r="BL39" s="330"/>
      <c r="BM39" s="330"/>
      <c r="BN39" s="330"/>
      <c r="BO39" s="330"/>
      <c r="BP39" s="330"/>
      <c r="BQ39" s="330"/>
      <c r="BR39" s="330"/>
      <c r="BS39" s="330"/>
      <c r="BT39" s="330"/>
      <c r="BU39" s="330"/>
      <c r="BV39" s="330"/>
      <c r="BW39" s="330"/>
      <c r="BX39" s="330"/>
      <c r="BY39" s="330"/>
      <c r="BZ39" s="330"/>
      <c r="CA39" s="330"/>
      <c r="CB39" s="330"/>
      <c r="CC39" s="330"/>
      <c r="CD39" s="330"/>
      <c r="CE39" s="330"/>
      <c r="CF39" s="330"/>
      <c r="CG39" s="330"/>
      <c r="CH39" s="330"/>
      <c r="CI39" s="330"/>
      <c r="CJ39" s="330"/>
      <c r="CK39" s="330"/>
      <c r="CL39" s="330"/>
      <c r="CM39" s="330"/>
      <c r="CN39" s="330"/>
      <c r="CO39" s="330"/>
      <c r="CP39" s="330"/>
      <c r="CQ39" s="330"/>
      <c r="CR39" s="330"/>
      <c r="CS39" s="330"/>
      <c r="CT39" s="330"/>
      <c r="CU39" s="330"/>
      <c r="CV39" s="330"/>
      <c r="CW39" s="330"/>
      <c r="CX39" s="330"/>
      <c r="CY39" s="330"/>
      <c r="CZ39" s="330"/>
      <c r="DA39" s="330"/>
      <c r="DB39" s="330"/>
      <c r="DC39" s="330"/>
      <c r="DD39" s="330"/>
      <c r="DE39" s="330"/>
      <c r="DF39" s="330"/>
      <c r="DG39" s="330"/>
      <c r="DH39" s="330"/>
      <c r="DI39" s="330"/>
      <c r="DJ39" s="330"/>
      <c r="DK39" s="330"/>
      <c r="DL39" s="330"/>
      <c r="DM39" s="330"/>
      <c r="DN39" s="330"/>
      <c r="DO39" s="330"/>
      <c r="DP39" s="330"/>
      <c r="DQ39" s="330"/>
      <c r="DR39" s="330"/>
      <c r="DS39" s="330"/>
      <c r="DT39" s="330"/>
      <c r="DU39" s="330"/>
      <c r="DV39" s="330"/>
      <c r="DW39" s="330"/>
      <c r="DX39" s="330"/>
      <c r="DY39" s="330"/>
      <c r="DZ39" s="330"/>
      <c r="EA39" s="330"/>
      <c r="EB39" s="330"/>
      <c r="EC39" s="330"/>
      <c r="ED39" s="330"/>
      <c r="EE39" s="330"/>
      <c r="EF39" s="330"/>
      <c r="EG39" s="330"/>
      <c r="EH39" s="330"/>
      <c r="EI39" s="330"/>
      <c r="EJ39" s="330"/>
      <c r="EK39" s="330"/>
      <c r="EL39" s="330"/>
      <c r="EM39" s="330"/>
      <c r="EN39" s="330"/>
      <c r="EO39" s="330"/>
      <c r="EP39" s="330"/>
      <c r="EQ39" s="330"/>
      <c r="ER39" s="330"/>
      <c r="ES39" s="330"/>
      <c r="ET39" s="330"/>
      <c r="EU39" s="330"/>
      <c r="EV39" s="330"/>
      <c r="EW39" s="330"/>
      <c r="EX39" s="330"/>
      <c r="EY39" s="330"/>
      <c r="EZ39" s="330"/>
      <c r="FA39" s="330"/>
      <c r="FB39" s="330"/>
      <c r="FC39" s="330"/>
      <c r="FD39" s="330"/>
      <c r="FE39" s="330"/>
      <c r="FF39" s="330"/>
      <c r="FG39" s="330"/>
      <c r="FH39" s="330"/>
      <c r="FI39" s="330"/>
      <c r="FJ39" s="330"/>
      <c r="FK39" s="330"/>
      <c r="FL39" s="330"/>
      <c r="FM39" s="330"/>
      <c r="FN39" s="330"/>
      <c r="FO39" s="330"/>
      <c r="FP39" s="330"/>
      <c r="FQ39" s="330"/>
      <c r="FR39" s="330"/>
      <c r="FS39" s="330"/>
      <c r="FT39" s="330"/>
      <c r="FU39" s="330"/>
      <c r="FV39" s="330"/>
      <c r="FW39" s="330"/>
      <c r="FX39" s="330"/>
      <c r="FY39" s="330"/>
      <c r="FZ39" s="330"/>
      <c r="GA39" s="330"/>
      <c r="GB39" s="330"/>
      <c r="GC39" s="330"/>
      <c r="GD39" s="330"/>
      <c r="GE39" s="330"/>
      <c r="GF39" s="330"/>
      <c r="GG39" s="330"/>
      <c r="GH39" s="330"/>
      <c r="GI39" s="330"/>
      <c r="GJ39" s="330"/>
      <c r="GK39" s="330"/>
      <c r="GL39" s="330"/>
      <c r="GM39" s="330"/>
      <c r="GN39" s="330"/>
      <c r="GO39" s="330"/>
      <c r="GP39" s="330"/>
      <c r="GQ39" s="330"/>
      <c r="GR39" s="330"/>
      <c r="GS39" s="330"/>
      <c r="GT39" s="330"/>
      <c r="GU39" s="330"/>
      <c r="GV39" s="330"/>
      <c r="GW39" s="330"/>
      <c r="GX39" s="330"/>
      <c r="GY39" s="330"/>
      <c r="GZ39" s="330"/>
      <c r="HA39" s="330"/>
      <c r="HB39" s="330"/>
      <c r="HC39" s="330"/>
      <c r="HD39" s="330"/>
      <c r="HE39" s="330"/>
      <c r="HF39" s="330"/>
      <c r="HG39" s="330"/>
      <c r="HH39" s="330"/>
      <c r="HI39" s="330"/>
      <c r="HJ39" s="330"/>
      <c r="HK39" s="330"/>
      <c r="HL39" s="330"/>
      <c r="HM39" s="330"/>
      <c r="HN39" s="330"/>
      <c r="HO39" s="330"/>
      <c r="HP39" s="330"/>
      <c r="HQ39" s="330"/>
      <c r="HR39" s="330"/>
      <c r="HS39" s="330"/>
      <c r="HT39" s="330"/>
      <c r="HU39" s="330"/>
      <c r="HV39" s="330"/>
      <c r="HW39" s="330"/>
      <c r="HX39" s="330"/>
      <c r="HY39" s="330"/>
      <c r="HZ39" s="330"/>
      <c r="IA39" s="330"/>
      <c r="IB39" s="330"/>
      <c r="IC39" s="330"/>
      <c r="ID39" s="330"/>
      <c r="IE39" s="330"/>
      <c r="IF39" s="330"/>
      <c r="IG39" s="330"/>
      <c r="IH39" s="330"/>
      <c r="II39" s="330"/>
      <c r="IJ39" s="330"/>
      <c r="IK39" s="330"/>
      <c r="IL39" s="330"/>
      <c r="IM39" s="330"/>
      <c r="IN39" s="330"/>
      <c r="IO39" s="330"/>
      <c r="IP39" s="330"/>
      <c r="IQ39" s="330"/>
      <c r="IR39" s="330"/>
      <c r="IS39" s="330"/>
      <c r="IT39" s="330"/>
      <c r="IU39" s="330"/>
      <c r="IV39" s="330"/>
      <c r="IW39" s="330"/>
      <c r="IX39" s="330"/>
      <c r="IY39" s="330"/>
      <c r="IZ39" s="330"/>
      <c r="JA39" s="330"/>
      <c r="JB39" s="330"/>
      <c r="JC39" s="330"/>
      <c r="JD39" s="330"/>
    </row>
    <row r="40" spans="1:264" s="352" customFormat="1" ht="23.25" customHeight="1">
      <c r="A40"/>
      <c r="B40" s="8"/>
      <c r="C40" s="340"/>
      <c r="D40" s="341"/>
      <c r="E40" s="341"/>
      <c r="F40" s="341"/>
      <c r="G40" s="341"/>
      <c r="H40" s="341"/>
      <c r="I40" s="342"/>
      <c r="J40" s="341"/>
      <c r="K40" s="114"/>
      <c r="L40" s="341"/>
      <c r="M40" s="124"/>
      <c r="N40" s="341"/>
      <c r="O40" s="342"/>
      <c r="P40" s="343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2"/>
      <c r="AB40" s="342"/>
      <c r="AC40" s="342"/>
      <c r="AD40" s="343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</row>
    <row r="41" spans="1:264" ht="23.25" customHeight="1" thickBot="1">
      <c r="A41" s="353" t="s">
        <v>305</v>
      </c>
      <c r="B41" s="354"/>
      <c r="C41" s="340"/>
      <c r="D41" s="327">
        <v>462226467</v>
      </c>
      <c r="E41" s="124"/>
      <c r="F41" s="327">
        <v>694968529</v>
      </c>
      <c r="G41" s="124"/>
      <c r="H41" s="327">
        <v>44033292</v>
      </c>
      <c r="I41" s="124"/>
      <c r="J41" s="327" t="e">
        <v>#REF!</v>
      </c>
      <c r="K41" s="114"/>
      <c r="L41" s="327" t="e">
        <v>#REF!</v>
      </c>
      <c r="M41" s="124"/>
      <c r="N41" s="327">
        <v>46222777</v>
      </c>
      <c r="O41" s="124"/>
      <c r="P41" s="327">
        <v>2448124113</v>
      </c>
      <c r="Q41" s="124"/>
      <c r="R41" s="327">
        <v>1388663354</v>
      </c>
      <c r="S41" s="124"/>
      <c r="T41" s="327">
        <v>43638713</v>
      </c>
      <c r="U41" s="124"/>
      <c r="V41" s="327">
        <v>0</v>
      </c>
      <c r="W41" s="124"/>
      <c r="X41" s="327">
        <v>1432302067</v>
      </c>
      <c r="Y41" s="124"/>
      <c r="Z41" s="327">
        <v>5127877245</v>
      </c>
      <c r="AA41" s="124"/>
      <c r="AB41" s="327">
        <v>13484310</v>
      </c>
      <c r="AC41" s="124"/>
      <c r="AD41" s="327">
        <v>5141361555</v>
      </c>
      <c r="AE41" s="340"/>
      <c r="AF41" s="340"/>
      <c r="AG41" s="340"/>
      <c r="AH41" s="340"/>
      <c r="AI41" s="340"/>
      <c r="AJ41" s="340"/>
      <c r="AK41" s="340"/>
      <c r="AL41" s="340"/>
      <c r="AM41" s="340"/>
      <c r="AN41" s="340"/>
      <c r="AO41" s="340"/>
      <c r="AP41" s="340"/>
      <c r="AQ41" s="340"/>
      <c r="AR41" s="340"/>
      <c r="AS41" s="340"/>
      <c r="AT41" s="340"/>
      <c r="AU41" s="340"/>
      <c r="AV41" s="340"/>
      <c r="AW41" s="340"/>
      <c r="AX41" s="340"/>
      <c r="AY41" s="340"/>
      <c r="AZ41" s="340"/>
      <c r="BA41" s="340"/>
      <c r="BB41" s="340"/>
      <c r="BC41" s="340"/>
      <c r="BD41" s="340"/>
      <c r="BE41" s="340"/>
      <c r="BF41" s="340"/>
      <c r="BG41" s="340"/>
      <c r="BH41" s="340"/>
      <c r="BI41" s="340"/>
      <c r="BJ41" s="340"/>
      <c r="BK41" s="340"/>
      <c r="BL41" s="340"/>
      <c r="BM41" s="340"/>
      <c r="BN41" s="340"/>
      <c r="BO41" s="340"/>
      <c r="BP41" s="340"/>
      <c r="BQ41" s="340"/>
      <c r="BR41" s="340"/>
      <c r="BS41" s="340"/>
      <c r="BT41" s="340"/>
      <c r="BU41" s="340"/>
      <c r="BV41" s="340"/>
      <c r="BW41" s="340"/>
      <c r="BX41" s="340"/>
      <c r="BY41" s="340"/>
      <c r="BZ41" s="340"/>
      <c r="CA41" s="340"/>
      <c r="CB41" s="340"/>
      <c r="CC41" s="340"/>
      <c r="CD41" s="340"/>
      <c r="CE41" s="340"/>
      <c r="CF41" s="340"/>
      <c r="CG41" s="340"/>
      <c r="CH41" s="340"/>
      <c r="CI41" s="340"/>
      <c r="CJ41" s="340"/>
      <c r="CK41" s="340"/>
      <c r="CL41" s="340"/>
      <c r="CM41" s="340"/>
      <c r="CN41" s="340"/>
      <c r="CO41" s="340"/>
      <c r="CP41" s="340"/>
      <c r="CQ41" s="340"/>
      <c r="CR41" s="340"/>
      <c r="CS41" s="340"/>
      <c r="CT41" s="340"/>
      <c r="CU41" s="340"/>
      <c r="CV41" s="340"/>
      <c r="CW41" s="340"/>
      <c r="CX41" s="340"/>
      <c r="CY41" s="340"/>
      <c r="CZ41" s="340"/>
      <c r="DA41" s="340"/>
      <c r="DB41" s="340"/>
      <c r="DC41" s="340"/>
      <c r="DD41" s="340"/>
      <c r="DE41" s="340"/>
      <c r="DF41" s="340"/>
      <c r="DG41" s="340"/>
      <c r="DH41" s="340"/>
      <c r="DI41" s="340"/>
      <c r="DJ41" s="340"/>
      <c r="DK41" s="340"/>
      <c r="DL41" s="340"/>
      <c r="DM41" s="340"/>
      <c r="DN41" s="340"/>
      <c r="DO41" s="340"/>
      <c r="DP41" s="340"/>
      <c r="DQ41" s="340"/>
      <c r="DR41" s="340"/>
      <c r="DS41" s="340"/>
      <c r="DT41" s="340"/>
      <c r="DU41" s="340"/>
      <c r="DV41" s="340"/>
      <c r="DW41" s="340"/>
      <c r="DX41" s="340"/>
      <c r="DY41" s="340"/>
      <c r="DZ41" s="340"/>
      <c r="EA41" s="340"/>
      <c r="EB41" s="340"/>
      <c r="EC41" s="340"/>
      <c r="ED41" s="340"/>
      <c r="EE41" s="340"/>
      <c r="EF41" s="340"/>
      <c r="EG41" s="340"/>
      <c r="EH41" s="340"/>
      <c r="EI41" s="340"/>
      <c r="EJ41" s="340"/>
      <c r="EK41" s="340"/>
      <c r="EL41" s="340"/>
      <c r="EM41" s="340"/>
      <c r="EN41" s="340"/>
      <c r="EO41" s="340"/>
      <c r="EP41" s="340"/>
      <c r="EQ41" s="340"/>
      <c r="ER41" s="340"/>
      <c r="ES41" s="340"/>
      <c r="ET41" s="340"/>
      <c r="EU41" s="340"/>
      <c r="EV41" s="340"/>
      <c r="EW41" s="340"/>
      <c r="EX41" s="340"/>
      <c r="EY41" s="340"/>
      <c r="EZ41" s="340"/>
      <c r="FA41" s="340"/>
      <c r="FB41" s="340"/>
      <c r="FC41" s="340"/>
      <c r="FD41" s="340"/>
      <c r="FE41" s="340"/>
      <c r="FF41" s="340"/>
      <c r="FG41" s="340"/>
      <c r="FH41" s="340"/>
      <c r="FI41" s="340"/>
      <c r="FJ41" s="340"/>
      <c r="FK41" s="340"/>
      <c r="FL41" s="340"/>
      <c r="FM41" s="340"/>
      <c r="FN41" s="340"/>
      <c r="FO41" s="340"/>
      <c r="FP41" s="340"/>
      <c r="FQ41" s="340"/>
      <c r="FR41" s="340"/>
      <c r="FS41" s="340"/>
      <c r="FT41" s="340"/>
      <c r="FU41" s="340"/>
      <c r="FV41" s="340"/>
      <c r="FW41" s="340"/>
      <c r="FX41" s="340"/>
      <c r="FY41" s="340"/>
      <c r="FZ41" s="340"/>
      <c r="GA41" s="340"/>
      <c r="GB41" s="340"/>
      <c r="GC41" s="340"/>
      <c r="GD41" s="340"/>
      <c r="GE41" s="340"/>
      <c r="GF41" s="340"/>
      <c r="GG41" s="340"/>
      <c r="GH41" s="340"/>
      <c r="GI41" s="340"/>
      <c r="GJ41" s="340"/>
      <c r="GK41" s="340"/>
      <c r="GL41" s="340"/>
      <c r="GM41" s="340"/>
      <c r="GN41" s="340"/>
      <c r="GO41" s="340"/>
      <c r="GP41" s="340"/>
      <c r="GQ41" s="340"/>
      <c r="GR41" s="340"/>
      <c r="GS41" s="340"/>
      <c r="GT41" s="340"/>
      <c r="GU41" s="340"/>
      <c r="GV41" s="340"/>
      <c r="GW41" s="340"/>
      <c r="GX41" s="340"/>
      <c r="GY41" s="340"/>
      <c r="GZ41" s="340"/>
      <c r="HA41" s="340"/>
      <c r="HB41" s="340"/>
      <c r="HC41" s="340"/>
      <c r="HD41" s="340"/>
      <c r="HE41" s="340"/>
      <c r="HF41" s="340"/>
      <c r="HG41" s="340"/>
      <c r="HH41" s="340"/>
      <c r="HI41" s="340"/>
      <c r="HJ41" s="340"/>
      <c r="HK41" s="340"/>
      <c r="HL41" s="340"/>
      <c r="HM41" s="340"/>
      <c r="HN41" s="340"/>
      <c r="HO41" s="340"/>
      <c r="HP41" s="340"/>
      <c r="HQ41" s="340"/>
      <c r="HR41" s="340"/>
      <c r="HS41" s="340"/>
      <c r="HT41" s="340"/>
      <c r="HU41" s="340"/>
      <c r="HV41" s="340"/>
      <c r="HW41" s="340"/>
      <c r="HX41" s="340"/>
      <c r="HY41" s="340"/>
      <c r="HZ41" s="340"/>
      <c r="IA41" s="340"/>
      <c r="IB41" s="340"/>
      <c r="IC41" s="340"/>
      <c r="ID41" s="340"/>
      <c r="IE41" s="340"/>
      <c r="IF41" s="340"/>
      <c r="IG41" s="340"/>
      <c r="IH41" s="340"/>
      <c r="II41" s="340"/>
      <c r="IJ41" s="340"/>
      <c r="IK41" s="340"/>
      <c r="IL41" s="340"/>
      <c r="IM41" s="340"/>
      <c r="IN41" s="340"/>
      <c r="IO41" s="340"/>
      <c r="IP41" s="340"/>
      <c r="IQ41" s="340"/>
      <c r="IR41" s="340"/>
      <c r="IS41" s="340"/>
      <c r="IT41" s="340"/>
      <c r="IU41" s="340"/>
      <c r="IV41" s="340"/>
      <c r="IW41" s="340"/>
      <c r="IX41" s="340"/>
      <c r="IY41" s="340"/>
      <c r="IZ41" s="340"/>
      <c r="JA41" s="340"/>
      <c r="JB41" s="340"/>
      <c r="JC41" s="340"/>
      <c r="JD41" s="340"/>
    </row>
    <row r="42" spans="1:264" ht="23.25" customHeight="1" thickTop="1">
      <c r="D42" s="342"/>
      <c r="E42" s="342"/>
      <c r="F42" s="342"/>
      <c r="G42" s="342"/>
      <c r="H42" s="342"/>
      <c r="I42" s="342"/>
      <c r="J42" s="342"/>
      <c r="K42" s="114"/>
      <c r="L42" s="342"/>
      <c r="M42" s="124"/>
      <c r="N42" s="342"/>
      <c r="O42" s="342"/>
      <c r="P42" s="342"/>
      <c r="Q42" s="342"/>
      <c r="R42" s="342"/>
      <c r="S42" s="342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  <c r="AD42" s="342"/>
      <c r="AE42" s="253"/>
    </row>
    <row r="43" spans="1:264" ht="23.25" customHeight="1">
      <c r="D43" s="342"/>
      <c r="F43" s="342"/>
      <c r="H43" s="342"/>
      <c r="J43" s="342"/>
      <c r="K43" s="342"/>
      <c r="L43" s="342"/>
      <c r="M43" s="342"/>
      <c r="N43" s="342"/>
      <c r="P43" s="253"/>
      <c r="X43" s="158"/>
      <c r="Z43" s="158"/>
      <c r="AA43" s="154"/>
      <c r="AB43" s="117"/>
      <c r="AC43" s="154"/>
      <c r="AD43" s="117"/>
      <c r="AE43" s="356"/>
    </row>
    <row r="44" spans="1:264" ht="23.25" customHeight="1">
      <c r="P44" s="342"/>
      <c r="AB44" s="364"/>
      <c r="AD44" s="364">
        <v>0</v>
      </c>
    </row>
    <row r="45" spans="1:264" ht="23.25" customHeight="1">
      <c r="P45" s="342"/>
      <c r="V45" s="342"/>
    </row>
    <row r="59" spans="1:264" s="357" customFormat="1" ht="23.25" customHeight="1">
      <c r="A59"/>
      <c r="B59" s="355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</row>
    <row r="60" spans="1:264" ht="23.25" customHeight="1">
      <c r="Q60">
        <v>0</v>
      </c>
    </row>
    <row r="92" spans="4:8" ht="23.25" customHeight="1">
      <c r="D92" s="421"/>
      <c r="H92" s="421"/>
    </row>
    <row r="102" spans="1:264" s="355" customFormat="1" ht="17.25" customHeight="1">
      <c r="A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</row>
    <row r="109" spans="1:264" s="355" customFormat="1" ht="16.5" customHeight="1">
      <c r="A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</row>
    <row r="110" spans="1:264" s="355" customFormat="1" ht="23.25" customHeight="1">
      <c r="A110" t="s">
        <v>244</v>
      </c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</row>
    <row r="115" ht="17.25" customHeight="1"/>
    <row r="117" ht="17.25" customHeight="1"/>
    <row r="122" ht="15.75" customHeight="1"/>
  </sheetData>
  <mergeCells count="7">
    <mergeCell ref="D13:AD13"/>
    <mergeCell ref="AB1:AD1"/>
    <mergeCell ref="AB2:AD2"/>
    <mergeCell ref="D4:AD4"/>
    <mergeCell ref="N5:P5"/>
    <mergeCell ref="R5:X5"/>
    <mergeCell ref="R6:T6"/>
  </mergeCells>
  <pageMargins left="0.8" right="0.8" top="0.48" bottom="0.5" header="0.5" footer="0.5"/>
  <pageSetup paperSize="9" scale="56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17A38-35B3-4B51-95C4-22529F344106}">
  <sheetPr>
    <tabColor theme="8" tint="0.39997558519241921"/>
    <pageSetUpPr fitToPage="1"/>
  </sheetPr>
  <dimension ref="A1:JB112"/>
  <sheetViews>
    <sheetView tabSelected="1" topLeftCell="B17" zoomScale="90" zoomScaleNormal="90" zoomScaleSheetLayoutView="70" zoomScalePageLayoutView="78" workbookViewId="0">
      <selection activeCell="N31" sqref="N31"/>
    </sheetView>
  </sheetViews>
  <sheetFormatPr defaultColWidth="9.09765625" defaultRowHeight="23.25" customHeight="1"/>
  <cols>
    <col min="1" max="1" width="52" style="29" customWidth="1"/>
    <col min="2" max="2" width="9.8984375" style="7" customWidth="1"/>
    <col min="3" max="3" width="0.69921875" style="29" customWidth="1"/>
    <col min="4" max="4" width="12.8984375" style="29" customWidth="1"/>
    <col min="5" max="5" width="0.8984375" style="29" customWidth="1"/>
    <col min="6" max="6" width="13.3984375" style="29" customWidth="1"/>
    <col min="7" max="7" width="0.8984375" style="29" customWidth="1"/>
    <col min="8" max="8" width="12.59765625" style="29" customWidth="1"/>
    <col min="9" max="9" width="0.8984375" style="29" customWidth="1"/>
    <col min="10" max="10" width="16.59765625" style="29" hidden="1" customWidth="1"/>
    <col min="11" max="11" width="0.69921875" style="29" hidden="1" customWidth="1"/>
    <col min="12" max="12" width="13.09765625" style="29" customWidth="1"/>
    <col min="13" max="13" width="0.69921875" style="47" customWidth="1"/>
    <col min="14" max="14" width="14.8984375" style="46" customWidth="1"/>
    <col min="15" max="15" width="0.69921875" style="47" customWidth="1"/>
    <col min="16" max="16" width="20.09765625" style="46" customWidth="1"/>
    <col min="17" max="17" width="2" style="46" customWidth="1"/>
    <col min="18" max="18" width="14.69921875" style="46" hidden="1" customWidth="1"/>
    <col min="19" max="19" width="2" style="46" hidden="1" customWidth="1"/>
    <col min="20" max="20" width="16.09765625" style="46" customWidth="1"/>
    <col min="21" max="21" width="1.69921875" style="33" customWidth="1"/>
    <col min="22" max="22" width="15.09765625" style="46" customWidth="1"/>
    <col min="23" max="23" width="1.09765625" style="47" customWidth="1"/>
    <col min="24" max="24" width="17.59765625" style="29" customWidth="1"/>
    <col min="25" max="25" width="14.09765625" style="29" bestFit="1" customWidth="1"/>
    <col min="26" max="16384" width="9.09765625" style="29"/>
  </cols>
  <sheetData>
    <row r="1" spans="1:258" ht="23.25" customHeight="1">
      <c r="A1" s="12" t="s">
        <v>95</v>
      </c>
      <c r="B1" s="6"/>
      <c r="D1" s="3"/>
      <c r="X1" s="322"/>
    </row>
    <row r="2" spans="1:258" ht="23.25" customHeight="1">
      <c r="A2" s="215" t="s">
        <v>243</v>
      </c>
      <c r="B2" s="6"/>
      <c r="C2" s="3"/>
      <c r="D2" s="3"/>
      <c r="E2" s="3"/>
      <c r="F2" s="3"/>
      <c r="G2" s="3"/>
      <c r="X2" s="323"/>
    </row>
    <row r="3" spans="1:258" s="2" customFormat="1" ht="23.25" customHeight="1">
      <c r="A3" s="324"/>
      <c r="B3" s="5"/>
      <c r="C3" s="48"/>
      <c r="D3" s="324"/>
      <c r="E3" s="324"/>
      <c r="F3" s="324"/>
      <c r="G3" s="324"/>
      <c r="H3" s="48"/>
      <c r="I3" s="48"/>
      <c r="J3" s="48"/>
      <c r="K3" s="324"/>
      <c r="L3" s="1"/>
      <c r="M3" s="1"/>
      <c r="N3" s="224"/>
      <c r="O3" s="1"/>
      <c r="P3" s="49"/>
      <c r="Q3" s="49"/>
      <c r="R3" s="49"/>
      <c r="S3" s="49"/>
      <c r="T3" s="49"/>
      <c r="U3" s="49"/>
      <c r="V3" s="49"/>
      <c r="W3" s="324"/>
      <c r="X3" s="324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</row>
    <row r="4" spans="1:258" s="2" customFormat="1" ht="23.25" customHeight="1">
      <c r="A4" s="324"/>
      <c r="B4" s="5"/>
      <c r="C4" s="48"/>
      <c r="D4" s="286" t="s">
        <v>39</v>
      </c>
      <c r="E4" s="286"/>
      <c r="F4" s="286"/>
      <c r="G4" s="286"/>
      <c r="H4" s="286"/>
      <c r="I4" s="286"/>
      <c r="J4" s="286"/>
      <c r="K4" s="286"/>
      <c r="L4" s="286"/>
      <c r="M4" s="286"/>
      <c r="N4" s="292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</row>
    <row r="5" spans="1:258" s="2" customFormat="1" ht="23.25" customHeight="1">
      <c r="A5" s="324"/>
      <c r="B5" s="5"/>
      <c r="C5" s="48"/>
      <c r="D5" s="324"/>
      <c r="E5" s="48"/>
      <c r="F5" s="48"/>
      <c r="G5" s="48"/>
      <c r="H5" s="48"/>
      <c r="I5" s="48"/>
      <c r="J5" s="48"/>
      <c r="K5" s="48"/>
      <c r="L5" s="446" t="s">
        <v>25</v>
      </c>
      <c r="M5" s="446"/>
      <c r="N5" s="446"/>
      <c r="O5" s="47"/>
      <c r="P5" s="447" t="s">
        <v>56</v>
      </c>
      <c r="Q5" s="446"/>
      <c r="R5" s="446"/>
      <c r="S5" s="446"/>
      <c r="T5" s="446"/>
      <c r="U5" s="446"/>
      <c r="V5" s="446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</row>
    <row r="6" spans="1:258" s="2" customFormat="1" ht="23.25" customHeight="1">
      <c r="A6" s="324"/>
      <c r="B6" s="5"/>
      <c r="C6" s="48"/>
      <c r="D6" s="324"/>
      <c r="E6" s="48"/>
      <c r="F6" s="48"/>
      <c r="G6" s="48"/>
      <c r="H6" s="48"/>
      <c r="I6" s="48"/>
      <c r="K6" s="48"/>
      <c r="L6" s="48"/>
      <c r="M6" s="48"/>
      <c r="N6" s="320"/>
      <c r="O6" s="47"/>
      <c r="P6" s="320" t="s">
        <v>343</v>
      </c>
      <c r="Q6" s="48"/>
      <c r="S6" s="48"/>
      <c r="T6" s="48"/>
      <c r="U6" s="320"/>
      <c r="V6" s="320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  <c r="IX6" s="48"/>
    </row>
    <row r="7" spans="1:258" s="2" customFormat="1" ht="23.25" customHeight="1">
      <c r="A7" s="324"/>
      <c r="B7" s="5"/>
      <c r="C7" s="48"/>
      <c r="D7" s="324"/>
      <c r="E7" s="48"/>
      <c r="F7" s="48"/>
      <c r="G7" s="48"/>
      <c r="H7" s="48"/>
      <c r="I7" s="48"/>
      <c r="K7" s="48"/>
      <c r="L7" s="48"/>
      <c r="M7" s="48"/>
      <c r="N7" s="374"/>
      <c r="O7" s="47"/>
      <c r="P7" s="374" t="s">
        <v>272</v>
      </c>
      <c r="Q7" s="48"/>
      <c r="S7" s="48"/>
      <c r="T7" s="334" t="s">
        <v>159</v>
      </c>
      <c r="U7" s="374"/>
      <c r="V7" s="374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IW7" s="48"/>
      <c r="IX7" s="48"/>
    </row>
    <row r="8" spans="1:258" s="2" customFormat="1" ht="23.25" customHeight="1">
      <c r="A8" s="324"/>
      <c r="B8" s="5"/>
      <c r="C8" s="48"/>
      <c r="D8" s="324"/>
      <c r="E8" s="48"/>
      <c r="F8" s="48"/>
      <c r="G8" s="48"/>
      <c r="H8" s="48"/>
      <c r="I8" s="48"/>
      <c r="K8" s="48"/>
      <c r="L8" s="48"/>
      <c r="M8" s="48"/>
      <c r="N8" s="374"/>
      <c r="O8" s="47"/>
      <c r="P8" s="374" t="s">
        <v>273</v>
      </c>
      <c r="Q8" s="48"/>
      <c r="S8" s="48"/>
      <c r="T8" s="334" t="s">
        <v>268</v>
      </c>
      <c r="U8" s="374"/>
      <c r="V8" s="374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</row>
    <row r="9" spans="1:258" s="2" customFormat="1" ht="23.25" customHeight="1">
      <c r="A9" s="324"/>
      <c r="B9" s="5"/>
      <c r="C9" s="48"/>
      <c r="D9" s="320" t="s">
        <v>31</v>
      </c>
      <c r="E9" s="48"/>
      <c r="F9" s="48"/>
      <c r="G9" s="48"/>
      <c r="J9" s="48" t="s">
        <v>233</v>
      </c>
      <c r="K9" s="48"/>
      <c r="L9" s="48"/>
      <c r="M9" s="48"/>
      <c r="N9" s="320"/>
      <c r="O9" s="48"/>
      <c r="P9" s="320" t="s">
        <v>274</v>
      </c>
      <c r="Q9" s="48"/>
      <c r="R9" s="48" t="s">
        <v>159</v>
      </c>
      <c r="S9" s="48"/>
      <c r="T9" s="334" t="s">
        <v>286</v>
      </c>
      <c r="U9" s="320"/>
      <c r="V9" s="334" t="s">
        <v>69</v>
      </c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</row>
    <row r="10" spans="1:258" s="2" customFormat="1" ht="23.25" customHeight="1">
      <c r="A10" s="48"/>
      <c r="B10" s="321"/>
      <c r="C10" s="48"/>
      <c r="D10" s="48" t="s">
        <v>33</v>
      </c>
      <c r="E10" s="48"/>
      <c r="F10" s="48" t="s">
        <v>156</v>
      </c>
      <c r="G10" s="48"/>
      <c r="H10" s="48" t="s">
        <v>156</v>
      </c>
      <c r="I10" s="48"/>
      <c r="J10" s="48" t="s">
        <v>234</v>
      </c>
      <c r="K10" s="48"/>
      <c r="L10" s="48" t="s">
        <v>51</v>
      </c>
      <c r="M10" s="48"/>
      <c r="N10" s="320" t="s">
        <v>27</v>
      </c>
      <c r="O10" s="48"/>
      <c r="P10" s="48" t="s">
        <v>275</v>
      </c>
      <c r="Q10" s="48"/>
      <c r="R10" s="48" t="s">
        <v>160</v>
      </c>
      <c r="S10" s="48"/>
      <c r="T10" s="334" t="s">
        <v>287</v>
      </c>
      <c r="U10" s="320"/>
      <c r="V10" s="334" t="s">
        <v>47</v>
      </c>
      <c r="W10" s="48"/>
      <c r="X10" s="48" t="s">
        <v>35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</row>
    <row r="11" spans="1:258" s="2" customFormat="1" ht="23.25" customHeight="1">
      <c r="A11" s="48"/>
      <c r="B11" s="38" t="s">
        <v>1</v>
      </c>
      <c r="C11" s="48"/>
      <c r="D11" s="48" t="s">
        <v>34</v>
      </c>
      <c r="E11" s="48"/>
      <c r="F11" s="48" t="s">
        <v>157</v>
      </c>
      <c r="G11" s="48"/>
      <c r="H11" s="48" t="s">
        <v>155</v>
      </c>
      <c r="I11" s="48"/>
      <c r="J11" s="48" t="s">
        <v>84</v>
      </c>
      <c r="K11" s="48"/>
      <c r="L11" s="48" t="s">
        <v>52</v>
      </c>
      <c r="M11" s="48"/>
      <c r="N11" s="320" t="s">
        <v>29</v>
      </c>
      <c r="O11" s="48"/>
      <c r="P11" s="48" t="s">
        <v>276</v>
      </c>
      <c r="Q11" s="48"/>
      <c r="R11" s="48" t="s">
        <v>161</v>
      </c>
      <c r="S11" s="48"/>
      <c r="T11" s="334" t="s">
        <v>288</v>
      </c>
      <c r="U11" s="320"/>
      <c r="V11" s="334" t="s">
        <v>289</v>
      </c>
      <c r="W11" s="48"/>
      <c r="X11" s="48" t="s">
        <v>28</v>
      </c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</row>
    <row r="12" spans="1:258" s="2" customFormat="1" ht="23.25" customHeight="1">
      <c r="A12" s="48"/>
      <c r="B12" s="321"/>
      <c r="C12" s="48"/>
      <c r="D12" s="287" t="s">
        <v>227</v>
      </c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</row>
    <row r="13" spans="1:258" s="2" customFormat="1" ht="23.25" customHeight="1">
      <c r="A13" s="41" t="s">
        <v>257</v>
      </c>
      <c r="B13" s="321"/>
      <c r="C13" s="48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19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  <c r="IX13" s="48"/>
    </row>
    <row r="14" spans="1:258" s="2" customFormat="1" ht="23.25" customHeight="1">
      <c r="A14" s="41" t="s">
        <v>259</v>
      </c>
      <c r="B14" s="321"/>
      <c r="C14" s="48"/>
      <c r="D14" s="118">
        <v>462226467</v>
      </c>
      <c r="E14" s="118"/>
      <c r="F14" s="118">
        <v>694968529</v>
      </c>
      <c r="G14" s="118"/>
      <c r="H14" s="118">
        <v>44033292</v>
      </c>
      <c r="I14" s="118"/>
      <c r="J14" s="285"/>
      <c r="K14" s="118"/>
      <c r="L14" s="118">
        <v>46222777</v>
      </c>
      <c r="M14" s="118"/>
      <c r="N14" s="54">
        <v>1368160304</v>
      </c>
      <c r="O14" s="118"/>
      <c r="P14" s="118">
        <v>-17984894</v>
      </c>
      <c r="Q14" s="54"/>
      <c r="R14" s="119">
        <v>0</v>
      </c>
      <c r="S14" s="54"/>
      <c r="T14" s="118">
        <v>5427100</v>
      </c>
      <c r="U14" s="54"/>
      <c r="V14" s="54">
        <v>-12557794</v>
      </c>
      <c r="W14" s="118"/>
      <c r="X14" s="118">
        <v>2603053575</v>
      </c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</row>
    <row r="15" spans="1:258" s="2" customFormat="1" ht="15" customHeight="1">
      <c r="A15" s="41"/>
      <c r="B15" s="321"/>
      <c r="C15" s="48"/>
      <c r="D15" s="118"/>
      <c r="E15" s="118"/>
      <c r="F15" s="118"/>
      <c r="G15" s="118"/>
      <c r="H15" s="118"/>
      <c r="I15" s="118"/>
      <c r="J15" s="285"/>
      <c r="K15" s="118"/>
      <c r="L15" s="118"/>
      <c r="M15" s="118"/>
      <c r="N15" s="54"/>
      <c r="O15" s="118"/>
      <c r="P15" s="54"/>
      <c r="Q15" s="54"/>
      <c r="R15" s="54"/>
      <c r="S15" s="54"/>
      <c r="T15" s="54"/>
      <c r="U15" s="54"/>
      <c r="V15" s="54"/>
      <c r="W15" s="118"/>
      <c r="X15" s="11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  <c r="IX15" s="48"/>
    </row>
    <row r="16" spans="1:258" ht="22">
      <c r="A16" s="3" t="s">
        <v>61</v>
      </c>
      <c r="B16" s="8"/>
      <c r="C16" s="45"/>
      <c r="D16" s="120"/>
      <c r="E16" s="120"/>
      <c r="F16" s="120"/>
      <c r="G16" s="120"/>
      <c r="H16" s="120"/>
      <c r="I16" s="120"/>
      <c r="J16" s="109"/>
      <c r="K16" s="121"/>
      <c r="L16" s="120"/>
      <c r="M16" s="121"/>
      <c r="N16" s="126"/>
      <c r="O16" s="120"/>
      <c r="P16" s="123"/>
      <c r="Q16" s="123"/>
      <c r="R16" s="123"/>
      <c r="S16" s="123"/>
      <c r="T16" s="123"/>
      <c r="U16" s="123"/>
      <c r="V16" s="123"/>
      <c r="W16" s="121"/>
      <c r="X16" s="122"/>
    </row>
    <row r="17" spans="1:258" s="2" customFormat="1" ht="22">
      <c r="A17" s="6" t="s">
        <v>285</v>
      </c>
      <c r="B17" s="321"/>
      <c r="C17" s="48"/>
      <c r="D17" s="118"/>
      <c r="E17" s="124"/>
      <c r="F17" s="124"/>
      <c r="G17" s="124"/>
      <c r="H17" s="118"/>
      <c r="I17" s="118"/>
      <c r="J17" s="285"/>
      <c r="K17" s="124"/>
      <c r="L17" s="118"/>
      <c r="M17" s="118"/>
      <c r="N17" s="54"/>
      <c r="O17" s="118"/>
      <c r="P17" s="54"/>
      <c r="Q17" s="54"/>
      <c r="R17" s="54"/>
      <c r="S17" s="54"/>
      <c r="T17" s="120"/>
      <c r="U17" s="120"/>
      <c r="V17" s="120"/>
      <c r="W17" s="120"/>
      <c r="X17" s="118"/>
      <c r="Y17" s="4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</row>
    <row r="18" spans="1:258" s="2" customFormat="1" ht="22" hidden="1">
      <c r="A18" s="289" t="s">
        <v>236</v>
      </c>
      <c r="B18" s="321">
        <v>32</v>
      </c>
      <c r="C18" s="48"/>
      <c r="D18" s="142"/>
      <c r="E18" s="128"/>
      <c r="F18" s="180"/>
      <c r="G18" s="109"/>
      <c r="H18" s="180"/>
      <c r="I18" s="180"/>
      <c r="J18" s="180">
        <v>0</v>
      </c>
      <c r="K18" s="180"/>
      <c r="L18" s="180"/>
      <c r="M18" s="129"/>
      <c r="N18" s="125">
        <v>0</v>
      </c>
      <c r="O18" s="129"/>
      <c r="P18" s="180"/>
      <c r="Q18" s="111"/>
      <c r="R18" s="180"/>
      <c r="S18" s="111"/>
      <c r="T18" s="180"/>
      <c r="U18" s="109"/>
      <c r="V18" s="180">
        <v>0</v>
      </c>
      <c r="W18" s="128"/>
      <c r="X18" s="105">
        <v>0</v>
      </c>
      <c r="Y18" s="4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</row>
    <row r="19" spans="1:258" s="2" customFormat="1" ht="22">
      <c r="A19" s="289" t="s">
        <v>235</v>
      </c>
      <c r="B19" s="418">
        <v>28</v>
      </c>
      <c r="C19" s="48"/>
      <c r="D19" s="180">
        <v>0</v>
      </c>
      <c r="E19" s="128"/>
      <c r="F19" s="180">
        <v>0</v>
      </c>
      <c r="G19" s="109"/>
      <c r="H19" s="180">
        <v>0</v>
      </c>
      <c r="I19" s="180"/>
      <c r="J19" s="180"/>
      <c r="K19" s="128"/>
      <c r="L19" s="180">
        <v>0</v>
      </c>
      <c r="M19" s="129"/>
      <c r="N19" s="125">
        <v>-212623935</v>
      </c>
      <c r="O19" s="129"/>
      <c r="P19" s="180">
        <v>0</v>
      </c>
      <c r="Q19" s="111"/>
      <c r="R19" s="180"/>
      <c r="S19" s="111"/>
      <c r="T19" s="180">
        <v>0</v>
      </c>
      <c r="U19" s="109"/>
      <c r="V19" s="180">
        <v>0</v>
      </c>
      <c r="W19" s="128"/>
      <c r="X19" s="288">
        <v>-212623935</v>
      </c>
      <c r="Y19" s="4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</row>
    <row r="20" spans="1:258" s="2" customFormat="1" ht="22">
      <c r="A20" s="6" t="s">
        <v>298</v>
      </c>
      <c r="B20" s="321"/>
      <c r="C20" s="48"/>
      <c r="D20" s="210">
        <v>0</v>
      </c>
      <c r="E20" s="116"/>
      <c r="F20" s="210">
        <v>0</v>
      </c>
      <c r="G20" s="116"/>
      <c r="H20" s="210">
        <v>0</v>
      </c>
      <c r="I20" s="285"/>
      <c r="J20" s="210">
        <v>0</v>
      </c>
      <c r="K20" s="116"/>
      <c r="L20" s="210">
        <v>0</v>
      </c>
      <c r="M20" s="119"/>
      <c r="N20" s="139">
        <v>-212623935</v>
      </c>
      <c r="O20" s="119"/>
      <c r="P20" s="210">
        <v>0</v>
      </c>
      <c r="Q20" s="43"/>
      <c r="R20" s="210">
        <v>0</v>
      </c>
      <c r="S20" s="43"/>
      <c r="T20" s="210">
        <v>0</v>
      </c>
      <c r="U20" s="109"/>
      <c r="V20" s="210">
        <v>0</v>
      </c>
      <c r="W20" s="128"/>
      <c r="X20" s="193">
        <v>-212623935</v>
      </c>
      <c r="Y20" s="4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</row>
    <row r="21" spans="1:258" ht="22" hidden="1">
      <c r="A21" s="6" t="s">
        <v>57</v>
      </c>
      <c r="B21" s="8"/>
      <c r="C21" s="45"/>
      <c r="D21" s="128"/>
      <c r="E21" s="128"/>
      <c r="F21" s="109"/>
      <c r="G21" s="109"/>
      <c r="H21" s="109"/>
      <c r="I21" s="109"/>
      <c r="J21" s="109"/>
      <c r="K21" s="195"/>
      <c r="L21" s="128"/>
      <c r="M21" s="195"/>
      <c r="N21" s="125"/>
      <c r="O21" s="128"/>
      <c r="P21" s="258"/>
      <c r="Q21" s="258"/>
      <c r="R21" s="258"/>
      <c r="S21" s="258"/>
      <c r="T21" s="258"/>
      <c r="U21" s="258"/>
      <c r="V21" s="258"/>
      <c r="W21" s="195"/>
      <c r="X21" s="129"/>
    </row>
    <row r="22" spans="1:258" ht="21.5" hidden="1">
      <c r="A22" s="28" t="s">
        <v>76</v>
      </c>
      <c r="B22" s="8"/>
      <c r="C22" s="45"/>
      <c r="D22" s="128"/>
      <c r="E22" s="128"/>
      <c r="F22" s="109"/>
      <c r="G22" s="109"/>
      <c r="H22" s="258"/>
      <c r="I22" s="258"/>
      <c r="J22" s="258"/>
      <c r="K22" s="128"/>
      <c r="L22" s="128"/>
      <c r="M22" s="128"/>
      <c r="N22" s="130"/>
      <c r="O22" s="195"/>
      <c r="P22" s="112"/>
      <c r="Q22" s="112"/>
      <c r="R22" s="112"/>
      <c r="S22" s="112"/>
      <c r="T22" s="112"/>
      <c r="U22" s="112"/>
      <c r="V22" s="112"/>
      <c r="W22" s="195"/>
      <c r="X22" s="129"/>
    </row>
    <row r="23" spans="1:258" ht="21.65" hidden="1" customHeight="1">
      <c r="A23" s="28" t="s">
        <v>78</v>
      </c>
      <c r="B23" s="8"/>
      <c r="C23" s="45"/>
      <c r="D23" s="128"/>
      <c r="E23" s="128"/>
      <c r="F23" s="109"/>
      <c r="G23" s="109"/>
      <c r="H23" s="109"/>
      <c r="I23" s="109"/>
      <c r="J23" s="109"/>
      <c r="K23" s="128"/>
      <c r="L23" s="128"/>
      <c r="M23" s="128"/>
      <c r="N23" s="130"/>
      <c r="O23" s="195"/>
      <c r="P23" s="112"/>
      <c r="Q23" s="112"/>
      <c r="R23" s="112"/>
      <c r="S23" s="112"/>
      <c r="T23" s="112"/>
      <c r="U23" s="112"/>
      <c r="V23" s="112"/>
      <c r="W23" s="195"/>
      <c r="X23" s="129"/>
    </row>
    <row r="24" spans="1:258" ht="21.5" hidden="1">
      <c r="A24" s="28" t="s">
        <v>79</v>
      </c>
      <c r="B24" s="8"/>
      <c r="C24" s="45"/>
      <c r="D24" s="130"/>
      <c r="E24" s="130"/>
      <c r="F24" s="258"/>
      <c r="G24" s="258"/>
      <c r="H24" s="258"/>
      <c r="I24" s="258"/>
      <c r="J24" s="258"/>
      <c r="K24" s="130"/>
      <c r="L24" s="130"/>
      <c r="M24" s="130"/>
      <c r="N24" s="130"/>
      <c r="O24" s="130"/>
      <c r="P24" s="258"/>
      <c r="Q24" s="258"/>
      <c r="R24" s="258"/>
      <c r="S24" s="258"/>
      <c r="T24" s="258"/>
      <c r="U24" s="258"/>
      <c r="V24" s="258"/>
      <c r="W24" s="130"/>
      <c r="X24" s="129"/>
    </row>
    <row r="25" spans="1:258" ht="23.25" hidden="1" customHeight="1">
      <c r="A25" s="28" t="s">
        <v>58</v>
      </c>
      <c r="B25" s="8"/>
      <c r="C25" s="45"/>
      <c r="D25" s="130"/>
      <c r="E25" s="196"/>
      <c r="F25" s="211"/>
      <c r="G25" s="211"/>
      <c r="H25" s="66"/>
      <c r="I25" s="258"/>
      <c r="J25" s="66"/>
      <c r="K25" s="196"/>
      <c r="L25" s="197"/>
      <c r="M25" s="130"/>
      <c r="N25" s="197"/>
      <c r="O25" s="130"/>
      <c r="P25" s="66"/>
      <c r="Q25" s="258"/>
      <c r="R25" s="66"/>
      <c r="S25" s="258"/>
      <c r="T25" s="66"/>
      <c r="U25" s="258"/>
      <c r="V25" s="66"/>
      <c r="W25" s="130"/>
      <c r="X25" s="198"/>
    </row>
    <row r="26" spans="1:258" ht="23.25" hidden="1" customHeight="1">
      <c r="A26" s="6" t="s">
        <v>59</v>
      </c>
      <c r="B26" s="8"/>
      <c r="C26" s="45"/>
      <c r="D26" s="199"/>
      <c r="E26" s="194"/>
      <c r="F26" s="212"/>
      <c r="G26" s="116"/>
      <c r="H26" s="108"/>
      <c r="I26" s="110"/>
      <c r="J26" s="108"/>
      <c r="K26" s="194"/>
      <c r="L26" s="200"/>
      <c r="M26" s="114"/>
      <c r="N26" s="200"/>
      <c r="O26" s="114"/>
      <c r="P26" s="108"/>
      <c r="Q26" s="110"/>
      <c r="R26" s="108"/>
      <c r="S26" s="110"/>
      <c r="T26" s="108"/>
      <c r="U26" s="110"/>
      <c r="V26" s="108"/>
      <c r="W26" s="114"/>
      <c r="X26" s="201"/>
    </row>
    <row r="27" spans="1:258" ht="22" hidden="1">
      <c r="A27" s="190" t="s">
        <v>62</v>
      </c>
      <c r="B27" s="8"/>
      <c r="C27" s="45"/>
      <c r="D27" s="132"/>
      <c r="E27" s="194"/>
      <c r="F27" s="113"/>
      <c r="G27" s="116"/>
      <c r="H27" s="110"/>
      <c r="I27" s="110"/>
      <c r="J27" s="110"/>
      <c r="K27" s="194"/>
      <c r="L27" s="132"/>
      <c r="M27" s="114"/>
      <c r="N27" s="132"/>
      <c r="O27" s="114"/>
      <c r="P27" s="110"/>
      <c r="Q27" s="110"/>
      <c r="R27" s="110"/>
      <c r="S27" s="110"/>
      <c r="T27" s="110"/>
      <c r="U27" s="110"/>
      <c r="V27" s="110"/>
      <c r="W27" s="114"/>
      <c r="X27" s="127"/>
    </row>
    <row r="28" spans="1:258" s="3" customFormat="1" ht="23.25" customHeight="1">
      <c r="A28" s="50"/>
      <c r="B28" s="38"/>
      <c r="C28" s="42"/>
      <c r="D28" s="51"/>
      <c r="E28" s="52"/>
      <c r="F28" s="52"/>
      <c r="G28" s="52"/>
      <c r="H28" s="51"/>
      <c r="I28" s="51"/>
      <c r="J28" s="113"/>
      <c r="K28" s="52"/>
      <c r="L28" s="51"/>
      <c r="M28" s="53"/>
      <c r="N28" s="51"/>
      <c r="O28" s="53"/>
      <c r="P28" s="113"/>
      <c r="Q28" s="113"/>
      <c r="R28" s="113"/>
      <c r="S28" s="113"/>
      <c r="T28" s="113"/>
      <c r="U28" s="113"/>
      <c r="V28" s="113"/>
      <c r="W28" s="53"/>
      <c r="X28" s="55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</row>
    <row r="29" spans="1:258" ht="23.25" customHeight="1">
      <c r="A29" s="50" t="s">
        <v>240</v>
      </c>
      <c r="B29" s="56"/>
      <c r="C29" s="57"/>
      <c r="D29" s="53"/>
      <c r="E29" s="53"/>
      <c r="F29" s="53"/>
      <c r="G29" s="53"/>
      <c r="H29" s="53"/>
      <c r="I29" s="53"/>
      <c r="J29" s="113"/>
      <c r="K29" s="134"/>
      <c r="L29" s="53"/>
      <c r="M29" s="134"/>
      <c r="N29" s="54"/>
      <c r="O29" s="53"/>
      <c r="P29" s="113"/>
      <c r="Q29" s="113"/>
      <c r="R29" s="113"/>
      <c r="S29" s="113"/>
      <c r="T29" s="113"/>
      <c r="U29" s="113"/>
      <c r="V29" s="113"/>
      <c r="W29" s="134"/>
      <c r="X29" s="54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</row>
    <row r="30" spans="1:258" ht="23.25" customHeight="1">
      <c r="A30" s="46" t="s">
        <v>53</v>
      </c>
      <c r="B30" s="38"/>
      <c r="C30" s="42"/>
      <c r="D30" s="180">
        <v>0</v>
      </c>
      <c r="E30" s="258"/>
      <c r="F30" s="180">
        <v>0</v>
      </c>
      <c r="G30" s="258"/>
      <c r="H30" s="180">
        <v>0</v>
      </c>
      <c r="I30" s="180"/>
      <c r="J30" s="180"/>
      <c r="K30" s="258"/>
      <c r="L30" s="180">
        <v>0</v>
      </c>
      <c r="M30" s="131"/>
      <c r="N30" s="126">
        <v>228959966</v>
      </c>
      <c r="O30" s="123"/>
      <c r="P30" s="180">
        <v>0</v>
      </c>
      <c r="Q30" s="258"/>
      <c r="R30" s="180"/>
      <c r="S30" s="258"/>
      <c r="T30" s="180">
        <v>0</v>
      </c>
      <c r="U30" s="208"/>
      <c r="V30" s="258">
        <v>0</v>
      </c>
      <c r="W30" s="131"/>
      <c r="X30" s="125">
        <v>228959966</v>
      </c>
      <c r="Y30" s="58"/>
    </row>
    <row r="31" spans="1:258" s="3" customFormat="1" ht="23.25" customHeight="1">
      <c r="A31" s="46" t="s">
        <v>54</v>
      </c>
      <c r="B31" s="38"/>
      <c r="C31" s="42"/>
      <c r="D31" s="180">
        <v>0</v>
      </c>
      <c r="E31" s="258"/>
      <c r="F31" s="180">
        <v>0</v>
      </c>
      <c r="G31" s="258"/>
      <c r="H31" s="180">
        <v>0</v>
      </c>
      <c r="I31" s="180"/>
      <c r="J31" s="106"/>
      <c r="K31" s="258"/>
      <c r="L31" s="180">
        <v>0</v>
      </c>
      <c r="M31" s="131"/>
      <c r="N31" s="231">
        <v>9927930</v>
      </c>
      <c r="O31" s="123"/>
      <c r="P31" s="231">
        <v>1856704</v>
      </c>
      <c r="Q31" s="123"/>
      <c r="R31" s="107"/>
      <c r="S31" s="123"/>
      <c r="T31" s="231">
        <v>7157536</v>
      </c>
      <c r="U31" s="123"/>
      <c r="V31" s="179">
        <v>9014240</v>
      </c>
      <c r="W31" s="131"/>
      <c r="X31" s="125">
        <f>SUM(N31,V31)</f>
        <v>18942170</v>
      </c>
      <c r="Y31" s="253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</row>
    <row r="32" spans="1:258" ht="23.25" customHeight="1">
      <c r="A32" s="50" t="s">
        <v>239</v>
      </c>
      <c r="B32" s="56"/>
      <c r="C32" s="57"/>
      <c r="D32" s="144">
        <v>0</v>
      </c>
      <c r="E32" s="113"/>
      <c r="F32" s="144">
        <v>0</v>
      </c>
      <c r="G32" s="113"/>
      <c r="H32" s="144">
        <v>0</v>
      </c>
      <c r="I32" s="110"/>
      <c r="J32" s="144">
        <v>0</v>
      </c>
      <c r="K32" s="113"/>
      <c r="L32" s="144">
        <v>0</v>
      </c>
      <c r="M32" s="134"/>
      <c r="N32" s="138">
        <f>SUM(N30:N31)</f>
        <v>238887896</v>
      </c>
      <c r="O32" s="53"/>
      <c r="P32" s="138">
        <v>1856704</v>
      </c>
      <c r="Q32" s="51"/>
      <c r="R32" s="159">
        <v>0</v>
      </c>
      <c r="S32" s="51"/>
      <c r="T32" s="138">
        <v>7157536</v>
      </c>
      <c r="U32" s="51"/>
      <c r="V32" s="138">
        <v>9014240</v>
      </c>
      <c r="W32" s="134"/>
      <c r="X32" s="138">
        <f>SUM(X30:X31)</f>
        <v>247902136</v>
      </c>
      <c r="Y32" s="62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</row>
    <row r="33" spans="1:262" ht="23.25" customHeight="1">
      <c r="A33" s="50"/>
      <c r="B33" s="56"/>
      <c r="C33" s="57"/>
      <c r="D33" s="110"/>
      <c r="E33" s="113"/>
      <c r="F33" s="110"/>
      <c r="G33" s="113"/>
      <c r="H33" s="110"/>
      <c r="I33" s="110"/>
      <c r="J33" s="110"/>
      <c r="K33" s="113"/>
      <c r="L33" s="110"/>
      <c r="M33" s="134"/>
      <c r="N33" s="133"/>
      <c r="O33" s="53"/>
      <c r="P33" s="133"/>
      <c r="Q33" s="51"/>
      <c r="R33" s="110"/>
      <c r="S33" s="51"/>
      <c r="T33" s="133"/>
      <c r="U33" s="51"/>
      <c r="V33" s="133"/>
      <c r="W33" s="134"/>
      <c r="X33" s="133"/>
      <c r="Y33" s="62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</row>
    <row r="34" spans="1:262" ht="23.25" hidden="1" customHeight="1">
      <c r="A34" s="46" t="s">
        <v>214</v>
      </c>
      <c r="B34" s="56"/>
      <c r="C34" s="57"/>
      <c r="D34" s="216"/>
      <c r="E34" s="113"/>
      <c r="F34" s="216"/>
      <c r="G34" s="113"/>
      <c r="H34" s="216"/>
      <c r="I34" s="283"/>
      <c r="J34" s="216">
        <v>0</v>
      </c>
      <c r="K34" s="113"/>
      <c r="L34" s="218"/>
      <c r="M34" s="134"/>
      <c r="N34" s="217">
        <v>0</v>
      </c>
      <c r="O34" s="53"/>
      <c r="P34" s="218"/>
      <c r="Q34" s="243"/>
      <c r="R34" s="218"/>
      <c r="S34" s="243"/>
      <c r="T34" s="244"/>
      <c r="U34" s="156"/>
      <c r="V34" s="164">
        <v>0</v>
      </c>
      <c r="W34" s="156"/>
      <c r="X34" s="107">
        <v>0</v>
      </c>
      <c r="Y34" s="157"/>
      <c r="Z34" s="3"/>
      <c r="AA34" s="3"/>
      <c r="AB34" s="3"/>
      <c r="AC34" s="62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</row>
    <row r="35" spans="1:262" s="9" customFormat="1" ht="23.25" hidden="1" customHeight="1">
      <c r="A35" s="46"/>
      <c r="B35" s="38"/>
      <c r="C35" s="42"/>
      <c r="D35" s="123"/>
      <c r="E35" s="123"/>
      <c r="F35" s="123"/>
      <c r="G35" s="123"/>
      <c r="H35" s="123"/>
      <c r="I35" s="123"/>
      <c r="J35" s="258"/>
      <c r="K35" s="131"/>
      <c r="L35" s="123"/>
      <c r="M35" s="131"/>
      <c r="N35" s="126"/>
      <c r="O35" s="123"/>
      <c r="P35" s="123"/>
      <c r="Q35" s="123"/>
      <c r="R35" s="123"/>
      <c r="S35" s="123"/>
      <c r="T35" s="123"/>
      <c r="U35" s="123"/>
      <c r="V35" s="123"/>
      <c r="W35" s="131"/>
      <c r="X35" s="126"/>
      <c r="Y35" s="29"/>
      <c r="Z35" s="3"/>
      <c r="AA35" s="3"/>
      <c r="AB35" s="3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</row>
    <row r="36" spans="1:262" ht="23.25" customHeight="1" thickBot="1">
      <c r="A36" s="59" t="s">
        <v>258</v>
      </c>
      <c r="B36" s="60"/>
      <c r="C36" s="42"/>
      <c r="D36" s="141">
        <v>462226467</v>
      </c>
      <c r="E36" s="54">
        <v>0</v>
      </c>
      <c r="F36" s="141">
        <v>694968529</v>
      </c>
      <c r="G36" s="54">
        <v>0</v>
      </c>
      <c r="H36" s="141">
        <v>44033292</v>
      </c>
      <c r="I36" s="54">
        <v>0</v>
      </c>
      <c r="J36" s="54">
        <v>0</v>
      </c>
      <c r="K36" s="54">
        <v>0</v>
      </c>
      <c r="L36" s="141">
        <v>46222777</v>
      </c>
      <c r="M36" s="54">
        <v>0</v>
      </c>
      <c r="N36" s="141">
        <f>SUM(N14,N20,N32)</f>
        <v>1394424265</v>
      </c>
      <c r="O36" s="54">
        <v>0</v>
      </c>
      <c r="P36" s="141">
        <v>-16128190</v>
      </c>
      <c r="Q36" s="54">
        <v>0</v>
      </c>
      <c r="R36" s="54">
        <v>0</v>
      </c>
      <c r="S36" s="54">
        <v>0</v>
      </c>
      <c r="T36" s="141">
        <v>12584636</v>
      </c>
      <c r="U36" s="54">
        <v>0</v>
      </c>
      <c r="V36" s="141">
        <v>-3543554</v>
      </c>
      <c r="W36" s="54">
        <v>0</v>
      </c>
      <c r="X36" s="141">
        <f>SUM(X14,X20,X32)</f>
        <v>2638331776</v>
      </c>
      <c r="Z36" s="3"/>
      <c r="AA36" s="3"/>
      <c r="AB36" s="3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  <c r="IW36" s="45"/>
      <c r="IX36" s="45"/>
    </row>
    <row r="37" spans="1:262" ht="23.25" customHeight="1" thickTop="1">
      <c r="D37" s="146"/>
      <c r="F37" s="146"/>
      <c r="H37" s="146"/>
      <c r="I37" s="146"/>
      <c r="J37" s="253"/>
      <c r="L37" s="146"/>
      <c r="N37" s="208"/>
      <c r="P37" s="146"/>
      <c r="R37" s="121"/>
      <c r="T37" s="208"/>
      <c r="V37" s="284"/>
      <c r="X37" s="146"/>
      <c r="Z37" s="3"/>
      <c r="AA37" s="3"/>
      <c r="AB37" s="3"/>
    </row>
    <row r="38" spans="1:262" ht="23.25" customHeight="1">
      <c r="D38" s="117"/>
      <c r="E38" s="117"/>
      <c r="F38" s="117"/>
      <c r="G38" s="117"/>
      <c r="H38" s="117"/>
      <c r="I38" s="117"/>
      <c r="J38" s="117"/>
      <c r="K38" s="117"/>
      <c r="L38" s="117"/>
      <c r="M38" s="154"/>
      <c r="N38" s="158"/>
      <c r="O38" s="154"/>
      <c r="P38" s="158"/>
      <c r="Q38" s="158"/>
      <c r="R38" s="152"/>
      <c r="S38" s="158"/>
      <c r="T38" s="158"/>
      <c r="U38" s="152"/>
      <c r="V38" s="158"/>
      <c r="W38" s="154"/>
      <c r="X38" s="117"/>
      <c r="Y38" s="163"/>
      <c r="Z38" s="3"/>
      <c r="AA38" s="3"/>
      <c r="AB38" s="3"/>
    </row>
    <row r="39" spans="1:262" ht="23.25" customHeight="1">
      <c r="J39" s="253"/>
      <c r="N39" s="208"/>
      <c r="P39" s="208"/>
      <c r="R39" s="208"/>
      <c r="T39" s="146"/>
    </row>
    <row r="40" spans="1:262" ht="23.25" customHeight="1">
      <c r="N40" s="293"/>
    </row>
    <row r="41" spans="1:262" ht="23.25" customHeight="1">
      <c r="N41" s="135"/>
    </row>
    <row r="49" spans="1:258" s="26" customFormat="1" ht="23.25" customHeight="1">
      <c r="A49" s="29"/>
      <c r="B49" s="7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47"/>
      <c r="N49" s="46"/>
      <c r="O49" s="47"/>
      <c r="P49" s="46"/>
      <c r="Q49" s="46"/>
      <c r="R49" s="46"/>
      <c r="S49" s="46"/>
      <c r="T49" s="46"/>
      <c r="U49" s="33"/>
      <c r="V49" s="46"/>
      <c r="W49" s="47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</row>
    <row r="50" spans="1:258" ht="23.25" customHeight="1">
      <c r="O50" s="47">
        <v>0</v>
      </c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</row>
    <row r="61" spans="1:258" ht="23.25" customHeight="1">
      <c r="G61" s="46"/>
    </row>
    <row r="62" spans="1:258" ht="23.25" customHeight="1">
      <c r="G62" s="46">
        <v>15396459</v>
      </c>
    </row>
    <row r="89" spans="4:11" ht="23.25" customHeight="1">
      <c r="H89" s="46">
        <v>1394176705</v>
      </c>
    </row>
    <row r="90" spans="4:11" ht="23.25" customHeight="1">
      <c r="H90" s="46"/>
    </row>
    <row r="92" spans="4:11" ht="17.25" customHeight="1">
      <c r="D92" s="46"/>
      <c r="H92" s="46"/>
      <c r="K92" s="29" t="s">
        <v>249</v>
      </c>
    </row>
    <row r="99" spans="1:262" s="7" customFormat="1" ht="16.5" customHeight="1">
      <c r="A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47"/>
      <c r="N99" s="46"/>
      <c r="O99" s="47"/>
      <c r="P99" s="46"/>
      <c r="Q99" s="46"/>
      <c r="R99" s="46"/>
      <c r="S99" s="46"/>
      <c r="T99" s="46"/>
      <c r="U99" s="33"/>
      <c r="V99" s="46"/>
      <c r="W99" s="47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</row>
    <row r="105" spans="1:262" s="7" customFormat="1" ht="17.25" customHeight="1">
      <c r="A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47"/>
      <c r="N105" s="46"/>
      <c r="O105" s="47"/>
      <c r="P105" s="46"/>
      <c r="Q105" s="46"/>
      <c r="R105" s="46"/>
      <c r="S105" s="46"/>
      <c r="T105" s="46"/>
      <c r="U105" s="33"/>
      <c r="V105" s="46"/>
      <c r="W105" s="47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</row>
    <row r="107" spans="1:262" s="7" customFormat="1" ht="17.25" customHeight="1">
      <c r="A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47"/>
      <c r="N107" s="46"/>
      <c r="O107" s="47"/>
      <c r="P107" s="46"/>
      <c r="Q107" s="46"/>
      <c r="R107" s="46"/>
      <c r="S107" s="46"/>
      <c r="T107" s="46"/>
      <c r="U107" s="33"/>
      <c r="V107" s="46"/>
      <c r="W107" s="47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</row>
    <row r="110" spans="1:262" s="7" customFormat="1" ht="23.25" customHeight="1">
      <c r="A110" s="29" t="s">
        <v>244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47"/>
      <c r="N110" s="46"/>
      <c r="O110" s="47"/>
      <c r="P110" s="46"/>
      <c r="Q110" s="46"/>
      <c r="R110" s="46"/>
      <c r="S110" s="46"/>
      <c r="T110" s="46"/>
      <c r="U110" s="33"/>
      <c r="V110" s="46"/>
      <c r="W110" s="47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</row>
    <row r="112" spans="1:262" s="7" customFormat="1" ht="15.75" customHeight="1">
      <c r="A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47"/>
      <c r="N112" s="46"/>
      <c r="O112" s="47"/>
      <c r="P112" s="46"/>
      <c r="Q112" s="46"/>
      <c r="R112" s="46"/>
      <c r="S112" s="46"/>
      <c r="T112" s="46"/>
      <c r="U112" s="33"/>
      <c r="V112" s="46"/>
      <c r="W112" s="47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</row>
  </sheetData>
  <mergeCells count="2">
    <mergeCell ref="L5:N5"/>
    <mergeCell ref="P5:V5"/>
  </mergeCells>
  <pageMargins left="0.8" right="0.8" top="0.48" bottom="0.5" header="0.5" footer="0.5"/>
  <pageSetup paperSize="9" scale="71" firstPageNumber="13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8" tint="0.39997558519241921"/>
    <pageSetUpPr fitToPage="1"/>
  </sheetPr>
  <dimension ref="A1:JB112"/>
  <sheetViews>
    <sheetView topLeftCell="B15" zoomScale="90" zoomScaleNormal="90" zoomScaleSheetLayoutView="70" zoomScalePageLayoutView="78" workbookViewId="0">
      <selection activeCell="Y34" sqref="Y34"/>
    </sheetView>
  </sheetViews>
  <sheetFormatPr defaultColWidth="9.09765625" defaultRowHeight="23.25" customHeight="1"/>
  <cols>
    <col min="1" max="1" width="52" style="29" customWidth="1"/>
    <col min="2" max="2" width="9.8984375" style="7" customWidth="1"/>
    <col min="3" max="3" width="0.69921875" style="29" customWidth="1"/>
    <col min="4" max="4" width="12.8984375" style="29" customWidth="1"/>
    <col min="5" max="5" width="0.8984375" style="29" customWidth="1"/>
    <col min="6" max="6" width="13.3984375" style="29" customWidth="1"/>
    <col min="7" max="7" width="0.8984375" style="29" customWidth="1"/>
    <col min="8" max="8" width="12.59765625" style="29" customWidth="1"/>
    <col min="9" max="9" width="0.8984375" style="29" customWidth="1"/>
    <col min="10" max="10" width="16.59765625" style="29" hidden="1" customWidth="1"/>
    <col min="11" max="11" width="0.69921875" style="29" hidden="1" customWidth="1"/>
    <col min="12" max="12" width="13.09765625" style="29" customWidth="1"/>
    <col min="13" max="13" width="0.69921875" style="47" customWidth="1"/>
    <col min="14" max="14" width="14.8984375" style="46" customWidth="1"/>
    <col min="15" max="15" width="0.69921875" style="47" customWidth="1"/>
    <col min="16" max="16" width="17" style="46" customWidth="1"/>
    <col min="17" max="17" width="2" style="46" customWidth="1"/>
    <col min="18" max="18" width="14.69921875" style="46" hidden="1" customWidth="1"/>
    <col min="19" max="19" width="2" style="46" hidden="1" customWidth="1"/>
    <col min="20" max="20" width="16.09765625" style="46" customWidth="1"/>
    <col min="21" max="21" width="1.69921875" style="33" customWidth="1"/>
    <col min="22" max="22" width="15.09765625" style="46" customWidth="1"/>
    <col min="23" max="23" width="1.09765625" style="47" customWidth="1"/>
    <col min="24" max="24" width="14.69921875" style="29" customWidth="1"/>
    <col min="25" max="25" width="14.09765625" style="29" bestFit="1" customWidth="1"/>
    <col min="26" max="26" width="9.09765625" style="29" customWidth="1"/>
    <col min="27" max="16384" width="9.09765625" style="29"/>
  </cols>
  <sheetData>
    <row r="1" spans="1:258" ht="23.25" customHeight="1">
      <c r="A1" s="12" t="s">
        <v>95</v>
      </c>
      <c r="B1" s="6"/>
      <c r="D1" s="3"/>
      <c r="X1" s="322"/>
    </row>
    <row r="2" spans="1:258" ht="23.25" customHeight="1">
      <c r="A2" s="215" t="s">
        <v>243</v>
      </c>
      <c r="B2" s="6"/>
      <c r="C2" s="3"/>
      <c r="D2" s="3"/>
      <c r="E2" s="3"/>
      <c r="F2" s="3"/>
      <c r="G2" s="3"/>
      <c r="X2" s="391"/>
    </row>
    <row r="3" spans="1:258" s="2" customFormat="1" ht="23.25" customHeight="1">
      <c r="A3" s="324"/>
      <c r="B3" s="5"/>
      <c r="C3" s="48"/>
      <c r="D3" s="324"/>
      <c r="E3" s="324"/>
      <c r="F3" s="324"/>
      <c r="G3" s="324"/>
      <c r="H3" s="48"/>
      <c r="I3" s="48"/>
      <c r="J3" s="48"/>
      <c r="K3" s="324"/>
      <c r="L3" s="1"/>
      <c r="M3" s="1"/>
      <c r="N3" s="224"/>
      <c r="O3" s="1"/>
      <c r="P3" s="49"/>
      <c r="Q3" s="49"/>
      <c r="R3" s="49"/>
      <c r="S3" s="49"/>
      <c r="T3" s="49"/>
      <c r="U3" s="49"/>
      <c r="V3" s="49"/>
      <c r="W3" s="324"/>
      <c r="X3" s="324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</row>
    <row r="4" spans="1:258" s="2" customFormat="1" ht="23.25" customHeight="1">
      <c r="A4" s="324"/>
      <c r="B4" s="5"/>
      <c r="C4" s="48"/>
      <c r="D4" s="286" t="s">
        <v>39</v>
      </c>
      <c r="E4" s="286"/>
      <c r="F4" s="286"/>
      <c r="G4" s="286"/>
      <c r="H4" s="286"/>
      <c r="I4" s="286"/>
      <c r="J4" s="286"/>
      <c r="K4" s="286"/>
      <c r="L4" s="286"/>
      <c r="M4" s="286"/>
      <c r="N4" s="292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</row>
    <row r="5" spans="1:258" s="2" customFormat="1" ht="23.25" customHeight="1">
      <c r="A5" s="324"/>
      <c r="B5" s="5"/>
      <c r="C5" s="48"/>
      <c r="D5" s="324"/>
      <c r="E5" s="48"/>
      <c r="F5" s="48"/>
      <c r="G5" s="48"/>
      <c r="H5" s="48"/>
      <c r="I5" s="48"/>
      <c r="J5" s="48"/>
      <c r="K5" s="48"/>
      <c r="L5" s="446" t="s">
        <v>25</v>
      </c>
      <c r="M5" s="446"/>
      <c r="N5" s="446"/>
      <c r="O5" s="47"/>
      <c r="P5" s="447" t="s">
        <v>56</v>
      </c>
      <c r="Q5" s="446"/>
      <c r="R5" s="446"/>
      <c r="S5" s="446"/>
      <c r="T5" s="446"/>
      <c r="U5" s="446"/>
      <c r="V5" s="446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</row>
    <row r="6" spans="1:258" s="2" customFormat="1" ht="23.25" customHeight="1">
      <c r="A6" s="324"/>
      <c r="B6" s="5"/>
      <c r="C6" s="48"/>
      <c r="D6" s="324"/>
      <c r="E6" s="48"/>
      <c r="F6" s="48"/>
      <c r="G6" s="48"/>
      <c r="H6" s="48"/>
      <c r="I6" s="48"/>
      <c r="K6" s="48"/>
      <c r="L6" s="48"/>
      <c r="M6" s="48"/>
      <c r="N6" s="389"/>
      <c r="O6" s="47"/>
      <c r="P6" s="389" t="s">
        <v>341</v>
      </c>
      <c r="Q6" s="48"/>
      <c r="S6" s="48"/>
      <c r="T6" s="48"/>
      <c r="U6" s="389"/>
      <c r="V6" s="389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  <c r="IX6" s="48"/>
    </row>
    <row r="7" spans="1:258" s="2" customFormat="1" ht="23.25" customHeight="1">
      <c r="A7" s="324"/>
      <c r="B7" s="5"/>
      <c r="C7" s="48"/>
      <c r="D7" s="324"/>
      <c r="E7" s="48"/>
      <c r="F7" s="48"/>
      <c r="G7" s="48"/>
      <c r="H7" s="48"/>
      <c r="I7" s="48"/>
      <c r="K7" s="48"/>
      <c r="L7" s="48"/>
      <c r="M7" s="48"/>
      <c r="N7" s="389"/>
      <c r="O7" s="47"/>
      <c r="P7" s="389" t="s">
        <v>272</v>
      </c>
      <c r="Q7" s="48"/>
      <c r="S7" s="48"/>
      <c r="T7" s="334" t="s">
        <v>159</v>
      </c>
      <c r="U7" s="389"/>
      <c r="V7" s="389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IW7" s="48"/>
      <c r="IX7" s="48"/>
    </row>
    <row r="8" spans="1:258" s="2" customFormat="1" ht="23.25" customHeight="1">
      <c r="A8" s="324"/>
      <c r="B8" s="5"/>
      <c r="C8" s="48"/>
      <c r="D8" s="324"/>
      <c r="E8" s="48"/>
      <c r="F8" s="48"/>
      <c r="G8" s="48"/>
      <c r="H8" s="48"/>
      <c r="I8" s="48"/>
      <c r="K8" s="48"/>
      <c r="L8" s="48"/>
      <c r="M8" s="48"/>
      <c r="N8" s="389"/>
      <c r="O8" s="47"/>
      <c r="P8" s="389" t="s">
        <v>273</v>
      </c>
      <c r="Q8" s="48"/>
      <c r="S8" s="48"/>
      <c r="T8" s="334" t="s">
        <v>268</v>
      </c>
      <c r="U8" s="389"/>
      <c r="V8" s="389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</row>
    <row r="9" spans="1:258" s="2" customFormat="1" ht="23.25" customHeight="1">
      <c r="A9" s="324"/>
      <c r="B9" s="5"/>
      <c r="C9" s="48"/>
      <c r="D9" s="389" t="s">
        <v>31</v>
      </c>
      <c r="E9" s="48"/>
      <c r="F9" s="48"/>
      <c r="G9" s="48"/>
      <c r="J9" s="48" t="s">
        <v>233</v>
      </c>
      <c r="K9" s="48"/>
      <c r="L9" s="48"/>
      <c r="M9" s="48"/>
      <c r="N9" s="389"/>
      <c r="O9" s="48"/>
      <c r="P9" s="389" t="s">
        <v>274</v>
      </c>
      <c r="Q9" s="48"/>
      <c r="R9" s="48" t="s">
        <v>159</v>
      </c>
      <c r="S9" s="48"/>
      <c r="T9" s="334" t="s">
        <v>286</v>
      </c>
      <c r="U9" s="389"/>
      <c r="V9" s="334" t="s">
        <v>69</v>
      </c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</row>
    <row r="10" spans="1:258" s="2" customFormat="1" ht="23.25" customHeight="1">
      <c r="A10" s="48"/>
      <c r="B10" s="321"/>
      <c r="C10" s="48"/>
      <c r="D10" s="48" t="s">
        <v>33</v>
      </c>
      <c r="E10" s="48"/>
      <c r="F10" s="48" t="s">
        <v>156</v>
      </c>
      <c r="G10" s="48"/>
      <c r="H10" s="48" t="s">
        <v>156</v>
      </c>
      <c r="I10" s="48"/>
      <c r="J10" s="48" t="s">
        <v>234</v>
      </c>
      <c r="K10" s="48"/>
      <c r="L10" s="48" t="s">
        <v>51</v>
      </c>
      <c r="M10" s="48"/>
      <c r="N10" s="389" t="s">
        <v>27</v>
      </c>
      <c r="O10" s="48"/>
      <c r="P10" s="48" t="s">
        <v>275</v>
      </c>
      <c r="Q10" s="48"/>
      <c r="R10" s="48" t="s">
        <v>160</v>
      </c>
      <c r="S10" s="48"/>
      <c r="T10" s="334" t="s">
        <v>287</v>
      </c>
      <c r="U10" s="389"/>
      <c r="V10" s="334" t="s">
        <v>47</v>
      </c>
      <c r="W10" s="48"/>
      <c r="X10" s="48" t="s">
        <v>35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</row>
    <row r="11" spans="1:258" s="2" customFormat="1" ht="23.25" customHeight="1">
      <c r="A11" s="48"/>
      <c r="B11" s="38" t="s">
        <v>1</v>
      </c>
      <c r="C11" s="48"/>
      <c r="D11" s="48" t="s">
        <v>34</v>
      </c>
      <c r="E11" s="48"/>
      <c r="F11" s="48" t="s">
        <v>157</v>
      </c>
      <c r="G11" s="48"/>
      <c r="H11" s="48" t="s">
        <v>155</v>
      </c>
      <c r="I11" s="48"/>
      <c r="J11" s="48" t="s">
        <v>84</v>
      </c>
      <c r="K11" s="48"/>
      <c r="L11" s="48" t="s">
        <v>52</v>
      </c>
      <c r="M11" s="48"/>
      <c r="N11" s="389" t="s">
        <v>29</v>
      </c>
      <c r="O11" s="48"/>
      <c r="P11" s="48" t="s">
        <v>276</v>
      </c>
      <c r="Q11" s="48"/>
      <c r="R11" s="48" t="s">
        <v>161</v>
      </c>
      <c r="S11" s="48"/>
      <c r="T11" s="334" t="s">
        <v>288</v>
      </c>
      <c r="U11" s="389"/>
      <c r="V11" s="334" t="s">
        <v>289</v>
      </c>
      <c r="W11" s="48"/>
      <c r="X11" s="48" t="s">
        <v>28</v>
      </c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</row>
    <row r="12" spans="1:258" s="2" customFormat="1" ht="23.25" customHeight="1">
      <c r="A12" s="48"/>
      <c r="B12" s="321"/>
      <c r="C12" s="48"/>
      <c r="D12" s="287" t="s">
        <v>227</v>
      </c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</row>
    <row r="13" spans="1:258" s="2" customFormat="1" ht="23.25" customHeight="1">
      <c r="A13" s="41" t="s">
        <v>303</v>
      </c>
      <c r="B13" s="321"/>
      <c r="C13" s="48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88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  <c r="IX13" s="48"/>
    </row>
    <row r="14" spans="1:258" s="2" customFormat="1" ht="23.25" customHeight="1">
      <c r="A14" s="41" t="s">
        <v>304</v>
      </c>
      <c r="B14" s="321"/>
      <c r="C14" s="48"/>
      <c r="D14" s="118">
        <v>462226467</v>
      </c>
      <c r="E14" s="118">
        <v>0</v>
      </c>
      <c r="F14" s="118">
        <v>694968529</v>
      </c>
      <c r="G14" s="118">
        <v>0</v>
      </c>
      <c r="H14" s="118">
        <v>44033292</v>
      </c>
      <c r="I14" s="118">
        <v>0</v>
      </c>
      <c r="J14" s="285">
        <v>0</v>
      </c>
      <c r="K14" s="118">
        <v>0</v>
      </c>
      <c r="L14" s="118">
        <v>46222777</v>
      </c>
      <c r="M14" s="118">
        <v>0</v>
      </c>
      <c r="N14" s="54">
        <v>1394424265</v>
      </c>
      <c r="O14" s="118"/>
      <c r="P14" s="118">
        <v>-16128190</v>
      </c>
      <c r="Q14" s="54">
        <v>0</v>
      </c>
      <c r="R14" s="119">
        <v>0</v>
      </c>
      <c r="S14" s="54">
        <v>0</v>
      </c>
      <c r="T14" s="118">
        <v>12584636</v>
      </c>
      <c r="U14" s="54"/>
      <c r="V14" s="54">
        <v>-3543554</v>
      </c>
      <c r="W14" s="118"/>
      <c r="X14" s="118">
        <v>2638331776</v>
      </c>
      <c r="Y14" s="120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</row>
    <row r="15" spans="1:258" s="2" customFormat="1" ht="15" customHeight="1">
      <c r="A15" s="41"/>
      <c r="B15" s="321"/>
      <c r="C15" s="48"/>
      <c r="D15" s="118"/>
      <c r="E15" s="118"/>
      <c r="F15" s="118"/>
      <c r="G15" s="118"/>
      <c r="H15" s="118"/>
      <c r="I15" s="118"/>
      <c r="J15" s="285"/>
      <c r="K15" s="118"/>
      <c r="L15" s="118"/>
      <c r="M15" s="118"/>
      <c r="N15" s="54"/>
      <c r="O15" s="118"/>
      <c r="P15" s="54"/>
      <c r="Q15" s="54"/>
      <c r="R15" s="54"/>
      <c r="S15" s="54"/>
      <c r="T15" s="54"/>
      <c r="U15" s="54"/>
      <c r="V15" s="54"/>
      <c r="W15" s="118"/>
      <c r="X15" s="11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  <c r="IX15" s="48"/>
    </row>
    <row r="16" spans="1:258" ht="22">
      <c r="A16" s="3" t="s">
        <v>61</v>
      </c>
      <c r="B16" s="390"/>
      <c r="C16" s="45"/>
      <c r="D16" s="120"/>
      <c r="E16" s="120"/>
      <c r="F16" s="120"/>
      <c r="G16" s="120"/>
      <c r="H16" s="120"/>
      <c r="I16" s="120"/>
      <c r="J16" s="109"/>
      <c r="K16" s="121"/>
      <c r="L16" s="120"/>
      <c r="M16" s="121"/>
      <c r="N16" s="126"/>
      <c r="O16" s="123"/>
      <c r="P16" s="123"/>
      <c r="Q16" s="123"/>
      <c r="R16" s="123"/>
      <c r="S16" s="123"/>
      <c r="T16" s="123"/>
      <c r="U16" s="123"/>
      <c r="V16" s="123"/>
      <c r="W16" s="121"/>
      <c r="X16" s="122"/>
    </row>
    <row r="17" spans="1:258" s="2" customFormat="1" ht="22">
      <c r="A17" s="6" t="s">
        <v>285</v>
      </c>
      <c r="B17" s="321"/>
      <c r="C17" s="48"/>
      <c r="D17" s="118"/>
      <c r="E17" s="124"/>
      <c r="F17" s="124"/>
      <c r="G17" s="124"/>
      <c r="H17" s="118"/>
      <c r="I17" s="118"/>
      <c r="J17" s="285"/>
      <c r="K17" s="124"/>
      <c r="L17" s="118"/>
      <c r="M17" s="118"/>
      <c r="N17" s="54"/>
      <c r="O17" s="54"/>
      <c r="P17" s="54"/>
      <c r="Q17" s="54"/>
      <c r="R17" s="54"/>
      <c r="S17" s="54"/>
      <c r="T17" s="123"/>
      <c r="U17" s="123"/>
      <c r="V17" s="123"/>
      <c r="W17" s="120"/>
      <c r="X17" s="118"/>
      <c r="Y17" s="4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</row>
    <row r="18" spans="1:258" s="2" customFormat="1" ht="22" hidden="1">
      <c r="A18" s="289" t="s">
        <v>236</v>
      </c>
      <c r="B18" s="321">
        <v>32</v>
      </c>
      <c r="C18" s="48"/>
      <c r="D18" s="142"/>
      <c r="E18" s="128"/>
      <c r="F18" s="180"/>
      <c r="G18" s="109"/>
      <c r="H18" s="180"/>
      <c r="I18" s="180"/>
      <c r="J18" s="180">
        <v>0</v>
      </c>
      <c r="K18" s="180"/>
      <c r="L18" s="180"/>
      <c r="M18" s="129"/>
      <c r="N18" s="125">
        <v>0</v>
      </c>
      <c r="O18" s="125"/>
      <c r="P18" s="65"/>
      <c r="Q18" s="111"/>
      <c r="R18" s="65"/>
      <c r="S18" s="111"/>
      <c r="T18" s="65"/>
      <c r="U18" s="258"/>
      <c r="V18" s="65">
        <v>0</v>
      </c>
      <c r="W18" s="128"/>
      <c r="X18" s="105">
        <v>0</v>
      </c>
      <c r="Y18" s="4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</row>
    <row r="19" spans="1:258" s="2" customFormat="1" ht="22">
      <c r="A19" s="289" t="s">
        <v>235</v>
      </c>
      <c r="B19" s="393">
        <v>28</v>
      </c>
      <c r="C19" s="48"/>
      <c r="D19" s="180">
        <v>0</v>
      </c>
      <c r="E19" s="128"/>
      <c r="F19" s="180">
        <v>0</v>
      </c>
      <c r="G19" s="109"/>
      <c r="H19" s="180">
        <v>0</v>
      </c>
      <c r="I19" s="180"/>
      <c r="J19" s="180">
        <v>0</v>
      </c>
      <c r="K19" s="128"/>
      <c r="L19" s="180">
        <v>0</v>
      </c>
      <c r="M19" s="129"/>
      <c r="N19" s="125">
        <v>-138667939</v>
      </c>
      <c r="O19" s="125"/>
      <c r="P19" s="65">
        <v>0</v>
      </c>
      <c r="Q19" s="111"/>
      <c r="R19" s="65"/>
      <c r="S19" s="111"/>
      <c r="T19" s="65">
        <v>0</v>
      </c>
      <c r="U19" s="258"/>
      <c r="V19" s="65">
        <v>0</v>
      </c>
      <c r="W19" s="128"/>
      <c r="X19" s="288">
        <v>-138667939</v>
      </c>
      <c r="Y19" s="4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</row>
    <row r="20" spans="1:258" s="2" customFormat="1" ht="22">
      <c r="A20" s="6" t="s">
        <v>298</v>
      </c>
      <c r="B20" s="321"/>
      <c r="C20" s="48"/>
      <c r="D20" s="210">
        <v>0</v>
      </c>
      <c r="E20" s="116"/>
      <c r="F20" s="210">
        <v>0</v>
      </c>
      <c r="G20" s="116"/>
      <c r="H20" s="210">
        <v>0</v>
      </c>
      <c r="I20" s="285"/>
      <c r="J20" s="210">
        <v>0</v>
      </c>
      <c r="K20" s="116"/>
      <c r="L20" s="210">
        <v>0</v>
      </c>
      <c r="M20" s="119"/>
      <c r="N20" s="139">
        <v>-138667939</v>
      </c>
      <c r="O20" s="127"/>
      <c r="P20" s="402">
        <v>0</v>
      </c>
      <c r="Q20" s="43"/>
      <c r="R20" s="402">
        <v>0</v>
      </c>
      <c r="S20" s="43"/>
      <c r="T20" s="402">
        <v>0</v>
      </c>
      <c r="U20" s="258"/>
      <c r="V20" s="402">
        <v>0</v>
      </c>
      <c r="W20" s="128"/>
      <c r="X20" s="193">
        <v>-138667939</v>
      </c>
      <c r="Y20" s="4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</row>
    <row r="21" spans="1:258" ht="22" hidden="1">
      <c r="A21" s="6" t="s">
        <v>57</v>
      </c>
      <c r="B21" s="390"/>
      <c r="C21" s="45"/>
      <c r="D21" s="128"/>
      <c r="E21" s="128"/>
      <c r="F21" s="109"/>
      <c r="G21" s="109"/>
      <c r="H21" s="109"/>
      <c r="I21" s="109"/>
      <c r="J21" s="109"/>
      <c r="K21" s="195"/>
      <c r="L21" s="128"/>
      <c r="M21" s="195"/>
      <c r="N21" s="125"/>
      <c r="O21" s="130"/>
      <c r="P21" s="258"/>
      <c r="Q21" s="258"/>
      <c r="R21" s="258"/>
      <c r="S21" s="258"/>
      <c r="T21" s="258"/>
      <c r="U21" s="258"/>
      <c r="V21" s="258"/>
      <c r="W21" s="195"/>
      <c r="X21" s="129"/>
    </row>
    <row r="22" spans="1:258" ht="21.5" hidden="1">
      <c r="A22" s="28" t="s">
        <v>76</v>
      </c>
      <c r="B22" s="390"/>
      <c r="C22" s="45"/>
      <c r="D22" s="128"/>
      <c r="E22" s="128"/>
      <c r="F22" s="109"/>
      <c r="G22" s="109"/>
      <c r="H22" s="258"/>
      <c r="I22" s="258"/>
      <c r="J22" s="258"/>
      <c r="K22" s="128"/>
      <c r="L22" s="128"/>
      <c r="M22" s="128"/>
      <c r="N22" s="130"/>
      <c r="O22" s="136"/>
      <c r="P22" s="112"/>
      <c r="Q22" s="112"/>
      <c r="R22" s="112"/>
      <c r="S22" s="112"/>
      <c r="T22" s="112"/>
      <c r="U22" s="112"/>
      <c r="V22" s="112"/>
      <c r="W22" s="195"/>
      <c r="X22" s="129"/>
    </row>
    <row r="23" spans="1:258" ht="21.65" hidden="1" customHeight="1">
      <c r="A23" s="28" t="s">
        <v>78</v>
      </c>
      <c r="B23" s="390"/>
      <c r="C23" s="45"/>
      <c r="D23" s="128"/>
      <c r="E23" s="128"/>
      <c r="F23" s="109"/>
      <c r="G23" s="109"/>
      <c r="H23" s="109"/>
      <c r="I23" s="109"/>
      <c r="J23" s="109"/>
      <c r="K23" s="128"/>
      <c r="L23" s="128"/>
      <c r="M23" s="128"/>
      <c r="N23" s="130"/>
      <c r="O23" s="136"/>
      <c r="P23" s="112"/>
      <c r="Q23" s="112"/>
      <c r="R23" s="112"/>
      <c r="S23" s="112"/>
      <c r="T23" s="112"/>
      <c r="U23" s="112"/>
      <c r="V23" s="112"/>
      <c r="W23" s="195"/>
      <c r="X23" s="129"/>
    </row>
    <row r="24" spans="1:258" ht="21.5" hidden="1">
      <c r="A24" s="28" t="s">
        <v>79</v>
      </c>
      <c r="B24" s="390"/>
      <c r="C24" s="45"/>
      <c r="D24" s="130"/>
      <c r="E24" s="130"/>
      <c r="F24" s="258"/>
      <c r="G24" s="258"/>
      <c r="H24" s="258"/>
      <c r="I24" s="258"/>
      <c r="J24" s="258"/>
      <c r="K24" s="130"/>
      <c r="L24" s="130"/>
      <c r="M24" s="130"/>
      <c r="N24" s="130"/>
      <c r="O24" s="130"/>
      <c r="P24" s="258"/>
      <c r="Q24" s="258"/>
      <c r="R24" s="258"/>
      <c r="S24" s="258"/>
      <c r="T24" s="258"/>
      <c r="U24" s="258"/>
      <c r="V24" s="258"/>
      <c r="W24" s="130"/>
      <c r="X24" s="129"/>
    </row>
    <row r="25" spans="1:258" ht="23.25" hidden="1" customHeight="1">
      <c r="A25" s="28" t="s">
        <v>58</v>
      </c>
      <c r="B25" s="390"/>
      <c r="C25" s="45"/>
      <c r="D25" s="130"/>
      <c r="E25" s="196"/>
      <c r="F25" s="211"/>
      <c r="G25" s="211"/>
      <c r="H25" s="66"/>
      <c r="I25" s="258"/>
      <c r="J25" s="66"/>
      <c r="K25" s="196"/>
      <c r="L25" s="197"/>
      <c r="M25" s="130"/>
      <c r="N25" s="197"/>
      <c r="O25" s="130"/>
      <c r="P25" s="66"/>
      <c r="Q25" s="258"/>
      <c r="R25" s="66"/>
      <c r="S25" s="258"/>
      <c r="T25" s="66"/>
      <c r="U25" s="258"/>
      <c r="V25" s="66"/>
      <c r="W25" s="130"/>
      <c r="X25" s="198"/>
    </row>
    <row r="26" spans="1:258" ht="23.25" hidden="1" customHeight="1">
      <c r="A26" s="6" t="s">
        <v>59</v>
      </c>
      <c r="B26" s="390"/>
      <c r="C26" s="45"/>
      <c r="D26" s="199"/>
      <c r="E26" s="194"/>
      <c r="F26" s="212"/>
      <c r="G26" s="116"/>
      <c r="H26" s="108"/>
      <c r="I26" s="110"/>
      <c r="J26" s="108"/>
      <c r="K26" s="194"/>
      <c r="L26" s="200"/>
      <c r="M26" s="114"/>
      <c r="N26" s="200"/>
      <c r="O26" s="114"/>
      <c r="P26" s="108"/>
      <c r="Q26" s="110"/>
      <c r="R26" s="108"/>
      <c r="S26" s="110"/>
      <c r="T26" s="108"/>
      <c r="U26" s="110"/>
      <c r="V26" s="108"/>
      <c r="W26" s="114"/>
      <c r="X26" s="201"/>
    </row>
    <row r="27" spans="1:258" ht="22" hidden="1">
      <c r="A27" s="190" t="s">
        <v>62</v>
      </c>
      <c r="B27" s="390"/>
      <c r="C27" s="45"/>
      <c r="D27" s="132"/>
      <c r="E27" s="194"/>
      <c r="F27" s="113"/>
      <c r="G27" s="116"/>
      <c r="H27" s="110"/>
      <c r="I27" s="110"/>
      <c r="J27" s="110"/>
      <c r="K27" s="194"/>
      <c r="L27" s="132"/>
      <c r="M27" s="114"/>
      <c r="N27" s="132"/>
      <c r="O27" s="114"/>
      <c r="P27" s="110"/>
      <c r="Q27" s="110"/>
      <c r="R27" s="110"/>
      <c r="S27" s="110"/>
      <c r="T27" s="110"/>
      <c r="U27" s="110"/>
      <c r="V27" s="110"/>
      <c r="W27" s="114"/>
      <c r="X27" s="127"/>
    </row>
    <row r="28" spans="1:258" s="3" customFormat="1" ht="21" customHeight="1">
      <c r="A28" s="50"/>
      <c r="B28" s="38"/>
      <c r="C28" s="42"/>
      <c r="D28" s="51"/>
      <c r="E28" s="52"/>
      <c r="F28" s="52"/>
      <c r="G28" s="52"/>
      <c r="H28" s="51"/>
      <c r="I28" s="51"/>
      <c r="J28" s="113"/>
      <c r="K28" s="52"/>
      <c r="L28" s="51"/>
      <c r="M28" s="53"/>
      <c r="N28" s="51"/>
      <c r="O28" s="53"/>
      <c r="P28" s="113"/>
      <c r="Q28" s="113"/>
      <c r="R28" s="113"/>
      <c r="S28" s="113"/>
      <c r="T28" s="113"/>
      <c r="U28" s="113"/>
      <c r="V28" s="113"/>
      <c r="W28" s="53"/>
      <c r="X28" s="55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</row>
    <row r="29" spans="1:258" ht="23.25" customHeight="1">
      <c r="A29" s="50" t="s">
        <v>240</v>
      </c>
      <c r="B29" s="56"/>
      <c r="C29" s="57"/>
      <c r="D29" s="53"/>
      <c r="E29" s="53"/>
      <c r="F29" s="53"/>
      <c r="G29" s="53"/>
      <c r="H29" s="53"/>
      <c r="I29" s="53"/>
      <c r="J29" s="113"/>
      <c r="K29" s="134"/>
      <c r="L29" s="53"/>
      <c r="M29" s="134"/>
      <c r="N29" s="54"/>
      <c r="O29" s="53"/>
      <c r="P29" s="113"/>
      <c r="Q29" s="113"/>
      <c r="R29" s="113"/>
      <c r="S29" s="113"/>
      <c r="T29" s="113"/>
      <c r="U29" s="113"/>
      <c r="V29" s="113"/>
      <c r="W29" s="134"/>
      <c r="X29" s="54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</row>
    <row r="30" spans="1:258" ht="23.25" customHeight="1">
      <c r="A30" s="46" t="s">
        <v>53</v>
      </c>
      <c r="B30" s="38"/>
      <c r="C30" s="42"/>
      <c r="D30" s="180">
        <v>0</v>
      </c>
      <c r="E30" s="258"/>
      <c r="F30" s="180">
        <v>0</v>
      </c>
      <c r="G30" s="258"/>
      <c r="H30" s="180">
        <v>0</v>
      </c>
      <c r="I30" s="180"/>
      <c r="J30" s="180">
        <v>0</v>
      </c>
      <c r="K30" s="258"/>
      <c r="L30" s="180">
        <v>0</v>
      </c>
      <c r="M30" s="131"/>
      <c r="N30" s="126">
        <v>1098248838</v>
      </c>
      <c r="O30" s="123"/>
      <c r="P30" s="65">
        <v>0</v>
      </c>
      <c r="Q30" s="258"/>
      <c r="R30" s="65"/>
      <c r="S30" s="258"/>
      <c r="T30" s="65">
        <v>0</v>
      </c>
      <c r="U30" s="208"/>
      <c r="V30" s="258">
        <v>0</v>
      </c>
      <c r="W30" s="131"/>
      <c r="X30" s="125">
        <v>1098248838</v>
      </c>
      <c r="Y30" s="58"/>
    </row>
    <row r="31" spans="1:258" s="3" customFormat="1" ht="23.25" customHeight="1">
      <c r="A31" s="46" t="s">
        <v>54</v>
      </c>
      <c r="B31" s="38"/>
      <c r="C31" s="42"/>
      <c r="D31" s="180">
        <v>0</v>
      </c>
      <c r="E31" s="258"/>
      <c r="F31" s="180">
        <v>0</v>
      </c>
      <c r="G31" s="258"/>
      <c r="H31" s="180">
        <v>0</v>
      </c>
      <c r="I31" s="180"/>
      <c r="J31" s="106">
        <v>0</v>
      </c>
      <c r="K31" s="258"/>
      <c r="L31" s="180">
        <v>0</v>
      </c>
      <c r="M31" s="131"/>
      <c r="N31" s="231">
        <v>298390</v>
      </c>
      <c r="O31" s="123"/>
      <c r="P31" s="294">
        <v>1404791546</v>
      </c>
      <c r="Q31" s="123"/>
      <c r="R31" s="164"/>
      <c r="S31" s="123"/>
      <c r="T31" s="231">
        <v>32508107</v>
      </c>
      <c r="U31" s="123"/>
      <c r="V31" s="137">
        <v>1437299653</v>
      </c>
      <c r="W31" s="131"/>
      <c r="X31" s="125">
        <v>1437598043</v>
      </c>
      <c r="Y31" s="253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</row>
    <row r="32" spans="1:258" ht="23.25" customHeight="1">
      <c r="A32" s="50" t="s">
        <v>239</v>
      </c>
      <c r="B32" s="56"/>
      <c r="C32" s="57"/>
      <c r="D32" s="144">
        <v>0</v>
      </c>
      <c r="E32" s="113"/>
      <c r="F32" s="144">
        <v>0</v>
      </c>
      <c r="G32" s="113"/>
      <c r="H32" s="144">
        <v>0</v>
      </c>
      <c r="I32" s="110"/>
      <c r="J32" s="144">
        <v>0</v>
      </c>
      <c r="K32" s="113"/>
      <c r="L32" s="144">
        <v>0</v>
      </c>
      <c r="M32" s="134"/>
      <c r="N32" s="138">
        <v>1098547228</v>
      </c>
      <c r="O32" s="53"/>
      <c r="P32" s="159">
        <v>1404791546</v>
      </c>
      <c r="Q32" s="51"/>
      <c r="R32" s="159">
        <v>0</v>
      </c>
      <c r="S32" s="51"/>
      <c r="T32" s="138">
        <v>32508107</v>
      </c>
      <c r="U32" s="51"/>
      <c r="V32" s="138">
        <v>1437299653</v>
      </c>
      <c r="W32" s="134"/>
      <c r="X32" s="138">
        <v>2535846881</v>
      </c>
      <c r="Y32" s="62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</row>
    <row r="33" spans="1:262" ht="15" customHeight="1">
      <c r="A33" s="50"/>
      <c r="B33" s="56"/>
      <c r="C33" s="57"/>
      <c r="D33" s="110"/>
      <c r="E33" s="113"/>
      <c r="F33" s="110"/>
      <c r="G33" s="113"/>
      <c r="H33" s="110"/>
      <c r="I33" s="110"/>
      <c r="J33" s="110"/>
      <c r="K33" s="113"/>
      <c r="L33" s="110"/>
      <c r="M33" s="134"/>
      <c r="N33" s="133"/>
      <c r="O33" s="53"/>
      <c r="P33" s="133"/>
      <c r="Q33" s="51"/>
      <c r="R33" s="110"/>
      <c r="S33" s="51"/>
      <c r="T33" s="133"/>
      <c r="U33" s="51"/>
      <c r="V33" s="133"/>
      <c r="W33" s="134"/>
      <c r="X33" s="133"/>
      <c r="Y33" s="62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</row>
    <row r="34" spans="1:262" ht="23.25" customHeight="1">
      <c r="A34" s="46" t="s">
        <v>324</v>
      </c>
      <c r="B34" s="56"/>
      <c r="C34" s="57"/>
      <c r="D34" s="216">
        <v>0</v>
      </c>
      <c r="E34" s="113"/>
      <c r="F34" s="216">
        <v>0</v>
      </c>
      <c r="G34" s="113"/>
      <c r="H34" s="216">
        <v>0</v>
      </c>
      <c r="I34" s="283"/>
      <c r="J34" s="216">
        <v>0</v>
      </c>
      <c r="K34" s="113"/>
      <c r="L34" s="218">
        <v>0</v>
      </c>
      <c r="M34" s="134"/>
      <c r="N34" s="217">
        <v>1395032</v>
      </c>
      <c r="O34" s="53"/>
      <c r="P34" s="218">
        <v>0</v>
      </c>
      <c r="Q34" s="243"/>
      <c r="R34" s="218"/>
      <c r="S34" s="243"/>
      <c r="T34" s="404">
        <v>-1395032</v>
      </c>
      <c r="U34" s="156"/>
      <c r="V34" s="164">
        <v>-1395032</v>
      </c>
      <c r="W34" s="156"/>
      <c r="X34" s="107">
        <v>0</v>
      </c>
      <c r="Y34" s="157"/>
      <c r="Z34" s="3"/>
      <c r="AA34" s="3"/>
      <c r="AB34" s="3"/>
      <c r="AC34" s="62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</row>
    <row r="35" spans="1:262" s="9" customFormat="1" ht="23.25" customHeight="1">
      <c r="A35" s="46"/>
      <c r="B35" s="38"/>
      <c r="C35" s="42"/>
      <c r="D35" s="123"/>
      <c r="E35" s="123"/>
      <c r="F35" s="123"/>
      <c r="G35" s="123"/>
      <c r="H35" s="123"/>
      <c r="I35" s="123"/>
      <c r="J35" s="258"/>
      <c r="K35" s="131"/>
      <c r="L35" s="123"/>
      <c r="M35" s="131"/>
      <c r="N35" s="126"/>
      <c r="O35" s="123"/>
      <c r="P35" s="123"/>
      <c r="Q35" s="123"/>
      <c r="R35" s="123"/>
      <c r="S35" s="123"/>
      <c r="T35" s="123"/>
      <c r="U35" s="123"/>
      <c r="V35" s="123"/>
      <c r="W35" s="131"/>
      <c r="X35" s="126"/>
      <c r="Y35" s="29"/>
      <c r="Z35" s="3"/>
      <c r="AA35" s="3"/>
      <c r="AB35" s="3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</row>
    <row r="36" spans="1:262" ht="23.25" customHeight="1" thickBot="1">
      <c r="A36" s="59" t="s">
        <v>305</v>
      </c>
      <c r="B36" s="60"/>
      <c r="C36" s="42"/>
      <c r="D36" s="141">
        <v>462226467</v>
      </c>
      <c r="E36" s="54">
        <v>0</v>
      </c>
      <c r="F36" s="141">
        <v>694968529</v>
      </c>
      <c r="G36" s="54">
        <v>0</v>
      </c>
      <c r="H36" s="141">
        <v>44033292</v>
      </c>
      <c r="I36" s="54">
        <v>0</v>
      </c>
      <c r="J36" s="54">
        <v>0</v>
      </c>
      <c r="K36" s="54">
        <v>0</v>
      </c>
      <c r="L36" s="141">
        <v>46222777</v>
      </c>
      <c r="M36" s="54">
        <v>0</v>
      </c>
      <c r="N36" s="141">
        <v>2355698586</v>
      </c>
      <c r="O36" s="54">
        <v>0</v>
      </c>
      <c r="P36" s="141">
        <v>1388663356</v>
      </c>
      <c r="Q36" s="54">
        <v>0</v>
      </c>
      <c r="R36" s="54">
        <v>0</v>
      </c>
      <c r="S36" s="54">
        <v>0</v>
      </c>
      <c r="T36" s="141">
        <v>43697711</v>
      </c>
      <c r="U36" s="54">
        <v>0</v>
      </c>
      <c r="V36" s="141">
        <v>1432361067</v>
      </c>
      <c r="W36" s="54">
        <v>0</v>
      </c>
      <c r="X36" s="141">
        <v>5035510718</v>
      </c>
      <c r="Z36" s="3"/>
      <c r="AA36" s="3"/>
      <c r="AB36" s="3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  <c r="IW36" s="45"/>
      <c r="IX36" s="45"/>
    </row>
    <row r="37" spans="1:262" ht="23.25" customHeight="1" thickTop="1">
      <c r="D37" s="146"/>
      <c r="F37" s="146"/>
      <c r="H37" s="146"/>
      <c r="I37" s="146"/>
      <c r="J37" s="253"/>
      <c r="L37" s="146"/>
      <c r="N37" s="208"/>
      <c r="P37" s="146"/>
      <c r="R37" s="121"/>
      <c r="T37" s="208"/>
      <c r="V37" s="405"/>
      <c r="W37" s="406"/>
      <c r="X37" s="407"/>
      <c r="Z37" s="3"/>
      <c r="AA37" s="3"/>
      <c r="AB37" s="3"/>
    </row>
    <row r="38" spans="1:262" ht="23.25" customHeight="1">
      <c r="D38" s="117"/>
      <c r="E38" s="117"/>
      <c r="F38" s="117"/>
      <c r="G38" s="117"/>
      <c r="H38" s="117"/>
      <c r="I38" s="117"/>
      <c r="J38" s="117"/>
      <c r="K38" s="117"/>
      <c r="L38" s="117"/>
      <c r="M38" s="154"/>
      <c r="N38" s="158"/>
      <c r="O38" s="154"/>
      <c r="P38" s="158"/>
      <c r="Q38" s="158"/>
      <c r="R38" s="152"/>
      <c r="S38" s="158"/>
      <c r="T38" s="158"/>
      <c r="U38" s="152"/>
      <c r="V38" s="158"/>
      <c r="W38" s="154"/>
      <c r="X38" s="117"/>
      <c r="Y38" s="163"/>
      <c r="Z38" s="3"/>
      <c r="AA38" s="3"/>
      <c r="AB38" s="3"/>
    </row>
    <row r="39" spans="1:262" ht="23.25" customHeight="1">
      <c r="J39" s="253"/>
      <c r="N39" s="158"/>
      <c r="P39" s="208"/>
      <c r="R39" s="208"/>
      <c r="T39" s="146"/>
      <c r="V39" s="208"/>
    </row>
    <row r="40" spans="1:262" ht="23.25" customHeight="1">
      <c r="N40" s="293"/>
    </row>
    <row r="41" spans="1:262" ht="23.25" customHeight="1">
      <c r="N41" s="135"/>
    </row>
    <row r="49" spans="1:258" s="26" customFormat="1" ht="23.25" customHeight="1">
      <c r="A49" s="29"/>
      <c r="B49" s="7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47"/>
      <c r="N49" s="46"/>
      <c r="O49" s="47"/>
      <c r="P49" s="46"/>
      <c r="Q49" s="46"/>
      <c r="R49" s="46"/>
      <c r="S49" s="46"/>
      <c r="T49" s="46"/>
      <c r="U49" s="33"/>
      <c r="V49" s="46"/>
      <c r="W49" s="47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</row>
    <row r="50" spans="1:258" ht="23.25" customHeight="1">
      <c r="O50" s="47">
        <v>0</v>
      </c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</row>
    <row r="61" spans="1:258" ht="23.25" customHeight="1">
      <c r="G61" s="46"/>
    </row>
    <row r="62" spans="1:258" ht="23.25" customHeight="1">
      <c r="G62" s="46">
        <v>15396459</v>
      </c>
    </row>
    <row r="89" spans="4:11" ht="23.25" customHeight="1">
      <c r="H89" s="46">
        <v>1394176705</v>
      </c>
    </row>
    <row r="90" spans="4:11" ht="23.25" customHeight="1">
      <c r="H90" s="46"/>
    </row>
    <row r="92" spans="4:11" ht="17.25" customHeight="1">
      <c r="D92" s="46"/>
      <c r="H92" s="46"/>
      <c r="K92" s="29" t="s">
        <v>249</v>
      </c>
    </row>
    <row r="99" spans="1:262" s="7" customFormat="1" ht="16.5" customHeight="1">
      <c r="A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47"/>
      <c r="N99" s="46"/>
      <c r="O99" s="47"/>
      <c r="P99" s="46"/>
      <c r="Q99" s="46"/>
      <c r="R99" s="46"/>
      <c r="S99" s="46"/>
      <c r="T99" s="46"/>
      <c r="U99" s="33"/>
      <c r="V99" s="46"/>
      <c r="W99" s="47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</row>
    <row r="105" spans="1:262" s="7" customFormat="1" ht="17.25" customHeight="1">
      <c r="A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47"/>
      <c r="N105" s="46"/>
      <c r="O105" s="47"/>
      <c r="P105" s="46"/>
      <c r="Q105" s="46"/>
      <c r="R105" s="46"/>
      <c r="S105" s="46"/>
      <c r="T105" s="46"/>
      <c r="U105" s="33"/>
      <c r="V105" s="46"/>
      <c r="W105" s="47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</row>
    <row r="107" spans="1:262" s="7" customFormat="1" ht="17.25" customHeight="1">
      <c r="A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47"/>
      <c r="N107" s="46"/>
      <c r="O107" s="47"/>
      <c r="P107" s="46"/>
      <c r="Q107" s="46"/>
      <c r="R107" s="46"/>
      <c r="S107" s="46"/>
      <c r="T107" s="46"/>
      <c r="U107" s="33"/>
      <c r="V107" s="46"/>
      <c r="W107" s="47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</row>
    <row r="110" spans="1:262" s="7" customFormat="1" ht="23.25" customHeight="1">
      <c r="A110" s="29" t="s">
        <v>244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47"/>
      <c r="N110" s="46"/>
      <c r="O110" s="47"/>
      <c r="P110" s="46"/>
      <c r="Q110" s="46"/>
      <c r="R110" s="46"/>
      <c r="S110" s="46"/>
      <c r="T110" s="46"/>
      <c r="U110" s="33"/>
      <c r="V110" s="46"/>
      <c r="W110" s="47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</row>
    <row r="112" spans="1:262" s="7" customFormat="1" ht="15.75" customHeight="1">
      <c r="A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47"/>
      <c r="N112" s="46"/>
      <c r="O112" s="47"/>
      <c r="P112" s="46"/>
      <c r="Q112" s="46"/>
      <c r="R112" s="46"/>
      <c r="S112" s="46"/>
      <c r="T112" s="46"/>
      <c r="U112" s="33"/>
      <c r="V112" s="46"/>
      <c r="W112" s="47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</row>
  </sheetData>
  <mergeCells count="2">
    <mergeCell ref="L5:N5"/>
    <mergeCell ref="P5:V5"/>
  </mergeCells>
  <pageMargins left="0.8" right="0.8" top="0.48" bottom="0.5" header="0.5" footer="0.5"/>
  <pageSetup paperSize="9" scale="73" firstPageNumber="14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504C-B5FC-46F3-991A-D6EBAA923BAA}">
  <sheetPr codeName="Sheet7">
    <tabColor theme="8"/>
    <pageSetUpPr fitToPage="1"/>
  </sheetPr>
  <dimension ref="A1:X148"/>
  <sheetViews>
    <sheetView topLeftCell="A126" zoomScale="70" zoomScaleNormal="70" zoomScaleSheetLayoutView="70" workbookViewId="0">
      <selection activeCell="G62" sqref="G62:I62"/>
    </sheetView>
  </sheetViews>
  <sheetFormatPr defaultColWidth="9.09765625" defaultRowHeight="23.25" customHeight="1"/>
  <cols>
    <col min="1" max="1" width="52.19921875" style="220" customWidth="1"/>
    <col min="2" max="2" width="7.09765625" style="220" customWidth="1"/>
    <col min="3" max="3" width="17" style="220" customWidth="1"/>
    <col min="4" max="4" width="2.09765625" style="33" customWidth="1"/>
    <col min="5" max="5" width="17" style="33" customWidth="1"/>
    <col min="6" max="6" width="2.09765625" style="33" customWidth="1"/>
    <col min="7" max="7" width="17" style="33" customWidth="1"/>
    <col min="8" max="8" width="2.09765625" style="33" customWidth="1"/>
    <col min="9" max="9" width="17" style="33" customWidth="1"/>
    <col min="10" max="10" width="21.09765625" style="33" hidden="1" customWidth="1"/>
    <col min="11" max="11" width="22.09765625" style="33" hidden="1" customWidth="1"/>
    <col min="12" max="12" width="18.59765625" style="33" hidden="1" customWidth="1"/>
    <col min="13" max="13" width="22.09765625" style="33" hidden="1" customWidth="1"/>
    <col min="14" max="15" width="0" style="33" hidden="1" customWidth="1"/>
    <col min="16" max="16" width="0.8984375" style="33" customWidth="1"/>
    <col min="17" max="17" width="15.59765625" style="33" customWidth="1"/>
    <col min="18" max="18" width="15" style="33" bestFit="1" customWidth="1"/>
    <col min="19" max="19" width="18.69921875" style="33" customWidth="1"/>
    <col min="20" max="20" width="14.59765625" style="33" bestFit="1" customWidth="1"/>
    <col min="21" max="21" width="17.5" style="33" customWidth="1"/>
    <col min="22" max="22" width="17.69921875" style="33" bestFit="1" customWidth="1"/>
    <col min="23" max="23" width="13.69921875" style="33" customWidth="1"/>
    <col min="24" max="24" width="14.59765625" style="33" bestFit="1" customWidth="1"/>
    <col min="25" max="16384" width="9.09765625" style="33"/>
  </cols>
  <sheetData>
    <row r="1" spans="1:22" ht="22.5" customHeight="1">
      <c r="A1" s="12" t="s">
        <v>95</v>
      </c>
      <c r="B1" s="12"/>
      <c r="C1" s="307"/>
      <c r="E1" s="308"/>
      <c r="F1" s="308"/>
      <c r="G1" s="308"/>
      <c r="I1" s="308"/>
      <c r="J1" s="40"/>
    </row>
    <row r="2" spans="1:22" ht="22.5" customHeight="1">
      <c r="A2" s="12" t="s">
        <v>231</v>
      </c>
      <c r="B2" s="12"/>
      <c r="C2" s="307"/>
      <c r="E2" s="308"/>
      <c r="F2" s="308"/>
      <c r="G2" s="308"/>
      <c r="I2" s="308"/>
    </row>
    <row r="3" spans="1:22" ht="22.5" customHeight="1">
      <c r="C3" s="436" t="s">
        <v>0</v>
      </c>
      <c r="D3" s="436"/>
      <c r="E3" s="436"/>
      <c r="F3" s="432"/>
      <c r="G3" s="436" t="s">
        <v>39</v>
      </c>
      <c r="H3" s="436"/>
      <c r="I3" s="436"/>
    </row>
    <row r="4" spans="1:22" ht="22.5" customHeight="1">
      <c r="C4" s="438" t="s">
        <v>226</v>
      </c>
      <c r="D4" s="438"/>
      <c r="E4" s="438"/>
      <c r="F4" s="432"/>
      <c r="G4" s="438" t="s">
        <v>226</v>
      </c>
      <c r="H4" s="438"/>
      <c r="I4" s="438"/>
    </row>
    <row r="5" spans="1:22" ht="22.5" customHeight="1">
      <c r="C5" s="438" t="s">
        <v>36</v>
      </c>
      <c r="D5" s="438"/>
      <c r="E5" s="438"/>
      <c r="F5" s="432"/>
      <c r="G5" s="438" t="s">
        <v>36</v>
      </c>
      <c r="H5" s="438"/>
      <c r="I5" s="438"/>
      <c r="R5" s="298"/>
      <c r="S5" s="305"/>
      <c r="T5" s="298"/>
      <c r="U5" s="305"/>
      <c r="V5" s="298"/>
    </row>
    <row r="6" spans="1:22" ht="22.5" customHeight="1">
      <c r="C6" s="431">
        <v>2564</v>
      </c>
      <c r="D6" s="431"/>
      <c r="E6" s="431">
        <v>2563</v>
      </c>
      <c r="F6" s="431"/>
      <c r="G6" s="431">
        <v>2564</v>
      </c>
      <c r="H6" s="431"/>
      <c r="I6" s="431">
        <v>2563</v>
      </c>
      <c r="R6" s="232"/>
      <c r="V6" s="232"/>
    </row>
    <row r="7" spans="1:22" ht="22.5" customHeight="1">
      <c r="C7" s="437" t="s">
        <v>227</v>
      </c>
      <c r="D7" s="437"/>
      <c r="E7" s="437"/>
      <c r="F7" s="437"/>
      <c r="G7" s="437"/>
      <c r="H7" s="437"/>
      <c r="I7" s="437"/>
      <c r="R7" s="232"/>
      <c r="T7" s="232"/>
    </row>
    <row r="8" spans="1:22" ht="8.25" customHeight="1">
      <c r="D8" s="32"/>
      <c r="E8" s="32"/>
      <c r="F8" s="32"/>
      <c r="G8" s="32"/>
      <c r="H8" s="32"/>
      <c r="I8" s="32"/>
    </row>
    <row r="9" spans="1:22" ht="22.5" customHeight="1">
      <c r="A9" s="15" t="s">
        <v>21</v>
      </c>
      <c r="B9" s="15"/>
      <c r="D9" s="32"/>
      <c r="E9" s="32"/>
      <c r="F9" s="32"/>
      <c r="G9" s="32"/>
      <c r="H9" s="32"/>
      <c r="I9" s="32"/>
    </row>
    <row r="10" spans="1:22" ht="22.5" customHeight="1">
      <c r="A10" s="36" t="s">
        <v>238</v>
      </c>
      <c r="B10" s="36"/>
      <c r="C10" s="298">
        <v>1198652042</v>
      </c>
      <c r="D10" s="32"/>
      <c r="E10" s="298">
        <v>231112683</v>
      </c>
      <c r="F10" s="300"/>
      <c r="G10" s="298">
        <v>1098248838</v>
      </c>
      <c r="H10" s="300"/>
      <c r="I10" s="298">
        <v>228959966</v>
      </c>
    </row>
    <row r="11" spans="1:22" ht="22.5" customHeight="1">
      <c r="A11" s="219" t="s">
        <v>195</v>
      </c>
      <c r="B11" s="219"/>
      <c r="C11" s="33"/>
      <c r="D11" s="300"/>
    </row>
    <row r="12" spans="1:22" ht="22.5" customHeight="1">
      <c r="A12" s="220" t="s">
        <v>267</v>
      </c>
      <c r="C12" s="298">
        <v>18002313</v>
      </c>
      <c r="D12" s="300"/>
      <c r="E12" s="298">
        <v>5123073</v>
      </c>
      <c r="F12" s="300"/>
      <c r="G12" s="298">
        <v>9040877</v>
      </c>
      <c r="H12" s="300"/>
      <c r="I12" s="298">
        <v>3863180</v>
      </c>
    </row>
    <row r="13" spans="1:22" ht="22.5" customHeight="1">
      <c r="A13" s="220" t="s">
        <v>44</v>
      </c>
      <c r="C13" s="298">
        <v>30498797</v>
      </c>
      <c r="D13" s="300"/>
      <c r="E13" s="298">
        <v>35860794</v>
      </c>
      <c r="F13" s="300"/>
      <c r="G13" s="298">
        <v>16799303</v>
      </c>
      <c r="H13" s="300"/>
      <c r="I13" s="298">
        <v>17696394</v>
      </c>
      <c r="N13" s="221"/>
      <c r="Q13" s="221"/>
      <c r="R13" s="221"/>
    </row>
    <row r="14" spans="1:22" ht="22.5" customHeight="1">
      <c r="A14" s="220" t="s">
        <v>196</v>
      </c>
      <c r="C14" s="298">
        <v>172224144</v>
      </c>
      <c r="D14" s="300"/>
      <c r="E14" s="298">
        <v>190892936</v>
      </c>
      <c r="F14" s="300"/>
      <c r="G14" s="298">
        <v>4216284</v>
      </c>
      <c r="H14" s="300"/>
      <c r="I14" s="298">
        <v>5084609</v>
      </c>
      <c r="J14" s="40"/>
      <c r="N14" s="221"/>
      <c r="Q14" s="221"/>
    </row>
    <row r="15" spans="1:22" ht="22.5" customHeight="1">
      <c r="A15" s="220" t="s">
        <v>197</v>
      </c>
      <c r="C15" s="298">
        <v>5244067</v>
      </c>
      <c r="D15" s="300"/>
      <c r="E15" s="298">
        <v>4054532</v>
      </c>
      <c r="F15" s="300"/>
      <c r="G15" s="298">
        <v>562247</v>
      </c>
      <c r="H15" s="300"/>
      <c r="I15" s="298">
        <v>523964</v>
      </c>
      <c r="J15" s="40"/>
      <c r="N15" s="221"/>
      <c r="Q15" s="221"/>
      <c r="T15" s="104"/>
      <c r="U15" s="150"/>
    </row>
    <row r="16" spans="1:22" ht="22.5" customHeight="1">
      <c r="A16" s="220" t="s">
        <v>355</v>
      </c>
      <c r="C16" s="298">
        <v>-2115797</v>
      </c>
      <c r="D16" s="300"/>
      <c r="E16" s="298">
        <v>-834566</v>
      </c>
      <c r="F16" s="300"/>
      <c r="G16" s="298">
        <v>-921268</v>
      </c>
      <c r="H16" s="300"/>
      <c r="I16" s="298">
        <v>-25798</v>
      </c>
    </row>
    <row r="17" spans="1:18" ht="22.5" customHeight="1">
      <c r="A17" s="220" t="s">
        <v>344</v>
      </c>
      <c r="C17" s="298">
        <v>0</v>
      </c>
      <c r="D17" s="300"/>
      <c r="E17" s="298">
        <v>0</v>
      </c>
      <c r="F17" s="300"/>
      <c r="G17" s="298">
        <v>519164274</v>
      </c>
      <c r="H17" s="300"/>
      <c r="I17" s="298">
        <v>28674157</v>
      </c>
      <c r="R17" s="221"/>
    </row>
    <row r="18" spans="1:18" ht="22.5" customHeight="1">
      <c r="A18" s="220" t="s">
        <v>325</v>
      </c>
      <c r="C18" s="298">
        <v>-323816661</v>
      </c>
      <c r="D18" s="300"/>
      <c r="E18" s="298">
        <v>-241400351</v>
      </c>
      <c r="F18" s="300"/>
      <c r="G18" s="298">
        <v>-323816661</v>
      </c>
      <c r="H18" s="300"/>
      <c r="I18" s="298">
        <v>-247654133</v>
      </c>
      <c r="R18" s="221"/>
    </row>
    <row r="19" spans="1:18" ht="22.5" customHeight="1">
      <c r="A19" s="220" t="s">
        <v>326</v>
      </c>
      <c r="C19" s="298"/>
      <c r="D19" s="300"/>
      <c r="E19" s="298"/>
      <c r="F19" s="300"/>
      <c r="G19" s="298"/>
      <c r="H19" s="300"/>
      <c r="I19" s="298"/>
      <c r="R19" s="221"/>
    </row>
    <row r="20" spans="1:18" ht="22.5" customHeight="1">
      <c r="A20" s="220" t="s">
        <v>327</v>
      </c>
      <c r="C20" s="298">
        <v>-2148225</v>
      </c>
      <c r="D20" s="300"/>
      <c r="E20" s="298">
        <v>8955102</v>
      </c>
      <c r="F20" s="300"/>
      <c r="G20" s="298">
        <v>45370</v>
      </c>
      <c r="H20" s="300"/>
      <c r="I20" s="298">
        <v>201611.55</v>
      </c>
      <c r="J20" s="40"/>
    </row>
    <row r="21" spans="1:18" ht="22.5" customHeight="1">
      <c r="A21" s="220" t="s">
        <v>162</v>
      </c>
      <c r="C21" s="298">
        <v>-3567012</v>
      </c>
      <c r="D21" s="300"/>
      <c r="E21" s="298">
        <v>13898531</v>
      </c>
      <c r="F21" s="300"/>
      <c r="G21" s="298">
        <v>-891979</v>
      </c>
      <c r="H21" s="300"/>
      <c r="I21" s="298">
        <v>-201173</v>
      </c>
      <c r="J21" s="40"/>
    </row>
    <row r="22" spans="1:18" ht="22.5" customHeight="1">
      <c r="A22" s="220" t="s">
        <v>347</v>
      </c>
      <c r="C22" s="298">
        <v>5296372</v>
      </c>
      <c r="D22" s="300"/>
      <c r="E22" s="298">
        <v>851587</v>
      </c>
      <c r="F22" s="300"/>
      <c r="G22" s="298">
        <v>-640485</v>
      </c>
      <c r="H22" s="300"/>
      <c r="I22" s="298">
        <v>-1983245</v>
      </c>
      <c r="J22" s="40"/>
    </row>
    <row r="23" spans="1:18" ht="22.5" customHeight="1">
      <c r="A23" s="220" t="s">
        <v>328</v>
      </c>
      <c r="C23" s="298">
        <v>19587334</v>
      </c>
      <c r="D23" s="300"/>
      <c r="E23" s="298">
        <v>0</v>
      </c>
      <c r="F23" s="300"/>
      <c r="G23" s="298">
        <v>0</v>
      </c>
      <c r="H23" s="300"/>
      <c r="I23" s="298">
        <v>0</v>
      </c>
      <c r="J23" s="40"/>
    </row>
    <row r="24" spans="1:18" ht="22.5" hidden="1" customHeight="1">
      <c r="A24" s="220" t="s">
        <v>329</v>
      </c>
      <c r="C24" s="298"/>
      <c r="D24" s="300"/>
      <c r="E24" s="298"/>
      <c r="F24" s="300"/>
      <c r="G24" s="298"/>
      <c r="H24" s="300"/>
      <c r="I24" s="298"/>
      <c r="J24" s="40"/>
    </row>
    <row r="25" spans="1:18" ht="22.5" hidden="1" customHeight="1">
      <c r="A25" s="220" t="s">
        <v>103</v>
      </c>
      <c r="C25" s="33"/>
      <c r="D25" s="300"/>
      <c r="F25" s="300"/>
      <c r="H25" s="300"/>
    </row>
    <row r="26" spans="1:18" ht="22.5" hidden="1" customHeight="1">
      <c r="A26" s="220" t="s">
        <v>104</v>
      </c>
      <c r="C26" s="33"/>
      <c r="D26" s="300"/>
      <c r="F26" s="300"/>
      <c r="H26" s="300"/>
    </row>
    <row r="27" spans="1:18" ht="22.5" hidden="1" customHeight="1">
      <c r="A27" s="220" t="s">
        <v>224</v>
      </c>
      <c r="C27" s="298"/>
      <c r="D27" s="300"/>
      <c r="E27" s="298">
        <v>0</v>
      </c>
      <c r="F27" s="300"/>
      <c r="G27" s="298"/>
      <c r="H27" s="300"/>
      <c r="I27" s="298">
        <v>0</v>
      </c>
    </row>
    <row r="28" spans="1:18" ht="22.5" hidden="1" customHeight="1">
      <c r="A28" s="220" t="s">
        <v>252</v>
      </c>
      <c r="C28" s="298"/>
      <c r="D28" s="300"/>
      <c r="E28" s="298">
        <v>0</v>
      </c>
      <c r="F28" s="300"/>
      <c r="G28" s="298"/>
      <c r="H28" s="300"/>
      <c r="I28" s="298">
        <v>0</v>
      </c>
    </row>
    <row r="29" spans="1:18" ht="21.5" hidden="1" customHeight="1">
      <c r="A29" s="220" t="s">
        <v>256</v>
      </c>
      <c r="C29" s="298"/>
      <c r="D29" s="300"/>
      <c r="E29" s="298"/>
      <c r="F29" s="300"/>
      <c r="G29" s="298"/>
      <c r="H29" s="300"/>
      <c r="I29" s="298"/>
    </row>
    <row r="30" spans="1:18" ht="21.5" hidden="1" customHeight="1">
      <c r="A30" s="220" t="s">
        <v>198</v>
      </c>
      <c r="C30" s="298"/>
      <c r="D30" s="300"/>
      <c r="E30" s="298"/>
      <c r="F30" s="300"/>
      <c r="G30" s="298"/>
      <c r="H30" s="300"/>
      <c r="I30" s="298"/>
    </row>
    <row r="31" spans="1:18" ht="21.5" customHeight="1">
      <c r="A31" s="433" t="s">
        <v>198</v>
      </c>
      <c r="C31" s="298">
        <v>0</v>
      </c>
      <c r="D31" s="300"/>
      <c r="E31" s="298">
        <v>0</v>
      </c>
      <c r="F31" s="300"/>
      <c r="G31" s="298">
        <v>11504</v>
      </c>
      <c r="H31" s="300"/>
      <c r="I31" s="298">
        <v>15179</v>
      </c>
    </row>
    <row r="32" spans="1:18" ht="22.5" customHeight="1">
      <c r="A32" s="433" t="s">
        <v>290</v>
      </c>
      <c r="C32" s="298">
        <v>220370</v>
      </c>
      <c r="D32" s="300"/>
      <c r="E32" s="298">
        <v>454177</v>
      </c>
      <c r="F32" s="300"/>
      <c r="G32" s="298">
        <v>220370</v>
      </c>
      <c r="H32" s="300"/>
      <c r="I32" s="298">
        <v>454177</v>
      </c>
    </row>
    <row r="33" spans="1:24" ht="22.5" hidden="1" customHeight="1">
      <c r="A33" s="433" t="s">
        <v>291</v>
      </c>
      <c r="C33" s="298"/>
      <c r="D33" s="298">
        <v>454177</v>
      </c>
      <c r="E33" s="298">
        <v>0</v>
      </c>
      <c r="F33" s="300"/>
      <c r="G33" s="298"/>
      <c r="H33" s="300"/>
      <c r="I33" s="298">
        <v>0</v>
      </c>
    </row>
    <row r="34" spans="1:24" ht="22.5" hidden="1" customHeight="1">
      <c r="A34" s="220" t="s">
        <v>230</v>
      </c>
      <c r="C34" s="298"/>
      <c r="D34" s="300"/>
      <c r="E34" s="298"/>
      <c r="F34" s="300"/>
      <c r="G34" s="298"/>
      <c r="H34" s="300"/>
      <c r="I34" s="298">
        <v>0</v>
      </c>
    </row>
    <row r="35" spans="1:24" ht="22.5" hidden="1" customHeight="1">
      <c r="A35" s="220" t="s">
        <v>253</v>
      </c>
      <c r="C35" s="298"/>
      <c r="D35" s="300"/>
      <c r="E35" s="298">
        <v>0</v>
      </c>
      <c r="F35" s="300"/>
      <c r="G35" s="298"/>
      <c r="H35" s="300"/>
      <c r="I35" s="298">
        <v>0</v>
      </c>
    </row>
    <row r="36" spans="1:24" ht="22.5" hidden="1" customHeight="1">
      <c r="A36" s="220" t="s">
        <v>346</v>
      </c>
      <c r="C36" s="298">
        <v>0</v>
      </c>
      <c r="D36" s="300"/>
      <c r="E36" s="298">
        <v>0</v>
      </c>
      <c r="F36" s="300"/>
      <c r="G36" s="298">
        <v>0</v>
      </c>
      <c r="H36" s="300"/>
      <c r="I36" s="298">
        <v>0</v>
      </c>
    </row>
    <row r="37" spans="1:24" ht="22.5" customHeight="1">
      <c r="A37" s="220" t="s">
        <v>221</v>
      </c>
      <c r="C37" s="298">
        <v>0</v>
      </c>
      <c r="D37" s="300"/>
      <c r="E37" s="298">
        <v>940938</v>
      </c>
      <c r="F37" s="300"/>
      <c r="G37" s="298">
        <v>0</v>
      </c>
      <c r="H37" s="300"/>
      <c r="I37" s="298">
        <v>23962</v>
      </c>
      <c r="Q37" s="221"/>
    </row>
    <row r="38" spans="1:24" ht="22.5" hidden="1" customHeight="1">
      <c r="A38" s="220" t="s">
        <v>225</v>
      </c>
      <c r="C38" s="298"/>
      <c r="D38" s="300"/>
      <c r="E38" s="298">
        <v>0</v>
      </c>
      <c r="F38" s="300"/>
      <c r="G38" s="298"/>
      <c r="H38" s="300"/>
      <c r="I38" s="298">
        <v>0</v>
      </c>
    </row>
    <row r="39" spans="1:24" ht="22.5" customHeight="1">
      <c r="A39" s="220" t="s">
        <v>317</v>
      </c>
      <c r="C39" s="298">
        <v>-784488543</v>
      </c>
      <c r="D39" s="300"/>
      <c r="E39" s="298">
        <v>0</v>
      </c>
      <c r="F39" s="300"/>
      <c r="G39" s="298">
        <v>-1311013799</v>
      </c>
      <c r="H39" s="300"/>
      <c r="I39" s="298">
        <v>0</v>
      </c>
    </row>
    <row r="40" spans="1:24" ht="22.5" customHeight="1">
      <c r="A40" s="220" t="s">
        <v>301</v>
      </c>
      <c r="C40" s="298">
        <v>0</v>
      </c>
      <c r="D40" s="300"/>
      <c r="E40" s="298">
        <v>15650000</v>
      </c>
      <c r="F40" s="300"/>
      <c r="G40" s="298">
        <v>0</v>
      </c>
      <c r="H40" s="300"/>
      <c r="I40" s="298">
        <v>0</v>
      </c>
    </row>
    <row r="41" spans="1:24" ht="22.5" customHeight="1">
      <c r="A41" s="33" t="s">
        <v>278</v>
      </c>
      <c r="B41" s="33"/>
      <c r="C41" s="298">
        <v>-528000</v>
      </c>
      <c r="D41" s="300"/>
      <c r="E41" s="298">
        <v>-438000</v>
      </c>
      <c r="F41" s="300"/>
      <c r="G41" s="298">
        <v>-528000</v>
      </c>
      <c r="H41" s="300"/>
      <c r="I41" s="298">
        <v>-438000</v>
      </c>
    </row>
    <row r="42" spans="1:24" ht="21.5" hidden="1">
      <c r="A42" s="33"/>
      <c r="B42" s="33"/>
      <c r="C42" s="298"/>
      <c r="D42" s="300"/>
      <c r="E42" s="298"/>
      <c r="F42" s="300"/>
      <c r="G42" s="298"/>
      <c r="H42" s="300"/>
      <c r="I42" s="298"/>
      <c r="Q42" s="221"/>
    </row>
    <row r="43" spans="1:24" ht="22.5" customHeight="1">
      <c r="A43" s="33" t="s">
        <v>163</v>
      </c>
      <c r="B43" s="33"/>
      <c r="C43" s="304">
        <v>-1896421</v>
      </c>
      <c r="D43" s="300"/>
      <c r="E43" s="304">
        <v>-982581</v>
      </c>
      <c r="F43" s="300"/>
      <c r="G43" s="304">
        <v>-18336</v>
      </c>
      <c r="H43" s="300"/>
      <c r="I43" s="304">
        <v>-41045</v>
      </c>
      <c r="Q43" s="224"/>
    </row>
    <row r="44" spans="1:24" ht="22.5" customHeight="1">
      <c r="A44" s="36"/>
      <c r="B44" s="36"/>
      <c r="C44" s="313">
        <v>331164780</v>
      </c>
      <c r="D44" s="300"/>
      <c r="E44" s="313">
        <v>264138855</v>
      </c>
      <c r="F44" s="300"/>
      <c r="G44" s="313">
        <v>10478539</v>
      </c>
      <c r="H44" s="300"/>
      <c r="I44" s="313">
        <v>35153805.549999997</v>
      </c>
      <c r="J44" s="150"/>
      <c r="T44" s="232"/>
      <c r="W44" s="434"/>
    </row>
    <row r="45" spans="1:24" ht="22.5" customHeight="1">
      <c r="A45" s="223" t="s">
        <v>164</v>
      </c>
      <c r="B45" s="223"/>
      <c r="C45" s="314"/>
      <c r="D45" s="300"/>
      <c r="E45" s="314"/>
      <c r="F45" s="300"/>
      <c r="G45" s="314"/>
      <c r="H45" s="300"/>
      <c r="I45" s="314"/>
      <c r="J45" s="40"/>
      <c r="T45" s="435"/>
      <c r="X45" s="435"/>
    </row>
    <row r="46" spans="1:24" ht="22.5" customHeight="1">
      <c r="A46" s="220" t="s">
        <v>165</v>
      </c>
      <c r="C46" s="298">
        <v>-179323434</v>
      </c>
      <c r="D46" s="300"/>
      <c r="E46" s="298">
        <v>73702286</v>
      </c>
      <c r="F46" s="305"/>
      <c r="G46" s="298">
        <v>-1543329</v>
      </c>
      <c r="H46" s="305"/>
      <c r="I46" s="298">
        <v>2873569</v>
      </c>
      <c r="K46" s="309">
        <v>43190</v>
      </c>
      <c r="L46" s="309">
        <v>43100</v>
      </c>
      <c r="N46" s="40">
        <v>-334478</v>
      </c>
      <c r="R46" s="310"/>
      <c r="T46" s="310"/>
      <c r="V46" s="310"/>
      <c r="X46" s="310"/>
    </row>
    <row r="47" spans="1:24" ht="22.5" customHeight="1">
      <c r="A47" s="433" t="s">
        <v>281</v>
      </c>
      <c r="C47" s="298">
        <v>-20076240</v>
      </c>
      <c r="D47" s="300"/>
      <c r="E47" s="298">
        <v>8343158</v>
      </c>
      <c r="F47" s="305"/>
      <c r="G47" s="298">
        <v>1419116</v>
      </c>
      <c r="H47" s="305"/>
      <c r="I47" s="298">
        <v>491853</v>
      </c>
      <c r="J47" s="33" t="s">
        <v>199</v>
      </c>
      <c r="K47" s="40">
        <v>247068</v>
      </c>
      <c r="R47" s="232"/>
      <c r="V47" s="232"/>
    </row>
    <row r="48" spans="1:24" ht="22.5" customHeight="1">
      <c r="A48" s="220" t="s">
        <v>22</v>
      </c>
      <c r="C48" s="298">
        <v>1079856</v>
      </c>
      <c r="D48" s="300"/>
      <c r="E48" s="298">
        <v>76008834</v>
      </c>
      <c r="F48" s="305"/>
      <c r="G48" s="298">
        <v>-1883844</v>
      </c>
      <c r="H48" s="305"/>
      <c r="I48" s="298">
        <v>3957802</v>
      </c>
      <c r="J48" s="40" t="s">
        <v>200</v>
      </c>
      <c r="K48" s="310">
        <v>13996</v>
      </c>
      <c r="R48" s="310"/>
      <c r="T48" s="310"/>
      <c r="U48" s="232"/>
      <c r="V48" s="279"/>
      <c r="X48" s="279"/>
    </row>
    <row r="49" spans="1:24" ht="22.5" hidden="1" customHeight="1">
      <c r="A49" s="220" t="s">
        <v>177</v>
      </c>
      <c r="C49" s="298">
        <v>0</v>
      </c>
      <c r="D49" s="300"/>
      <c r="E49" s="298">
        <v>0</v>
      </c>
      <c r="F49" s="305"/>
      <c r="G49" s="298">
        <v>0</v>
      </c>
      <c r="H49" s="305"/>
      <c r="I49" s="298">
        <v>0</v>
      </c>
      <c r="J49" s="40" t="s">
        <v>201</v>
      </c>
      <c r="K49" s="232">
        <v>172692</v>
      </c>
    </row>
    <row r="50" spans="1:24" ht="22.5" customHeight="1">
      <c r="A50" s="220" t="s">
        <v>6</v>
      </c>
      <c r="C50" s="298">
        <v>-17852465</v>
      </c>
      <c r="D50" s="300"/>
      <c r="E50" s="298">
        <v>1342070</v>
      </c>
      <c r="F50" s="305"/>
      <c r="G50" s="298">
        <v>-15765781</v>
      </c>
      <c r="H50" s="305"/>
      <c r="I50" s="298">
        <v>-829006</v>
      </c>
      <c r="J50" s="40" t="s">
        <v>202</v>
      </c>
      <c r="K50" s="232">
        <v>57373</v>
      </c>
      <c r="N50" s="40"/>
      <c r="Q50" s="224"/>
      <c r="R50" s="232"/>
      <c r="T50" s="232"/>
      <c r="V50" s="232"/>
      <c r="W50" s="232"/>
    </row>
    <row r="51" spans="1:24" ht="22.5" customHeight="1">
      <c r="A51" s="220" t="s">
        <v>89</v>
      </c>
      <c r="C51" s="298">
        <v>26753677</v>
      </c>
      <c r="D51" s="300"/>
      <c r="E51" s="298">
        <v>-58024424</v>
      </c>
      <c r="F51" s="305"/>
      <c r="G51" s="298">
        <v>-10399838</v>
      </c>
      <c r="H51" s="305"/>
      <c r="I51" s="298">
        <v>-701505</v>
      </c>
      <c r="J51" s="40"/>
      <c r="N51" s="40">
        <v>-189985</v>
      </c>
      <c r="P51" s="152">
        <v>82424</v>
      </c>
      <c r="Q51" s="40"/>
      <c r="W51" s="434"/>
    </row>
    <row r="52" spans="1:24" ht="22.5" customHeight="1">
      <c r="A52" s="433" t="s">
        <v>263</v>
      </c>
      <c r="C52" s="298">
        <v>44493400</v>
      </c>
      <c r="D52" s="300"/>
      <c r="E52" s="298">
        <v>-11822956</v>
      </c>
      <c r="F52" s="305"/>
      <c r="G52" s="298">
        <v>5851435</v>
      </c>
      <c r="H52" s="305"/>
      <c r="I52" s="298">
        <v>-2659376</v>
      </c>
      <c r="J52" s="40"/>
      <c r="N52" s="162">
        <v>272409</v>
      </c>
      <c r="Q52" s="224"/>
      <c r="T52" s="435"/>
      <c r="X52" s="435"/>
    </row>
    <row r="53" spans="1:24" ht="22.5" customHeight="1">
      <c r="A53" s="220" t="s">
        <v>122</v>
      </c>
      <c r="C53" s="298">
        <v>2821076</v>
      </c>
      <c r="D53" s="300"/>
      <c r="E53" s="298">
        <v>-20000</v>
      </c>
      <c r="F53" s="305"/>
      <c r="G53" s="298">
        <v>619794</v>
      </c>
      <c r="H53" s="305"/>
      <c r="I53" s="298">
        <v>-20000</v>
      </c>
      <c r="J53" s="40"/>
      <c r="N53" s="40">
        <v>-776</v>
      </c>
      <c r="Q53" s="221"/>
      <c r="R53" s="310"/>
      <c r="T53" s="310"/>
      <c r="V53" s="310"/>
      <c r="X53" s="310"/>
    </row>
    <row r="54" spans="1:24" ht="22.5" hidden="1" customHeight="1">
      <c r="C54" s="298"/>
      <c r="D54" s="300"/>
      <c r="E54" s="298"/>
      <c r="F54" s="305"/>
      <c r="G54" s="298"/>
      <c r="H54" s="305"/>
      <c r="I54" s="298"/>
      <c r="J54" s="40"/>
      <c r="N54" s="40"/>
      <c r="Q54" s="280"/>
      <c r="R54" s="310"/>
      <c r="T54" s="310"/>
      <c r="V54" s="310"/>
      <c r="X54" s="310"/>
    </row>
    <row r="55" spans="1:24" ht="22.5" customHeight="1">
      <c r="A55" s="220" t="s">
        <v>203</v>
      </c>
      <c r="C55" s="304">
        <v>-6423613</v>
      </c>
      <c r="D55" s="300"/>
      <c r="E55" s="304">
        <v>-35192281</v>
      </c>
      <c r="F55" s="305"/>
      <c r="G55" s="304">
        <v>-1466667</v>
      </c>
      <c r="H55" s="305"/>
      <c r="I55" s="304">
        <v>0</v>
      </c>
      <c r="R55" s="104"/>
      <c r="S55" s="104"/>
      <c r="T55" s="104"/>
      <c r="U55" s="104"/>
      <c r="V55" s="104"/>
    </row>
    <row r="56" spans="1:24" ht="22.5" customHeight="1">
      <c r="A56" s="220" t="s">
        <v>363</v>
      </c>
      <c r="C56" s="314">
        <v>182637037</v>
      </c>
      <c r="D56" s="300"/>
      <c r="E56" s="314">
        <v>318475542</v>
      </c>
      <c r="F56" s="300"/>
      <c r="G56" s="314">
        <v>-12690575</v>
      </c>
      <c r="H56" s="300"/>
      <c r="I56" s="314">
        <v>38267142.549999997</v>
      </c>
      <c r="Q56" s="221"/>
      <c r="R56" s="104"/>
      <c r="S56" s="104"/>
      <c r="T56" s="104"/>
      <c r="U56" s="104"/>
      <c r="V56" s="104"/>
    </row>
    <row r="57" spans="1:24" ht="22.5" customHeight="1">
      <c r="A57" s="421" t="s">
        <v>292</v>
      </c>
      <c r="B57" s="33"/>
      <c r="C57" s="315">
        <v>-34001022</v>
      </c>
      <c r="D57" s="300"/>
      <c r="E57" s="315">
        <v>-10070010</v>
      </c>
      <c r="F57" s="305"/>
      <c r="G57" s="315">
        <v>-2085566.7760000001</v>
      </c>
      <c r="H57" s="305"/>
      <c r="I57" s="315">
        <v>1576739</v>
      </c>
      <c r="R57" s="221"/>
    </row>
    <row r="58" spans="1:24" ht="22.5" customHeight="1">
      <c r="A58" s="224" t="s">
        <v>364</v>
      </c>
      <c r="B58" s="224"/>
      <c r="C58" s="306">
        <v>148636015</v>
      </c>
      <c r="D58" s="299"/>
      <c r="E58" s="306">
        <v>308405532</v>
      </c>
      <c r="F58" s="299"/>
      <c r="G58" s="306">
        <v>-14776141.776000001</v>
      </c>
      <c r="H58" s="299"/>
      <c r="I58" s="306">
        <v>39843881.549999997</v>
      </c>
      <c r="R58" s="221"/>
    </row>
    <row r="59" spans="1:24" ht="22.5" customHeight="1">
      <c r="A59" s="12" t="s">
        <v>95</v>
      </c>
      <c r="B59" s="12"/>
      <c r="D59" s="11"/>
      <c r="E59" s="11"/>
      <c r="F59" s="11"/>
      <c r="G59" s="11"/>
      <c r="H59" s="11"/>
      <c r="I59" s="11"/>
      <c r="J59" s="40"/>
    </row>
    <row r="60" spans="1:24" ht="22.5" customHeight="1">
      <c r="A60" s="12" t="s">
        <v>231</v>
      </c>
      <c r="B60" s="12"/>
      <c r="D60" s="11"/>
      <c r="E60" s="11"/>
      <c r="F60" s="11"/>
      <c r="G60" s="11"/>
      <c r="H60" s="11"/>
      <c r="I60" s="11"/>
      <c r="J60" s="40"/>
    </row>
    <row r="61" spans="1:24" ht="22.5" customHeight="1">
      <c r="C61" s="436" t="s">
        <v>0</v>
      </c>
      <c r="D61" s="436"/>
      <c r="E61" s="436"/>
      <c r="F61" s="432"/>
      <c r="G61" s="436" t="s">
        <v>39</v>
      </c>
      <c r="H61" s="436"/>
      <c r="I61" s="436"/>
    </row>
    <row r="62" spans="1:24" ht="22.5" customHeight="1">
      <c r="C62" s="438" t="s">
        <v>226</v>
      </c>
      <c r="D62" s="438"/>
      <c r="E62" s="438"/>
      <c r="F62" s="432"/>
      <c r="G62" s="438" t="s">
        <v>226</v>
      </c>
      <c r="H62" s="438"/>
      <c r="I62" s="438"/>
    </row>
    <row r="63" spans="1:24" ht="22.5" customHeight="1">
      <c r="C63" s="438" t="s">
        <v>36</v>
      </c>
      <c r="D63" s="438"/>
      <c r="E63" s="438"/>
      <c r="F63" s="432"/>
      <c r="G63" s="438" t="s">
        <v>36</v>
      </c>
      <c r="H63" s="438"/>
      <c r="I63" s="438"/>
    </row>
    <row r="64" spans="1:24" ht="22.5" customHeight="1">
      <c r="C64" s="431">
        <v>2564</v>
      </c>
      <c r="D64" s="431"/>
      <c r="E64" s="431">
        <v>2563</v>
      </c>
      <c r="F64" s="431"/>
      <c r="G64" s="431">
        <v>2564</v>
      </c>
      <c r="H64" s="431"/>
      <c r="I64" s="431">
        <v>2563</v>
      </c>
    </row>
    <row r="65" spans="1:18" ht="22.5" customHeight="1">
      <c r="C65" s="437" t="s">
        <v>227</v>
      </c>
      <c r="D65" s="437"/>
      <c r="E65" s="437"/>
      <c r="F65" s="437"/>
      <c r="G65" s="437"/>
      <c r="H65" s="437"/>
      <c r="I65" s="437"/>
    </row>
    <row r="66" spans="1:18" ht="22.5" customHeight="1">
      <c r="A66" s="225" t="s">
        <v>23</v>
      </c>
      <c r="B66" s="225"/>
      <c r="D66" s="32"/>
      <c r="E66" s="32"/>
      <c r="F66" s="32"/>
      <c r="G66" s="32"/>
      <c r="H66" s="32"/>
      <c r="I66" s="32"/>
    </row>
    <row r="67" spans="1:18" ht="22.5" customHeight="1">
      <c r="A67" s="220" t="s">
        <v>330</v>
      </c>
      <c r="C67" s="298">
        <v>-15780000</v>
      </c>
      <c r="D67" s="299"/>
      <c r="E67" s="298">
        <v>0</v>
      </c>
      <c r="F67" s="299"/>
      <c r="G67" s="298">
        <v>-4030000</v>
      </c>
      <c r="H67" s="299"/>
      <c r="I67" s="298">
        <v>0</v>
      </c>
    </row>
    <row r="68" spans="1:18" ht="22.5" hidden="1" customHeight="1">
      <c r="A68" s="220" t="s">
        <v>211</v>
      </c>
      <c r="C68" s="298"/>
      <c r="D68" s="300"/>
      <c r="E68" s="298">
        <v>0</v>
      </c>
      <c r="F68" s="300"/>
      <c r="G68" s="298"/>
      <c r="H68" s="300"/>
      <c r="I68" s="298">
        <v>0</v>
      </c>
    </row>
    <row r="69" spans="1:18" ht="22.5" hidden="1" customHeight="1">
      <c r="A69" s="220" t="s">
        <v>220</v>
      </c>
      <c r="C69" s="298"/>
      <c r="D69" s="300"/>
      <c r="E69" s="298">
        <v>0</v>
      </c>
      <c r="F69" s="300"/>
      <c r="G69" s="298"/>
      <c r="H69" s="300"/>
      <c r="I69" s="298">
        <v>0</v>
      </c>
    </row>
    <row r="70" spans="1:18" ht="22.5" hidden="1" customHeight="1">
      <c r="A70" s="220" t="s">
        <v>204</v>
      </c>
      <c r="C70" s="298"/>
      <c r="D70" s="300"/>
      <c r="E70" s="298">
        <v>0</v>
      </c>
      <c r="F70" s="300"/>
      <c r="G70" s="298"/>
      <c r="H70" s="300"/>
      <c r="I70" s="298">
        <v>0</v>
      </c>
    </row>
    <row r="71" spans="1:18" ht="22.5" hidden="1" customHeight="1">
      <c r="A71" s="433" t="s">
        <v>293</v>
      </c>
      <c r="C71" s="298"/>
      <c r="D71" s="300"/>
      <c r="E71" s="298">
        <v>0</v>
      </c>
      <c r="F71" s="300"/>
      <c r="G71" s="298"/>
      <c r="H71" s="300"/>
      <c r="I71" s="298">
        <v>0</v>
      </c>
    </row>
    <row r="72" spans="1:18" ht="22.5" hidden="1" customHeight="1">
      <c r="A72" s="220" t="s">
        <v>215</v>
      </c>
      <c r="C72" s="298"/>
      <c r="D72" s="300"/>
      <c r="E72" s="298"/>
      <c r="F72" s="300"/>
      <c r="G72" s="298"/>
      <c r="H72" s="300"/>
      <c r="I72" s="298"/>
    </row>
    <row r="73" spans="1:18" ht="22.5" hidden="1" customHeight="1">
      <c r="A73" s="220" t="s">
        <v>129</v>
      </c>
      <c r="C73" s="298"/>
      <c r="D73" s="300"/>
      <c r="E73" s="298">
        <v>0</v>
      </c>
      <c r="F73" s="300"/>
      <c r="G73" s="298"/>
      <c r="H73" s="300"/>
      <c r="I73" s="298">
        <v>0</v>
      </c>
      <c r="R73" s="221"/>
    </row>
    <row r="74" spans="1:18" ht="22.5" customHeight="1">
      <c r="A74" s="220" t="s">
        <v>254</v>
      </c>
      <c r="C74" s="298">
        <v>889349028</v>
      </c>
      <c r="D74" s="300"/>
      <c r="E74" s="298">
        <v>0</v>
      </c>
      <c r="F74" s="300"/>
      <c r="G74" s="298">
        <v>984500000</v>
      </c>
      <c r="H74" s="300"/>
      <c r="I74" s="298">
        <v>0</v>
      </c>
    </row>
    <row r="75" spans="1:18" ht="22.5" customHeight="1">
      <c r="A75" s="220" t="s">
        <v>331</v>
      </c>
      <c r="C75" s="298">
        <v>-1002770282</v>
      </c>
      <c r="D75" s="300"/>
      <c r="E75" s="298">
        <v>0</v>
      </c>
      <c r="F75" s="300"/>
      <c r="G75" s="298">
        <v>-1000215282</v>
      </c>
      <c r="H75" s="300"/>
      <c r="I75" s="298">
        <v>0</v>
      </c>
    </row>
    <row r="76" spans="1:18" ht="22.5" customHeight="1">
      <c r="A76" s="220" t="s">
        <v>294</v>
      </c>
      <c r="C76" s="298">
        <v>0</v>
      </c>
      <c r="D76" s="300"/>
      <c r="E76" s="298">
        <v>1504256</v>
      </c>
      <c r="F76" s="300"/>
      <c r="G76" s="298">
        <v>0</v>
      </c>
      <c r="H76" s="300"/>
      <c r="I76" s="298">
        <v>1504256</v>
      </c>
      <c r="R76" s="221"/>
    </row>
    <row r="77" spans="1:18" ht="22.5" customHeight="1">
      <c r="A77" s="433" t="s">
        <v>131</v>
      </c>
      <c r="C77" s="298">
        <v>-63945193</v>
      </c>
      <c r="D77" s="300"/>
      <c r="E77" s="298">
        <v>-53190838</v>
      </c>
      <c r="F77" s="300"/>
      <c r="G77" s="298">
        <v>-182942</v>
      </c>
      <c r="H77" s="300"/>
      <c r="I77" s="298">
        <v>-143841</v>
      </c>
    </row>
    <row r="78" spans="1:18" ht="22.5" hidden="1" customHeight="1">
      <c r="A78" s="220" t="s">
        <v>205</v>
      </c>
      <c r="C78" s="301"/>
      <c r="D78" s="302"/>
      <c r="E78" s="301">
        <v>0</v>
      </c>
      <c r="F78" s="302"/>
      <c r="G78" s="301"/>
      <c r="H78" s="302"/>
      <c r="I78" s="301">
        <v>0</v>
      </c>
    </row>
    <row r="79" spans="1:18" ht="22.5" customHeight="1">
      <c r="A79" s="220" t="s">
        <v>365</v>
      </c>
      <c r="C79" s="303">
        <v>-496530000</v>
      </c>
      <c r="D79" s="302"/>
      <c r="E79" s="298">
        <v>0</v>
      </c>
      <c r="F79" s="302"/>
      <c r="G79" s="298">
        <v>0</v>
      </c>
      <c r="H79" s="302"/>
      <c r="I79" s="298">
        <v>0</v>
      </c>
    </row>
    <row r="80" spans="1:18" ht="22.5" customHeight="1">
      <c r="A80" s="433" t="s">
        <v>295</v>
      </c>
      <c r="C80" s="303">
        <v>8694083</v>
      </c>
      <c r="D80" s="302"/>
      <c r="E80" s="303">
        <v>30765193</v>
      </c>
      <c r="F80" s="302"/>
      <c r="G80" s="303">
        <v>1195463</v>
      </c>
      <c r="H80" s="316"/>
      <c r="I80" s="303">
        <v>1983256</v>
      </c>
    </row>
    <row r="81" spans="1:19" ht="22.5" customHeight="1">
      <c r="A81" s="220" t="s">
        <v>255</v>
      </c>
      <c r="C81" s="298">
        <v>-13850180</v>
      </c>
      <c r="D81" s="158"/>
      <c r="E81" s="158">
        <v>-4059991</v>
      </c>
      <c r="F81" s="158"/>
      <c r="G81" s="298">
        <v>0</v>
      </c>
      <c r="H81" s="158"/>
      <c r="I81" s="298">
        <v>0</v>
      </c>
    </row>
    <row r="82" spans="1:19" ht="22.5" hidden="1" customHeight="1">
      <c r="A82" s="220" t="s">
        <v>302</v>
      </c>
      <c r="C82" s="298"/>
      <c r="D82" s="300"/>
      <c r="E82" s="298">
        <v>0</v>
      </c>
      <c r="F82" s="300"/>
      <c r="G82" s="298"/>
      <c r="H82" s="300"/>
      <c r="I82" s="298">
        <v>0</v>
      </c>
    </row>
    <row r="83" spans="1:19" ht="22.5" customHeight="1">
      <c r="A83" s="220" t="s">
        <v>356</v>
      </c>
      <c r="C83" s="298">
        <v>370661582</v>
      </c>
      <c r="D83" s="300"/>
      <c r="E83" s="298">
        <v>150561703</v>
      </c>
      <c r="F83" s="300"/>
      <c r="G83" s="298">
        <v>370661582</v>
      </c>
      <c r="H83" s="300"/>
      <c r="I83" s="298">
        <v>198661897</v>
      </c>
    </row>
    <row r="84" spans="1:19" ht="22.5" customHeight="1">
      <c r="A84" s="220" t="s">
        <v>163</v>
      </c>
      <c r="C84" s="304">
        <v>3103800</v>
      </c>
      <c r="D84" s="300"/>
      <c r="E84" s="304">
        <v>167512</v>
      </c>
      <c r="F84" s="305"/>
      <c r="G84" s="304">
        <v>18335</v>
      </c>
      <c r="H84" s="305"/>
      <c r="I84" s="304">
        <v>41045</v>
      </c>
    </row>
    <row r="85" spans="1:19" ht="22.5" customHeight="1">
      <c r="A85" s="224" t="s">
        <v>190</v>
      </c>
      <c r="B85" s="224"/>
      <c r="C85" s="306">
        <v>-321067162</v>
      </c>
      <c r="D85" s="299"/>
      <c r="E85" s="306">
        <v>125747835</v>
      </c>
      <c r="F85" s="299"/>
      <c r="G85" s="306">
        <v>351947156</v>
      </c>
      <c r="H85" s="299"/>
      <c r="I85" s="306">
        <v>202046613</v>
      </c>
      <c r="J85" s="40"/>
      <c r="R85" s="221"/>
    </row>
    <row r="86" spans="1:19" ht="6.65" customHeight="1">
      <c r="A86" s="224"/>
      <c r="B86" s="224"/>
      <c r="C86" s="174"/>
      <c r="D86" s="173"/>
      <c r="E86" s="174"/>
      <c r="F86" s="173"/>
      <c r="G86" s="174"/>
      <c r="H86" s="173"/>
      <c r="I86" s="174"/>
      <c r="J86" s="40"/>
    </row>
    <row r="87" spans="1:19" ht="22.5" customHeight="1">
      <c r="A87" s="225" t="s">
        <v>24</v>
      </c>
      <c r="B87" s="225"/>
      <c r="C87" s="173"/>
      <c r="D87" s="173"/>
      <c r="E87" s="173"/>
      <c r="F87" s="173"/>
      <c r="G87" s="173"/>
      <c r="H87" s="173"/>
      <c r="I87" s="173"/>
    </row>
    <row r="88" spans="1:19" ht="22.5" customHeight="1">
      <c r="A88" s="220" t="s">
        <v>166</v>
      </c>
      <c r="C88" s="429">
        <v>1517716475</v>
      </c>
      <c r="D88" s="173"/>
      <c r="E88" s="429">
        <v>1076102408</v>
      </c>
      <c r="F88" s="173"/>
      <c r="G88" s="429">
        <v>653500000</v>
      </c>
      <c r="H88" s="173"/>
      <c r="I88" s="429">
        <v>96602408</v>
      </c>
    </row>
    <row r="89" spans="1:19" ht="22.5" customHeight="1">
      <c r="A89" s="220" t="s">
        <v>184</v>
      </c>
      <c r="C89" s="429">
        <v>-1515309177</v>
      </c>
      <c r="D89" s="173"/>
      <c r="E89" s="429">
        <v>-1018533803</v>
      </c>
      <c r="F89" s="173"/>
      <c r="G89" s="429">
        <v>-719102408</v>
      </c>
      <c r="H89" s="173"/>
      <c r="I89" s="429">
        <v>-31000000</v>
      </c>
      <c r="J89" s="40"/>
    </row>
    <row r="90" spans="1:19" ht="22.5" customHeight="1">
      <c r="A90" s="220" t="s">
        <v>348</v>
      </c>
      <c r="C90" s="298">
        <v>260000000</v>
      </c>
      <c r="D90" s="173"/>
      <c r="E90" s="298">
        <v>0</v>
      </c>
      <c r="F90" s="173"/>
      <c r="G90" s="298">
        <v>0</v>
      </c>
      <c r="H90" s="173"/>
      <c r="I90" s="298">
        <v>0</v>
      </c>
      <c r="J90" s="40"/>
    </row>
    <row r="91" spans="1:19" ht="22.5" hidden="1" customHeight="1">
      <c r="A91" s="220" t="s">
        <v>206</v>
      </c>
      <c r="C91" s="298"/>
      <c r="D91" s="173"/>
      <c r="E91" s="298">
        <v>0</v>
      </c>
      <c r="F91" s="173"/>
      <c r="G91" s="298"/>
      <c r="H91" s="173"/>
      <c r="I91" s="298">
        <v>0</v>
      </c>
      <c r="J91" s="40"/>
    </row>
    <row r="92" spans="1:19" ht="22.5" customHeight="1">
      <c r="A92" s="220" t="s">
        <v>207</v>
      </c>
      <c r="C92" s="298">
        <v>217500000</v>
      </c>
      <c r="D92" s="172"/>
      <c r="E92" s="298">
        <v>0</v>
      </c>
      <c r="F92" s="168"/>
      <c r="G92" s="298">
        <v>0</v>
      </c>
      <c r="H92" s="168"/>
      <c r="I92" s="298">
        <v>0</v>
      </c>
      <c r="J92" s="40"/>
      <c r="Q92" s="40"/>
      <c r="R92" s="221"/>
      <c r="S92" s="40"/>
    </row>
    <row r="93" spans="1:19" ht="22.5" customHeight="1">
      <c r="A93" s="220" t="s">
        <v>208</v>
      </c>
      <c r="C93" s="429">
        <v>-163844800</v>
      </c>
      <c r="D93" s="168"/>
      <c r="E93" s="429">
        <v>-140881920</v>
      </c>
      <c r="F93" s="168"/>
      <c r="G93" s="429">
        <v>-124219799</v>
      </c>
      <c r="H93" s="168"/>
      <c r="I93" s="429">
        <v>-86863587</v>
      </c>
      <c r="J93" s="40"/>
      <c r="N93" s="221"/>
      <c r="Q93" s="221"/>
      <c r="R93" s="40"/>
    </row>
    <row r="94" spans="1:19" ht="22.5" hidden="1" customHeight="1">
      <c r="A94" s="220" t="s">
        <v>218</v>
      </c>
      <c r="C94" s="429"/>
      <c r="D94" s="168"/>
      <c r="E94" s="429"/>
      <c r="F94" s="168"/>
      <c r="G94" s="429"/>
      <c r="H94" s="168"/>
      <c r="I94" s="429"/>
      <c r="J94" s="40"/>
      <c r="N94" s="221"/>
      <c r="Q94" s="221"/>
      <c r="R94" s="221"/>
    </row>
    <row r="95" spans="1:19" ht="22.5" customHeight="1">
      <c r="A95" s="220" t="s">
        <v>279</v>
      </c>
      <c r="C95" s="429">
        <v>-35907660</v>
      </c>
      <c r="D95" s="168"/>
      <c r="E95" s="429">
        <v>-42714891</v>
      </c>
      <c r="F95" s="168"/>
      <c r="G95" s="429">
        <v>-2659061</v>
      </c>
      <c r="H95" s="168"/>
      <c r="I95" s="429">
        <v>-2900206</v>
      </c>
      <c r="N95" s="221"/>
    </row>
    <row r="96" spans="1:19" ht="22.5" customHeight="1">
      <c r="A96" s="220" t="s">
        <v>332</v>
      </c>
      <c r="C96" s="429">
        <v>-138552967</v>
      </c>
      <c r="D96" s="168"/>
      <c r="E96" s="429">
        <v>-212834745</v>
      </c>
      <c r="F96" s="168"/>
      <c r="G96" s="429">
        <v>-138552967</v>
      </c>
      <c r="H96" s="168"/>
      <c r="I96" s="429">
        <v>-212834745</v>
      </c>
      <c r="N96" s="221"/>
    </row>
    <row r="97" spans="1:23" ht="22.5" customHeight="1">
      <c r="A97" s="433" t="s">
        <v>296</v>
      </c>
      <c r="C97" s="298">
        <v>0</v>
      </c>
      <c r="D97" s="168"/>
      <c r="E97" s="429">
        <v>-1399810</v>
      </c>
      <c r="F97" s="168"/>
      <c r="G97" s="298">
        <v>0</v>
      </c>
      <c r="H97" s="168"/>
      <c r="I97" s="298">
        <v>0</v>
      </c>
    </row>
    <row r="98" spans="1:23" ht="22.5" customHeight="1">
      <c r="A98" s="220" t="s">
        <v>167</v>
      </c>
      <c r="C98" s="429">
        <v>-23469970</v>
      </c>
      <c r="D98" s="168"/>
      <c r="E98" s="429">
        <v>-32709477</v>
      </c>
      <c r="F98" s="168"/>
      <c r="G98" s="429">
        <v>-12497195</v>
      </c>
      <c r="H98" s="168"/>
      <c r="I98" s="429">
        <v>-16466096</v>
      </c>
      <c r="N98" s="221"/>
    </row>
    <row r="99" spans="1:23" ht="22.5" hidden="1" customHeight="1">
      <c r="A99" s="220" t="s">
        <v>209</v>
      </c>
      <c r="C99" s="298"/>
      <c r="D99" s="168"/>
      <c r="E99" s="298">
        <v>0</v>
      </c>
      <c r="F99" s="168"/>
      <c r="G99" s="298"/>
      <c r="H99" s="168"/>
      <c r="I99" s="298">
        <v>0</v>
      </c>
      <c r="N99" s="221"/>
    </row>
    <row r="100" spans="1:23" ht="22.5" hidden="1" customHeight="1">
      <c r="A100" s="220" t="s">
        <v>209</v>
      </c>
      <c r="C100" s="298"/>
      <c r="D100" s="168"/>
      <c r="E100" s="298"/>
      <c r="F100" s="168"/>
      <c r="G100" s="298"/>
      <c r="H100" s="168"/>
      <c r="I100" s="298"/>
    </row>
    <row r="101" spans="1:23" ht="22.5" hidden="1" customHeight="1">
      <c r="A101" s="220" t="s">
        <v>210</v>
      </c>
      <c r="C101" s="429"/>
      <c r="D101" s="168"/>
      <c r="E101" s="429"/>
      <c r="F101" s="168"/>
      <c r="G101" s="298"/>
      <c r="H101" s="168"/>
      <c r="I101" s="298"/>
    </row>
    <row r="102" spans="1:23" ht="22.5" hidden="1" customHeight="1">
      <c r="A102" s="220" t="s">
        <v>209</v>
      </c>
      <c r="C102" s="298"/>
      <c r="D102" s="168"/>
      <c r="E102" s="298"/>
      <c r="F102" s="168"/>
      <c r="G102" s="298"/>
      <c r="H102" s="168"/>
      <c r="I102" s="298"/>
    </row>
    <row r="103" spans="1:23" ht="22.5" customHeight="1">
      <c r="A103" s="224" t="s">
        <v>366</v>
      </c>
      <c r="B103" s="224"/>
      <c r="C103" s="191">
        <v>118131901</v>
      </c>
      <c r="D103" s="173"/>
      <c r="E103" s="191">
        <v>-372972238</v>
      </c>
      <c r="F103" s="173"/>
      <c r="G103" s="191">
        <v>-343531430</v>
      </c>
      <c r="H103" s="173"/>
      <c r="I103" s="191">
        <v>-253462226</v>
      </c>
      <c r="Q103" s="104"/>
      <c r="R103" s="104"/>
      <c r="S103" s="104"/>
      <c r="T103" s="104"/>
      <c r="U103" s="104"/>
      <c r="V103" s="104"/>
      <c r="W103" s="104"/>
    </row>
    <row r="104" spans="1:23" ht="6.65" customHeight="1">
      <c r="A104" s="224"/>
      <c r="B104" s="224"/>
      <c r="C104" s="226"/>
      <c r="D104" s="173"/>
      <c r="E104" s="226"/>
      <c r="F104" s="173"/>
      <c r="G104" s="226"/>
      <c r="H104" s="173"/>
      <c r="I104" s="226"/>
    </row>
    <row r="105" spans="1:23" ht="22.5" customHeight="1">
      <c r="A105" s="33"/>
      <c r="B105" s="224"/>
      <c r="C105" s="174"/>
      <c r="D105" s="173"/>
      <c r="E105" s="174"/>
      <c r="F105" s="173"/>
      <c r="G105" s="174"/>
      <c r="H105" s="173"/>
      <c r="I105" s="174"/>
    </row>
    <row r="106" spans="1:23" ht="22.5" customHeight="1">
      <c r="A106" s="33"/>
      <c r="B106" s="224"/>
      <c r="C106" s="174"/>
      <c r="D106" s="173"/>
      <c r="E106" s="174"/>
      <c r="F106" s="173"/>
      <c r="G106" s="174"/>
      <c r="H106" s="173"/>
      <c r="I106" s="174"/>
    </row>
    <row r="107" spans="1:23" ht="22.5" customHeight="1">
      <c r="A107" s="33"/>
      <c r="B107" s="224"/>
      <c r="C107" s="174"/>
      <c r="D107" s="173"/>
      <c r="E107" s="174"/>
      <c r="F107" s="173"/>
      <c r="G107" s="174"/>
      <c r="H107" s="173"/>
      <c r="I107" s="174"/>
    </row>
    <row r="108" spans="1:23" ht="22.5" customHeight="1">
      <c r="A108" s="33"/>
      <c r="B108" s="224"/>
      <c r="C108" s="174"/>
      <c r="D108" s="173"/>
      <c r="E108" s="174"/>
      <c r="F108" s="173"/>
      <c r="G108" s="174"/>
      <c r="H108" s="173"/>
      <c r="I108" s="174"/>
    </row>
    <row r="109" spans="1:23" ht="22.5" customHeight="1">
      <c r="A109" s="33"/>
      <c r="B109" s="224"/>
      <c r="C109" s="174"/>
      <c r="D109" s="173"/>
      <c r="E109" s="174"/>
      <c r="F109" s="173"/>
      <c r="G109" s="174"/>
      <c r="H109" s="173"/>
      <c r="I109" s="174"/>
    </row>
    <row r="110" spans="1:23" ht="22.5" customHeight="1">
      <c r="A110" s="33"/>
      <c r="B110" s="224"/>
      <c r="C110" s="174"/>
      <c r="D110" s="173"/>
      <c r="E110" s="174"/>
      <c r="F110" s="173"/>
      <c r="G110" s="174"/>
      <c r="H110" s="173"/>
      <c r="I110" s="174"/>
    </row>
    <row r="111" spans="1:23" ht="22.5" customHeight="1">
      <c r="A111" s="12" t="s">
        <v>95</v>
      </c>
      <c r="B111" s="12"/>
      <c r="C111" s="307"/>
      <c r="E111" s="308"/>
      <c r="F111" s="308"/>
      <c r="G111" s="308"/>
      <c r="I111" s="308"/>
      <c r="J111" s="40"/>
    </row>
    <row r="112" spans="1:23" ht="22.5" customHeight="1">
      <c r="A112" s="12" t="s">
        <v>231</v>
      </c>
      <c r="B112" s="12"/>
      <c r="C112" s="307"/>
      <c r="E112" s="308"/>
      <c r="F112" s="308"/>
      <c r="G112" s="308"/>
      <c r="I112" s="308"/>
    </row>
    <row r="113" spans="1:22" ht="22.5" customHeight="1">
      <c r="C113" s="436" t="s">
        <v>0</v>
      </c>
      <c r="D113" s="436"/>
      <c r="E113" s="436"/>
      <c r="F113" s="432"/>
      <c r="G113" s="436" t="s">
        <v>39</v>
      </c>
      <c r="H113" s="436"/>
      <c r="I113" s="436"/>
    </row>
    <row r="114" spans="1:22" ht="22.5" customHeight="1">
      <c r="C114" s="438" t="s">
        <v>226</v>
      </c>
      <c r="D114" s="438"/>
      <c r="E114" s="438"/>
      <c r="F114" s="432"/>
      <c r="G114" s="438" t="s">
        <v>226</v>
      </c>
      <c r="H114" s="438"/>
      <c r="I114" s="438"/>
    </row>
    <row r="115" spans="1:22" ht="22.5" customHeight="1">
      <c r="C115" s="438" t="s">
        <v>36</v>
      </c>
      <c r="D115" s="438"/>
      <c r="E115" s="438"/>
      <c r="F115" s="432"/>
      <c r="G115" s="438" t="s">
        <v>36</v>
      </c>
      <c r="H115" s="438"/>
      <c r="I115" s="438"/>
    </row>
    <row r="116" spans="1:22" ht="22.5" customHeight="1">
      <c r="C116" s="431">
        <v>2564</v>
      </c>
      <c r="D116" s="431"/>
      <c r="E116" s="431">
        <v>2563</v>
      </c>
      <c r="F116" s="431"/>
      <c r="G116" s="431">
        <v>2564</v>
      </c>
      <c r="H116" s="431"/>
      <c r="I116" s="431">
        <v>2563</v>
      </c>
    </row>
    <row r="117" spans="1:22" ht="22.5" customHeight="1">
      <c r="C117" s="437" t="s">
        <v>227</v>
      </c>
      <c r="D117" s="437"/>
      <c r="E117" s="437"/>
      <c r="F117" s="437"/>
      <c r="G117" s="437"/>
      <c r="H117" s="437"/>
      <c r="I117" s="437"/>
    </row>
    <row r="118" spans="1:22" ht="22.5" customHeight="1">
      <c r="A118" s="33" t="s">
        <v>168</v>
      </c>
      <c r="B118" s="224"/>
      <c r="C118" s="174"/>
      <c r="D118" s="173"/>
      <c r="E118" s="174"/>
      <c r="F118" s="173"/>
      <c r="G118" s="174"/>
      <c r="H118" s="173"/>
      <c r="I118" s="174"/>
    </row>
    <row r="119" spans="1:22" ht="22.5" customHeight="1">
      <c r="A119" s="33" t="s">
        <v>212</v>
      </c>
      <c r="B119" s="224"/>
      <c r="C119" s="171">
        <v>-54299246</v>
      </c>
      <c r="D119" s="168"/>
      <c r="E119" s="171">
        <v>61181129</v>
      </c>
      <c r="F119" s="168"/>
      <c r="G119" s="171">
        <v>-6360415.7760000005</v>
      </c>
      <c r="H119" s="168"/>
      <c r="I119" s="171">
        <v>-11571731.450000003</v>
      </c>
      <c r="Q119" s="221"/>
    </row>
    <row r="120" spans="1:22" ht="22.5" customHeight="1">
      <c r="A120" s="229" t="s">
        <v>216</v>
      </c>
      <c r="B120" s="224"/>
      <c r="C120" s="174"/>
      <c r="D120" s="173"/>
      <c r="E120" s="174"/>
      <c r="F120" s="173"/>
      <c r="G120" s="174"/>
      <c r="H120" s="173"/>
      <c r="I120" s="174"/>
    </row>
    <row r="121" spans="1:22" ht="22.5" customHeight="1">
      <c r="A121" s="229" t="s">
        <v>217</v>
      </c>
      <c r="B121" s="224"/>
      <c r="C121" s="169">
        <v>132061</v>
      </c>
      <c r="D121" s="168"/>
      <c r="E121" s="169">
        <v>1116237.3500000001</v>
      </c>
      <c r="F121" s="168"/>
      <c r="G121" s="169">
        <v>13100</v>
      </c>
      <c r="H121" s="168"/>
      <c r="I121" s="169">
        <v>19276</v>
      </c>
    </row>
    <row r="122" spans="1:22" ht="22.5" customHeight="1">
      <c r="A122" s="224" t="s">
        <v>168</v>
      </c>
      <c r="B122" s="224"/>
      <c r="C122" s="170">
        <v>-54167185</v>
      </c>
      <c r="D122" s="173"/>
      <c r="E122" s="170">
        <v>62297366.350000001</v>
      </c>
      <c r="F122" s="173"/>
      <c r="G122" s="170">
        <v>-6347315.7760000005</v>
      </c>
      <c r="H122" s="173"/>
      <c r="I122" s="170">
        <v>-11552455.450000003</v>
      </c>
    </row>
    <row r="123" spans="1:22" ht="22.5" customHeight="1">
      <c r="A123" s="33" t="s">
        <v>333</v>
      </c>
      <c r="B123" s="33"/>
      <c r="C123" s="171">
        <v>162711754.34999999</v>
      </c>
      <c r="D123" s="168"/>
      <c r="E123" s="171">
        <v>100414388</v>
      </c>
      <c r="F123" s="173"/>
      <c r="G123" s="171">
        <v>20424198.549999997</v>
      </c>
      <c r="H123" s="173"/>
      <c r="I123" s="171">
        <v>31976654</v>
      </c>
    </row>
    <row r="124" spans="1:22" ht="22.5" customHeight="1" thickBot="1">
      <c r="A124" s="224" t="s">
        <v>334</v>
      </c>
      <c r="B124" s="224"/>
      <c r="C124" s="175">
        <v>108544569.34999999</v>
      </c>
      <c r="D124" s="173"/>
      <c r="E124" s="175">
        <v>162711754.34999999</v>
      </c>
      <c r="F124" s="173"/>
      <c r="G124" s="175">
        <v>14076882.773999996</v>
      </c>
      <c r="H124" s="173"/>
      <c r="I124" s="175">
        <v>20424198.549999997</v>
      </c>
      <c r="J124" s="221">
        <v>14071097.773999996</v>
      </c>
      <c r="Q124" s="221"/>
      <c r="R124" s="221"/>
      <c r="T124" s="221"/>
      <c r="V124" s="221"/>
    </row>
    <row r="125" spans="1:22" ht="22.5" customHeight="1" thickTop="1">
      <c r="A125" s="224"/>
      <c r="B125" s="224"/>
      <c r="C125" s="174"/>
      <c r="D125" s="173"/>
      <c r="E125" s="174"/>
      <c r="F125" s="173"/>
      <c r="G125" s="174"/>
      <c r="H125" s="173"/>
      <c r="I125" s="174"/>
      <c r="J125" s="221"/>
      <c r="Q125" s="221"/>
      <c r="R125" s="221"/>
      <c r="T125" s="221"/>
      <c r="V125" s="221"/>
    </row>
    <row r="126" spans="1:22" ht="22.5" customHeight="1">
      <c r="A126" s="115" t="s">
        <v>169</v>
      </c>
      <c r="B126" s="115"/>
      <c r="D126" s="64"/>
      <c r="E126" s="220"/>
      <c r="F126" s="64"/>
      <c r="G126" s="64"/>
      <c r="H126" s="64"/>
      <c r="I126" s="64"/>
    </row>
    <row r="127" spans="1:22" ht="22.5" customHeight="1">
      <c r="A127" s="227" t="s">
        <v>335</v>
      </c>
      <c r="B127" s="227"/>
      <c r="C127" s="171">
        <v>7732455</v>
      </c>
      <c r="D127" s="64"/>
      <c r="E127" s="171">
        <v>40148457</v>
      </c>
      <c r="F127" s="64"/>
      <c r="G127" s="298">
        <v>0</v>
      </c>
      <c r="H127" s="64"/>
      <c r="I127" s="171">
        <v>8035748</v>
      </c>
    </row>
    <row r="128" spans="1:22" ht="22.5" customHeight="1">
      <c r="A128" s="227" t="s">
        <v>351</v>
      </c>
      <c r="B128" s="227"/>
      <c r="D128" s="64"/>
      <c r="E128" s="220"/>
      <c r="F128" s="64"/>
      <c r="G128" s="64"/>
      <c r="H128" s="64"/>
      <c r="I128" s="64"/>
    </row>
    <row r="129" spans="1:18" ht="22.5" customHeight="1">
      <c r="A129" s="227" t="s">
        <v>350</v>
      </c>
      <c r="B129" s="227"/>
      <c r="C129" s="429">
        <v>63502478</v>
      </c>
      <c r="D129" s="64"/>
      <c r="E129" s="429">
        <v>53649580</v>
      </c>
      <c r="F129" s="64"/>
      <c r="G129" s="429">
        <v>182942</v>
      </c>
      <c r="H129" s="64"/>
      <c r="I129" s="429">
        <v>143841</v>
      </c>
    </row>
    <row r="130" spans="1:18" ht="22.5" hidden="1" customHeight="1">
      <c r="A130" s="227" t="s">
        <v>170</v>
      </c>
      <c r="B130" s="227"/>
      <c r="C130" s="430"/>
      <c r="D130" s="64"/>
      <c r="E130" s="430">
        <v>0</v>
      </c>
      <c r="F130" s="64"/>
      <c r="G130" s="430"/>
      <c r="H130" s="64"/>
      <c r="I130" s="430">
        <v>0</v>
      </c>
      <c r="R130" s="150"/>
    </row>
    <row r="131" spans="1:18" ht="22.5" hidden="1" customHeight="1">
      <c r="A131" s="227" t="s">
        <v>171</v>
      </c>
      <c r="B131" s="227"/>
      <c r="C131" s="430"/>
      <c r="D131" s="64"/>
      <c r="E131" s="430"/>
      <c r="F131" s="64"/>
      <c r="G131" s="429"/>
      <c r="H131" s="64"/>
      <c r="I131" s="429"/>
    </row>
    <row r="132" spans="1:18" ht="22.5" hidden="1" customHeight="1">
      <c r="A132" s="227" t="s">
        <v>172</v>
      </c>
      <c r="B132" s="227"/>
      <c r="C132" s="430"/>
      <c r="D132" s="64"/>
      <c r="E132" s="430"/>
      <c r="F132" s="64"/>
      <c r="G132" s="429"/>
      <c r="H132" s="64"/>
      <c r="I132" s="429"/>
    </row>
    <row r="133" spans="1:18" ht="22.5" customHeight="1">
      <c r="A133" s="227" t="s">
        <v>352</v>
      </c>
      <c r="B133" s="227"/>
      <c r="C133" s="430">
        <v>442715.18000000017</v>
      </c>
      <c r="D133" s="64"/>
      <c r="E133" s="430">
        <v>-458742.21999999974</v>
      </c>
      <c r="F133" s="64"/>
      <c r="G133" s="67">
        <v>0</v>
      </c>
      <c r="H133" s="64"/>
      <c r="I133" s="67">
        <v>0</v>
      </c>
    </row>
    <row r="134" spans="1:18" ht="22.5" hidden="1" customHeight="1">
      <c r="A134" s="227" t="s">
        <v>173</v>
      </c>
      <c r="B134" s="227"/>
      <c r="C134" s="430"/>
      <c r="D134" s="64"/>
      <c r="E134" s="430"/>
      <c r="F134" s="64"/>
      <c r="G134" s="429"/>
      <c r="H134" s="64"/>
      <c r="I134" s="429"/>
      <c r="N134" s="221"/>
    </row>
    <row r="135" spans="1:18" ht="22.5" hidden="1" customHeight="1">
      <c r="A135" s="227" t="s">
        <v>232</v>
      </c>
      <c r="B135" s="227"/>
      <c r="C135" s="317">
        <v>0</v>
      </c>
      <c r="D135" s="64"/>
      <c r="E135" s="317">
        <v>0</v>
      </c>
      <c r="F135" s="64"/>
      <c r="G135" s="67">
        <v>0</v>
      </c>
      <c r="H135" s="64"/>
      <c r="I135" s="67">
        <v>0</v>
      </c>
      <c r="N135" s="221"/>
    </row>
    <row r="136" spans="1:18" ht="22.5" hidden="1" customHeight="1">
      <c r="A136" s="227" t="s">
        <v>280</v>
      </c>
      <c r="B136" s="227"/>
      <c r="C136" s="317"/>
      <c r="D136" s="64"/>
      <c r="E136" s="317"/>
      <c r="F136" s="64"/>
      <c r="G136" s="67"/>
      <c r="H136" s="64"/>
      <c r="I136" s="67"/>
      <c r="N136" s="221"/>
    </row>
    <row r="137" spans="1:18" ht="22.5" customHeight="1" thickBot="1">
      <c r="A137" s="115" t="s">
        <v>174</v>
      </c>
      <c r="B137" s="115"/>
      <c r="C137" s="318">
        <v>63945193.18</v>
      </c>
      <c r="D137" s="165"/>
      <c r="E137" s="318">
        <v>53190837.780000001</v>
      </c>
      <c r="F137" s="165"/>
      <c r="G137" s="228">
        <v>182942</v>
      </c>
      <c r="H137" s="165"/>
      <c r="I137" s="228">
        <v>143841</v>
      </c>
      <c r="Q137" s="221"/>
    </row>
    <row r="138" spans="1:18" ht="22.5" customHeight="1" thickTop="1">
      <c r="A138" s="115"/>
      <c r="B138" s="115"/>
      <c r="C138" s="399"/>
      <c r="D138" s="165"/>
      <c r="E138" s="399"/>
      <c r="F138" s="165"/>
      <c r="G138" s="165"/>
      <c r="H138" s="165"/>
      <c r="I138" s="165"/>
      <c r="Q138" s="221"/>
    </row>
    <row r="139" spans="1:18" ht="22.5" customHeight="1">
      <c r="A139" s="400" t="s">
        <v>308</v>
      </c>
      <c r="B139" s="115"/>
      <c r="C139" s="69">
        <v>1020522000</v>
      </c>
      <c r="D139" s="165"/>
      <c r="E139" s="298">
        <v>0</v>
      </c>
      <c r="F139" s="165"/>
      <c r="G139" s="69">
        <v>1020522000</v>
      </c>
      <c r="H139" s="165"/>
      <c r="I139" s="298">
        <v>0</v>
      </c>
      <c r="Q139" s="221"/>
    </row>
    <row r="140" spans="1:18" ht="22.5" customHeight="1">
      <c r="A140" s="400" t="s">
        <v>314</v>
      </c>
      <c r="B140" s="115"/>
      <c r="C140" s="69">
        <v>1020000000</v>
      </c>
      <c r="D140" s="165"/>
      <c r="E140" s="298">
        <v>0</v>
      </c>
      <c r="F140" s="165"/>
      <c r="G140" s="69">
        <v>1020000000</v>
      </c>
      <c r="H140" s="165"/>
      <c r="I140" s="298">
        <v>0</v>
      </c>
      <c r="Q140" s="221"/>
    </row>
    <row r="141" spans="1:18" ht="22.5" customHeight="1">
      <c r="C141" s="422"/>
      <c r="D141" s="423"/>
      <c r="E141" s="422"/>
      <c r="F141" s="423"/>
      <c r="G141" s="424"/>
      <c r="H141" s="423"/>
      <c r="I141" s="423"/>
      <c r="Q141" s="221"/>
    </row>
    <row r="142" spans="1:18" s="312" customFormat="1" ht="23.25" customHeight="1">
      <c r="C142" s="425"/>
      <c r="D142" s="426"/>
      <c r="E142" s="427"/>
      <c r="F142" s="426"/>
      <c r="G142" s="427"/>
      <c r="H142" s="426"/>
      <c r="I142" s="427"/>
    </row>
    <row r="143" spans="1:18" s="312" customFormat="1" ht="23.25" customHeight="1">
      <c r="C143" s="427"/>
      <c r="D143" s="426"/>
      <c r="E143" s="426"/>
      <c r="F143" s="426"/>
      <c r="G143" s="427"/>
      <c r="H143" s="426"/>
      <c r="I143" s="426"/>
    </row>
    <row r="144" spans="1:18" s="312" customFormat="1" ht="23.25" customHeight="1">
      <c r="C144" s="428"/>
      <c r="D144" s="426"/>
      <c r="E144" s="428"/>
      <c r="F144" s="426"/>
      <c r="G144" s="428"/>
      <c r="H144" s="426"/>
      <c r="I144" s="428"/>
    </row>
    <row r="145" spans="3:5" s="312" customFormat="1" ht="23.25" customHeight="1"/>
    <row r="146" spans="3:5" ht="23.25" customHeight="1">
      <c r="C146" s="317"/>
    </row>
    <row r="147" spans="3:5" ht="23.25" customHeight="1">
      <c r="C147" s="312"/>
    </row>
    <row r="148" spans="3:5" ht="23.25" customHeight="1">
      <c r="C148" s="298"/>
      <c r="D148" s="300"/>
      <c r="E148" s="298"/>
    </row>
  </sheetData>
  <mergeCells count="21">
    <mergeCell ref="C65:I65"/>
    <mergeCell ref="C3:E3"/>
    <mergeCell ref="G3:I3"/>
    <mergeCell ref="C4:E4"/>
    <mergeCell ref="G4:I4"/>
    <mergeCell ref="C5:E5"/>
    <mergeCell ref="G5:I5"/>
    <mergeCell ref="C7:I7"/>
    <mergeCell ref="G61:I61"/>
    <mergeCell ref="G62:I62"/>
    <mergeCell ref="G63:I63"/>
    <mergeCell ref="C61:E61"/>
    <mergeCell ref="C62:E62"/>
    <mergeCell ref="C63:E63"/>
    <mergeCell ref="C117:I117"/>
    <mergeCell ref="C113:E113"/>
    <mergeCell ref="G113:I113"/>
    <mergeCell ref="C114:E114"/>
    <mergeCell ref="G114:I114"/>
    <mergeCell ref="C115:E115"/>
    <mergeCell ref="G115:I115"/>
  </mergeCells>
  <pageMargins left="0.8" right="0.8" top="0.48" bottom="0.5" header="0.5" footer="0.5"/>
  <pageSetup paperSize="9" scale="72" firstPageNumber="15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58" max="15" man="1"/>
    <brk id="110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FF00"/>
  </sheetPr>
  <dimension ref="A1:K98"/>
  <sheetViews>
    <sheetView view="pageBreakPreview" zoomScale="80" zoomScaleNormal="100" zoomScaleSheetLayoutView="80" workbookViewId="0">
      <selection activeCell="C57" sqref="C57"/>
    </sheetView>
  </sheetViews>
  <sheetFormatPr defaultColWidth="10.09765625" defaultRowHeight="24.75" customHeight="1"/>
  <cols>
    <col min="1" max="2" width="1.8984375" style="74" customWidth="1"/>
    <col min="3" max="3" width="70.09765625" style="74" customWidth="1"/>
    <col min="4" max="4" width="9.8984375" style="74" customWidth="1"/>
    <col min="5" max="5" width="17.09765625" style="74" customWidth="1"/>
    <col min="6" max="6" width="1.3984375" style="78" customWidth="1"/>
    <col min="7" max="7" width="17.09765625" style="74" customWidth="1"/>
    <col min="8" max="8" width="1.3984375" style="78" customWidth="1"/>
    <col min="9" max="9" width="17.09765625" style="74" customWidth="1"/>
    <col min="10" max="10" width="1.3984375" style="78" customWidth="1"/>
    <col min="11" max="11" width="17.09765625" style="74" customWidth="1"/>
    <col min="12" max="256" width="10.09765625" style="74"/>
    <col min="257" max="258" width="1.8984375" style="74" customWidth="1"/>
    <col min="259" max="259" width="70.09765625" style="74" customWidth="1"/>
    <col min="260" max="260" width="9.8984375" style="74" customWidth="1"/>
    <col min="261" max="261" width="17.09765625" style="74" customWidth="1"/>
    <col min="262" max="262" width="1.3984375" style="74" customWidth="1"/>
    <col min="263" max="263" width="17.09765625" style="74" customWidth="1"/>
    <col min="264" max="264" width="1.3984375" style="74" customWidth="1"/>
    <col min="265" max="265" width="17.09765625" style="74" customWidth="1"/>
    <col min="266" max="266" width="1.3984375" style="74" customWidth="1"/>
    <col min="267" max="267" width="17.09765625" style="74" customWidth="1"/>
    <col min="268" max="512" width="10.09765625" style="74"/>
    <col min="513" max="514" width="1.8984375" style="74" customWidth="1"/>
    <col min="515" max="515" width="70.09765625" style="74" customWidth="1"/>
    <col min="516" max="516" width="9.8984375" style="74" customWidth="1"/>
    <col min="517" max="517" width="17.09765625" style="74" customWidth="1"/>
    <col min="518" max="518" width="1.3984375" style="74" customWidth="1"/>
    <col min="519" max="519" width="17.09765625" style="74" customWidth="1"/>
    <col min="520" max="520" width="1.3984375" style="74" customWidth="1"/>
    <col min="521" max="521" width="17.09765625" style="74" customWidth="1"/>
    <col min="522" max="522" width="1.3984375" style="74" customWidth="1"/>
    <col min="523" max="523" width="17.09765625" style="74" customWidth="1"/>
    <col min="524" max="768" width="10.09765625" style="74"/>
    <col min="769" max="770" width="1.8984375" style="74" customWidth="1"/>
    <col min="771" max="771" width="70.09765625" style="74" customWidth="1"/>
    <col min="772" max="772" width="9.8984375" style="74" customWidth="1"/>
    <col min="773" max="773" width="17.09765625" style="74" customWidth="1"/>
    <col min="774" max="774" width="1.3984375" style="74" customWidth="1"/>
    <col min="775" max="775" width="17.09765625" style="74" customWidth="1"/>
    <col min="776" max="776" width="1.3984375" style="74" customWidth="1"/>
    <col min="777" max="777" width="17.09765625" style="74" customWidth="1"/>
    <col min="778" max="778" width="1.3984375" style="74" customWidth="1"/>
    <col min="779" max="779" width="17.09765625" style="74" customWidth="1"/>
    <col min="780" max="1024" width="10.09765625" style="74"/>
    <col min="1025" max="1026" width="1.8984375" style="74" customWidth="1"/>
    <col min="1027" max="1027" width="70.09765625" style="74" customWidth="1"/>
    <col min="1028" max="1028" width="9.8984375" style="74" customWidth="1"/>
    <col min="1029" max="1029" width="17.09765625" style="74" customWidth="1"/>
    <col min="1030" max="1030" width="1.3984375" style="74" customWidth="1"/>
    <col min="1031" max="1031" width="17.09765625" style="74" customWidth="1"/>
    <col min="1032" max="1032" width="1.3984375" style="74" customWidth="1"/>
    <col min="1033" max="1033" width="17.09765625" style="74" customWidth="1"/>
    <col min="1034" max="1034" width="1.3984375" style="74" customWidth="1"/>
    <col min="1035" max="1035" width="17.09765625" style="74" customWidth="1"/>
    <col min="1036" max="1280" width="10.09765625" style="74"/>
    <col min="1281" max="1282" width="1.8984375" style="74" customWidth="1"/>
    <col min="1283" max="1283" width="70.09765625" style="74" customWidth="1"/>
    <col min="1284" max="1284" width="9.8984375" style="74" customWidth="1"/>
    <col min="1285" max="1285" width="17.09765625" style="74" customWidth="1"/>
    <col min="1286" max="1286" width="1.3984375" style="74" customWidth="1"/>
    <col min="1287" max="1287" width="17.09765625" style="74" customWidth="1"/>
    <col min="1288" max="1288" width="1.3984375" style="74" customWidth="1"/>
    <col min="1289" max="1289" width="17.09765625" style="74" customWidth="1"/>
    <col min="1290" max="1290" width="1.3984375" style="74" customWidth="1"/>
    <col min="1291" max="1291" width="17.09765625" style="74" customWidth="1"/>
    <col min="1292" max="1536" width="10.09765625" style="74"/>
    <col min="1537" max="1538" width="1.8984375" style="74" customWidth="1"/>
    <col min="1539" max="1539" width="70.09765625" style="74" customWidth="1"/>
    <col min="1540" max="1540" width="9.8984375" style="74" customWidth="1"/>
    <col min="1541" max="1541" width="17.09765625" style="74" customWidth="1"/>
    <col min="1542" max="1542" width="1.3984375" style="74" customWidth="1"/>
    <col min="1543" max="1543" width="17.09765625" style="74" customWidth="1"/>
    <col min="1544" max="1544" width="1.3984375" style="74" customWidth="1"/>
    <col min="1545" max="1545" width="17.09765625" style="74" customWidth="1"/>
    <col min="1546" max="1546" width="1.3984375" style="74" customWidth="1"/>
    <col min="1547" max="1547" width="17.09765625" style="74" customWidth="1"/>
    <col min="1548" max="1792" width="10.09765625" style="74"/>
    <col min="1793" max="1794" width="1.8984375" style="74" customWidth="1"/>
    <col min="1795" max="1795" width="70.09765625" style="74" customWidth="1"/>
    <col min="1796" max="1796" width="9.8984375" style="74" customWidth="1"/>
    <col min="1797" max="1797" width="17.09765625" style="74" customWidth="1"/>
    <col min="1798" max="1798" width="1.3984375" style="74" customWidth="1"/>
    <col min="1799" max="1799" width="17.09765625" style="74" customWidth="1"/>
    <col min="1800" max="1800" width="1.3984375" style="74" customWidth="1"/>
    <col min="1801" max="1801" width="17.09765625" style="74" customWidth="1"/>
    <col min="1802" max="1802" width="1.3984375" style="74" customWidth="1"/>
    <col min="1803" max="1803" width="17.09765625" style="74" customWidth="1"/>
    <col min="1804" max="2048" width="10.09765625" style="74"/>
    <col min="2049" max="2050" width="1.8984375" style="74" customWidth="1"/>
    <col min="2051" max="2051" width="70.09765625" style="74" customWidth="1"/>
    <col min="2052" max="2052" width="9.8984375" style="74" customWidth="1"/>
    <col min="2053" max="2053" width="17.09765625" style="74" customWidth="1"/>
    <col min="2054" max="2054" width="1.3984375" style="74" customWidth="1"/>
    <col min="2055" max="2055" width="17.09765625" style="74" customWidth="1"/>
    <col min="2056" max="2056" width="1.3984375" style="74" customWidth="1"/>
    <col min="2057" max="2057" width="17.09765625" style="74" customWidth="1"/>
    <col min="2058" max="2058" width="1.3984375" style="74" customWidth="1"/>
    <col min="2059" max="2059" width="17.09765625" style="74" customWidth="1"/>
    <col min="2060" max="2304" width="10.09765625" style="74"/>
    <col min="2305" max="2306" width="1.8984375" style="74" customWidth="1"/>
    <col min="2307" max="2307" width="70.09765625" style="74" customWidth="1"/>
    <col min="2308" max="2308" width="9.8984375" style="74" customWidth="1"/>
    <col min="2309" max="2309" width="17.09765625" style="74" customWidth="1"/>
    <col min="2310" max="2310" width="1.3984375" style="74" customWidth="1"/>
    <col min="2311" max="2311" width="17.09765625" style="74" customWidth="1"/>
    <col min="2312" max="2312" width="1.3984375" style="74" customWidth="1"/>
    <col min="2313" max="2313" width="17.09765625" style="74" customWidth="1"/>
    <col min="2314" max="2314" width="1.3984375" style="74" customWidth="1"/>
    <col min="2315" max="2315" width="17.09765625" style="74" customWidth="1"/>
    <col min="2316" max="2560" width="10.09765625" style="74"/>
    <col min="2561" max="2562" width="1.8984375" style="74" customWidth="1"/>
    <col min="2563" max="2563" width="70.09765625" style="74" customWidth="1"/>
    <col min="2564" max="2564" width="9.8984375" style="74" customWidth="1"/>
    <col min="2565" max="2565" width="17.09765625" style="74" customWidth="1"/>
    <col min="2566" max="2566" width="1.3984375" style="74" customWidth="1"/>
    <col min="2567" max="2567" width="17.09765625" style="74" customWidth="1"/>
    <col min="2568" max="2568" width="1.3984375" style="74" customWidth="1"/>
    <col min="2569" max="2569" width="17.09765625" style="74" customWidth="1"/>
    <col min="2570" max="2570" width="1.3984375" style="74" customWidth="1"/>
    <col min="2571" max="2571" width="17.09765625" style="74" customWidth="1"/>
    <col min="2572" max="2816" width="10.09765625" style="74"/>
    <col min="2817" max="2818" width="1.8984375" style="74" customWidth="1"/>
    <col min="2819" max="2819" width="70.09765625" style="74" customWidth="1"/>
    <col min="2820" max="2820" width="9.8984375" style="74" customWidth="1"/>
    <col min="2821" max="2821" width="17.09765625" style="74" customWidth="1"/>
    <col min="2822" max="2822" width="1.3984375" style="74" customWidth="1"/>
    <col min="2823" max="2823" width="17.09765625" style="74" customWidth="1"/>
    <col min="2824" max="2824" width="1.3984375" style="74" customWidth="1"/>
    <col min="2825" max="2825" width="17.09765625" style="74" customWidth="1"/>
    <col min="2826" max="2826" width="1.3984375" style="74" customWidth="1"/>
    <col min="2827" max="2827" width="17.09765625" style="74" customWidth="1"/>
    <col min="2828" max="3072" width="10.09765625" style="74"/>
    <col min="3073" max="3074" width="1.8984375" style="74" customWidth="1"/>
    <col min="3075" max="3075" width="70.09765625" style="74" customWidth="1"/>
    <col min="3076" max="3076" width="9.8984375" style="74" customWidth="1"/>
    <col min="3077" max="3077" width="17.09765625" style="74" customWidth="1"/>
    <col min="3078" max="3078" width="1.3984375" style="74" customWidth="1"/>
    <col min="3079" max="3079" width="17.09765625" style="74" customWidth="1"/>
    <col min="3080" max="3080" width="1.3984375" style="74" customWidth="1"/>
    <col min="3081" max="3081" width="17.09765625" style="74" customWidth="1"/>
    <col min="3082" max="3082" width="1.3984375" style="74" customWidth="1"/>
    <col min="3083" max="3083" width="17.09765625" style="74" customWidth="1"/>
    <col min="3084" max="3328" width="10.09765625" style="74"/>
    <col min="3329" max="3330" width="1.8984375" style="74" customWidth="1"/>
    <col min="3331" max="3331" width="70.09765625" style="74" customWidth="1"/>
    <col min="3332" max="3332" width="9.8984375" style="74" customWidth="1"/>
    <col min="3333" max="3333" width="17.09765625" style="74" customWidth="1"/>
    <col min="3334" max="3334" width="1.3984375" style="74" customWidth="1"/>
    <col min="3335" max="3335" width="17.09765625" style="74" customWidth="1"/>
    <col min="3336" max="3336" width="1.3984375" style="74" customWidth="1"/>
    <col min="3337" max="3337" width="17.09765625" style="74" customWidth="1"/>
    <col min="3338" max="3338" width="1.3984375" style="74" customWidth="1"/>
    <col min="3339" max="3339" width="17.09765625" style="74" customWidth="1"/>
    <col min="3340" max="3584" width="10.09765625" style="74"/>
    <col min="3585" max="3586" width="1.8984375" style="74" customWidth="1"/>
    <col min="3587" max="3587" width="70.09765625" style="74" customWidth="1"/>
    <col min="3588" max="3588" width="9.8984375" style="74" customWidth="1"/>
    <col min="3589" max="3589" width="17.09765625" style="74" customWidth="1"/>
    <col min="3590" max="3590" width="1.3984375" style="74" customWidth="1"/>
    <col min="3591" max="3591" width="17.09765625" style="74" customWidth="1"/>
    <col min="3592" max="3592" width="1.3984375" style="74" customWidth="1"/>
    <col min="3593" max="3593" width="17.09765625" style="74" customWidth="1"/>
    <col min="3594" max="3594" width="1.3984375" style="74" customWidth="1"/>
    <col min="3595" max="3595" width="17.09765625" style="74" customWidth="1"/>
    <col min="3596" max="3840" width="10.09765625" style="74"/>
    <col min="3841" max="3842" width="1.8984375" style="74" customWidth="1"/>
    <col min="3843" max="3843" width="70.09765625" style="74" customWidth="1"/>
    <col min="3844" max="3844" width="9.8984375" style="74" customWidth="1"/>
    <col min="3845" max="3845" width="17.09765625" style="74" customWidth="1"/>
    <col min="3846" max="3846" width="1.3984375" style="74" customWidth="1"/>
    <col min="3847" max="3847" width="17.09765625" style="74" customWidth="1"/>
    <col min="3848" max="3848" width="1.3984375" style="74" customWidth="1"/>
    <col min="3849" max="3849" width="17.09765625" style="74" customWidth="1"/>
    <col min="3850" max="3850" width="1.3984375" style="74" customWidth="1"/>
    <col min="3851" max="3851" width="17.09765625" style="74" customWidth="1"/>
    <col min="3852" max="4096" width="10.09765625" style="74"/>
    <col min="4097" max="4098" width="1.8984375" style="74" customWidth="1"/>
    <col min="4099" max="4099" width="70.09765625" style="74" customWidth="1"/>
    <col min="4100" max="4100" width="9.8984375" style="74" customWidth="1"/>
    <col min="4101" max="4101" width="17.09765625" style="74" customWidth="1"/>
    <col min="4102" max="4102" width="1.3984375" style="74" customWidth="1"/>
    <col min="4103" max="4103" width="17.09765625" style="74" customWidth="1"/>
    <col min="4104" max="4104" width="1.3984375" style="74" customWidth="1"/>
    <col min="4105" max="4105" width="17.09765625" style="74" customWidth="1"/>
    <col min="4106" max="4106" width="1.3984375" style="74" customWidth="1"/>
    <col min="4107" max="4107" width="17.09765625" style="74" customWidth="1"/>
    <col min="4108" max="4352" width="10.09765625" style="74"/>
    <col min="4353" max="4354" width="1.8984375" style="74" customWidth="1"/>
    <col min="4355" max="4355" width="70.09765625" style="74" customWidth="1"/>
    <col min="4356" max="4356" width="9.8984375" style="74" customWidth="1"/>
    <col min="4357" max="4357" width="17.09765625" style="74" customWidth="1"/>
    <col min="4358" max="4358" width="1.3984375" style="74" customWidth="1"/>
    <col min="4359" max="4359" width="17.09765625" style="74" customWidth="1"/>
    <col min="4360" max="4360" width="1.3984375" style="74" customWidth="1"/>
    <col min="4361" max="4361" width="17.09765625" style="74" customWidth="1"/>
    <col min="4362" max="4362" width="1.3984375" style="74" customWidth="1"/>
    <col min="4363" max="4363" width="17.09765625" style="74" customWidth="1"/>
    <col min="4364" max="4608" width="10.09765625" style="74"/>
    <col min="4609" max="4610" width="1.8984375" style="74" customWidth="1"/>
    <col min="4611" max="4611" width="70.09765625" style="74" customWidth="1"/>
    <col min="4612" max="4612" width="9.8984375" style="74" customWidth="1"/>
    <col min="4613" max="4613" width="17.09765625" style="74" customWidth="1"/>
    <col min="4614" max="4614" width="1.3984375" style="74" customWidth="1"/>
    <col min="4615" max="4615" width="17.09765625" style="74" customWidth="1"/>
    <col min="4616" max="4616" width="1.3984375" style="74" customWidth="1"/>
    <col min="4617" max="4617" width="17.09765625" style="74" customWidth="1"/>
    <col min="4618" max="4618" width="1.3984375" style="74" customWidth="1"/>
    <col min="4619" max="4619" width="17.09765625" style="74" customWidth="1"/>
    <col min="4620" max="4864" width="10.09765625" style="74"/>
    <col min="4865" max="4866" width="1.8984375" style="74" customWidth="1"/>
    <col min="4867" max="4867" width="70.09765625" style="74" customWidth="1"/>
    <col min="4868" max="4868" width="9.8984375" style="74" customWidth="1"/>
    <col min="4869" max="4869" width="17.09765625" style="74" customWidth="1"/>
    <col min="4870" max="4870" width="1.3984375" style="74" customWidth="1"/>
    <col min="4871" max="4871" width="17.09765625" style="74" customWidth="1"/>
    <col min="4872" max="4872" width="1.3984375" style="74" customWidth="1"/>
    <col min="4873" max="4873" width="17.09765625" style="74" customWidth="1"/>
    <col min="4874" max="4874" width="1.3984375" style="74" customWidth="1"/>
    <col min="4875" max="4875" width="17.09765625" style="74" customWidth="1"/>
    <col min="4876" max="5120" width="10.09765625" style="74"/>
    <col min="5121" max="5122" width="1.8984375" style="74" customWidth="1"/>
    <col min="5123" max="5123" width="70.09765625" style="74" customWidth="1"/>
    <col min="5124" max="5124" width="9.8984375" style="74" customWidth="1"/>
    <col min="5125" max="5125" width="17.09765625" style="74" customWidth="1"/>
    <col min="5126" max="5126" width="1.3984375" style="74" customWidth="1"/>
    <col min="5127" max="5127" width="17.09765625" style="74" customWidth="1"/>
    <col min="5128" max="5128" width="1.3984375" style="74" customWidth="1"/>
    <col min="5129" max="5129" width="17.09765625" style="74" customWidth="1"/>
    <col min="5130" max="5130" width="1.3984375" style="74" customWidth="1"/>
    <col min="5131" max="5131" width="17.09765625" style="74" customWidth="1"/>
    <col min="5132" max="5376" width="10.09765625" style="74"/>
    <col min="5377" max="5378" width="1.8984375" style="74" customWidth="1"/>
    <col min="5379" max="5379" width="70.09765625" style="74" customWidth="1"/>
    <col min="5380" max="5380" width="9.8984375" style="74" customWidth="1"/>
    <col min="5381" max="5381" width="17.09765625" style="74" customWidth="1"/>
    <col min="5382" max="5382" width="1.3984375" style="74" customWidth="1"/>
    <col min="5383" max="5383" width="17.09765625" style="74" customWidth="1"/>
    <col min="5384" max="5384" width="1.3984375" style="74" customWidth="1"/>
    <col min="5385" max="5385" width="17.09765625" style="74" customWidth="1"/>
    <col min="5386" max="5386" width="1.3984375" style="74" customWidth="1"/>
    <col min="5387" max="5387" width="17.09765625" style="74" customWidth="1"/>
    <col min="5388" max="5632" width="10.09765625" style="74"/>
    <col min="5633" max="5634" width="1.8984375" style="74" customWidth="1"/>
    <col min="5635" max="5635" width="70.09765625" style="74" customWidth="1"/>
    <col min="5636" max="5636" width="9.8984375" style="74" customWidth="1"/>
    <col min="5637" max="5637" width="17.09765625" style="74" customWidth="1"/>
    <col min="5638" max="5638" width="1.3984375" style="74" customWidth="1"/>
    <col min="5639" max="5639" width="17.09765625" style="74" customWidth="1"/>
    <col min="5640" max="5640" width="1.3984375" style="74" customWidth="1"/>
    <col min="5641" max="5641" width="17.09765625" style="74" customWidth="1"/>
    <col min="5642" max="5642" width="1.3984375" style="74" customWidth="1"/>
    <col min="5643" max="5643" width="17.09765625" style="74" customWidth="1"/>
    <col min="5644" max="5888" width="10.09765625" style="74"/>
    <col min="5889" max="5890" width="1.8984375" style="74" customWidth="1"/>
    <col min="5891" max="5891" width="70.09765625" style="74" customWidth="1"/>
    <col min="5892" max="5892" width="9.8984375" style="74" customWidth="1"/>
    <col min="5893" max="5893" width="17.09765625" style="74" customWidth="1"/>
    <col min="5894" max="5894" width="1.3984375" style="74" customWidth="1"/>
    <col min="5895" max="5895" width="17.09765625" style="74" customWidth="1"/>
    <col min="5896" max="5896" width="1.3984375" style="74" customWidth="1"/>
    <col min="5897" max="5897" width="17.09765625" style="74" customWidth="1"/>
    <col min="5898" max="5898" width="1.3984375" style="74" customWidth="1"/>
    <col min="5899" max="5899" width="17.09765625" style="74" customWidth="1"/>
    <col min="5900" max="6144" width="10.09765625" style="74"/>
    <col min="6145" max="6146" width="1.8984375" style="74" customWidth="1"/>
    <col min="6147" max="6147" width="70.09765625" style="74" customWidth="1"/>
    <col min="6148" max="6148" width="9.8984375" style="74" customWidth="1"/>
    <col min="6149" max="6149" width="17.09765625" style="74" customWidth="1"/>
    <col min="6150" max="6150" width="1.3984375" style="74" customWidth="1"/>
    <col min="6151" max="6151" width="17.09765625" style="74" customWidth="1"/>
    <col min="6152" max="6152" width="1.3984375" style="74" customWidth="1"/>
    <col min="6153" max="6153" width="17.09765625" style="74" customWidth="1"/>
    <col min="6154" max="6154" width="1.3984375" style="74" customWidth="1"/>
    <col min="6155" max="6155" width="17.09765625" style="74" customWidth="1"/>
    <col min="6156" max="6400" width="10.09765625" style="74"/>
    <col min="6401" max="6402" width="1.8984375" style="74" customWidth="1"/>
    <col min="6403" max="6403" width="70.09765625" style="74" customWidth="1"/>
    <col min="6404" max="6404" width="9.8984375" style="74" customWidth="1"/>
    <col min="6405" max="6405" width="17.09765625" style="74" customWidth="1"/>
    <col min="6406" max="6406" width="1.3984375" style="74" customWidth="1"/>
    <col min="6407" max="6407" width="17.09765625" style="74" customWidth="1"/>
    <col min="6408" max="6408" width="1.3984375" style="74" customWidth="1"/>
    <col min="6409" max="6409" width="17.09765625" style="74" customWidth="1"/>
    <col min="6410" max="6410" width="1.3984375" style="74" customWidth="1"/>
    <col min="6411" max="6411" width="17.09765625" style="74" customWidth="1"/>
    <col min="6412" max="6656" width="10.09765625" style="74"/>
    <col min="6657" max="6658" width="1.8984375" style="74" customWidth="1"/>
    <col min="6659" max="6659" width="70.09765625" style="74" customWidth="1"/>
    <col min="6660" max="6660" width="9.8984375" style="74" customWidth="1"/>
    <col min="6661" max="6661" width="17.09765625" style="74" customWidth="1"/>
    <col min="6662" max="6662" width="1.3984375" style="74" customWidth="1"/>
    <col min="6663" max="6663" width="17.09765625" style="74" customWidth="1"/>
    <col min="6664" max="6664" width="1.3984375" style="74" customWidth="1"/>
    <col min="6665" max="6665" width="17.09765625" style="74" customWidth="1"/>
    <col min="6666" max="6666" width="1.3984375" style="74" customWidth="1"/>
    <col min="6667" max="6667" width="17.09765625" style="74" customWidth="1"/>
    <col min="6668" max="6912" width="10.09765625" style="74"/>
    <col min="6913" max="6914" width="1.8984375" style="74" customWidth="1"/>
    <col min="6915" max="6915" width="70.09765625" style="74" customWidth="1"/>
    <col min="6916" max="6916" width="9.8984375" style="74" customWidth="1"/>
    <col min="6917" max="6917" width="17.09765625" style="74" customWidth="1"/>
    <col min="6918" max="6918" width="1.3984375" style="74" customWidth="1"/>
    <col min="6919" max="6919" width="17.09765625" style="74" customWidth="1"/>
    <col min="6920" max="6920" width="1.3984375" style="74" customWidth="1"/>
    <col min="6921" max="6921" width="17.09765625" style="74" customWidth="1"/>
    <col min="6922" max="6922" width="1.3984375" style="74" customWidth="1"/>
    <col min="6923" max="6923" width="17.09765625" style="74" customWidth="1"/>
    <col min="6924" max="7168" width="10.09765625" style="74"/>
    <col min="7169" max="7170" width="1.8984375" style="74" customWidth="1"/>
    <col min="7171" max="7171" width="70.09765625" style="74" customWidth="1"/>
    <col min="7172" max="7172" width="9.8984375" style="74" customWidth="1"/>
    <col min="7173" max="7173" width="17.09765625" style="74" customWidth="1"/>
    <col min="7174" max="7174" width="1.3984375" style="74" customWidth="1"/>
    <col min="7175" max="7175" width="17.09765625" style="74" customWidth="1"/>
    <col min="7176" max="7176" width="1.3984375" style="74" customWidth="1"/>
    <col min="7177" max="7177" width="17.09765625" style="74" customWidth="1"/>
    <col min="7178" max="7178" width="1.3984375" style="74" customWidth="1"/>
    <col min="7179" max="7179" width="17.09765625" style="74" customWidth="1"/>
    <col min="7180" max="7424" width="10.09765625" style="74"/>
    <col min="7425" max="7426" width="1.8984375" style="74" customWidth="1"/>
    <col min="7427" max="7427" width="70.09765625" style="74" customWidth="1"/>
    <col min="7428" max="7428" width="9.8984375" style="74" customWidth="1"/>
    <col min="7429" max="7429" width="17.09765625" style="74" customWidth="1"/>
    <col min="7430" max="7430" width="1.3984375" style="74" customWidth="1"/>
    <col min="7431" max="7431" width="17.09765625" style="74" customWidth="1"/>
    <col min="7432" max="7432" width="1.3984375" style="74" customWidth="1"/>
    <col min="7433" max="7433" width="17.09765625" style="74" customWidth="1"/>
    <col min="7434" max="7434" width="1.3984375" style="74" customWidth="1"/>
    <col min="7435" max="7435" width="17.09765625" style="74" customWidth="1"/>
    <col min="7436" max="7680" width="10.09765625" style="74"/>
    <col min="7681" max="7682" width="1.8984375" style="74" customWidth="1"/>
    <col min="7683" max="7683" width="70.09765625" style="74" customWidth="1"/>
    <col min="7684" max="7684" width="9.8984375" style="74" customWidth="1"/>
    <col min="7685" max="7685" width="17.09765625" style="74" customWidth="1"/>
    <col min="7686" max="7686" width="1.3984375" style="74" customWidth="1"/>
    <col min="7687" max="7687" width="17.09765625" style="74" customWidth="1"/>
    <col min="7688" max="7688" width="1.3984375" style="74" customWidth="1"/>
    <col min="7689" max="7689" width="17.09765625" style="74" customWidth="1"/>
    <col min="7690" max="7690" width="1.3984375" style="74" customWidth="1"/>
    <col min="7691" max="7691" width="17.09765625" style="74" customWidth="1"/>
    <col min="7692" max="7936" width="10.09765625" style="74"/>
    <col min="7937" max="7938" width="1.8984375" style="74" customWidth="1"/>
    <col min="7939" max="7939" width="70.09765625" style="74" customWidth="1"/>
    <col min="7940" max="7940" width="9.8984375" style="74" customWidth="1"/>
    <col min="7941" max="7941" width="17.09765625" style="74" customWidth="1"/>
    <col min="7942" max="7942" width="1.3984375" style="74" customWidth="1"/>
    <col min="7943" max="7943" width="17.09765625" style="74" customWidth="1"/>
    <col min="7944" max="7944" width="1.3984375" style="74" customWidth="1"/>
    <col min="7945" max="7945" width="17.09765625" style="74" customWidth="1"/>
    <col min="7946" max="7946" width="1.3984375" style="74" customWidth="1"/>
    <col min="7947" max="7947" width="17.09765625" style="74" customWidth="1"/>
    <col min="7948" max="8192" width="10.09765625" style="74"/>
    <col min="8193" max="8194" width="1.8984375" style="74" customWidth="1"/>
    <col min="8195" max="8195" width="70.09765625" style="74" customWidth="1"/>
    <col min="8196" max="8196" width="9.8984375" style="74" customWidth="1"/>
    <col min="8197" max="8197" width="17.09765625" style="74" customWidth="1"/>
    <col min="8198" max="8198" width="1.3984375" style="74" customWidth="1"/>
    <col min="8199" max="8199" width="17.09765625" style="74" customWidth="1"/>
    <col min="8200" max="8200" width="1.3984375" style="74" customWidth="1"/>
    <col min="8201" max="8201" width="17.09765625" style="74" customWidth="1"/>
    <col min="8202" max="8202" width="1.3984375" style="74" customWidth="1"/>
    <col min="8203" max="8203" width="17.09765625" style="74" customWidth="1"/>
    <col min="8204" max="8448" width="10.09765625" style="74"/>
    <col min="8449" max="8450" width="1.8984375" style="74" customWidth="1"/>
    <col min="8451" max="8451" width="70.09765625" style="74" customWidth="1"/>
    <col min="8452" max="8452" width="9.8984375" style="74" customWidth="1"/>
    <col min="8453" max="8453" width="17.09765625" style="74" customWidth="1"/>
    <col min="8454" max="8454" width="1.3984375" style="74" customWidth="1"/>
    <col min="8455" max="8455" width="17.09765625" style="74" customWidth="1"/>
    <col min="8456" max="8456" width="1.3984375" style="74" customWidth="1"/>
    <col min="8457" max="8457" width="17.09765625" style="74" customWidth="1"/>
    <col min="8458" max="8458" width="1.3984375" style="74" customWidth="1"/>
    <col min="8459" max="8459" width="17.09765625" style="74" customWidth="1"/>
    <col min="8460" max="8704" width="10.09765625" style="74"/>
    <col min="8705" max="8706" width="1.8984375" style="74" customWidth="1"/>
    <col min="8707" max="8707" width="70.09765625" style="74" customWidth="1"/>
    <col min="8708" max="8708" width="9.8984375" style="74" customWidth="1"/>
    <col min="8709" max="8709" width="17.09765625" style="74" customWidth="1"/>
    <col min="8710" max="8710" width="1.3984375" style="74" customWidth="1"/>
    <col min="8711" max="8711" width="17.09765625" style="74" customWidth="1"/>
    <col min="8712" max="8712" width="1.3984375" style="74" customWidth="1"/>
    <col min="8713" max="8713" width="17.09765625" style="74" customWidth="1"/>
    <col min="8714" max="8714" width="1.3984375" style="74" customWidth="1"/>
    <col min="8715" max="8715" width="17.09765625" style="74" customWidth="1"/>
    <col min="8716" max="8960" width="10.09765625" style="74"/>
    <col min="8961" max="8962" width="1.8984375" style="74" customWidth="1"/>
    <col min="8963" max="8963" width="70.09765625" style="74" customWidth="1"/>
    <col min="8964" max="8964" width="9.8984375" style="74" customWidth="1"/>
    <col min="8965" max="8965" width="17.09765625" style="74" customWidth="1"/>
    <col min="8966" max="8966" width="1.3984375" style="74" customWidth="1"/>
    <col min="8967" max="8967" width="17.09765625" style="74" customWidth="1"/>
    <col min="8968" max="8968" width="1.3984375" style="74" customWidth="1"/>
    <col min="8969" max="8969" width="17.09765625" style="74" customWidth="1"/>
    <col min="8970" max="8970" width="1.3984375" style="74" customWidth="1"/>
    <col min="8971" max="8971" width="17.09765625" style="74" customWidth="1"/>
    <col min="8972" max="9216" width="10.09765625" style="74"/>
    <col min="9217" max="9218" width="1.8984375" style="74" customWidth="1"/>
    <col min="9219" max="9219" width="70.09765625" style="74" customWidth="1"/>
    <col min="9220" max="9220" width="9.8984375" style="74" customWidth="1"/>
    <col min="9221" max="9221" width="17.09765625" style="74" customWidth="1"/>
    <col min="9222" max="9222" width="1.3984375" style="74" customWidth="1"/>
    <col min="9223" max="9223" width="17.09765625" style="74" customWidth="1"/>
    <col min="9224" max="9224" width="1.3984375" style="74" customWidth="1"/>
    <col min="9225" max="9225" width="17.09765625" style="74" customWidth="1"/>
    <col min="9226" max="9226" width="1.3984375" style="74" customWidth="1"/>
    <col min="9227" max="9227" width="17.09765625" style="74" customWidth="1"/>
    <col min="9228" max="9472" width="10.09765625" style="74"/>
    <col min="9473" max="9474" width="1.8984375" style="74" customWidth="1"/>
    <col min="9475" max="9475" width="70.09765625" style="74" customWidth="1"/>
    <col min="9476" max="9476" width="9.8984375" style="74" customWidth="1"/>
    <col min="9477" max="9477" width="17.09765625" style="74" customWidth="1"/>
    <col min="9478" max="9478" width="1.3984375" style="74" customWidth="1"/>
    <col min="9479" max="9479" width="17.09765625" style="74" customWidth="1"/>
    <col min="9480" max="9480" width="1.3984375" style="74" customWidth="1"/>
    <col min="9481" max="9481" width="17.09765625" style="74" customWidth="1"/>
    <col min="9482" max="9482" width="1.3984375" style="74" customWidth="1"/>
    <col min="9483" max="9483" width="17.09765625" style="74" customWidth="1"/>
    <col min="9484" max="9728" width="10.09765625" style="74"/>
    <col min="9729" max="9730" width="1.8984375" style="74" customWidth="1"/>
    <col min="9731" max="9731" width="70.09765625" style="74" customWidth="1"/>
    <col min="9732" max="9732" width="9.8984375" style="74" customWidth="1"/>
    <col min="9733" max="9733" width="17.09765625" style="74" customWidth="1"/>
    <col min="9734" max="9734" width="1.3984375" style="74" customWidth="1"/>
    <col min="9735" max="9735" width="17.09765625" style="74" customWidth="1"/>
    <col min="9736" max="9736" width="1.3984375" style="74" customWidth="1"/>
    <col min="9737" max="9737" width="17.09765625" style="74" customWidth="1"/>
    <col min="9738" max="9738" width="1.3984375" style="74" customWidth="1"/>
    <col min="9739" max="9739" width="17.09765625" style="74" customWidth="1"/>
    <col min="9740" max="9984" width="10.09765625" style="74"/>
    <col min="9985" max="9986" width="1.8984375" style="74" customWidth="1"/>
    <col min="9987" max="9987" width="70.09765625" style="74" customWidth="1"/>
    <col min="9988" max="9988" width="9.8984375" style="74" customWidth="1"/>
    <col min="9989" max="9989" width="17.09765625" style="74" customWidth="1"/>
    <col min="9990" max="9990" width="1.3984375" style="74" customWidth="1"/>
    <col min="9991" max="9991" width="17.09765625" style="74" customWidth="1"/>
    <col min="9992" max="9992" width="1.3984375" style="74" customWidth="1"/>
    <col min="9993" max="9993" width="17.09765625" style="74" customWidth="1"/>
    <col min="9994" max="9994" width="1.3984375" style="74" customWidth="1"/>
    <col min="9995" max="9995" width="17.09765625" style="74" customWidth="1"/>
    <col min="9996" max="10240" width="10.09765625" style="74"/>
    <col min="10241" max="10242" width="1.8984375" style="74" customWidth="1"/>
    <col min="10243" max="10243" width="70.09765625" style="74" customWidth="1"/>
    <col min="10244" max="10244" width="9.8984375" style="74" customWidth="1"/>
    <col min="10245" max="10245" width="17.09765625" style="74" customWidth="1"/>
    <col min="10246" max="10246" width="1.3984375" style="74" customWidth="1"/>
    <col min="10247" max="10247" width="17.09765625" style="74" customWidth="1"/>
    <col min="10248" max="10248" width="1.3984375" style="74" customWidth="1"/>
    <col min="10249" max="10249" width="17.09765625" style="74" customWidth="1"/>
    <col min="10250" max="10250" width="1.3984375" style="74" customWidth="1"/>
    <col min="10251" max="10251" width="17.09765625" style="74" customWidth="1"/>
    <col min="10252" max="10496" width="10.09765625" style="74"/>
    <col min="10497" max="10498" width="1.8984375" style="74" customWidth="1"/>
    <col min="10499" max="10499" width="70.09765625" style="74" customWidth="1"/>
    <col min="10500" max="10500" width="9.8984375" style="74" customWidth="1"/>
    <col min="10501" max="10501" width="17.09765625" style="74" customWidth="1"/>
    <col min="10502" max="10502" width="1.3984375" style="74" customWidth="1"/>
    <col min="10503" max="10503" width="17.09765625" style="74" customWidth="1"/>
    <col min="10504" max="10504" width="1.3984375" style="74" customWidth="1"/>
    <col min="10505" max="10505" width="17.09765625" style="74" customWidth="1"/>
    <col min="10506" max="10506" width="1.3984375" style="74" customWidth="1"/>
    <col min="10507" max="10507" width="17.09765625" style="74" customWidth="1"/>
    <col min="10508" max="10752" width="10.09765625" style="74"/>
    <col min="10753" max="10754" width="1.8984375" style="74" customWidth="1"/>
    <col min="10755" max="10755" width="70.09765625" style="74" customWidth="1"/>
    <col min="10756" max="10756" width="9.8984375" style="74" customWidth="1"/>
    <col min="10757" max="10757" width="17.09765625" style="74" customWidth="1"/>
    <col min="10758" max="10758" width="1.3984375" style="74" customWidth="1"/>
    <col min="10759" max="10759" width="17.09765625" style="74" customWidth="1"/>
    <col min="10760" max="10760" width="1.3984375" style="74" customWidth="1"/>
    <col min="10761" max="10761" width="17.09765625" style="74" customWidth="1"/>
    <col min="10762" max="10762" width="1.3984375" style="74" customWidth="1"/>
    <col min="10763" max="10763" width="17.09765625" style="74" customWidth="1"/>
    <col min="10764" max="11008" width="10.09765625" style="74"/>
    <col min="11009" max="11010" width="1.8984375" style="74" customWidth="1"/>
    <col min="11011" max="11011" width="70.09765625" style="74" customWidth="1"/>
    <col min="11012" max="11012" width="9.8984375" style="74" customWidth="1"/>
    <col min="11013" max="11013" width="17.09765625" style="74" customWidth="1"/>
    <col min="11014" max="11014" width="1.3984375" style="74" customWidth="1"/>
    <col min="11015" max="11015" width="17.09765625" style="74" customWidth="1"/>
    <col min="11016" max="11016" width="1.3984375" style="74" customWidth="1"/>
    <col min="11017" max="11017" width="17.09765625" style="74" customWidth="1"/>
    <col min="11018" max="11018" width="1.3984375" style="74" customWidth="1"/>
    <col min="11019" max="11019" width="17.09765625" style="74" customWidth="1"/>
    <col min="11020" max="11264" width="10.09765625" style="74"/>
    <col min="11265" max="11266" width="1.8984375" style="74" customWidth="1"/>
    <col min="11267" max="11267" width="70.09765625" style="74" customWidth="1"/>
    <col min="11268" max="11268" width="9.8984375" style="74" customWidth="1"/>
    <col min="11269" max="11269" width="17.09765625" style="74" customWidth="1"/>
    <col min="11270" max="11270" width="1.3984375" style="74" customWidth="1"/>
    <col min="11271" max="11271" width="17.09765625" style="74" customWidth="1"/>
    <col min="11272" max="11272" width="1.3984375" style="74" customWidth="1"/>
    <col min="11273" max="11273" width="17.09765625" style="74" customWidth="1"/>
    <col min="11274" max="11274" width="1.3984375" style="74" customWidth="1"/>
    <col min="11275" max="11275" width="17.09765625" style="74" customWidth="1"/>
    <col min="11276" max="11520" width="10.09765625" style="74"/>
    <col min="11521" max="11522" width="1.8984375" style="74" customWidth="1"/>
    <col min="11523" max="11523" width="70.09765625" style="74" customWidth="1"/>
    <col min="11524" max="11524" width="9.8984375" style="74" customWidth="1"/>
    <col min="11525" max="11525" width="17.09765625" style="74" customWidth="1"/>
    <col min="11526" max="11526" width="1.3984375" style="74" customWidth="1"/>
    <col min="11527" max="11527" width="17.09765625" style="74" customWidth="1"/>
    <col min="11528" max="11528" width="1.3984375" style="74" customWidth="1"/>
    <col min="11529" max="11529" width="17.09765625" style="74" customWidth="1"/>
    <col min="11530" max="11530" width="1.3984375" style="74" customWidth="1"/>
    <col min="11531" max="11531" width="17.09765625" style="74" customWidth="1"/>
    <col min="11532" max="11776" width="10.09765625" style="74"/>
    <col min="11777" max="11778" width="1.8984375" style="74" customWidth="1"/>
    <col min="11779" max="11779" width="70.09765625" style="74" customWidth="1"/>
    <col min="11780" max="11780" width="9.8984375" style="74" customWidth="1"/>
    <col min="11781" max="11781" width="17.09765625" style="74" customWidth="1"/>
    <col min="11782" max="11782" width="1.3984375" style="74" customWidth="1"/>
    <col min="11783" max="11783" width="17.09765625" style="74" customWidth="1"/>
    <col min="11784" max="11784" width="1.3984375" style="74" customWidth="1"/>
    <col min="11785" max="11785" width="17.09765625" style="74" customWidth="1"/>
    <col min="11786" max="11786" width="1.3984375" style="74" customWidth="1"/>
    <col min="11787" max="11787" width="17.09765625" style="74" customWidth="1"/>
    <col min="11788" max="12032" width="10.09765625" style="74"/>
    <col min="12033" max="12034" width="1.8984375" style="74" customWidth="1"/>
    <col min="12035" max="12035" width="70.09765625" style="74" customWidth="1"/>
    <col min="12036" max="12036" width="9.8984375" style="74" customWidth="1"/>
    <col min="12037" max="12037" width="17.09765625" style="74" customWidth="1"/>
    <col min="12038" max="12038" width="1.3984375" style="74" customWidth="1"/>
    <col min="12039" max="12039" width="17.09765625" style="74" customWidth="1"/>
    <col min="12040" max="12040" width="1.3984375" style="74" customWidth="1"/>
    <col min="12041" max="12041" width="17.09765625" style="74" customWidth="1"/>
    <col min="12042" max="12042" width="1.3984375" style="74" customWidth="1"/>
    <col min="12043" max="12043" width="17.09765625" style="74" customWidth="1"/>
    <col min="12044" max="12288" width="10.09765625" style="74"/>
    <col min="12289" max="12290" width="1.8984375" style="74" customWidth="1"/>
    <col min="12291" max="12291" width="70.09765625" style="74" customWidth="1"/>
    <col min="12292" max="12292" width="9.8984375" style="74" customWidth="1"/>
    <col min="12293" max="12293" width="17.09765625" style="74" customWidth="1"/>
    <col min="12294" max="12294" width="1.3984375" style="74" customWidth="1"/>
    <col min="12295" max="12295" width="17.09765625" style="74" customWidth="1"/>
    <col min="12296" max="12296" width="1.3984375" style="74" customWidth="1"/>
    <col min="12297" max="12297" width="17.09765625" style="74" customWidth="1"/>
    <col min="12298" max="12298" width="1.3984375" style="74" customWidth="1"/>
    <col min="12299" max="12299" width="17.09765625" style="74" customWidth="1"/>
    <col min="12300" max="12544" width="10.09765625" style="74"/>
    <col min="12545" max="12546" width="1.8984375" style="74" customWidth="1"/>
    <col min="12547" max="12547" width="70.09765625" style="74" customWidth="1"/>
    <col min="12548" max="12548" width="9.8984375" style="74" customWidth="1"/>
    <col min="12549" max="12549" width="17.09765625" style="74" customWidth="1"/>
    <col min="12550" max="12550" width="1.3984375" style="74" customWidth="1"/>
    <col min="12551" max="12551" width="17.09765625" style="74" customWidth="1"/>
    <col min="12552" max="12552" width="1.3984375" style="74" customWidth="1"/>
    <col min="12553" max="12553" width="17.09765625" style="74" customWidth="1"/>
    <col min="12554" max="12554" width="1.3984375" style="74" customWidth="1"/>
    <col min="12555" max="12555" width="17.09765625" style="74" customWidth="1"/>
    <col min="12556" max="12800" width="10.09765625" style="74"/>
    <col min="12801" max="12802" width="1.8984375" style="74" customWidth="1"/>
    <col min="12803" max="12803" width="70.09765625" style="74" customWidth="1"/>
    <col min="12804" max="12804" width="9.8984375" style="74" customWidth="1"/>
    <col min="12805" max="12805" width="17.09765625" style="74" customWidth="1"/>
    <col min="12806" max="12806" width="1.3984375" style="74" customWidth="1"/>
    <col min="12807" max="12807" width="17.09765625" style="74" customWidth="1"/>
    <col min="12808" max="12808" width="1.3984375" style="74" customWidth="1"/>
    <col min="12809" max="12809" width="17.09765625" style="74" customWidth="1"/>
    <col min="12810" max="12810" width="1.3984375" style="74" customWidth="1"/>
    <col min="12811" max="12811" width="17.09765625" style="74" customWidth="1"/>
    <col min="12812" max="13056" width="10.09765625" style="74"/>
    <col min="13057" max="13058" width="1.8984375" style="74" customWidth="1"/>
    <col min="13059" max="13059" width="70.09765625" style="74" customWidth="1"/>
    <col min="13060" max="13060" width="9.8984375" style="74" customWidth="1"/>
    <col min="13061" max="13061" width="17.09765625" style="74" customWidth="1"/>
    <col min="13062" max="13062" width="1.3984375" style="74" customWidth="1"/>
    <col min="13063" max="13063" width="17.09765625" style="74" customWidth="1"/>
    <col min="13064" max="13064" width="1.3984375" style="74" customWidth="1"/>
    <col min="13065" max="13065" width="17.09765625" style="74" customWidth="1"/>
    <col min="13066" max="13066" width="1.3984375" style="74" customWidth="1"/>
    <col min="13067" max="13067" width="17.09765625" style="74" customWidth="1"/>
    <col min="13068" max="13312" width="10.09765625" style="74"/>
    <col min="13313" max="13314" width="1.8984375" style="74" customWidth="1"/>
    <col min="13315" max="13315" width="70.09765625" style="74" customWidth="1"/>
    <col min="13316" max="13316" width="9.8984375" style="74" customWidth="1"/>
    <col min="13317" max="13317" width="17.09765625" style="74" customWidth="1"/>
    <col min="13318" max="13318" width="1.3984375" style="74" customWidth="1"/>
    <col min="13319" max="13319" width="17.09765625" style="74" customWidth="1"/>
    <col min="13320" max="13320" width="1.3984375" style="74" customWidth="1"/>
    <col min="13321" max="13321" width="17.09765625" style="74" customWidth="1"/>
    <col min="13322" max="13322" width="1.3984375" style="74" customWidth="1"/>
    <col min="13323" max="13323" width="17.09765625" style="74" customWidth="1"/>
    <col min="13324" max="13568" width="10.09765625" style="74"/>
    <col min="13569" max="13570" width="1.8984375" style="74" customWidth="1"/>
    <col min="13571" max="13571" width="70.09765625" style="74" customWidth="1"/>
    <col min="13572" max="13572" width="9.8984375" style="74" customWidth="1"/>
    <col min="13573" max="13573" width="17.09765625" style="74" customWidth="1"/>
    <col min="13574" max="13574" width="1.3984375" style="74" customWidth="1"/>
    <col min="13575" max="13575" width="17.09765625" style="74" customWidth="1"/>
    <col min="13576" max="13576" width="1.3984375" style="74" customWidth="1"/>
    <col min="13577" max="13577" width="17.09765625" style="74" customWidth="1"/>
    <col min="13578" max="13578" width="1.3984375" style="74" customWidth="1"/>
    <col min="13579" max="13579" width="17.09765625" style="74" customWidth="1"/>
    <col min="13580" max="13824" width="10.09765625" style="74"/>
    <col min="13825" max="13826" width="1.8984375" style="74" customWidth="1"/>
    <col min="13827" max="13827" width="70.09765625" style="74" customWidth="1"/>
    <col min="13828" max="13828" width="9.8984375" style="74" customWidth="1"/>
    <col min="13829" max="13829" width="17.09765625" style="74" customWidth="1"/>
    <col min="13830" max="13830" width="1.3984375" style="74" customWidth="1"/>
    <col min="13831" max="13831" width="17.09765625" style="74" customWidth="1"/>
    <col min="13832" max="13832" width="1.3984375" style="74" customWidth="1"/>
    <col min="13833" max="13833" width="17.09765625" style="74" customWidth="1"/>
    <col min="13834" max="13834" width="1.3984375" style="74" customWidth="1"/>
    <col min="13835" max="13835" width="17.09765625" style="74" customWidth="1"/>
    <col min="13836" max="14080" width="10.09765625" style="74"/>
    <col min="14081" max="14082" width="1.8984375" style="74" customWidth="1"/>
    <col min="14083" max="14083" width="70.09765625" style="74" customWidth="1"/>
    <col min="14084" max="14084" width="9.8984375" style="74" customWidth="1"/>
    <col min="14085" max="14085" width="17.09765625" style="74" customWidth="1"/>
    <col min="14086" max="14086" width="1.3984375" style="74" customWidth="1"/>
    <col min="14087" max="14087" width="17.09765625" style="74" customWidth="1"/>
    <col min="14088" max="14088" width="1.3984375" style="74" customWidth="1"/>
    <col min="14089" max="14089" width="17.09765625" style="74" customWidth="1"/>
    <col min="14090" max="14090" width="1.3984375" style="74" customWidth="1"/>
    <col min="14091" max="14091" width="17.09765625" style="74" customWidth="1"/>
    <col min="14092" max="14336" width="10.09765625" style="74"/>
    <col min="14337" max="14338" width="1.8984375" style="74" customWidth="1"/>
    <col min="14339" max="14339" width="70.09765625" style="74" customWidth="1"/>
    <col min="14340" max="14340" width="9.8984375" style="74" customWidth="1"/>
    <col min="14341" max="14341" width="17.09765625" style="74" customWidth="1"/>
    <col min="14342" max="14342" width="1.3984375" style="74" customWidth="1"/>
    <col min="14343" max="14343" width="17.09765625" style="74" customWidth="1"/>
    <col min="14344" max="14344" width="1.3984375" style="74" customWidth="1"/>
    <col min="14345" max="14345" width="17.09765625" style="74" customWidth="1"/>
    <col min="14346" max="14346" width="1.3984375" style="74" customWidth="1"/>
    <col min="14347" max="14347" width="17.09765625" style="74" customWidth="1"/>
    <col min="14348" max="14592" width="10.09765625" style="74"/>
    <col min="14593" max="14594" width="1.8984375" style="74" customWidth="1"/>
    <col min="14595" max="14595" width="70.09765625" style="74" customWidth="1"/>
    <col min="14596" max="14596" width="9.8984375" style="74" customWidth="1"/>
    <col min="14597" max="14597" width="17.09765625" style="74" customWidth="1"/>
    <col min="14598" max="14598" width="1.3984375" style="74" customWidth="1"/>
    <col min="14599" max="14599" width="17.09765625" style="74" customWidth="1"/>
    <col min="14600" max="14600" width="1.3984375" style="74" customWidth="1"/>
    <col min="14601" max="14601" width="17.09765625" style="74" customWidth="1"/>
    <col min="14602" max="14602" width="1.3984375" style="74" customWidth="1"/>
    <col min="14603" max="14603" width="17.09765625" style="74" customWidth="1"/>
    <col min="14604" max="14848" width="10.09765625" style="74"/>
    <col min="14849" max="14850" width="1.8984375" style="74" customWidth="1"/>
    <col min="14851" max="14851" width="70.09765625" style="74" customWidth="1"/>
    <col min="14852" max="14852" width="9.8984375" style="74" customWidth="1"/>
    <col min="14853" max="14853" width="17.09765625" style="74" customWidth="1"/>
    <col min="14854" max="14854" width="1.3984375" style="74" customWidth="1"/>
    <col min="14855" max="14855" width="17.09765625" style="74" customWidth="1"/>
    <col min="14856" max="14856" width="1.3984375" style="74" customWidth="1"/>
    <col min="14857" max="14857" width="17.09765625" style="74" customWidth="1"/>
    <col min="14858" max="14858" width="1.3984375" style="74" customWidth="1"/>
    <col min="14859" max="14859" width="17.09765625" style="74" customWidth="1"/>
    <col min="14860" max="15104" width="10.09765625" style="74"/>
    <col min="15105" max="15106" width="1.8984375" style="74" customWidth="1"/>
    <col min="15107" max="15107" width="70.09765625" style="74" customWidth="1"/>
    <col min="15108" max="15108" width="9.8984375" style="74" customWidth="1"/>
    <col min="15109" max="15109" width="17.09765625" style="74" customWidth="1"/>
    <col min="15110" max="15110" width="1.3984375" style="74" customWidth="1"/>
    <col min="15111" max="15111" width="17.09765625" style="74" customWidth="1"/>
    <col min="15112" max="15112" width="1.3984375" style="74" customWidth="1"/>
    <col min="15113" max="15113" width="17.09765625" style="74" customWidth="1"/>
    <col min="15114" max="15114" width="1.3984375" style="74" customWidth="1"/>
    <col min="15115" max="15115" width="17.09765625" style="74" customWidth="1"/>
    <col min="15116" max="15360" width="10.09765625" style="74"/>
    <col min="15361" max="15362" width="1.8984375" style="74" customWidth="1"/>
    <col min="15363" max="15363" width="70.09765625" style="74" customWidth="1"/>
    <col min="15364" max="15364" width="9.8984375" style="74" customWidth="1"/>
    <col min="15365" max="15365" width="17.09765625" style="74" customWidth="1"/>
    <col min="15366" max="15366" width="1.3984375" style="74" customWidth="1"/>
    <col min="15367" max="15367" width="17.09765625" style="74" customWidth="1"/>
    <col min="15368" max="15368" width="1.3984375" style="74" customWidth="1"/>
    <col min="15369" max="15369" width="17.09765625" style="74" customWidth="1"/>
    <col min="15370" max="15370" width="1.3984375" style="74" customWidth="1"/>
    <col min="15371" max="15371" width="17.09765625" style="74" customWidth="1"/>
    <col min="15372" max="15616" width="10.09765625" style="74"/>
    <col min="15617" max="15618" width="1.8984375" style="74" customWidth="1"/>
    <col min="15619" max="15619" width="70.09765625" style="74" customWidth="1"/>
    <col min="15620" max="15620" width="9.8984375" style="74" customWidth="1"/>
    <col min="15621" max="15621" width="17.09765625" style="74" customWidth="1"/>
    <col min="15622" max="15622" width="1.3984375" style="74" customWidth="1"/>
    <col min="15623" max="15623" width="17.09765625" style="74" customWidth="1"/>
    <col min="15624" max="15624" width="1.3984375" style="74" customWidth="1"/>
    <col min="15625" max="15625" width="17.09765625" style="74" customWidth="1"/>
    <col min="15626" max="15626" width="1.3984375" style="74" customWidth="1"/>
    <col min="15627" max="15627" width="17.09765625" style="74" customWidth="1"/>
    <col min="15628" max="15872" width="10.09765625" style="74"/>
    <col min="15873" max="15874" width="1.8984375" style="74" customWidth="1"/>
    <col min="15875" max="15875" width="70.09765625" style="74" customWidth="1"/>
    <col min="15876" max="15876" width="9.8984375" style="74" customWidth="1"/>
    <col min="15877" max="15877" width="17.09765625" style="74" customWidth="1"/>
    <col min="15878" max="15878" width="1.3984375" style="74" customWidth="1"/>
    <col min="15879" max="15879" width="17.09765625" style="74" customWidth="1"/>
    <col min="15880" max="15880" width="1.3984375" style="74" customWidth="1"/>
    <col min="15881" max="15881" width="17.09765625" style="74" customWidth="1"/>
    <col min="15882" max="15882" width="1.3984375" style="74" customWidth="1"/>
    <col min="15883" max="15883" width="17.09765625" style="74" customWidth="1"/>
    <col min="15884" max="16128" width="10.09765625" style="74"/>
    <col min="16129" max="16130" width="1.8984375" style="74" customWidth="1"/>
    <col min="16131" max="16131" width="70.09765625" style="74" customWidth="1"/>
    <col min="16132" max="16132" width="9.8984375" style="74" customWidth="1"/>
    <col min="16133" max="16133" width="17.09765625" style="74" customWidth="1"/>
    <col min="16134" max="16134" width="1.3984375" style="74" customWidth="1"/>
    <col min="16135" max="16135" width="17.09765625" style="74" customWidth="1"/>
    <col min="16136" max="16136" width="1.3984375" style="74" customWidth="1"/>
    <col min="16137" max="16137" width="17.09765625" style="74" customWidth="1"/>
    <col min="16138" max="16138" width="1.3984375" style="74" customWidth="1"/>
    <col min="16139" max="16139" width="17.09765625" style="74" customWidth="1"/>
    <col min="16140" max="16384" width="10.09765625" style="74"/>
  </cols>
  <sheetData>
    <row r="1" spans="1:11" ht="24" customHeight="1">
      <c r="A1" s="451" t="s">
        <v>95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1" ht="24" customHeight="1">
      <c r="A2" s="451" t="s">
        <v>71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</row>
    <row r="3" spans="1:11" ht="24" customHeight="1">
      <c r="A3" s="451" t="s">
        <v>149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</row>
    <row r="4" spans="1:11" ht="24" customHeight="1">
      <c r="A4" s="75"/>
      <c r="B4" s="75"/>
      <c r="C4" s="75"/>
      <c r="D4" s="75"/>
      <c r="E4" s="449" t="s">
        <v>26</v>
      </c>
      <c r="F4" s="449"/>
      <c r="G4" s="449"/>
      <c r="H4" s="75"/>
      <c r="I4" s="449" t="s">
        <v>39</v>
      </c>
      <c r="J4" s="449"/>
      <c r="K4" s="449"/>
    </row>
    <row r="5" spans="1:11" ht="24" customHeight="1">
      <c r="A5" s="75"/>
      <c r="B5" s="75"/>
      <c r="C5" s="75"/>
      <c r="D5" s="75"/>
      <c r="E5" s="450" t="s">
        <v>148</v>
      </c>
      <c r="F5" s="450"/>
      <c r="G5" s="450"/>
      <c r="H5" s="76"/>
      <c r="I5" s="450" t="s">
        <v>148</v>
      </c>
      <c r="J5" s="450"/>
      <c r="K5" s="450"/>
    </row>
    <row r="6" spans="1:11" ht="24" customHeight="1">
      <c r="A6" s="75"/>
      <c r="B6" s="75"/>
      <c r="C6" s="75"/>
      <c r="D6" s="75"/>
      <c r="E6" s="450" t="s">
        <v>80</v>
      </c>
      <c r="F6" s="450"/>
      <c r="G6" s="450"/>
      <c r="H6" s="76"/>
      <c r="I6" s="450" t="s">
        <v>80</v>
      </c>
      <c r="J6" s="450"/>
      <c r="K6" s="450"/>
    </row>
    <row r="7" spans="1:11" ht="24" customHeight="1">
      <c r="A7" s="75"/>
      <c r="B7" s="75"/>
      <c r="C7" s="75"/>
      <c r="D7" s="75"/>
      <c r="E7" s="94">
        <v>2562</v>
      </c>
      <c r="F7" s="99"/>
      <c r="G7" s="94">
        <v>2561</v>
      </c>
      <c r="H7" s="76"/>
      <c r="I7" s="94">
        <v>2562</v>
      </c>
      <c r="J7" s="99"/>
      <c r="K7" s="94">
        <v>2561</v>
      </c>
    </row>
    <row r="8" spans="1:11" ht="24" customHeight="1">
      <c r="A8" s="75"/>
      <c r="B8" s="75"/>
      <c r="C8" s="75"/>
      <c r="D8" s="75"/>
      <c r="E8" s="448" t="s">
        <v>37</v>
      </c>
      <c r="F8" s="448"/>
      <c r="G8" s="448"/>
      <c r="H8" s="448"/>
      <c r="I8" s="448"/>
      <c r="J8" s="448"/>
      <c r="K8" s="448"/>
    </row>
    <row r="9" spans="1:11" ht="24" customHeight="1">
      <c r="A9" s="77" t="s">
        <v>21</v>
      </c>
      <c r="G9" s="76"/>
      <c r="K9" s="76"/>
    </row>
    <row r="10" spans="1:11" ht="24" customHeight="1">
      <c r="A10" s="39" t="s">
        <v>150</v>
      </c>
      <c r="E10" s="79"/>
      <c r="F10" s="80"/>
      <c r="G10" s="79">
        <v>97165</v>
      </c>
      <c r="H10" s="80"/>
      <c r="I10" s="79"/>
      <c r="J10" s="80"/>
      <c r="K10" s="79">
        <v>113333</v>
      </c>
    </row>
    <row r="11" spans="1:11" ht="24" customHeight="1">
      <c r="A11" s="100" t="s">
        <v>93</v>
      </c>
      <c r="E11" s="81"/>
      <c r="F11" s="80"/>
      <c r="G11" s="81"/>
      <c r="H11" s="80"/>
      <c r="I11" s="81"/>
      <c r="J11" s="80"/>
      <c r="K11" s="81"/>
    </row>
    <row r="12" spans="1:11" ht="24" customHeight="1">
      <c r="C12" s="74" t="s">
        <v>97</v>
      </c>
      <c r="E12" s="79"/>
      <c r="F12" s="80"/>
      <c r="G12" s="79">
        <v>69</v>
      </c>
      <c r="H12" s="80"/>
      <c r="I12" s="79"/>
      <c r="J12" s="80"/>
      <c r="K12" s="79">
        <v>69</v>
      </c>
    </row>
    <row r="13" spans="1:11" ht="24" customHeight="1">
      <c r="C13" s="74" t="s">
        <v>98</v>
      </c>
      <c r="E13" s="79"/>
      <c r="F13" s="80"/>
      <c r="G13" s="79">
        <v>19939</v>
      </c>
      <c r="H13" s="80"/>
      <c r="I13" s="79"/>
      <c r="J13" s="80"/>
      <c r="K13" s="79">
        <v>1447</v>
      </c>
    </row>
    <row r="14" spans="1:11" ht="24" customHeight="1">
      <c r="C14" s="74" t="s">
        <v>99</v>
      </c>
      <c r="E14" s="79"/>
      <c r="F14" s="80"/>
      <c r="G14" s="79">
        <v>58</v>
      </c>
      <c r="H14" s="80"/>
      <c r="I14" s="79"/>
      <c r="J14" s="80"/>
      <c r="K14" s="79">
        <v>0</v>
      </c>
    </row>
    <row r="15" spans="1:11" ht="24" customHeight="1">
      <c r="C15" s="74" t="s">
        <v>100</v>
      </c>
      <c r="E15" s="79"/>
      <c r="F15" s="80"/>
      <c r="G15" s="79">
        <v>-341</v>
      </c>
      <c r="H15" s="80"/>
      <c r="I15" s="79"/>
      <c r="J15" s="80"/>
      <c r="K15" s="79">
        <v>1002</v>
      </c>
    </row>
    <row r="16" spans="1:11" ht="24" customHeight="1">
      <c r="C16" s="74" t="s">
        <v>101</v>
      </c>
      <c r="E16" s="79"/>
      <c r="F16" s="80"/>
      <c r="G16" s="79">
        <v>0</v>
      </c>
      <c r="H16" s="80"/>
      <c r="I16" s="79"/>
      <c r="J16" s="80"/>
      <c r="K16" s="79">
        <v>0</v>
      </c>
    </row>
    <row r="17" spans="1:11" ht="24" customHeight="1">
      <c r="C17" s="74" t="s">
        <v>102</v>
      </c>
      <c r="E17" s="79"/>
      <c r="F17" s="80"/>
      <c r="G17" s="79">
        <v>749</v>
      </c>
      <c r="H17" s="80"/>
      <c r="I17" s="79"/>
      <c r="J17" s="80"/>
      <c r="K17" s="79">
        <v>17</v>
      </c>
    </row>
    <row r="18" spans="1:11" ht="24" customHeight="1">
      <c r="C18" s="74" t="s">
        <v>103</v>
      </c>
      <c r="E18" s="79"/>
      <c r="F18" s="80"/>
      <c r="G18" s="79">
        <v>0</v>
      </c>
      <c r="H18" s="80"/>
      <c r="I18" s="79"/>
      <c r="J18" s="80"/>
      <c r="K18" s="79">
        <v>0</v>
      </c>
    </row>
    <row r="19" spans="1:11" ht="24" customHeight="1">
      <c r="C19" s="74" t="s">
        <v>104</v>
      </c>
      <c r="E19" s="79"/>
      <c r="F19" s="80"/>
      <c r="G19" s="79">
        <v>0</v>
      </c>
      <c r="H19" s="80"/>
      <c r="I19" s="79"/>
      <c r="J19" s="80"/>
      <c r="K19" s="79">
        <v>0</v>
      </c>
    </row>
    <row r="20" spans="1:11" ht="24" customHeight="1">
      <c r="C20" s="74" t="s">
        <v>105</v>
      </c>
      <c r="E20" s="79"/>
      <c r="F20" s="80"/>
      <c r="G20" s="79">
        <v>1151</v>
      </c>
      <c r="H20" s="80"/>
      <c r="I20" s="79"/>
      <c r="J20" s="80"/>
      <c r="K20" s="79">
        <v>200</v>
      </c>
    </row>
    <row r="21" spans="1:11" ht="24" customHeight="1">
      <c r="C21" s="74" t="s">
        <v>106</v>
      </c>
      <c r="E21" s="79"/>
      <c r="F21" s="80"/>
      <c r="G21" s="79">
        <v>0</v>
      </c>
      <c r="H21" s="80"/>
      <c r="I21" s="79"/>
      <c r="J21" s="80"/>
      <c r="K21" s="79">
        <v>-34440</v>
      </c>
    </row>
    <row r="22" spans="1:11" ht="24" customHeight="1">
      <c r="C22" s="74" t="s">
        <v>107</v>
      </c>
      <c r="E22" s="79"/>
      <c r="F22" s="80"/>
      <c r="G22" s="79">
        <v>-79027</v>
      </c>
      <c r="H22" s="80"/>
      <c r="I22" s="79"/>
      <c r="J22" s="80"/>
      <c r="K22" s="79">
        <v>-80697</v>
      </c>
    </row>
    <row r="23" spans="1:11" ht="24" customHeight="1">
      <c r="C23" s="74" t="s">
        <v>108</v>
      </c>
      <c r="E23" s="79"/>
      <c r="F23" s="80"/>
      <c r="G23" s="79">
        <v>0</v>
      </c>
      <c r="H23" s="80"/>
      <c r="I23" s="79"/>
      <c r="J23" s="80"/>
      <c r="K23" s="79">
        <v>17</v>
      </c>
    </row>
    <row r="24" spans="1:11" ht="24" customHeight="1">
      <c r="C24" s="74" t="s">
        <v>109</v>
      </c>
      <c r="E24" s="79"/>
      <c r="F24" s="80"/>
      <c r="G24" s="79">
        <v>294</v>
      </c>
      <c r="H24" s="80"/>
      <c r="I24" s="79"/>
      <c r="J24" s="80"/>
      <c r="K24" s="79">
        <v>294</v>
      </c>
    </row>
    <row r="25" spans="1:11" ht="24" customHeight="1">
      <c r="C25" s="74" t="s">
        <v>110</v>
      </c>
      <c r="E25" s="79"/>
      <c r="F25" s="80"/>
      <c r="G25" s="79">
        <v>-502</v>
      </c>
      <c r="H25" s="80"/>
      <c r="I25" s="79"/>
      <c r="J25" s="80"/>
      <c r="K25" s="79">
        <v>-502</v>
      </c>
    </row>
    <row r="26" spans="1:11" ht="24" customHeight="1">
      <c r="C26" s="74" t="s">
        <v>111</v>
      </c>
      <c r="E26" s="79"/>
      <c r="F26" s="80"/>
      <c r="G26" s="79">
        <v>-4</v>
      </c>
      <c r="H26" s="80"/>
      <c r="I26" s="79"/>
      <c r="J26" s="80"/>
      <c r="K26" s="79">
        <v>0</v>
      </c>
    </row>
    <row r="27" spans="1:11" ht="24" customHeight="1">
      <c r="C27" s="74" t="s">
        <v>112</v>
      </c>
      <c r="E27" s="79"/>
      <c r="F27" s="80"/>
      <c r="G27" s="79">
        <v>2023</v>
      </c>
      <c r="H27" s="80"/>
      <c r="I27" s="79"/>
      <c r="J27" s="80"/>
      <c r="K27" s="79">
        <v>1466</v>
      </c>
    </row>
    <row r="28" spans="1:11" ht="24" customHeight="1">
      <c r="C28" s="74" t="s">
        <v>113</v>
      </c>
      <c r="E28" s="79"/>
      <c r="F28" s="80"/>
      <c r="G28" s="79">
        <v>679</v>
      </c>
      <c r="H28" s="80"/>
      <c r="I28" s="79"/>
      <c r="J28" s="80"/>
      <c r="K28" s="79">
        <v>679</v>
      </c>
    </row>
    <row r="29" spans="1:11" ht="24" customHeight="1">
      <c r="A29" s="74" t="s">
        <v>114</v>
      </c>
      <c r="E29" s="82">
        <f>SUM(E10:E28)</f>
        <v>0</v>
      </c>
      <c r="F29" s="80"/>
      <c r="G29" s="82">
        <f>SUM(G10:G28)</f>
        <v>42253</v>
      </c>
      <c r="H29" s="81"/>
      <c r="I29" s="82">
        <f>SUM(I10:I28)</f>
        <v>0</v>
      </c>
      <c r="J29" s="81"/>
      <c r="K29" s="82">
        <f>SUM(K10:K28)</f>
        <v>2885</v>
      </c>
    </row>
    <row r="30" spans="1:11" ht="24" customHeight="1">
      <c r="A30" s="74" t="s">
        <v>115</v>
      </c>
      <c r="E30" s="80"/>
      <c r="F30" s="80"/>
      <c r="G30" s="80"/>
      <c r="H30" s="81"/>
      <c r="I30" s="80"/>
      <c r="J30" s="81"/>
      <c r="K30" s="80"/>
    </row>
    <row r="31" spans="1:11" ht="24" customHeight="1">
      <c r="C31" s="74" t="s">
        <v>116</v>
      </c>
      <c r="E31" s="79"/>
      <c r="F31" s="80"/>
      <c r="G31" s="79">
        <v>0</v>
      </c>
      <c r="H31" s="81"/>
      <c r="I31" s="79"/>
      <c r="J31" s="81"/>
      <c r="K31" s="79">
        <v>0</v>
      </c>
    </row>
    <row r="32" spans="1:11" ht="24" customHeight="1">
      <c r="C32" s="74" t="s">
        <v>117</v>
      </c>
      <c r="E32" s="79"/>
      <c r="F32" s="80"/>
      <c r="G32" s="79">
        <v>0</v>
      </c>
      <c r="H32" s="81"/>
      <c r="I32" s="79"/>
      <c r="J32" s="81"/>
      <c r="K32" s="79">
        <v>0</v>
      </c>
    </row>
    <row r="33" spans="1:11" ht="24" customHeight="1">
      <c r="C33" s="74" t="s">
        <v>118</v>
      </c>
      <c r="E33" s="79"/>
      <c r="F33" s="80"/>
      <c r="G33" s="79">
        <v>19352</v>
      </c>
      <c r="H33" s="81"/>
      <c r="I33" s="79"/>
      <c r="J33" s="81"/>
      <c r="K33" s="79">
        <v>18244</v>
      </c>
    </row>
    <row r="34" spans="1:11" ht="24" customHeight="1">
      <c r="C34" s="74" t="s">
        <v>22</v>
      </c>
      <c r="E34" s="79"/>
      <c r="F34" s="80"/>
      <c r="G34" s="79">
        <v>-4135</v>
      </c>
      <c r="H34" s="81"/>
      <c r="I34" s="79"/>
      <c r="J34" s="81"/>
      <c r="K34" s="79">
        <v>3221</v>
      </c>
    </row>
    <row r="35" spans="1:11" ht="24" customHeight="1">
      <c r="C35" s="74" t="s">
        <v>6</v>
      </c>
      <c r="E35" s="79"/>
      <c r="F35" s="80"/>
      <c r="G35" s="79">
        <v>5970</v>
      </c>
      <c r="H35" s="81"/>
      <c r="I35" s="79"/>
      <c r="J35" s="81"/>
      <c r="K35" s="79">
        <v>0</v>
      </c>
    </row>
    <row r="36" spans="1:11" ht="24" customHeight="1">
      <c r="A36" s="74" t="s">
        <v>119</v>
      </c>
      <c r="E36" s="79"/>
      <c r="F36" s="80"/>
      <c r="G36" s="79"/>
      <c r="H36" s="81"/>
      <c r="I36" s="79"/>
      <c r="J36" s="81"/>
      <c r="K36" s="79"/>
    </row>
    <row r="37" spans="1:11" ht="24" customHeight="1">
      <c r="C37" s="74" t="s">
        <v>120</v>
      </c>
      <c r="E37" s="79"/>
      <c r="F37" s="80"/>
      <c r="G37" s="79">
        <v>-27843</v>
      </c>
      <c r="H37" s="81"/>
      <c r="I37" s="79"/>
      <c r="J37" s="81"/>
      <c r="K37" s="79">
        <v>-16152</v>
      </c>
    </row>
    <row r="38" spans="1:11" ht="24" customHeight="1">
      <c r="A38" s="78"/>
      <c r="B38" s="78"/>
      <c r="C38" s="74" t="s">
        <v>121</v>
      </c>
      <c r="D38" s="78"/>
      <c r="E38" s="79"/>
      <c r="F38" s="80"/>
      <c r="G38" s="79">
        <v>-324</v>
      </c>
      <c r="H38" s="81"/>
      <c r="I38" s="79"/>
      <c r="J38" s="81"/>
      <c r="K38" s="79">
        <v>-41</v>
      </c>
    </row>
    <row r="39" spans="1:11" ht="24" customHeight="1">
      <c r="C39" s="74" t="s">
        <v>122</v>
      </c>
      <c r="E39" s="83"/>
      <c r="F39" s="80"/>
      <c r="G39" s="83">
        <v>-3</v>
      </c>
      <c r="H39" s="81"/>
      <c r="I39" s="83"/>
      <c r="J39" s="81"/>
      <c r="K39" s="83">
        <v>-4</v>
      </c>
    </row>
    <row r="40" spans="1:11" ht="24" customHeight="1">
      <c r="A40" s="74" t="s">
        <v>123</v>
      </c>
      <c r="E40" s="84">
        <f>SUM(E29:E39)</f>
        <v>0</v>
      </c>
      <c r="F40" s="80"/>
      <c r="G40" s="84">
        <f>SUM(G29:G39)</f>
        <v>35270</v>
      </c>
      <c r="H40" s="81"/>
      <c r="I40" s="84">
        <f>SUM(I29:I39)</f>
        <v>0</v>
      </c>
      <c r="J40" s="81"/>
      <c r="K40" s="84">
        <f>SUM(K29:K39)</f>
        <v>8153</v>
      </c>
    </row>
    <row r="41" spans="1:11" ht="24" customHeight="1">
      <c r="C41" s="74" t="s">
        <v>124</v>
      </c>
      <c r="E41" s="84"/>
      <c r="F41" s="80"/>
      <c r="G41" s="84">
        <v>4</v>
      </c>
      <c r="H41" s="81"/>
      <c r="J41" s="81"/>
      <c r="K41" s="84">
        <v>0</v>
      </c>
    </row>
    <row r="42" spans="1:11" ht="24" customHeight="1">
      <c r="C42" s="74" t="s">
        <v>125</v>
      </c>
      <c r="E42" s="79"/>
      <c r="F42" s="80"/>
      <c r="G42" s="79">
        <v>-3637</v>
      </c>
      <c r="H42" s="81"/>
      <c r="J42" s="81"/>
      <c r="K42" s="79">
        <v>-830</v>
      </c>
    </row>
    <row r="43" spans="1:11" ht="24" customHeight="1">
      <c r="A43" s="77" t="s">
        <v>126</v>
      </c>
      <c r="E43" s="85">
        <f>SUM(E40:E42)</f>
        <v>0</v>
      </c>
      <c r="F43" s="80"/>
      <c r="G43" s="85">
        <f>SUM(G40:G42)</f>
        <v>31637</v>
      </c>
      <c r="H43" s="81"/>
      <c r="I43" s="85">
        <f>SUM(I40:I42)</f>
        <v>0</v>
      </c>
      <c r="J43" s="81"/>
      <c r="K43" s="85">
        <f>SUM(K40:K42)</f>
        <v>7323</v>
      </c>
    </row>
    <row r="44" spans="1:11" ht="24" customHeight="1">
      <c r="E44" s="87"/>
      <c r="F44" s="87"/>
      <c r="G44" s="87"/>
      <c r="H44" s="87"/>
      <c r="I44" s="87"/>
      <c r="J44" s="87"/>
      <c r="K44" s="87"/>
    </row>
    <row r="45" spans="1:11" ht="24" customHeight="1">
      <c r="A45" s="451" t="s">
        <v>95</v>
      </c>
      <c r="B45" s="451"/>
      <c r="C45" s="451"/>
      <c r="D45" s="451"/>
      <c r="E45" s="451"/>
      <c r="F45" s="451"/>
      <c r="G45" s="451"/>
      <c r="H45" s="451"/>
      <c r="I45" s="451"/>
      <c r="J45" s="451"/>
      <c r="K45" s="451"/>
    </row>
    <row r="46" spans="1:11" ht="24" customHeight="1">
      <c r="A46" s="451" t="s">
        <v>71</v>
      </c>
      <c r="B46" s="451"/>
      <c r="C46" s="451"/>
      <c r="D46" s="451"/>
      <c r="E46" s="451"/>
      <c r="F46" s="451"/>
      <c r="G46" s="451"/>
      <c r="H46" s="451"/>
      <c r="I46" s="451"/>
      <c r="J46" s="451"/>
      <c r="K46" s="451"/>
    </row>
    <row r="47" spans="1:11" ht="24" customHeight="1">
      <c r="A47" s="451" t="s">
        <v>96</v>
      </c>
      <c r="B47" s="451"/>
      <c r="C47" s="451"/>
      <c r="D47" s="451"/>
      <c r="E47" s="451"/>
      <c r="F47" s="451"/>
      <c r="G47" s="451"/>
      <c r="H47" s="451"/>
      <c r="I47" s="451"/>
      <c r="J47" s="451"/>
      <c r="K47" s="451"/>
    </row>
    <row r="48" spans="1:11" ht="24" customHeight="1">
      <c r="A48" s="101"/>
      <c r="B48" s="101"/>
      <c r="C48" s="101"/>
      <c r="D48" s="101"/>
      <c r="E48" s="449" t="s">
        <v>26</v>
      </c>
      <c r="F48" s="449"/>
      <c r="G48" s="449"/>
      <c r="H48" s="75"/>
      <c r="I48" s="449" t="s">
        <v>39</v>
      </c>
      <c r="J48" s="449"/>
      <c r="K48" s="449"/>
    </row>
    <row r="49" spans="1:11" ht="24" customHeight="1">
      <c r="A49" s="101"/>
      <c r="B49" s="101"/>
      <c r="C49" s="101"/>
      <c r="D49" s="101"/>
      <c r="E49" s="450" t="s">
        <v>148</v>
      </c>
      <c r="F49" s="450"/>
      <c r="G49" s="450"/>
      <c r="H49" s="76"/>
      <c r="I49" s="450" t="s">
        <v>148</v>
      </c>
      <c r="J49" s="450"/>
      <c r="K49" s="450"/>
    </row>
    <row r="50" spans="1:11" ht="24" customHeight="1">
      <c r="A50" s="101"/>
      <c r="B50" s="101"/>
      <c r="C50" s="101"/>
      <c r="D50" s="101"/>
      <c r="E50" s="450" t="s">
        <v>80</v>
      </c>
      <c r="F50" s="450"/>
      <c r="G50" s="450"/>
      <c r="H50" s="76"/>
      <c r="I50" s="450" t="s">
        <v>80</v>
      </c>
      <c r="J50" s="450"/>
      <c r="K50" s="450"/>
    </row>
    <row r="51" spans="1:11" ht="24" customHeight="1">
      <c r="A51" s="101"/>
      <c r="B51" s="101"/>
      <c r="C51" s="101"/>
      <c r="D51" s="101"/>
      <c r="E51" s="94">
        <v>2562</v>
      </c>
      <c r="F51" s="99"/>
      <c r="G51" s="94">
        <v>2561</v>
      </c>
      <c r="H51" s="76"/>
      <c r="I51" s="94">
        <v>2562</v>
      </c>
      <c r="J51" s="99"/>
      <c r="K51" s="94">
        <v>2561</v>
      </c>
    </row>
    <row r="52" spans="1:11" ht="24" customHeight="1">
      <c r="A52" s="101"/>
      <c r="B52" s="101"/>
      <c r="C52" s="101"/>
      <c r="D52" s="101"/>
      <c r="E52" s="448" t="s">
        <v>37</v>
      </c>
      <c r="F52" s="448"/>
      <c r="G52" s="448"/>
      <c r="H52" s="448"/>
      <c r="I52" s="448"/>
      <c r="J52" s="448"/>
      <c r="K52" s="448"/>
    </row>
    <row r="53" spans="1:11" ht="24" customHeight="1">
      <c r="A53" s="77" t="s">
        <v>23</v>
      </c>
      <c r="B53" s="77"/>
      <c r="E53" s="88"/>
      <c r="F53" s="87"/>
      <c r="G53" s="76"/>
      <c r="K53" s="76"/>
    </row>
    <row r="54" spans="1:11" ht="24" customHeight="1">
      <c r="A54" s="77"/>
      <c r="B54" s="77"/>
      <c r="C54" s="74" t="s">
        <v>127</v>
      </c>
      <c r="E54" s="79"/>
      <c r="F54" s="86"/>
      <c r="G54" s="79">
        <v>-138</v>
      </c>
      <c r="H54" s="86"/>
      <c r="I54" s="79"/>
      <c r="J54" s="86"/>
      <c r="K54" s="79">
        <v>-138</v>
      </c>
    </row>
    <row r="55" spans="1:11" ht="24" customHeight="1">
      <c r="C55" s="74" t="s">
        <v>128</v>
      </c>
      <c r="E55" s="79"/>
      <c r="F55" s="80"/>
      <c r="G55" s="79">
        <v>0</v>
      </c>
      <c r="H55" s="80"/>
      <c r="I55" s="79"/>
      <c r="J55" s="80"/>
      <c r="K55" s="79">
        <v>0</v>
      </c>
    </row>
    <row r="56" spans="1:11" ht="24" customHeight="1">
      <c r="C56" s="74" t="s">
        <v>129</v>
      </c>
      <c r="E56" s="79"/>
      <c r="F56" s="80"/>
      <c r="G56" s="79">
        <v>-934089</v>
      </c>
      <c r="H56" s="80"/>
      <c r="I56" s="79"/>
      <c r="J56" s="80"/>
      <c r="K56" s="79">
        <v>-934089</v>
      </c>
    </row>
    <row r="57" spans="1:11" ht="24" customHeight="1">
      <c r="C57" s="74" t="s">
        <v>130</v>
      </c>
      <c r="E57" s="79"/>
      <c r="F57" s="80"/>
      <c r="G57" s="79">
        <v>0</v>
      </c>
      <c r="H57" s="80"/>
      <c r="I57" s="79"/>
      <c r="J57" s="80"/>
      <c r="K57" s="79">
        <v>0</v>
      </c>
    </row>
    <row r="58" spans="1:11" ht="24" customHeight="1">
      <c r="C58" s="74" t="s">
        <v>131</v>
      </c>
      <c r="E58" s="79"/>
      <c r="F58" s="80"/>
      <c r="G58" s="79">
        <v>-41607</v>
      </c>
      <c r="H58" s="80"/>
      <c r="I58" s="79"/>
      <c r="J58" s="80"/>
      <c r="K58" s="79">
        <v>-143</v>
      </c>
    </row>
    <row r="59" spans="1:11" ht="24" customHeight="1">
      <c r="C59" s="74" t="s">
        <v>132</v>
      </c>
      <c r="E59" s="79"/>
      <c r="F59" s="80"/>
      <c r="G59" s="79">
        <v>0</v>
      </c>
      <c r="H59" s="80"/>
      <c r="I59" s="79"/>
      <c r="J59" s="80"/>
      <c r="K59" s="79">
        <v>0</v>
      </c>
    </row>
    <row r="60" spans="1:11" ht="24" customHeight="1">
      <c r="C60" s="74" t="s">
        <v>133</v>
      </c>
      <c r="E60" s="79"/>
      <c r="F60" s="80"/>
      <c r="G60" s="79">
        <v>-858</v>
      </c>
      <c r="H60" s="80"/>
      <c r="I60" s="79"/>
      <c r="J60" s="80"/>
      <c r="K60" s="79">
        <v>0</v>
      </c>
    </row>
    <row r="61" spans="1:11" ht="24" customHeight="1">
      <c r="A61" s="77" t="s">
        <v>134</v>
      </c>
      <c r="B61" s="77"/>
      <c r="C61" s="77"/>
      <c r="D61" s="77"/>
      <c r="E61" s="85">
        <f>SUM(E54:E60)</f>
        <v>0</v>
      </c>
      <c r="F61" s="86"/>
      <c r="G61" s="85">
        <f>SUM(G54:G60)</f>
        <v>-976692</v>
      </c>
      <c r="H61" s="86"/>
      <c r="I61" s="85">
        <f>SUM(I54:I60)</f>
        <v>0</v>
      </c>
      <c r="J61" s="86"/>
      <c r="K61" s="85">
        <f>SUM(K54:K60)</f>
        <v>-934370</v>
      </c>
    </row>
    <row r="62" spans="1:11" ht="24" customHeight="1">
      <c r="A62" s="77" t="s">
        <v>24</v>
      </c>
      <c r="B62" s="77"/>
      <c r="C62" s="77"/>
      <c r="E62" s="86"/>
      <c r="F62" s="86"/>
      <c r="G62" s="86"/>
      <c r="H62" s="86"/>
      <c r="I62" s="86"/>
      <c r="J62" s="86"/>
      <c r="K62" s="86"/>
    </row>
    <row r="63" spans="1:11" ht="24" customHeight="1">
      <c r="A63" s="77"/>
      <c r="B63" s="77"/>
      <c r="C63" s="74" t="s">
        <v>135</v>
      </c>
      <c r="E63" s="79"/>
      <c r="F63" s="86"/>
      <c r="G63" s="79">
        <v>655118</v>
      </c>
      <c r="H63" s="86"/>
      <c r="I63" s="79"/>
      <c r="J63" s="86"/>
      <c r="K63" s="79">
        <v>599118</v>
      </c>
    </row>
    <row r="64" spans="1:11" ht="24" customHeight="1">
      <c r="A64" s="77"/>
      <c r="B64" s="77"/>
      <c r="C64" s="74" t="s">
        <v>136</v>
      </c>
      <c r="E64" s="79"/>
      <c r="F64" s="86"/>
      <c r="G64" s="79">
        <v>-612618</v>
      </c>
      <c r="H64" s="86"/>
      <c r="I64" s="79"/>
      <c r="J64" s="86"/>
      <c r="K64" s="79">
        <v>-592618</v>
      </c>
    </row>
    <row r="65" spans="1:11" ht="23.25" customHeight="1">
      <c r="C65" s="74" t="s">
        <v>137</v>
      </c>
      <c r="E65" s="79"/>
      <c r="F65" s="81"/>
      <c r="G65" s="79">
        <v>377971</v>
      </c>
      <c r="H65" s="80"/>
      <c r="I65" s="79"/>
      <c r="J65" s="80"/>
      <c r="K65" s="79">
        <v>377971</v>
      </c>
    </row>
    <row r="66" spans="1:11" ht="24" customHeight="1">
      <c r="C66" s="74" t="s">
        <v>138</v>
      </c>
      <c r="E66" s="79"/>
      <c r="F66" s="80"/>
      <c r="G66" s="79">
        <v>-61812</v>
      </c>
      <c r="H66" s="80"/>
      <c r="I66" s="79"/>
      <c r="J66" s="80"/>
      <c r="K66" s="79">
        <v>-54147</v>
      </c>
    </row>
    <row r="67" spans="1:11" ht="24" customHeight="1">
      <c r="C67" s="74" t="s">
        <v>139</v>
      </c>
      <c r="E67" s="79"/>
      <c r="F67" s="80"/>
      <c r="G67" s="79">
        <v>-343</v>
      </c>
      <c r="H67" s="80"/>
      <c r="I67" s="79"/>
      <c r="J67" s="80"/>
      <c r="K67" s="79">
        <v>-343</v>
      </c>
    </row>
    <row r="68" spans="1:11" ht="24" customHeight="1">
      <c r="C68" s="74" t="s">
        <v>140</v>
      </c>
      <c r="D68" s="81"/>
      <c r="E68" s="79"/>
      <c r="F68" s="80"/>
      <c r="G68" s="79">
        <v>-11799</v>
      </c>
      <c r="H68" s="80"/>
      <c r="I68" s="79"/>
      <c r="J68" s="80"/>
      <c r="K68" s="79">
        <v>0</v>
      </c>
    </row>
    <row r="69" spans="1:11" ht="24" customHeight="1">
      <c r="A69" s="78"/>
      <c r="B69" s="78"/>
      <c r="C69" s="74" t="s">
        <v>141</v>
      </c>
      <c r="E69" s="79"/>
      <c r="F69" s="80"/>
      <c r="G69" s="79">
        <v>-1959</v>
      </c>
      <c r="H69" s="80"/>
      <c r="I69" s="79"/>
      <c r="J69" s="80"/>
      <c r="K69" s="79">
        <v>-1399</v>
      </c>
    </row>
    <row r="70" spans="1:11" ht="24" customHeight="1">
      <c r="A70" s="78"/>
      <c r="B70" s="78"/>
      <c r="C70" s="74" t="s">
        <v>142</v>
      </c>
      <c r="E70" s="79"/>
      <c r="F70" s="80"/>
      <c r="G70" s="79">
        <v>-2956</v>
      </c>
      <c r="H70" s="80"/>
      <c r="I70" s="79"/>
      <c r="J70" s="80"/>
      <c r="K70" s="79">
        <v>-2956</v>
      </c>
    </row>
    <row r="71" spans="1:11" ht="24" customHeight="1">
      <c r="A71" s="78"/>
      <c r="B71" s="78"/>
      <c r="C71" s="74" t="s">
        <v>143</v>
      </c>
      <c r="E71" s="79"/>
      <c r="F71" s="80"/>
      <c r="G71" s="79">
        <v>600000</v>
      </c>
      <c r="H71" s="80"/>
      <c r="I71" s="79"/>
      <c r="J71" s="80"/>
      <c r="K71" s="79">
        <v>600000</v>
      </c>
    </row>
    <row r="72" spans="1:11" ht="24" customHeight="1">
      <c r="A72" s="77" t="s">
        <v>144</v>
      </c>
      <c r="B72" s="77"/>
      <c r="C72" s="77"/>
      <c r="D72" s="77"/>
      <c r="E72" s="85">
        <f>SUM(E63:E71)</f>
        <v>0</v>
      </c>
      <c r="F72" s="86"/>
      <c r="G72" s="85">
        <f>SUM(G63:G71)</f>
        <v>941602</v>
      </c>
      <c r="H72" s="86"/>
      <c r="I72" s="85">
        <f>SUM(I63:I71)</f>
        <v>0</v>
      </c>
      <c r="J72" s="86"/>
      <c r="K72" s="85">
        <f>SUM(K63:K71)</f>
        <v>925626</v>
      </c>
    </row>
    <row r="73" spans="1:11" ht="24" customHeight="1">
      <c r="A73" s="77" t="s">
        <v>145</v>
      </c>
      <c r="B73" s="77"/>
      <c r="C73" s="77"/>
      <c r="D73" s="77"/>
      <c r="E73" s="89">
        <f>E72+E61+E43</f>
        <v>0</v>
      </c>
      <c r="F73" s="86"/>
      <c r="G73" s="89">
        <f>G72+G61+G43</f>
        <v>-3453</v>
      </c>
      <c r="H73" s="86"/>
      <c r="I73" s="89">
        <f>I72+I61+I43</f>
        <v>0</v>
      </c>
      <c r="J73" s="86"/>
      <c r="K73" s="89">
        <f>K72+K61+K43</f>
        <v>-1421</v>
      </c>
    </row>
    <row r="74" spans="1:11" ht="24" customHeight="1">
      <c r="A74" s="74" t="s">
        <v>146</v>
      </c>
      <c r="B74" s="77"/>
      <c r="C74" s="77"/>
      <c r="D74" s="77"/>
      <c r="E74" s="83"/>
      <c r="F74" s="86"/>
      <c r="G74" s="83">
        <v>-58</v>
      </c>
      <c r="H74" s="86"/>
      <c r="I74" s="83"/>
      <c r="J74" s="86"/>
      <c r="K74" s="83">
        <v>-2</v>
      </c>
    </row>
    <row r="75" spans="1:11" ht="24" customHeight="1">
      <c r="A75" s="77" t="s">
        <v>147</v>
      </c>
      <c r="B75" s="77"/>
      <c r="C75" s="77"/>
      <c r="D75" s="77"/>
      <c r="E75" s="90">
        <f>SUM(E73:E74)</f>
        <v>0</v>
      </c>
      <c r="F75" s="86"/>
      <c r="G75" s="90">
        <f>SUM(G73:G74)</f>
        <v>-3511</v>
      </c>
      <c r="H75" s="86"/>
      <c r="I75" s="90">
        <f>SUM(I73:I74)</f>
        <v>0</v>
      </c>
      <c r="J75" s="86"/>
      <c r="K75" s="90">
        <f>SUM(K73:K74)</f>
        <v>-1423</v>
      </c>
    </row>
    <row r="76" spans="1:11" ht="24" customHeight="1">
      <c r="A76" s="77" t="s">
        <v>81</v>
      </c>
      <c r="B76" s="77"/>
      <c r="C76" s="77"/>
      <c r="D76" s="75"/>
      <c r="E76" s="91"/>
      <c r="F76" s="86"/>
      <c r="G76" s="91">
        <v>47206</v>
      </c>
      <c r="H76" s="86"/>
      <c r="I76" s="91"/>
      <c r="J76" s="86"/>
      <c r="K76" s="91">
        <v>9930</v>
      </c>
    </row>
    <row r="77" spans="1:11" ht="24" customHeight="1" thickBot="1">
      <c r="A77" s="77" t="s">
        <v>82</v>
      </c>
      <c r="B77" s="77"/>
      <c r="C77" s="77"/>
      <c r="D77" s="75"/>
      <c r="E77" s="92">
        <f>SUM(E75:E76)</f>
        <v>0</v>
      </c>
      <c r="F77" s="86"/>
      <c r="G77" s="92">
        <f>SUM(G75:G76)</f>
        <v>43695</v>
      </c>
      <c r="H77" s="86"/>
      <c r="I77" s="92">
        <f>SUM(I75:I76)</f>
        <v>0</v>
      </c>
      <c r="J77" s="86"/>
      <c r="K77" s="92">
        <f>SUM(K75:K76)</f>
        <v>8507</v>
      </c>
    </row>
    <row r="78" spans="1:11" ht="24" customHeight="1" thickTop="1">
      <c r="A78" s="77"/>
      <c r="B78" s="77"/>
      <c r="C78" s="77"/>
      <c r="D78" s="75"/>
      <c r="E78" s="86"/>
      <c r="F78" s="93"/>
      <c r="G78" s="86"/>
      <c r="H78" s="93"/>
      <c r="I78" s="86"/>
      <c r="J78" s="93"/>
      <c r="K78" s="86"/>
    </row>
    <row r="79" spans="1:11" ht="24" customHeight="1">
      <c r="A79" s="77"/>
      <c r="B79" s="77"/>
      <c r="C79" s="77"/>
      <c r="D79" s="75"/>
      <c r="E79" s="86"/>
      <c r="F79" s="93"/>
      <c r="G79" s="86"/>
      <c r="H79" s="93"/>
      <c r="I79" s="86"/>
      <c r="J79" s="93"/>
      <c r="K79" s="86"/>
    </row>
    <row r="80" spans="1:11" ht="24" customHeight="1">
      <c r="A80" s="77"/>
      <c r="B80" s="77"/>
      <c r="C80" s="77"/>
      <c r="D80" s="75"/>
      <c r="E80" s="86"/>
      <c r="F80" s="93"/>
      <c r="G80" s="86"/>
      <c r="H80" s="93"/>
      <c r="I80" s="86"/>
      <c r="J80" s="93"/>
      <c r="K80" s="86"/>
    </row>
    <row r="81" spans="1:11" ht="24" customHeight="1">
      <c r="A81" s="77"/>
      <c r="B81" s="77"/>
      <c r="C81" s="77"/>
      <c r="D81" s="75"/>
      <c r="E81" s="86"/>
      <c r="F81" s="93"/>
      <c r="G81" s="86"/>
      <c r="H81" s="93"/>
      <c r="I81" s="86"/>
      <c r="J81" s="93"/>
      <c r="K81" s="86"/>
    </row>
    <row r="82" spans="1:11" ht="24" customHeight="1">
      <c r="A82" s="77"/>
      <c r="B82" s="77"/>
      <c r="C82" s="77"/>
      <c r="D82" s="75"/>
      <c r="E82" s="86"/>
      <c r="F82" s="93"/>
      <c r="G82" s="86"/>
      <c r="H82" s="93"/>
      <c r="I82" s="86"/>
      <c r="J82" s="93"/>
      <c r="K82" s="86"/>
    </row>
    <row r="83" spans="1:11" ht="24" customHeight="1">
      <c r="A83" s="77"/>
      <c r="B83" s="77"/>
      <c r="C83" s="77"/>
      <c r="D83" s="75"/>
      <c r="E83" s="86"/>
      <c r="F83" s="93"/>
      <c r="G83" s="86"/>
      <c r="H83" s="93"/>
      <c r="I83" s="86"/>
      <c r="J83" s="93"/>
      <c r="K83" s="86"/>
    </row>
    <row r="84" spans="1:11" ht="24" customHeight="1">
      <c r="A84" s="77"/>
      <c r="B84" s="77"/>
      <c r="C84" s="77"/>
      <c r="D84" s="75"/>
      <c r="E84" s="86"/>
      <c r="F84" s="93"/>
      <c r="G84" s="86"/>
      <c r="H84" s="93"/>
      <c r="I84" s="86"/>
      <c r="J84" s="93"/>
      <c r="K84" s="86"/>
    </row>
    <row r="85" spans="1:11" ht="24" customHeight="1">
      <c r="A85" s="77"/>
      <c r="B85" s="77"/>
      <c r="C85" s="77"/>
      <c r="D85" s="75"/>
      <c r="E85" s="86"/>
      <c r="F85" s="93"/>
      <c r="G85" s="86"/>
      <c r="H85" s="93"/>
      <c r="I85" s="86"/>
      <c r="J85" s="93"/>
      <c r="K85" s="86"/>
    </row>
    <row r="86" spans="1:11" ht="24" customHeight="1">
      <c r="A86" s="77"/>
      <c r="B86" s="77"/>
      <c r="C86" s="77"/>
      <c r="D86" s="75"/>
      <c r="E86" s="86"/>
      <c r="F86" s="93"/>
      <c r="G86" s="86"/>
      <c r="H86" s="93"/>
      <c r="I86" s="86"/>
      <c r="J86" s="93"/>
      <c r="K86" s="86"/>
    </row>
    <row r="87" spans="1:11" ht="24" customHeight="1">
      <c r="A87" s="77"/>
      <c r="B87" s="77"/>
      <c r="C87" s="77"/>
      <c r="D87" s="75"/>
      <c r="E87" s="86"/>
      <c r="F87" s="93"/>
      <c r="G87" s="86"/>
      <c r="H87" s="93"/>
      <c r="I87" s="86"/>
      <c r="J87" s="93"/>
      <c r="K87" s="86"/>
    </row>
    <row r="88" spans="1:11" ht="24" customHeight="1">
      <c r="A88" s="77"/>
      <c r="B88" s="77"/>
      <c r="C88" s="77"/>
      <c r="D88" s="75"/>
      <c r="E88" s="86"/>
      <c r="F88" s="93"/>
      <c r="G88" s="86"/>
      <c r="H88" s="93"/>
      <c r="I88" s="86"/>
      <c r="J88" s="93"/>
      <c r="K88" s="86"/>
    </row>
    <row r="89" spans="1:11" ht="24" customHeight="1">
      <c r="A89" s="77"/>
      <c r="B89" s="77"/>
      <c r="C89" s="77"/>
      <c r="D89" s="75"/>
      <c r="E89" s="86"/>
      <c r="F89" s="93"/>
      <c r="G89" s="86"/>
      <c r="H89" s="93"/>
      <c r="I89" s="86"/>
      <c r="J89" s="93"/>
      <c r="K89" s="86"/>
    </row>
    <row r="90" spans="1:11" ht="24" customHeight="1">
      <c r="D90" s="94"/>
      <c r="E90" s="87"/>
      <c r="F90" s="87"/>
      <c r="G90" s="87"/>
      <c r="H90" s="87"/>
      <c r="I90" s="87"/>
      <c r="J90" s="87"/>
      <c r="K90" s="87"/>
    </row>
    <row r="91" spans="1:11" ht="23.9" customHeight="1">
      <c r="E91" s="95">
        <f>E77-'[17]งบแสดงฐานะการเงิน '!J12</f>
        <v>-43695</v>
      </c>
      <c r="F91" s="96">
        <f>+F77-'[18]งบแสดงฐานะการเงิน (รวม)'!L9</f>
        <v>0</v>
      </c>
      <c r="G91" s="96">
        <v>72294</v>
      </c>
      <c r="H91" s="96"/>
      <c r="I91" s="81">
        <f>I77-'[17]งบแสดงฐานะการเงิน '!N12</f>
        <v>-8507</v>
      </c>
      <c r="J91" s="96"/>
      <c r="K91" s="97">
        <v>24361</v>
      </c>
    </row>
    <row r="92" spans="1:11" ht="23.9" customHeight="1">
      <c r="G92" s="96">
        <f>+G77-G91</f>
        <v>-28599</v>
      </c>
      <c r="K92" s="96">
        <f>+K77-K91</f>
        <v>-15854</v>
      </c>
    </row>
    <row r="93" spans="1:11" ht="23.9" customHeight="1"/>
    <row r="94" spans="1:11" ht="23.9" customHeight="1">
      <c r="G94" s="98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BL6-8</vt:lpstr>
      <vt:lpstr>PL9-10</vt:lpstr>
      <vt:lpstr>SH11</vt:lpstr>
      <vt:lpstr>SH12</vt:lpstr>
      <vt:lpstr>SH13</vt:lpstr>
      <vt:lpstr>SH14</vt:lpstr>
      <vt:lpstr>cf15-17</vt:lpstr>
      <vt:lpstr>งบกระแสเงินสด </vt:lpstr>
      <vt:lpstr>'BL6-8'!Print_Area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Nataporn, Danphitsanupan</cp:lastModifiedBy>
  <cp:lastPrinted>2022-02-24T14:55:13Z</cp:lastPrinted>
  <dcterms:created xsi:type="dcterms:W3CDTF">2004-12-22T08:07:18Z</dcterms:created>
  <dcterms:modified xsi:type="dcterms:W3CDTF">2022-02-24T15:17:59Z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2022-02-14T19:20:26Z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67688ddc-59ab-4eaa-9a4e-63089254f69c</vt:lpwstr>
  </property>
  <property fmtid="{D5CDD505-2E9C-101B-9397-08002B2CF9AE}" pid="8" name="MSIP_Label_4ed8881d-4062-46d6-b0ca-1cc939420954_ContentBits">
    <vt:lpwstr>0</vt:lpwstr>
  </property>
</Properties>
</file>