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worachart\Desktop\job\PMTA_PM Thoresen\2021\YE21\FS\Final\"/>
    </mc:Choice>
  </mc:AlternateContent>
  <xr:revisionPtr revIDLastSave="0" documentId="13_ncr:1_{CB6308C2-BCBB-40D7-B14F-D6C48BB3C1BB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BS" sheetId="9" r:id="rId1"/>
    <sheet name="PL " sheetId="12" r:id="rId2"/>
    <sheet name="COE1" sheetId="2" r:id="rId3"/>
    <sheet name="COE2" sheetId="7" r:id="rId4"/>
    <sheet name="CFS" sheetId="13" r:id="rId5"/>
    <sheet name="COE(OLD)" sheetId="8" state="hidden" r:id="rId6"/>
  </sheets>
  <definedNames>
    <definedName name="_xlnm.Print_Area" localSheetId="0">BS!$A$1:$K$70</definedName>
    <definedName name="_xlnm.Print_Area" localSheetId="4">CFS!$A$1:$J$77</definedName>
    <definedName name="_xlnm.Print_Area" localSheetId="2">'COE1'!$A$1:$S$34</definedName>
    <definedName name="_xlnm.Print_Area" localSheetId="3">'COE2'!$A$1:$L$32</definedName>
    <definedName name="_xlnm.Print_Area" localSheetId="1">'PL '!$A$1:$J$51</definedName>
    <definedName name="_xlnm.Print_Titles" localSheetId="2">'COE1'!$1:$9</definedName>
    <definedName name="_xlnm.Print_Titles" localSheetId="3">'COE2'!$1:$7</definedName>
    <definedName name="_xlnm.Print_Titles" localSheetId="1">'PL 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2" i="8" l="1"/>
  <c r="J23" i="8" s="1"/>
  <c r="J19" i="8"/>
  <c r="H19" i="8"/>
  <c r="H24" i="8" s="1"/>
  <c r="F19" i="8"/>
  <c r="D19" i="8"/>
  <c r="D24" i="8" s="1"/>
  <c r="L18" i="8"/>
  <c r="L17" i="8"/>
  <c r="L19" i="8" l="1"/>
  <c r="F21" i="8"/>
  <c r="F23" i="8" s="1"/>
  <c r="L23" i="8" s="1"/>
  <c r="J24" i="8"/>
  <c r="L22" i="8"/>
  <c r="F24" i="8" l="1"/>
  <c r="L24" i="8" s="1"/>
  <c r="L21" i="8"/>
</calcChain>
</file>

<file path=xl/sharedStrings.xml><?xml version="1.0" encoding="utf-8"?>
<sst xmlns="http://schemas.openxmlformats.org/spreadsheetml/2006/main" count="330" uniqueCount="205">
  <si>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</si>
  <si>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</si>
  <si>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</si>
  <si>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</si>
  <si>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</si>
  <si>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</si>
  <si>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</si>
  <si>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</si>
  <si>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</si>
  <si>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</si>
  <si>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</si>
  <si>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</si>
  <si>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</si>
  <si>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</si>
  <si>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</si>
  <si>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</si>
  <si>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</si>
  <si>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</si>
  <si>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</si>
  <si>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ค่าใช้จ่ายในการบริหาร</t>
  </si>
  <si>
    <t>รวมค่าใช้จ่าย</t>
  </si>
  <si>
    <t>ทุนที่ออก</t>
  </si>
  <si>
    <t>และชำระแล้ว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</si>
  <si>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</si>
  <si>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</si>
  <si>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-</t>
  </si>
  <si>
    <t>ของผู้ถือหุ้น</t>
  </si>
  <si>
    <t>รวมส่วน</t>
  </si>
  <si>
    <t>กระแสเงินสดจากกิจกรรมจัดหาเงิน</t>
  </si>
  <si>
    <t>รายการกับผู้ถือหุ้นที่บันทึกโดยตรงเข้าส่วนของผู้ถือหุ้น</t>
  </si>
  <si>
    <t>ออกหุ้นสามัญใหม่</t>
  </si>
  <si>
    <t>งบการเงินเฉพาะกิจการ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</si>
  <si>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</si>
  <si>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</si>
  <si>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</si>
  <si>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</si>
  <si>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สินทรัพย์ไม่หมุนเวียน</t>
  </si>
  <si>
    <t>สินทรัพย์ไม่มีตัวตน</t>
  </si>
  <si>
    <t>รวมสินทรัพย์ไม่หมุนเวียน</t>
  </si>
  <si>
    <t>เจ้าหนี้การค้า</t>
  </si>
  <si>
    <t>หนี้สินไม่หมุนเวียน</t>
  </si>
  <si>
    <t>รวมหนี้สินไม่หมุนเวียน</t>
  </si>
  <si>
    <t>งบการเงินรวม</t>
  </si>
  <si>
    <t>องค์ประกอบอื่นของส่วนของผู้ถือหุ้น</t>
  </si>
  <si>
    <t>เงินรับล่วงหน้าจากลูกค้า</t>
  </si>
  <si>
    <t xml:space="preserve">รายได้จากการขาย </t>
  </si>
  <si>
    <t>ต้นทุนขาย</t>
  </si>
  <si>
    <t>กำไรขั้นต้น</t>
  </si>
  <si>
    <t>กำไรก่อนค่าใช้จ่าย</t>
  </si>
  <si>
    <t>กำไรสะสม</t>
  </si>
  <si>
    <t>ยอดคงเหลือ ณ วันที่ 1 ตุลาคม 2556</t>
  </si>
  <si>
    <t>กำไรเบ็ดเสร็จสำหรับงวด</t>
  </si>
  <si>
    <t>กำไรสุทธิสำหรับงวด</t>
  </si>
  <si>
    <t>กำไรเบ็ดเสร็จอื่น</t>
  </si>
  <si>
    <t>รวมกำไรเบ็ดเสร็จสำหรับงวด</t>
  </si>
  <si>
    <t>ค่าเสื่อมราคา</t>
  </si>
  <si>
    <t>ค่าตัดจำหน่ายสินทรัพย์ไม่มีตัวตน</t>
  </si>
  <si>
    <t>เงินลงทุนในบริษัทย่อย</t>
  </si>
  <si>
    <t>รวมเงินทุนที่ได้รับจากผู้ถือหุ้น</t>
  </si>
  <si>
    <t>1(ข)</t>
  </si>
  <si>
    <t>งบแสดงฐานะการเงิน</t>
  </si>
  <si>
    <t>ภายใต้การควบคุม</t>
  </si>
  <si>
    <t>ผลต่างที่เกิดขึ้นจาก</t>
  </si>
  <si>
    <t>การรวมธุรกิจ</t>
  </si>
  <si>
    <t>ผลต่าง</t>
  </si>
  <si>
    <t>การแปลงค่างบการเงิน</t>
  </si>
  <si>
    <t>อัตราแลกเปลี่ยนจาก</t>
  </si>
  <si>
    <t>เงินสดจ่ายสำหรับซื้อบริษัทย่อย</t>
  </si>
  <si>
    <t>เดียวกัน 1(ข)</t>
  </si>
  <si>
    <t>งบแสดงการเปลี่ยนแปลงส่วนของผู้ถือหุ้น</t>
  </si>
  <si>
    <t xml:space="preserve">อาคารและอุปกรณ์ </t>
  </si>
  <si>
    <t>รวมสินทรัพย์</t>
  </si>
  <si>
    <t>เงินทุนที่ได้รับจากผู้ถือหุ้น</t>
  </si>
  <si>
    <t>สำหรับงวดหกเดือนสิ้นสุดวันที่ 31 มีนาคม 2557 (ไม่ได้ตรวจสอบ)</t>
  </si>
  <si>
    <t>ยอดคงเหลือ ณ วันที่ 31 มีนาคม 2557</t>
  </si>
  <si>
    <t>งบการเงินรวม-หลังการจัดโครงสร้างธุรกิจ</t>
  </si>
  <si>
    <t>ต้นทุนการให้บริการ</t>
  </si>
  <si>
    <t>รวมต้นทุน</t>
  </si>
  <si>
    <t>(เดิมชื่อ "บริษัท พีเอ็ม โทรีเซน เอเชีย โฮลดิ้งส์ จำกัด")</t>
  </si>
  <si>
    <t xml:space="preserve">บริษัท พีเอ็ม โทรีเซน เอเชีย โฮลดิ้งส์ จำกัด (มหาชน) </t>
  </si>
  <si>
    <t>และบริษัทย่อย</t>
  </si>
  <si>
    <t>ภาษีเงินได้ค้างจ่าย</t>
  </si>
  <si>
    <t>ต้นทุนทางการเงิน</t>
  </si>
  <si>
    <t>กำไร (ขาดทุน) เบ็ดเสร็จอื่น</t>
  </si>
  <si>
    <t>สำรอง</t>
  </si>
  <si>
    <t>ตามกฎหมาย</t>
  </si>
  <si>
    <t>การแปลงค่า</t>
  </si>
  <si>
    <t>รวมองค์</t>
  </si>
  <si>
    <t>ประกอบอื่น</t>
  </si>
  <si>
    <t>ของส่วนของ</t>
  </si>
  <si>
    <t>ผู้ถือหุ้น</t>
  </si>
  <si>
    <t>จ่ายต้นทุนทางการเงิน</t>
  </si>
  <si>
    <t>ดอกเบี้ยรับ</t>
  </si>
  <si>
    <t>การจัดสรรส่วนทุนให้ผู้ถือหุ้น</t>
  </si>
  <si>
    <t>รวมการจัดสรรส่วนทุนให้ผู้ถือหุ้น</t>
  </si>
  <si>
    <t>บริษัท พีเอ็ม โทรีเซน เอเชีย โฮลดิ้งส์ จำกัด (มหาชน) และบริษัทย่อย</t>
  </si>
  <si>
    <t>ส่วนเกิน</t>
  </si>
  <si>
    <t>มูลค่าหุ้นสามัญ</t>
  </si>
  <si>
    <t>ส่วนเกินมูลค่าหุ้น</t>
  </si>
  <si>
    <t>ส่วนเกินมูลค่าหุ้นสามัญ</t>
  </si>
  <si>
    <t>ต้นทุน</t>
  </si>
  <si>
    <t>31 ธันวาคม</t>
  </si>
  <si>
    <t>ค่าใช้จ่ายภาษีเงินได้</t>
  </si>
  <si>
    <t>เงินปันผลรับจากบริษัทย่อย</t>
  </si>
  <si>
    <t>ผลต่างอัตราแลกเปลี่ยนจากการแปลงค่างบการเงิน</t>
  </si>
  <si>
    <t>เงินกู้ยืมระยะสั้นจากสถาบันการเงิน</t>
  </si>
  <si>
    <t xml:space="preserve">   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</si>
  <si>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</si>
  <si>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</si>
  <si>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ผลต่างของอัตราแลกเปลี่ยนจาก</t>
  </si>
  <si>
    <t>ที่ออกและ</t>
  </si>
  <si>
    <t>ชำระแล้ว</t>
  </si>
  <si>
    <t>ทุนเรือนหุ้นที่ออก</t>
  </si>
  <si>
    <t>ประมาณการหนี้สินสำหรับผลประโยชน์พนักงาน</t>
  </si>
  <si>
    <t>เงินสดรับจากเงินกู้ยืมระยะสั้นจากสถาบันการเงิน</t>
  </si>
  <si>
    <t>ก่อนผลกระทบของอัตราแลกเปลี่ยน</t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</si>
  <si>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</si>
  <si>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t>เทียบเท่าเงินสด</t>
  </si>
  <si>
    <t>เงินสดสุทธิได้มาจาก (ใช้ไปใน) กิจกรรมดำเนินงาน</t>
  </si>
  <si>
    <t>จ่ายภาษีเงินได้</t>
  </si>
  <si>
    <t>เงินให้กู้ยืมระยะสั้นแก่บริษัทย่อย</t>
  </si>
  <si>
    <t>(บาท)</t>
  </si>
  <si>
    <t xml:space="preserve">งบกำไรขาดทุนเบ็ดเสร็จ </t>
  </si>
  <si>
    <t>โอนไปสำรองตามกฎหมาย</t>
  </si>
  <si>
    <t xml:space="preserve">งบแสดงการเปลี่ยนแปลงส่วนของผู้ถือหุ้น </t>
  </si>
  <si>
    <t xml:space="preserve">งบกระแสเงินสด </t>
  </si>
  <si>
    <t>กำไรก่อนต้นทุนทางการเงินและภาษีเงินได้</t>
  </si>
  <si>
    <t>กำไรก่อนภาษีเงินได้</t>
  </si>
  <si>
    <t>กำไรสำหรับปี</t>
  </si>
  <si>
    <t>รายการที่จะไม่ถูกจัดประเภทใหม่ไว้ในกำไร</t>
  </si>
  <si>
    <t xml:space="preserve">   พนักงานที่กำหนดไว้</t>
  </si>
  <si>
    <t>รวมรายการที่จะไม่ถูกจัดประเภทใหม่ไว้ในกำไร</t>
  </si>
  <si>
    <t>รวมรายการที่อาจถูกจัดประเภทใหม่ไว้ในกำไร</t>
  </si>
  <si>
    <t>ผลต่างที่เกิด</t>
  </si>
  <si>
    <t>ขึ้นจากการรวม</t>
  </si>
  <si>
    <t>ธุรกิจภายใต้การ</t>
  </si>
  <si>
    <t>ควบคุมเดียวกัน</t>
  </si>
  <si>
    <t>กำไร (ขาดทุน) เบ็ดเสร็จสำหรับปี</t>
  </si>
  <si>
    <t>รวมกำไร (ขาดทุน) เบ็ดเสร็จสำหรับปี</t>
  </si>
  <si>
    <t>กำไร (ขาดทุน) เบ็ดเสร็จอื่นสำหรับปี</t>
  </si>
  <si>
    <t>กำไร (ขาดทุน) เบ็ดเสร็จรวมสำหรับปี</t>
  </si>
  <si>
    <t>กระแสเงินสดจากกิจกรรมลงทุน</t>
  </si>
  <si>
    <t>เงินสดสุทธิได้มาจาก (ใช้ไปใน) กิจกรรมลงทุน</t>
  </si>
  <si>
    <t>กำไรจากการจำหน่ายอาคารและอุปกรณ์</t>
  </si>
  <si>
    <t>สินทรัพย์ภาษีเงินได้รอการตัดบัญชี</t>
  </si>
  <si>
    <t>สำหรับปีสิ้นสุดวันที่ 31 ธันวาคม</t>
  </si>
  <si>
    <t>รายได้อื่น</t>
  </si>
  <si>
    <t>ปรับรายการที่กระทบกำไรเป็นเงินสดรับ (จ่าย)</t>
  </si>
  <si>
    <t>จ่ายประมาณการหนี้สินสำหรับผลประโยชน์พนักงาน</t>
  </si>
  <si>
    <t xml:space="preserve">กระแสเงินสดสุทธิได้มาจาก (ใช้ไปใน) การดำเนินงาน </t>
  </si>
  <si>
    <t>จัดสรรแล้ว</t>
  </si>
  <si>
    <t xml:space="preserve">     ทุนสำรองตามกฎหมาย</t>
  </si>
  <si>
    <t>กำไรขาดทุนเบ็ดเสร็จสำหรับปี</t>
  </si>
  <si>
    <t>รวมกำไรขาดทุนเบ็ดเสร็จสำหรับปี</t>
  </si>
  <si>
    <t>เจ้าหนี้อื่น</t>
  </si>
  <si>
    <t>กำไร</t>
  </si>
  <si>
    <t>รายการที่ไม่ใช่เงินสด</t>
  </si>
  <si>
    <t>เงินปันผลค้างรับ</t>
  </si>
  <si>
    <t xml:space="preserve">   การแปลงค่าหน่วยงานต่างประเทศ</t>
  </si>
  <si>
    <t>หน่วยงาน</t>
  </si>
  <si>
    <t>ต่างประเทศ</t>
  </si>
  <si>
    <t>เงินสดจ่ายเพื่อซื้ออาคารและอุปกรณ์</t>
  </si>
  <si>
    <t>รายได้จากการให้บริการ</t>
  </si>
  <si>
    <t>เงินปันผล</t>
  </si>
  <si>
    <t>กำไรต่อหุ้นขั้นพื้นฐาน</t>
  </si>
  <si>
    <t>ค่าใช้จ่ายในการขาย</t>
  </si>
  <si>
    <t>งบกระแสเงินสด (ไม่ได้ตรวจสอบ)</t>
  </si>
  <si>
    <t>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</si>
  <si>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</si>
  <si>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เงินสดจ่ายเพื่อชำระคืนเงินกู้ยืมระยะสั้นจากสถาบันการเงิน</t>
  </si>
  <si>
    <t>เงินปันผลให้ผู้ถือหุ้นของบริษัท</t>
  </si>
  <si>
    <t>เงินสดและรายการเทียบเท่าเงินสด ณ 1 มกราคม</t>
  </si>
  <si>
    <t>ดอกเบี้ยค้างรับ</t>
  </si>
  <si>
    <t>เงินสดรับจากการขายอาคารและอุปกรณ์</t>
  </si>
  <si>
    <t xml:space="preserve">(หุ้นสามัญจำนวน 101,200,000 หุ้น </t>
  </si>
  <si>
    <t>มูลค่า 10 บาทต่อหุ้น)</t>
  </si>
  <si>
    <t>ตัดจำหน่ายอาคารและอุปกรณ์</t>
  </si>
  <si>
    <t>เงินสดและรายการเทียบเท่าเงินสด ณ 31 ธันวาคม</t>
  </si>
  <si>
    <t xml:space="preserve">สินทรัพย์สิทธิการใช้ 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</si>
  <si>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</si>
  <si>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</si>
  <si>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</si>
  <si>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ประมาณการหนี้สินผลประโยชน์พนักงาน</t>
  </si>
  <si>
    <t>ผลกำไรจากอัตราแลกเปลี่ยนสุทธิ</t>
  </si>
  <si>
    <t>ผลขาดทุนจากอัตราแลกเปลี่ยนสุทธิ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</si>
  <si>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</si>
  <si>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</si>
  <si>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</si>
  <si>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เงินสดจ่ายเพื่อซื้อสินทรัพย์ไม่มีตัวตน</t>
  </si>
  <si>
    <t>เงินสดจ่ายชำระหนี้สินตามสัญญาเช่า</t>
  </si>
  <si>
    <t>(กำไร) ขาดทุนจากอัตราแลกเปลี่ยนที่เกิดขึ้นจริง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</si>
  <si>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</si>
  <si>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</si>
  <si>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โอนสินทรัพย์สิทธิการใช้</t>
  </si>
  <si>
    <t>เจ้าหนี้ค่าซื้ออาคารและอุปกรณ์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</si>
  <si>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</si>
  <si>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</si>
  <si>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</si>
  <si>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เงินให้กู้ยืมระยะยาวแก่บริษัทย่อย</t>
  </si>
  <si>
    <t>กำไรจากการวัดมูลค่าใหม่ของผลประโยชน์</t>
  </si>
  <si>
    <t>(กำไร) ขาดทุนจากอัตราแลกเปลี่ยนที่ยังไม่เกิดขึ้นจริง</t>
  </si>
  <si>
    <t>4, 18</t>
  </si>
  <si>
    <t>4, 9</t>
  </si>
  <si>
    <t>การลดลงของลูกหนี้อื่นโดยแปลงเป็นเงินลงทุนในบริษัทย่อย</t>
  </si>
  <si>
    <t>การลดลงของลูกหนี้อื่นโดยแปลงเป็นเงินให้กู้ยืมแก่บริษัทย่อย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</si>
</sst>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_(* #,##0_);_(* \(#,##0\);_(* &quot;-&quot;??_);_(@_)"/>
    <numFmt numFmtId="167" formatCode="0_);\(0\)"/>
  </numFmts>
  <fonts count="28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ngsana New"/>
      <family val="1"/>
    </font>
    <font>
      <i/>
      <sz val="11"/>
      <name val="Times New Roman"/>
      <family val="1"/>
    </font>
    <font>
      <sz val="11"/>
      <name val="Times New Roman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5"/>
      <name val="Times New Roman"/>
      <family val="1"/>
    </font>
    <font>
      <sz val="16"/>
      <name val="Times New Roman"/>
      <family val="1"/>
    </font>
    <font>
      <sz val="16"/>
      <name val="Angsana New"/>
      <family val="1"/>
    </font>
    <font>
      <i/>
      <sz val="16"/>
      <name val="Angsana New"/>
      <family val="1"/>
    </font>
    <font>
      <sz val="8"/>
      <name val="Segoe UI"/>
      <family val="2"/>
    </font>
    <font>
      <sz val="15"/>
      <color theme="1"/>
      <name val="Angsana New"/>
      <family val="1"/>
      <charset val="222"/>
    </font>
    <font>
      <sz val="15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0">
    <xf numFmtId="0" fontId="0" fillId="0" borderId="0" xfId="0"/>
    <xf numFmtId="0" fontId="6" fillId="0" borderId="0" xfId="0" applyFont="1" applyBorder="1" applyAlignment="1">
      <alignment horizontal="center"/>
    </xf>
    <xf numFmtId="0" fontId="7" fillId="0" borderId="0" xfId="0" applyFont="1" applyBorder="1" applyAlignment="1"/>
    <xf numFmtId="0" fontId="7" fillId="0" borderId="0" xfId="0" applyFont="1" applyBorder="1" applyAlignment="1">
      <alignment horizontal="center"/>
    </xf>
    <xf numFmtId="0" fontId="7" fillId="0" borderId="0" xfId="0" applyFont="1" applyAlignment="1"/>
    <xf numFmtId="0" fontId="7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9" fontId="13" fillId="0" borderId="0" xfId="0" applyNumberFormat="1" applyFont="1" applyBorder="1" applyAlignment="1"/>
    <xf numFmtId="0" fontId="0" fillId="0" borderId="0" xfId="0" applyFont="1" applyFill="1" applyAlignment="1">
      <alignment horizontal="left" vertic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166" fontId="11" fillId="0" borderId="2" xfId="1" applyNumberFormat="1" applyFont="1" applyFill="1" applyBorder="1" applyAlignment="1">
      <alignment horizontal="right"/>
    </xf>
    <xf numFmtId="166" fontId="11" fillId="0" borderId="3" xfId="1" applyNumberFormat="1" applyFont="1" applyFill="1" applyBorder="1" applyAlignment="1">
      <alignment horizontal="right"/>
    </xf>
    <xf numFmtId="0" fontId="11" fillId="0" borderId="0" xfId="0" applyFont="1" applyBorder="1" applyAlignment="1"/>
    <xf numFmtId="0" fontId="13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43" fontId="11" fillId="0" borderId="0" xfId="1" applyFont="1" applyBorder="1" applyAlignment="1"/>
    <xf numFmtId="0" fontId="0" fillId="0" borderId="0" xfId="0" applyFont="1" applyAlignment="1"/>
    <xf numFmtId="0" fontId="8" fillId="0" borderId="0" xfId="0" applyFont="1" applyAlignment="1">
      <alignment horizontal="center"/>
    </xf>
    <xf numFmtId="0" fontId="11" fillId="0" borderId="0" xfId="0" applyFont="1" applyAlignment="1"/>
    <xf numFmtId="0" fontId="12" fillId="0" borderId="0" xfId="0" applyFont="1" applyAlignment="1">
      <alignment horizontal="center"/>
    </xf>
    <xf numFmtId="0" fontId="0" fillId="0" borderId="0" xfId="0" applyFont="1"/>
    <xf numFmtId="49" fontId="0" fillId="0" borderId="0" xfId="0" applyNumberFormat="1" applyFont="1" applyBorder="1" applyAlignment="1"/>
    <xf numFmtId="0" fontId="10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14" fillId="0" borderId="0" xfId="0" applyFont="1" applyBorder="1" applyAlignment="1">
      <alignment horizontal="center"/>
    </xf>
    <xf numFmtId="0" fontId="15" fillId="0" borderId="0" xfId="0" applyFont="1"/>
    <xf numFmtId="0" fontId="16" fillId="0" borderId="0" xfId="0" applyFont="1" applyFill="1" applyAlignment="1">
      <alignment vertical="center"/>
    </xf>
    <xf numFmtId="0" fontId="17" fillId="0" borderId="0" xfId="0" applyFont="1" applyBorder="1" applyAlignment="1">
      <alignment horizontal="center"/>
    </xf>
    <xf numFmtId="0" fontId="16" fillId="0" borderId="0" xfId="0" applyFont="1"/>
    <xf numFmtId="0" fontId="0" fillId="0" borderId="0" xfId="0" applyAlignment="1">
      <alignment horizontal="center"/>
    </xf>
    <xf numFmtId="0" fontId="18" fillId="0" borderId="0" xfId="0" applyFont="1" applyBorder="1" applyAlignment="1"/>
    <xf numFmtId="0" fontId="18" fillId="0" borderId="0" xfId="0" applyFont="1" applyAlignment="1"/>
    <xf numFmtId="0" fontId="18" fillId="0" borderId="0" xfId="0" applyFont="1" applyAlignment="1">
      <alignment horizontal="center"/>
    </xf>
    <xf numFmtId="0" fontId="0" fillId="0" borderId="0" xfId="0" applyFill="1" applyAlignment="1">
      <alignment horizontal="center" vertical="center"/>
    </xf>
    <xf numFmtId="43" fontId="19" fillId="0" borderId="0" xfId="1" applyFont="1" applyFill="1" applyAlignment="1">
      <alignment horizontal="center"/>
    </xf>
    <xf numFmtId="0" fontId="0" fillId="0" borderId="0" xfId="0" applyFill="1" applyAlignment="1">
      <alignment horizontal="left" vertical="center" indent="1"/>
    </xf>
    <xf numFmtId="0" fontId="0" fillId="0" borderId="0" xfId="0" applyFill="1" applyBorder="1" applyAlignment="1">
      <alignment horizontal="left"/>
    </xf>
    <xf numFmtId="0" fontId="19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8" fillId="0" borderId="0" xfId="0" applyFont="1" applyBorder="1" applyAlignment="1">
      <alignment horizontal="left" indent="6"/>
    </xf>
    <xf numFmtId="0" fontId="0" fillId="0" borderId="0" xfId="0" applyFont="1" applyFill="1" applyAlignment="1">
      <alignment horizontal="left"/>
    </xf>
    <xf numFmtId="0" fontId="0" fillId="0" borderId="0" xfId="0" applyFont="1" applyFill="1"/>
    <xf numFmtId="0" fontId="11" fillId="0" borderId="0" xfId="0" applyFont="1" applyFill="1" applyAlignment="1">
      <alignment horizontal="left"/>
    </xf>
    <xf numFmtId="41" fontId="11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left"/>
    </xf>
    <xf numFmtId="41" fontId="0" fillId="0" borderId="0" xfId="1" applyNumberFormat="1" applyFont="1" applyFill="1" applyBorder="1" applyAlignment="1"/>
    <xf numFmtId="0" fontId="0" fillId="0" borderId="0" xfId="0" applyFont="1" applyFill="1" applyBorder="1"/>
    <xf numFmtId="49" fontId="11" fillId="0" borderId="0" xfId="0" applyNumberFormat="1" applyFont="1" applyFill="1" applyBorder="1" applyAlignment="1"/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/>
    <xf numFmtId="0" fontId="8" fillId="0" borderId="0" xfId="0" quotePrefix="1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left" indent="6"/>
    </xf>
    <xf numFmtId="0" fontId="8" fillId="0" borderId="0" xfId="0" applyFont="1" applyFill="1" applyBorder="1" applyAlignment="1">
      <alignment horizontal="left" indent="6"/>
    </xf>
    <xf numFmtId="0" fontId="12" fillId="0" borderId="0" xfId="0" applyFont="1" applyFill="1" applyAlignment="1">
      <alignment horizontal="left" indent="6"/>
    </xf>
    <xf numFmtId="0" fontId="12" fillId="0" borderId="0" xfId="0" applyFont="1" applyFill="1" applyBorder="1" applyAlignment="1">
      <alignment horizontal="left" indent="6"/>
    </xf>
    <xf numFmtId="0" fontId="0" fillId="0" borderId="0" xfId="0" applyFont="1" applyBorder="1" applyAlignment="1">
      <alignment horizontal="left" indent="13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166" fontId="11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0" fontId="19" fillId="0" borderId="0" xfId="0" applyFont="1" applyFill="1" applyAlignment="1"/>
    <xf numFmtId="0" fontId="14" fillId="0" borderId="0" xfId="0" applyFont="1" applyBorder="1" applyAlignment="1">
      <alignment horizontal="left" indent="8"/>
    </xf>
    <xf numFmtId="0" fontId="8" fillId="0" borderId="0" xfId="0" applyFont="1" applyBorder="1" applyAlignment="1">
      <alignment horizontal="left" indent="5"/>
    </xf>
    <xf numFmtId="0" fontId="14" fillId="0" borderId="0" xfId="0" applyFont="1" applyBorder="1" applyAlignment="1">
      <alignment horizontal="left" indent="5"/>
    </xf>
    <xf numFmtId="0" fontId="0" fillId="0" borderId="0" xfId="0" applyFont="1" applyBorder="1" applyAlignment="1">
      <alignment horizontal="left" indent="5"/>
    </xf>
    <xf numFmtId="0" fontId="21" fillId="0" borderId="0" xfId="0" applyFont="1" applyBorder="1" applyAlignment="1"/>
    <xf numFmtId="41" fontId="0" fillId="0" borderId="0" xfId="1" applyNumberFormat="1" applyFont="1" applyFill="1" applyBorder="1" applyAlignment="1">
      <alignment horizontal="center"/>
    </xf>
    <xf numFmtId="43" fontId="21" fillId="0" borderId="0" xfId="1" applyFont="1" applyBorder="1" applyAlignment="1"/>
    <xf numFmtId="41" fontId="0" fillId="0" borderId="0" xfId="0" applyNumberFormat="1" applyFont="1" applyFill="1" applyAlignment="1">
      <alignment horizontal="left" indent="5"/>
    </xf>
    <xf numFmtId="41" fontId="11" fillId="0" borderId="0" xfId="0" applyNumberFormat="1" applyFont="1" applyFill="1" applyAlignment="1">
      <alignment horizontal="left" indent="5"/>
    </xf>
    <xf numFmtId="41" fontId="11" fillId="0" borderId="0" xfId="1" applyNumberFormat="1" applyFont="1" applyFill="1" applyAlignment="1">
      <alignment horizontal="center"/>
    </xf>
    <xf numFmtId="41" fontId="0" fillId="0" borderId="0" xfId="0" applyNumberFormat="1" applyFont="1" applyAlignment="1"/>
    <xf numFmtId="0" fontId="20" fillId="0" borderId="0" xfId="0" applyFont="1" applyFill="1" applyBorder="1" applyAlignment="1"/>
    <xf numFmtId="167" fontId="0" fillId="0" borderId="0" xfId="0" applyNumberFormat="1" applyFont="1" applyBorder="1" applyAlignment="1"/>
    <xf numFmtId="167" fontId="0" fillId="0" borderId="0" xfId="0" applyNumberFormat="1" applyFont="1" applyFill="1" applyAlignment="1"/>
    <xf numFmtId="167" fontId="0" fillId="0" borderId="0" xfId="0" applyNumberFormat="1" applyAlignment="1"/>
    <xf numFmtId="166" fontId="11" fillId="0" borderId="0" xfId="1" applyNumberFormat="1" applyFont="1" applyFill="1" applyBorder="1" applyAlignment="1"/>
    <xf numFmtId="166" fontId="11" fillId="0" borderId="2" xfId="1" applyNumberFormat="1" applyFont="1" applyFill="1" applyBorder="1" applyAlignment="1"/>
    <xf numFmtId="37" fontId="11" fillId="0" borderId="2" xfId="1" applyNumberFormat="1" applyFont="1" applyBorder="1" applyAlignment="1">
      <alignment horizontal="center"/>
    </xf>
    <xf numFmtId="37" fontId="0" fillId="0" borderId="0" xfId="1" applyNumberFormat="1" applyFont="1" applyBorder="1" applyAlignment="1"/>
    <xf numFmtId="37" fontId="11" fillId="0" borderId="0" xfId="1" applyNumberFormat="1" applyFont="1" applyBorder="1" applyAlignment="1"/>
    <xf numFmtId="37" fontId="11" fillId="0" borderId="2" xfId="1" applyNumberFormat="1" applyFont="1" applyBorder="1" applyAlignment="1"/>
    <xf numFmtId="37" fontId="11" fillId="0" borderId="3" xfId="1" applyNumberFormat="1" applyFont="1" applyBorder="1" applyAlignment="1"/>
    <xf numFmtId="37" fontId="0" fillId="0" borderId="0" xfId="1" applyNumberFormat="1" applyFont="1" applyBorder="1" applyAlignment="1">
      <alignment horizontal="center"/>
    </xf>
    <xf numFmtId="39" fontId="19" fillId="0" borderId="0" xfId="1" applyNumberFormat="1" applyFont="1" applyFill="1" applyAlignment="1">
      <alignment horizontal="center"/>
    </xf>
    <xf numFmtId="37" fontId="0" fillId="0" borderId="0" xfId="1" applyNumberFormat="1" applyFont="1" applyFill="1" applyAlignment="1">
      <alignment horizontal="center"/>
    </xf>
    <xf numFmtId="37" fontId="19" fillId="0" borderId="0" xfId="1" applyNumberFormat="1" applyFont="1" applyFill="1" applyAlignment="1"/>
    <xf numFmtId="37" fontId="0" fillId="0" borderId="0" xfId="1" applyNumberFormat="1" applyFont="1" applyFill="1" applyAlignment="1"/>
    <xf numFmtId="37" fontId="11" fillId="0" borderId="4" xfId="1" applyNumberFormat="1" applyFont="1" applyFill="1" applyBorder="1" applyAlignment="1"/>
    <xf numFmtId="37" fontId="11" fillId="0" borderId="0" xfId="1" applyNumberFormat="1" applyFont="1" applyFill="1" applyAlignment="1"/>
    <xf numFmtId="37" fontId="11" fillId="0" borderId="2" xfId="1" applyNumberFormat="1" applyFont="1" applyFill="1" applyBorder="1" applyAlignment="1"/>
    <xf numFmtId="37" fontId="11" fillId="0" borderId="0" xfId="1" applyNumberFormat="1" applyFont="1" applyFill="1" applyBorder="1" applyAlignment="1"/>
    <xf numFmtId="37" fontId="11" fillId="0" borderId="4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37" fontId="0" fillId="0" borderId="0" xfId="1" applyNumberFormat="1" applyFont="1" applyAlignment="1"/>
    <xf numFmtId="37" fontId="0" fillId="0" borderId="1" xfId="1" applyNumberFormat="1" applyFont="1" applyBorder="1" applyAlignment="1"/>
    <xf numFmtId="37" fontId="11" fillId="0" borderId="0" xfId="1" applyNumberFormat="1" applyFont="1" applyAlignment="1"/>
    <xf numFmtId="37" fontId="0" fillId="0" borderId="0" xfId="1" applyNumberFormat="1" applyFont="1" applyAlignment="1">
      <alignment horizontal="center"/>
    </xf>
    <xf numFmtId="37" fontId="0" fillId="0" borderId="1" xfId="1" applyNumberFormat="1" applyFont="1" applyBorder="1" applyAlignment="1">
      <alignment horizontal="center"/>
    </xf>
    <xf numFmtId="0" fontId="0" fillId="0" borderId="0" xfId="0" applyAlignment="1"/>
    <xf numFmtId="0" fontId="20" fillId="0" borderId="0" xfId="0" applyFont="1" applyFill="1" applyBorder="1" applyAlignment="1">
      <alignment horizontal="center"/>
    </xf>
    <xf numFmtId="0" fontId="12" fillId="0" borderId="0" xfId="0" applyFont="1" applyAlignment="1"/>
    <xf numFmtId="49" fontId="13" fillId="0" borderId="0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41" fontId="19" fillId="0" borderId="0" xfId="1" applyNumberFormat="1" applyFont="1" applyFill="1" applyBorder="1" applyAlignment="1">
      <alignment horizontal="left" indent="5"/>
    </xf>
    <xf numFmtId="0" fontId="0" fillId="0" borderId="0" xfId="0" applyFont="1" applyFill="1" applyAlignment="1">
      <alignment horizontal="center"/>
    </xf>
    <xf numFmtId="0" fontId="20" fillId="0" borderId="1" xfId="0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Alignment="1">
      <alignment horizontal="center"/>
    </xf>
    <xf numFmtId="166" fontId="0" fillId="0" borderId="0" xfId="1" applyNumberFormat="1" applyFont="1" applyAlignment="1">
      <alignment horizontal="center"/>
    </xf>
    <xf numFmtId="166" fontId="11" fillId="0" borderId="0" xfId="1" applyNumberFormat="1" applyFont="1" applyAlignment="1"/>
    <xf numFmtId="166" fontId="11" fillId="0" borderId="0" xfId="1" applyNumberFormat="1" applyFont="1" applyAlignment="1">
      <alignment horizontal="center"/>
    </xf>
    <xf numFmtId="41" fontId="11" fillId="0" borderId="0" xfId="0" applyNumberFormat="1" applyFont="1" applyFill="1" applyBorder="1" applyAlignment="1">
      <alignment horizontal="left" indent="5"/>
    </xf>
    <xf numFmtId="49" fontId="12" fillId="0" borderId="0" xfId="0" applyNumberFormat="1" applyFont="1" applyFill="1" applyBorder="1" applyAlignment="1"/>
    <xf numFmtId="166" fontId="11" fillId="0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22" fillId="0" borderId="0" xfId="0" applyFont="1" applyBorder="1" applyAlignment="1"/>
    <xf numFmtId="37" fontId="0" fillId="0" borderId="0" xfId="1" applyNumberFormat="1" applyFont="1" applyFill="1" applyBorder="1" applyAlignment="1">
      <alignment horizontal="right" vertical="center"/>
    </xf>
    <xf numFmtId="0" fontId="0" fillId="0" borderId="0" xfId="0" applyBorder="1"/>
    <xf numFmtId="49" fontId="0" fillId="0" borderId="0" xfId="0" applyNumberFormat="1" applyFont="1" applyFill="1" applyBorder="1" applyAlignment="1"/>
    <xf numFmtId="166" fontId="19" fillId="0" borderId="0" xfId="1" applyNumberFormat="1" applyFont="1" applyFill="1" applyBorder="1" applyAlignment="1">
      <alignment horizontal="center"/>
    </xf>
    <xf numFmtId="166" fontId="11" fillId="0" borderId="2" xfId="1" applyNumberFormat="1" applyFont="1" applyFill="1" applyBorder="1" applyAlignment="1">
      <alignment horizontal="center"/>
    </xf>
    <xf numFmtId="164" fontId="19" fillId="0" borderId="0" xfId="0" applyNumberFormat="1" applyFont="1" applyFill="1" applyBorder="1" applyAlignment="1">
      <alignment horizontal="right"/>
    </xf>
    <xf numFmtId="41" fontId="19" fillId="0" borderId="0" xfId="0" applyNumberFormat="1" applyFont="1" applyFill="1" applyBorder="1" applyAlignment="1">
      <alignment horizontal="right" indent="2"/>
    </xf>
    <xf numFmtId="0" fontId="19" fillId="0" borderId="0" xfId="0" applyFont="1" applyFill="1" applyBorder="1" applyAlignment="1"/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37" fontId="19" fillId="0" borderId="0" xfId="1" applyNumberFormat="1" applyFont="1" applyFill="1" applyBorder="1" applyAlignment="1"/>
    <xf numFmtId="0" fontId="11" fillId="0" borderId="0" xfId="0" applyFont="1" applyFill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6" fontId="0" fillId="0" borderId="0" xfId="1" applyNumberFormat="1" applyFont="1" applyFill="1" applyAlignment="1"/>
    <xf numFmtId="166" fontId="19" fillId="0" borderId="0" xfId="1" applyNumberFormat="1" applyFont="1" applyFill="1" applyAlignment="1"/>
    <xf numFmtId="0" fontId="8" fillId="0" borderId="0" xfId="0" applyFont="1" applyFill="1" applyAlignment="1">
      <alignment horizontal="right" indent="6"/>
    </xf>
    <xf numFmtId="166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166" fontId="11" fillId="0" borderId="0" xfId="1" applyNumberFormat="1" applyFont="1" applyFill="1" applyAlignment="1"/>
    <xf numFmtId="43" fontId="0" fillId="0" borderId="1" xfId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166" fontId="0" fillId="0" borderId="1" xfId="1" applyNumberFormat="1" applyFont="1" applyFill="1" applyBorder="1" applyAlignment="1"/>
    <xf numFmtId="166" fontId="11" fillId="0" borderId="5" xfId="1" applyNumberFormat="1" applyFont="1" applyFill="1" applyBorder="1" applyAlignment="1"/>
    <xf numFmtId="166" fontId="12" fillId="0" borderId="0" xfId="1" applyNumberFormat="1" applyFont="1" applyFill="1" applyBorder="1" applyAlignment="1">
      <alignment horizontal="left" indent="6"/>
    </xf>
    <xf numFmtId="41" fontId="11" fillId="0" borderId="0" xfId="0" applyNumberFormat="1" applyFont="1" applyFill="1" applyBorder="1" applyAlignment="1">
      <alignment horizontal="center"/>
    </xf>
    <xf numFmtId="166" fontId="12" fillId="0" borderId="0" xfId="1" applyNumberFormat="1" applyFont="1" applyFill="1" applyAlignment="1">
      <alignment horizontal="left" indent="6"/>
    </xf>
    <xf numFmtId="0" fontId="12" fillId="0" borderId="0" xfId="0" applyFont="1" applyFill="1" applyBorder="1" applyAlignment="1">
      <alignment horizontal="center" vertical="center"/>
    </xf>
    <xf numFmtId="166" fontId="11" fillId="0" borderId="3" xfId="1" applyNumberFormat="1" applyFont="1" applyFill="1" applyBorder="1" applyAlignment="1"/>
    <xf numFmtId="43" fontId="8" fillId="0" borderId="0" xfId="0" applyNumberFormat="1" applyFont="1" applyBorder="1" applyAlignment="1">
      <alignment horizontal="center"/>
    </xf>
    <xf numFmtId="43" fontId="11" fillId="0" borderId="0" xfId="1" applyFont="1" applyAlignment="1"/>
    <xf numFmtId="166" fontId="0" fillId="0" borderId="0" xfId="1" applyNumberFormat="1" applyFont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0" fontId="8" fillId="0" borderId="0" xfId="0" applyFont="1" applyBorder="1" applyAlignment="1">
      <alignment horizontal="right"/>
    </xf>
    <xf numFmtId="166" fontId="15" fillId="0" borderId="0" xfId="1" applyNumberFormat="1" applyFont="1" applyFill="1" applyBorder="1" applyAlignment="1">
      <alignment horizontal="right"/>
    </xf>
    <xf numFmtId="166" fontId="15" fillId="0" borderId="0" xfId="1" applyNumberFormat="1" applyFont="1" applyBorder="1" applyAlignment="1">
      <alignment horizontal="right"/>
    </xf>
    <xf numFmtId="166" fontId="15" fillId="0" borderId="0" xfId="1" applyNumberFormat="1" applyFont="1" applyBorder="1" applyAlignment="1">
      <alignment horizontal="center"/>
    </xf>
    <xf numFmtId="164" fontId="15" fillId="0" borderId="0" xfId="0" applyNumberFormat="1" applyFont="1" applyBorder="1" applyAlignment="1"/>
    <xf numFmtId="0" fontId="15" fillId="0" borderId="0" xfId="0" applyFont="1" applyBorder="1" applyAlignment="1"/>
    <xf numFmtId="164" fontId="15" fillId="0" borderId="0" xfId="0" applyNumberFormat="1" applyFont="1" applyFill="1" applyBorder="1" applyAlignment="1">
      <alignment horizontal="left" indent="8"/>
    </xf>
    <xf numFmtId="164" fontId="0" fillId="0" borderId="0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4" fontId="11" fillId="0" borderId="0" xfId="0" applyNumberFormat="1" applyFont="1" applyBorder="1" applyAlignment="1">
      <alignment horizontal="right"/>
    </xf>
    <xf numFmtId="2" fontId="17" fillId="0" borderId="0" xfId="0" applyNumberFormat="1" applyFont="1" applyBorder="1" applyAlignment="1">
      <alignment horizontal="right"/>
    </xf>
    <xf numFmtId="49" fontId="15" fillId="0" borderId="0" xfId="0" applyNumberFormat="1" applyFont="1" applyFill="1" applyBorder="1" applyAlignment="1"/>
    <xf numFmtId="0" fontId="11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1" fillId="0" borderId="0" xfId="0" applyFont="1" applyFill="1" applyAlignment="1"/>
    <xf numFmtId="0" fontId="15" fillId="0" borderId="0" xfId="0" applyFont="1" applyFill="1"/>
    <xf numFmtId="0" fontId="0" fillId="0" borderId="0" xfId="0" applyFill="1" applyAlignment="1">
      <alignment horizontal="center"/>
    </xf>
    <xf numFmtId="49" fontId="23" fillId="0" borderId="0" xfId="0" applyNumberFormat="1" applyFont="1" applyFill="1" applyBorder="1" applyAlignment="1"/>
    <xf numFmtId="0" fontId="24" fillId="0" borderId="0" xfId="0" applyFont="1" applyFill="1" applyBorder="1" applyAlignment="1">
      <alignment horizontal="center"/>
    </xf>
    <xf numFmtId="0" fontId="23" fillId="0" borderId="0" xfId="0" applyFont="1" applyFill="1" applyBorder="1" applyAlignment="1"/>
    <xf numFmtId="49" fontId="13" fillId="0" borderId="0" xfId="0" applyNumberFormat="1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/>
    <xf numFmtId="0" fontId="0" fillId="0" borderId="0" xfId="0" applyFont="1" applyFill="1" applyBorder="1" applyAlignment="1"/>
    <xf numFmtId="166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left" indent="11"/>
    </xf>
    <xf numFmtId="41" fontId="8" fillId="0" borderId="0" xfId="1" applyNumberFormat="1" applyFont="1" applyFill="1" applyBorder="1" applyAlignment="1">
      <alignment horizontal="left" indent="5"/>
    </xf>
    <xf numFmtId="41" fontId="0" fillId="0" borderId="0" xfId="1" applyNumberFormat="1" applyFont="1" applyFill="1" applyBorder="1" applyAlignment="1">
      <alignment horizontal="left" indent="6"/>
    </xf>
    <xf numFmtId="37" fontId="0" fillId="0" borderId="0" xfId="1" applyNumberFormat="1" applyFont="1" applyFill="1" applyBorder="1" applyAlignment="1"/>
    <xf numFmtId="37" fontId="8" fillId="0" borderId="0" xfId="1" applyNumberFormat="1" applyFont="1" applyFill="1" applyBorder="1" applyAlignment="1"/>
    <xf numFmtId="43" fontId="0" fillId="0" borderId="0" xfId="1" applyFont="1" applyFill="1" applyBorder="1" applyAlignment="1"/>
    <xf numFmtId="0" fontId="8" fillId="0" borderId="0" xfId="0" applyFont="1" applyFill="1" applyBorder="1" applyAlignment="1">
      <alignment horizontal="left" indent="9"/>
    </xf>
    <xf numFmtId="0" fontId="8" fillId="0" borderId="0" xfId="0" applyFont="1" applyFill="1" applyBorder="1" applyAlignment="1">
      <alignment horizontal="left" indent="11"/>
    </xf>
    <xf numFmtId="43" fontId="0" fillId="0" borderId="0" xfId="1" applyFont="1" applyFill="1" applyBorder="1" applyAlignment="1">
      <alignment horizontal="left" indent="11"/>
    </xf>
    <xf numFmtId="164" fontId="11" fillId="0" borderId="0" xfId="1" applyNumberFormat="1" applyFont="1" applyFill="1" applyBorder="1" applyAlignment="1">
      <alignment horizontal="right"/>
    </xf>
    <xf numFmtId="166" fontId="19" fillId="0" borderId="0" xfId="1" applyNumberFormat="1" applyFont="1" applyFill="1" applyBorder="1" applyAlignment="1"/>
    <xf numFmtId="49" fontId="0" fillId="0" borderId="0" xfId="0" applyNumberFormat="1" applyFill="1" applyBorder="1" applyAlignment="1"/>
    <xf numFmtId="0" fontId="8" fillId="0" borderId="0" xfId="0" applyFont="1" applyFill="1" applyBorder="1" applyAlignment="1">
      <alignment horizontal="right" indent="2"/>
    </xf>
    <xf numFmtId="0" fontId="19" fillId="0" borderId="0" xfId="0" applyFont="1" applyFill="1" applyBorder="1" applyAlignment="1">
      <alignment horizontal="right" indent="2"/>
    </xf>
    <xf numFmtId="0" fontId="19" fillId="0" borderId="0" xfId="0" applyFont="1" applyFill="1" applyBorder="1" applyAlignment="1">
      <alignment horizontal="center"/>
    </xf>
    <xf numFmtId="41" fontId="11" fillId="0" borderId="1" xfId="1" applyNumberFormat="1" applyFont="1" applyFill="1" applyBorder="1" applyAlignment="1">
      <alignment horizontal="right" indent="2"/>
    </xf>
    <xf numFmtId="41" fontId="11" fillId="0" borderId="0" xfId="1" applyNumberFormat="1" applyFont="1" applyFill="1" applyBorder="1" applyAlignment="1">
      <alignment horizontal="right" indent="2"/>
    </xf>
    <xf numFmtId="41" fontId="11" fillId="0" borderId="0" xfId="0" applyNumberFormat="1" applyFont="1" applyFill="1" applyBorder="1" applyAlignment="1">
      <alignment horizontal="right" indent="2"/>
    </xf>
    <xf numFmtId="41" fontId="19" fillId="0" borderId="3" xfId="1" applyNumberFormat="1" applyFont="1" applyFill="1" applyBorder="1" applyAlignment="1">
      <alignment horizontal="right"/>
    </xf>
    <xf numFmtId="0" fontId="18" fillId="0" borderId="0" xfId="0" applyFont="1" applyFill="1" applyBorder="1" applyAlignment="1"/>
    <xf numFmtId="0" fontId="13" fillId="0" borderId="0" xfId="0" applyFont="1" applyFill="1" applyBorder="1" applyAlignment="1"/>
    <xf numFmtId="0" fontId="11" fillId="0" borderId="0" xfId="0" applyFont="1" applyFill="1" applyBorder="1" applyAlignment="1"/>
    <xf numFmtId="0" fontId="13" fillId="0" borderId="0" xfId="0" applyFont="1" applyFill="1" applyAlignment="1"/>
    <xf numFmtId="0" fontId="20" fillId="0" borderId="0" xfId="0" applyFont="1" applyFill="1" applyAlignment="1">
      <alignment horizontal="center"/>
    </xf>
    <xf numFmtId="166" fontId="0" fillId="0" borderId="0" xfId="1" applyNumberFormat="1" applyFont="1" applyFill="1" applyAlignment="1">
      <alignment horizontal="center"/>
    </xf>
    <xf numFmtId="166" fontId="11" fillId="0" borderId="0" xfId="1" applyNumberFormat="1" applyFont="1" applyFill="1" applyAlignment="1">
      <alignment horizontal="center"/>
    </xf>
    <xf numFmtId="49" fontId="7" fillId="0" borderId="0" xfId="0" applyNumberFormat="1" applyFont="1" applyFill="1" applyBorder="1" applyAlignment="1"/>
    <xf numFmtId="165" fontId="14" fillId="0" borderId="0" xfId="0" applyNumberFormat="1" applyFont="1" applyFill="1" applyAlignment="1"/>
    <xf numFmtId="165" fontId="15" fillId="0" borderId="0" xfId="0" applyNumberFormat="1" applyFont="1" applyFill="1" applyAlignment="1"/>
    <xf numFmtId="49" fontId="16" fillId="0" borderId="0" xfId="0" applyNumberFormat="1" applyFont="1" applyFill="1" applyBorder="1" applyAlignment="1"/>
    <xf numFmtId="165" fontId="17" fillId="0" borderId="0" xfId="0" applyNumberFormat="1" applyFont="1" applyFill="1" applyAlignment="1"/>
    <xf numFmtId="0" fontId="16" fillId="0" borderId="0" xfId="0" applyFont="1" applyFill="1"/>
    <xf numFmtId="165" fontId="16" fillId="0" borderId="0" xfId="0" applyNumberFormat="1" applyFont="1" applyFill="1" applyAlignment="1"/>
    <xf numFmtId="166" fontId="8" fillId="0" borderId="0" xfId="0" applyNumberFormat="1" applyFont="1" applyBorder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166" fontId="0" fillId="0" borderId="1" xfId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/>
    <xf numFmtId="166" fontId="11" fillId="0" borderId="1" xfId="1" applyNumberFormat="1" applyFont="1" applyFill="1" applyBorder="1" applyAlignment="1"/>
    <xf numFmtId="43" fontId="0" fillId="0" borderId="1" xfId="1" applyFont="1" applyFill="1" applyBorder="1" applyAlignment="1">
      <alignment horizontal="center" vertical="center"/>
    </xf>
    <xf numFmtId="43" fontId="11" fillId="0" borderId="0" xfId="1" applyFont="1" applyFill="1" applyAlignment="1">
      <alignment horizontal="center" vertical="center"/>
    </xf>
    <xf numFmtId="0" fontId="7" fillId="0" borderId="0" xfId="0" applyFont="1" applyFill="1" applyAlignment="1"/>
    <xf numFmtId="0" fontId="18" fillId="0" borderId="0" xfId="0" applyFont="1" applyFill="1" applyAlignment="1"/>
    <xf numFmtId="0" fontId="11" fillId="0" borderId="0" xfId="0" applyFont="1" applyFill="1" applyAlignment="1">
      <alignment horizontal="left" vertical="center" indent="1"/>
    </xf>
    <xf numFmtId="43" fontId="19" fillId="0" borderId="1" xfId="1" applyFont="1" applyBorder="1" applyAlignment="1">
      <alignment horizontal="center"/>
    </xf>
    <xf numFmtId="166" fontId="19" fillId="0" borderId="0" xfId="1" applyNumberFormat="1" applyFont="1" applyFill="1" applyAlignment="1">
      <alignment horizontal="center"/>
    </xf>
    <xf numFmtId="41" fontId="19" fillId="0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3" fontId="11" fillId="0" borderId="1" xfId="1" applyFont="1" applyFill="1" applyBorder="1" applyAlignment="1">
      <alignment horizontal="center" vertical="center"/>
    </xf>
    <xf numFmtId="43" fontId="11" fillId="0" borderId="0" xfId="1" applyFont="1" applyFill="1" applyBorder="1" applyAlignment="1">
      <alignment horizontal="center" vertical="center"/>
    </xf>
    <xf numFmtId="166" fontId="15" fillId="0" borderId="4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43" fontId="11" fillId="0" borderId="3" xfId="1" applyNumberFormat="1" applyFont="1" applyFill="1" applyBorder="1" applyAlignment="1">
      <alignment horizontal="right"/>
    </xf>
    <xf numFmtId="43" fontId="11" fillId="0" borderId="0" xfId="1" applyNumberFormat="1" applyFont="1" applyFill="1" applyBorder="1" applyAlignment="1">
      <alignment horizontal="right"/>
    </xf>
    <xf numFmtId="43" fontId="12" fillId="0" borderId="0" xfId="0" applyNumberFormat="1" applyFont="1" applyBorder="1" applyAlignment="1">
      <alignment horizontal="left" indent="6"/>
    </xf>
    <xf numFmtId="0" fontId="8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166" fontId="15" fillId="0" borderId="0" xfId="1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 vertical="center"/>
    </xf>
    <xf numFmtId="166" fontId="11" fillId="0" borderId="0" xfId="3" applyNumberFormat="1" applyFont="1" applyFill="1" applyBorder="1"/>
    <xf numFmtId="166" fontId="0" fillId="0" borderId="0" xfId="3" applyNumberFormat="1" applyFont="1" applyFill="1"/>
    <xf numFmtId="0" fontId="8" fillId="0" borderId="0" xfId="0" applyFont="1" applyFill="1" applyBorder="1" applyAlignment="1">
      <alignment horizontal="center"/>
    </xf>
    <xf numFmtId="166" fontId="0" fillId="0" borderId="1" xfId="1" applyNumberFormat="1" applyFont="1" applyFill="1" applyBorder="1" applyAlignment="1">
      <alignment horizontal="center" vertical="center"/>
    </xf>
    <xf numFmtId="166" fontId="11" fillId="0" borderId="0" xfId="0" applyNumberFormat="1" applyFont="1" applyFill="1" applyAlignment="1">
      <alignment horizontal="left" indent="5"/>
    </xf>
    <xf numFmtId="166" fontId="11" fillId="0" borderId="1" xfId="1" applyNumberFormat="1" applyFont="1" applyFill="1" applyBorder="1" applyAlignment="1">
      <alignment horizontal="center" vertical="center"/>
    </xf>
    <xf numFmtId="166" fontId="12" fillId="0" borderId="0" xfId="0" applyNumberFormat="1" applyFont="1" applyFill="1" applyAlignment="1">
      <alignment horizontal="left" indent="6"/>
    </xf>
    <xf numFmtId="166" fontId="15" fillId="0" borderId="0" xfId="1" applyNumberFormat="1" applyFont="1"/>
    <xf numFmtId="166" fontId="0" fillId="0" borderId="0" xfId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 vertical="center"/>
    </xf>
    <xf numFmtId="43" fontId="0" fillId="0" borderId="0" xfId="1" quotePrefix="1" applyFont="1" applyFill="1" applyBorder="1" applyAlignment="1">
      <alignment horizontal="center" vertical="center"/>
    </xf>
    <xf numFmtId="43" fontId="8" fillId="0" borderId="0" xfId="1" applyFont="1" applyFill="1" applyBorder="1" applyAlignment="1"/>
    <xf numFmtId="166" fontId="19" fillId="0" borderId="0" xfId="1" applyNumberFormat="1" applyFont="1" applyFill="1" applyBorder="1" applyAlignment="1">
      <alignment horizontal="right" indent="2"/>
    </xf>
    <xf numFmtId="166" fontId="8" fillId="0" borderId="0" xfId="1" applyNumberFormat="1" applyFont="1" applyFill="1" applyBorder="1" applyAlignment="1">
      <alignment horizontal="right" indent="2"/>
    </xf>
    <xf numFmtId="166" fontId="19" fillId="0" borderId="1" xfId="1" applyNumberFormat="1" applyFont="1" applyFill="1" applyBorder="1" applyAlignment="1">
      <alignment horizontal="right"/>
    </xf>
    <xf numFmtId="166" fontId="12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left" indent="5"/>
    </xf>
    <xf numFmtId="166" fontId="8" fillId="0" borderId="0" xfId="1" applyNumberFormat="1" applyFont="1" applyFill="1" applyAlignment="1">
      <alignment horizontal="left" indent="6"/>
    </xf>
    <xf numFmtId="166" fontId="0" fillId="0" borderId="0" xfId="1" applyNumberFormat="1" applyFont="1" applyBorder="1" applyAlignment="1">
      <alignment horizontal="center"/>
    </xf>
    <xf numFmtId="166" fontId="0" fillId="0" borderId="0" xfId="1" applyNumberFormat="1" applyFont="1" applyBorder="1" applyAlignment="1"/>
    <xf numFmtId="166" fontId="11" fillId="0" borderId="2" xfId="1" applyNumberFormat="1" applyFont="1" applyBorder="1" applyAlignment="1">
      <alignment horizontal="center"/>
    </xf>
    <xf numFmtId="166" fontId="11" fillId="0" borderId="0" xfId="1" applyNumberFormat="1" applyFont="1" applyBorder="1" applyAlignment="1">
      <alignment horizontal="center"/>
    </xf>
    <xf numFmtId="166" fontId="19" fillId="0" borderId="1" xfId="1" quotePrefix="1" applyNumberFormat="1" applyFont="1" applyBorder="1" applyAlignment="1">
      <alignment horizontal="center"/>
    </xf>
    <xf numFmtId="166" fontId="19" fillId="0" borderId="1" xfId="1" applyNumberFormat="1" applyFont="1" applyBorder="1" applyAlignment="1">
      <alignment horizontal="right"/>
    </xf>
    <xf numFmtId="166" fontId="11" fillId="0" borderId="0" xfId="1" applyNumberFormat="1" applyFont="1" applyBorder="1" applyAlignment="1"/>
    <xf numFmtId="166" fontId="19" fillId="0" borderId="0" xfId="1" applyNumberFormat="1" applyFont="1" applyBorder="1" applyAlignment="1"/>
    <xf numFmtId="166" fontId="11" fillId="0" borderId="0" xfId="1" applyNumberFormat="1" applyFont="1" applyFill="1" applyBorder="1" applyAlignment="1">
      <alignment horizontal="left" vertical="center" indent="10"/>
    </xf>
    <xf numFmtId="166" fontId="11" fillId="0" borderId="0" xfId="1" applyNumberFormat="1" applyFont="1" applyFill="1" applyAlignment="1">
      <alignment horizontal="left" vertical="center" indent="7"/>
    </xf>
    <xf numFmtId="166" fontId="11" fillId="0" borderId="0" xfId="1" applyNumberFormat="1" applyFont="1" applyFill="1" applyBorder="1" applyAlignment="1">
      <alignment horizontal="left" vertical="center" indent="8"/>
    </xf>
    <xf numFmtId="166" fontId="11" fillId="0" borderId="0" xfId="1" applyNumberFormat="1" applyFont="1" applyFill="1" applyAlignment="1">
      <alignment horizontal="left" vertical="center" indent="8"/>
    </xf>
    <xf numFmtId="166" fontId="19" fillId="0" borderId="1" xfId="1" applyNumberFormat="1" applyFont="1" applyBorder="1" applyAlignment="1">
      <alignment horizontal="center"/>
    </xf>
    <xf numFmtId="166" fontId="11" fillId="0" borderId="3" xfId="1" applyNumberFormat="1" applyFont="1" applyFill="1" applyBorder="1" applyAlignment="1">
      <alignment horizontal="center"/>
    </xf>
    <xf numFmtId="166" fontId="14" fillId="0" borderId="0" xfId="1" applyNumberFormat="1" applyFont="1" applyBorder="1" applyAlignment="1">
      <alignment horizontal="right"/>
    </xf>
    <xf numFmtId="166" fontId="14" fillId="0" borderId="0" xfId="1" applyNumberFormat="1" applyFont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8" fillId="0" borderId="0" xfId="1" applyNumberFormat="1" applyFont="1" applyBorder="1" applyAlignment="1">
      <alignment horizontal="right"/>
    </xf>
    <xf numFmtId="166" fontId="15" fillId="0" borderId="0" xfId="1" quotePrefix="1" applyNumberFormat="1" applyFont="1" applyFill="1" applyBorder="1" applyAlignment="1">
      <alignment horizontal="center"/>
    </xf>
    <xf numFmtId="166" fontId="0" fillId="0" borderId="1" xfId="1" applyNumberFormat="1" applyFont="1" applyBorder="1" applyAlignment="1"/>
    <xf numFmtId="166" fontId="0" fillId="0" borderId="0" xfId="1" applyNumberFormat="1" applyFont="1" applyFill="1"/>
    <xf numFmtId="166" fontId="14" fillId="0" borderId="0" xfId="1" applyNumberFormat="1" applyFont="1" applyBorder="1" applyAlignment="1">
      <alignment horizontal="left" indent="5"/>
    </xf>
    <xf numFmtId="166" fontId="15" fillId="0" borderId="0" xfId="1" applyNumberFormat="1" applyFont="1" applyFill="1" applyBorder="1" applyAlignment="1"/>
    <xf numFmtId="166" fontId="16" fillId="0" borderId="2" xfId="1" applyNumberFormat="1" applyFont="1" applyFill="1" applyBorder="1" applyAlignment="1"/>
    <xf numFmtId="166" fontId="16" fillId="0" borderId="0" xfId="1" applyNumberFormat="1" applyFont="1" applyFill="1" applyBorder="1" applyAlignment="1"/>
    <xf numFmtId="166" fontId="15" fillId="0" borderId="0" xfId="1" applyNumberFormat="1" applyFont="1" applyBorder="1" applyAlignment="1">
      <alignment horizontal="left" indent="5"/>
    </xf>
    <xf numFmtId="166" fontId="15" fillId="0" borderId="0" xfId="1" applyNumberFormat="1" applyFont="1" applyBorder="1" applyAlignment="1"/>
    <xf numFmtId="166" fontId="16" fillId="0" borderId="0" xfId="1" applyNumberFormat="1" applyFont="1" applyBorder="1" applyAlignment="1"/>
    <xf numFmtId="166" fontId="16" fillId="0" borderId="5" xfId="1" applyNumberFormat="1" applyFont="1" applyFill="1" applyBorder="1" applyAlignment="1"/>
    <xf numFmtId="166" fontId="8" fillId="0" borderId="0" xfId="1" applyNumberFormat="1" applyFont="1" applyBorder="1" applyAlignment="1">
      <alignment horizontal="center"/>
    </xf>
    <xf numFmtId="165" fontId="14" fillId="0" borderId="0" xfId="0" applyNumberFormat="1" applyFont="1"/>
    <xf numFmtId="49" fontId="15" fillId="0" borderId="0" xfId="0" applyNumberFormat="1" applyFont="1"/>
    <xf numFmtId="166" fontId="0" fillId="0" borderId="0" xfId="4" applyNumberFormat="1" applyFont="1" applyFill="1" applyAlignment="1">
      <alignment horizontal="center"/>
    </xf>
    <xf numFmtId="166" fontId="0" fillId="0" borderId="0" xfId="4" applyNumberFormat="1" applyFont="1" applyFill="1"/>
    <xf numFmtId="166" fontId="0" fillId="0" borderId="0" xfId="1" applyNumberFormat="1" applyFont="1" applyFill="1" applyBorder="1" applyAlignment="1">
      <alignment horizontal="right" vertical="center"/>
    </xf>
    <xf numFmtId="166" fontId="19" fillId="0" borderId="0" xfId="1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6" fontId="19" fillId="0" borderId="1" xfId="1" applyNumberFormat="1" applyFont="1" applyFill="1" applyBorder="1" applyAlignment="1">
      <alignment horizontal="center"/>
    </xf>
    <xf numFmtId="166" fontId="19" fillId="0" borderId="0" xfId="3" applyNumberFormat="1" applyFont="1" applyFill="1"/>
    <xf numFmtId="0" fontId="25" fillId="0" borderId="0" xfId="0" applyFont="1" applyAlignment="1">
      <alignment vertical="center" wrapText="1"/>
    </xf>
    <xf numFmtId="0" fontId="8" fillId="0" borderId="0" xfId="0" applyFont="1" applyFill="1" applyBorder="1" applyAlignment="1">
      <alignment horizontal="center"/>
    </xf>
    <xf numFmtId="166" fontId="27" fillId="0" borderId="0" xfId="1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2" borderId="0" xfId="0" applyFill="1"/>
    <xf numFmtId="0" fontId="8" fillId="0" borderId="0" xfId="0" applyFont="1" applyFill="1" applyBorder="1" applyAlignment="1">
      <alignment horizontal="center"/>
    </xf>
    <xf numFmtId="43" fontId="11" fillId="0" borderId="0" xfId="1" applyFont="1" applyFill="1" applyAlignment="1"/>
    <xf numFmtId="43" fontId="11" fillId="0" borderId="0" xfId="1" applyFont="1" applyFill="1" applyBorder="1" applyAlignment="1"/>
    <xf numFmtId="43" fontId="19" fillId="0" borderId="0" xfId="1" applyFont="1" applyFill="1" applyAlignment="1"/>
    <xf numFmtId="43" fontId="11" fillId="0" borderId="0" xfId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66" fontId="11" fillId="0" borderId="3" xfId="1" applyNumberFormat="1" applyFont="1" applyBorder="1" applyAlignment="1"/>
    <xf numFmtId="166" fontId="11" fillId="0" borderId="5" xfId="1" applyNumberFormat="1" applyFont="1" applyBorder="1" applyAlignment="1">
      <alignment horizontal="center"/>
    </xf>
    <xf numFmtId="166" fontId="19" fillId="0" borderId="0" xfId="1" applyNumberFormat="1" applyFont="1" applyAlignment="1"/>
    <xf numFmtId="166" fontId="11" fillId="0" borderId="0" xfId="1" applyNumberFormat="1" applyFont="1" applyFill="1" applyBorder="1" applyAlignment="1">
      <alignment vertical="center"/>
    </xf>
    <xf numFmtId="166" fontId="11" fillId="0" borderId="0" xfId="1" applyNumberFormat="1" applyFont="1" applyFill="1" applyAlignment="1">
      <alignment vertical="center"/>
    </xf>
    <xf numFmtId="166" fontId="0" fillId="0" borderId="1" xfId="1" applyNumberFormat="1" applyFont="1" applyFill="1" applyBorder="1" applyAlignment="1">
      <alignment horizontal="right"/>
    </xf>
    <xf numFmtId="166" fontId="19" fillId="0" borderId="0" xfId="1" applyNumberFormat="1" applyFont="1" applyAlignment="1">
      <alignment horizontal="center"/>
    </xf>
    <xf numFmtId="166" fontId="19" fillId="0" borderId="1" xfId="1" applyNumberFormat="1" applyFont="1" applyBorder="1" applyAlignment="1"/>
    <xf numFmtId="0" fontId="8" fillId="0" borderId="0" xfId="0" applyFont="1" applyFill="1" applyBorder="1" applyAlignment="1">
      <alignment horizontal="center"/>
    </xf>
    <xf numFmtId="166" fontId="26" fillId="0" borderId="0" xfId="1" applyNumberFormat="1" applyFont="1" applyFill="1" applyBorder="1" applyAlignment="1">
      <alignment horizontal="center"/>
    </xf>
    <xf numFmtId="166" fontId="14" fillId="0" borderId="0" xfId="1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6" fontId="0" fillId="0" borderId="0" xfId="0" applyNumberFormat="1" applyFill="1" applyAlignment="1">
      <alignment horizontal="center"/>
    </xf>
    <xf numFmtId="0" fontId="8" fillId="0" borderId="0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167" fontId="11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20" fillId="0" borderId="1" xfId="0" applyFont="1" applyFill="1" applyBorder="1" applyAlignment="1">
      <alignment horizontal="center"/>
    </xf>
  </cellXfs>
  <cellStyles count="7">
    <cellStyle name="Comma" xfId="1" builtinId="3"/>
    <cellStyle name="Comma 2" xfId="3" xr:uid="{00000000-0005-0000-0000-000001000000}"/>
    <cellStyle name="Comma 2 2" xfId="4" xr:uid="{00000000-0005-0000-0000-000002000000}"/>
    <cellStyle name="Comma 2 2 2" xfId="6" xr:uid="{00000000-0005-0000-0000-000003000000}"/>
    <cellStyle name="Comma 2 3" xfId="5" xr:uid="{00000000-0005-0000-0000-000004000000}"/>
    <cellStyle name="Normal" xfId="0" builtinId="0"/>
    <cellStyle name="Normal 2" xfId="2" xr:uid="{00000000-0005-0000-0000-000006000000}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1"/>
  <sheetViews>
    <sheetView tabSelected="1" view="pageBreakPreview" zoomScale="90" zoomScaleNormal="100" zoomScaleSheetLayoutView="90" workbookViewId="0">
      <selection activeCell="B9" sqref="B9"/>
    </sheetView>
  </sheetViews>
  <sheetFormatPr defaultColWidth="9.125" defaultRowHeight="23.25" customHeight="1" x14ac:dyDescent="0.55000000000000004"/>
  <cols>
    <col min="1" max="1" width="3.125" style="214" customWidth="1"/>
    <col min="2" max="2" width="47.875" style="189" customWidth="1"/>
    <col min="3" max="3" width="7.125" style="230" customWidth="1"/>
    <col min="4" max="4" width="0.75" style="180" customWidth="1"/>
    <col min="5" max="5" width="17.375" style="180" customWidth="1"/>
    <col min="6" max="6" width="1" style="180" customWidth="1"/>
    <col min="7" max="7" width="16.625" style="180" customWidth="1"/>
    <col min="8" max="8" width="1.125" style="180" customWidth="1"/>
    <col min="9" max="9" width="15.625" style="192" customWidth="1"/>
    <col min="10" max="10" width="1" style="192" customWidth="1"/>
    <col min="11" max="11" width="15.375" style="192" customWidth="1"/>
    <col min="12" max="12" width="1" style="2" customWidth="1"/>
    <col min="13" max="16384" width="9.125" style="2"/>
  </cols>
  <sheetData>
    <row r="1" spans="1:11" s="129" customFormat="1" ht="23.25" customHeight="1" x14ac:dyDescent="0.6">
      <c r="A1" s="7" t="s">
        <v>95</v>
      </c>
      <c r="B1" s="186"/>
      <c r="C1" s="187"/>
      <c r="D1" s="187"/>
      <c r="E1" s="187"/>
      <c r="F1" s="187"/>
      <c r="G1" s="187"/>
      <c r="H1" s="187"/>
      <c r="I1" s="188"/>
      <c r="J1" s="188"/>
      <c r="K1" s="188"/>
    </row>
    <row r="2" spans="1:11" s="129" customFormat="1" ht="23.25" customHeight="1" x14ac:dyDescent="0.6">
      <c r="A2" s="7" t="s">
        <v>60</v>
      </c>
      <c r="B2" s="186"/>
      <c r="C2" s="187"/>
      <c r="D2" s="187"/>
      <c r="E2" s="187"/>
      <c r="F2" s="187"/>
      <c r="G2" s="187"/>
      <c r="H2" s="187"/>
      <c r="I2" s="188"/>
      <c r="J2" s="188"/>
      <c r="K2" s="188"/>
    </row>
    <row r="3" spans="1:11" ht="23.25" customHeight="1" x14ac:dyDescent="0.55000000000000004">
      <c r="A3" s="8"/>
      <c r="E3" s="190"/>
      <c r="F3" s="190"/>
      <c r="G3" s="190"/>
      <c r="H3" s="190"/>
      <c r="I3" s="190"/>
      <c r="J3" s="190"/>
      <c r="K3" s="190"/>
    </row>
    <row r="4" spans="1:11" ht="23.25" customHeight="1" x14ac:dyDescent="0.6">
      <c r="A4" s="189"/>
      <c r="E4" s="338" t="s">
        <v>42</v>
      </c>
      <c r="F4" s="338"/>
      <c r="G4" s="338"/>
      <c r="H4" s="179"/>
      <c r="I4" s="338" t="s">
        <v>31</v>
      </c>
      <c r="J4" s="338"/>
      <c r="K4" s="338"/>
    </row>
    <row r="5" spans="1:11" ht="23.25" customHeight="1" x14ac:dyDescent="0.6">
      <c r="A5" s="189"/>
      <c r="E5" s="340" t="s">
        <v>101</v>
      </c>
      <c r="F5" s="340"/>
      <c r="G5" s="340"/>
      <c r="H5" s="179"/>
      <c r="I5" s="340" t="s">
        <v>101</v>
      </c>
      <c r="J5" s="340"/>
      <c r="K5" s="340"/>
    </row>
    <row r="6" spans="1:11" s="39" customFormat="1" ht="23.25" customHeight="1" x14ac:dyDescent="0.55000000000000004">
      <c r="A6" s="8" t="s">
        <v>1</v>
      </c>
      <c r="B6" s="132"/>
      <c r="C6" s="6" t="s">
        <v>0</v>
      </c>
      <c r="D6" s="6"/>
      <c r="E6" s="182">
        <v>2564</v>
      </c>
      <c r="F6" s="182"/>
      <c r="G6" s="182">
        <v>2563</v>
      </c>
      <c r="H6" s="180"/>
      <c r="I6" s="182">
        <v>2564</v>
      </c>
      <c r="J6" s="182"/>
      <c r="K6" s="182">
        <v>2563</v>
      </c>
    </row>
    <row r="7" spans="1:11" s="39" customFormat="1" ht="23.25" customHeight="1" x14ac:dyDescent="0.55000000000000004">
      <c r="A7" s="132"/>
      <c r="B7" s="132"/>
      <c r="C7" s="230"/>
      <c r="D7" s="191"/>
      <c r="E7" s="339" t="s">
        <v>121</v>
      </c>
      <c r="F7" s="339"/>
      <c r="G7" s="339"/>
      <c r="H7" s="339"/>
      <c r="I7" s="339"/>
      <c r="J7" s="339"/>
      <c r="K7" s="339"/>
    </row>
    <row r="8" spans="1:11" s="39" customFormat="1" ht="23.25" customHeight="1" x14ac:dyDescent="0.55000000000000004">
      <c r="A8" s="9" t="s">
        <v>2</v>
      </c>
      <c r="B8" s="132"/>
      <c r="C8" s="230"/>
      <c r="D8" s="180"/>
      <c r="E8" s="180"/>
      <c r="F8" s="180"/>
      <c r="G8" s="180"/>
      <c r="H8" s="180"/>
      <c r="I8" s="192"/>
      <c r="J8" s="192"/>
      <c r="K8" s="54"/>
    </row>
    <row r="9" spans="1:11" s="39" customFormat="1" ht="23.25" customHeight="1" x14ac:dyDescent="0.55000000000000004">
      <c r="A9" s="15" t="s">
        <v>3</v>
      </c>
      <c r="B9" s="10"/>
      <c r="C9" s="266">
        <v>5</v>
      </c>
      <c r="D9" s="180"/>
      <c r="E9" s="150">
        <v>345675796</v>
      </c>
      <c r="F9" s="193"/>
      <c r="G9" s="150">
        <v>340610202</v>
      </c>
      <c r="H9" s="194"/>
      <c r="I9" s="150">
        <v>77107305</v>
      </c>
      <c r="J9" s="55"/>
      <c r="K9" s="150">
        <v>69870576</v>
      </c>
    </row>
    <row r="10" spans="1:11" s="39" customFormat="1" ht="23.25" customHeight="1" x14ac:dyDescent="0.55000000000000004">
      <c r="A10" s="15" t="s">
        <v>33</v>
      </c>
      <c r="B10" s="10"/>
      <c r="C10" s="230" t="s">
        <v>201</v>
      </c>
      <c r="D10" s="180"/>
      <c r="E10" s="150">
        <v>509737966</v>
      </c>
      <c r="F10" s="193"/>
      <c r="G10" s="150">
        <v>467776214</v>
      </c>
      <c r="H10" s="194"/>
      <c r="I10" s="151">
        <v>0</v>
      </c>
      <c r="J10" s="78"/>
      <c r="K10" s="151">
        <v>0</v>
      </c>
    </row>
    <row r="11" spans="1:11" s="39" customFormat="1" ht="23.25" customHeight="1" x14ac:dyDescent="0.55000000000000004">
      <c r="A11" s="45" t="s">
        <v>34</v>
      </c>
      <c r="B11" s="10"/>
      <c r="C11" s="242">
        <v>4</v>
      </c>
      <c r="D11" s="180"/>
      <c r="E11" s="150">
        <v>97195836</v>
      </c>
      <c r="F11" s="193"/>
      <c r="G11" s="150">
        <v>17536180</v>
      </c>
      <c r="H11" s="194"/>
      <c r="I11" s="78">
        <v>56060180</v>
      </c>
      <c r="J11" s="55"/>
      <c r="K11" s="78">
        <v>126661324</v>
      </c>
    </row>
    <row r="12" spans="1:11" s="39" customFormat="1" ht="23.25" customHeight="1" x14ac:dyDescent="0.55000000000000004">
      <c r="A12" s="45" t="s">
        <v>120</v>
      </c>
      <c r="B12" s="10"/>
      <c r="C12" s="230">
        <v>4</v>
      </c>
      <c r="D12" s="180"/>
      <c r="E12" s="151">
        <v>0</v>
      </c>
      <c r="F12" s="269"/>
      <c r="G12" s="151">
        <v>0</v>
      </c>
      <c r="H12" s="194"/>
      <c r="I12" s="78">
        <v>120287284</v>
      </c>
      <c r="J12" s="55"/>
      <c r="K12" s="78">
        <v>108060253</v>
      </c>
    </row>
    <row r="13" spans="1:11" s="39" customFormat="1" ht="23.25" customHeight="1" x14ac:dyDescent="0.55000000000000004">
      <c r="A13" s="48" t="s">
        <v>198</v>
      </c>
      <c r="B13" s="10"/>
      <c r="C13" s="321"/>
      <c r="D13" s="321"/>
      <c r="E13" s="151"/>
      <c r="F13" s="269"/>
      <c r="G13" s="151"/>
      <c r="H13" s="194"/>
      <c r="I13" s="78"/>
      <c r="J13" s="55"/>
      <c r="K13" s="78"/>
    </row>
    <row r="14" spans="1:11" s="39" customFormat="1" ht="23.25" customHeight="1" x14ac:dyDescent="0.55000000000000004">
      <c r="A14" s="48"/>
      <c r="B14" s="205" t="s">
        <v>180</v>
      </c>
      <c r="C14" s="321">
        <v>4</v>
      </c>
      <c r="D14" s="321"/>
      <c r="E14" s="151">
        <v>0</v>
      </c>
      <c r="F14" s="269"/>
      <c r="G14" s="151">
        <v>0</v>
      </c>
      <c r="H14" s="194"/>
      <c r="I14" s="78">
        <v>3856640.4</v>
      </c>
      <c r="J14" s="55"/>
      <c r="K14" s="151">
        <v>0</v>
      </c>
    </row>
    <row r="15" spans="1:11" s="39" customFormat="1" ht="23.25" customHeight="1" x14ac:dyDescent="0.55000000000000004">
      <c r="A15" s="46" t="s">
        <v>35</v>
      </c>
      <c r="B15" s="10"/>
      <c r="C15" s="230">
        <v>6</v>
      </c>
      <c r="D15" s="180"/>
      <c r="E15" s="150">
        <v>870039742</v>
      </c>
      <c r="F15" s="193"/>
      <c r="G15" s="150">
        <v>658418446</v>
      </c>
      <c r="H15" s="194"/>
      <c r="I15" s="151">
        <v>0</v>
      </c>
      <c r="J15" s="55"/>
      <c r="K15" s="151">
        <v>0</v>
      </c>
    </row>
    <row r="16" spans="1:11" s="39" customFormat="1" ht="23.25" customHeight="1" x14ac:dyDescent="0.55000000000000004">
      <c r="A16" s="15" t="s">
        <v>4</v>
      </c>
      <c r="B16" s="10"/>
      <c r="C16" s="230"/>
      <c r="D16" s="180"/>
      <c r="E16" s="155">
        <v>31375295</v>
      </c>
      <c r="F16" s="193"/>
      <c r="G16" s="155">
        <v>19209272</v>
      </c>
      <c r="H16" s="194"/>
      <c r="I16" s="150">
        <v>228918</v>
      </c>
      <c r="J16" s="55"/>
      <c r="K16" s="150">
        <v>192338</v>
      </c>
    </row>
    <row r="17" spans="1:11" s="77" customFormat="1" ht="23.25" customHeight="1" x14ac:dyDescent="0.6">
      <c r="A17" s="8" t="s">
        <v>5</v>
      </c>
      <c r="B17" s="57"/>
      <c r="C17" s="230"/>
      <c r="D17" s="154"/>
      <c r="E17" s="89">
        <v>1854024635</v>
      </c>
      <c r="F17" s="88">
        <v>0</v>
      </c>
      <c r="G17" s="89">
        <v>1503550314</v>
      </c>
      <c r="H17" s="88">
        <v>0</v>
      </c>
      <c r="I17" s="89">
        <v>257540327.40000001</v>
      </c>
      <c r="J17" s="88">
        <v>0</v>
      </c>
      <c r="K17" s="89">
        <v>304784491</v>
      </c>
    </row>
    <row r="18" spans="1:11" s="39" customFormat="1" ht="23.25" customHeight="1" x14ac:dyDescent="0.55000000000000004">
      <c r="A18" s="8"/>
      <c r="B18" s="132"/>
      <c r="C18" s="230"/>
      <c r="D18" s="180"/>
      <c r="E18" s="195"/>
      <c r="F18" s="195"/>
      <c r="G18" s="195"/>
      <c r="H18" s="194"/>
      <c r="I18" s="196"/>
      <c r="J18" s="55"/>
      <c r="K18" s="196"/>
    </row>
    <row r="19" spans="1:11" s="39" customFormat="1" ht="23.25" customHeight="1" x14ac:dyDescent="0.6">
      <c r="A19" s="47" t="s">
        <v>36</v>
      </c>
      <c r="B19" s="132"/>
      <c r="C19" s="230"/>
      <c r="D19" s="180"/>
      <c r="E19" s="195"/>
      <c r="F19" s="195"/>
      <c r="G19" s="195"/>
      <c r="H19" s="194"/>
      <c r="I19" s="196"/>
      <c r="J19" s="55"/>
      <c r="K19" s="196"/>
    </row>
    <row r="20" spans="1:11" s="39" customFormat="1" ht="23.25" customHeight="1" x14ac:dyDescent="0.55000000000000004">
      <c r="A20" s="48" t="s">
        <v>57</v>
      </c>
      <c r="B20" s="132"/>
      <c r="C20" s="230">
        <v>7</v>
      </c>
      <c r="D20" s="180"/>
      <c r="E20" s="120">
        <v>0</v>
      </c>
      <c r="F20" s="197"/>
      <c r="G20" s="264">
        <v>0</v>
      </c>
      <c r="H20" s="197"/>
      <c r="I20" s="78">
        <v>928362379</v>
      </c>
      <c r="J20" s="197"/>
      <c r="K20" s="78">
        <v>905064206</v>
      </c>
    </row>
    <row r="21" spans="1:11" s="39" customFormat="1" ht="23.25" customHeight="1" x14ac:dyDescent="0.55000000000000004">
      <c r="A21" s="48" t="s">
        <v>198</v>
      </c>
      <c r="B21" s="132"/>
      <c r="C21" s="319">
        <v>4</v>
      </c>
      <c r="D21" s="319"/>
      <c r="E21" s="264">
        <v>0</v>
      </c>
      <c r="F21" s="197"/>
      <c r="G21" s="264">
        <v>0</v>
      </c>
      <c r="H21" s="197"/>
      <c r="I21" s="78">
        <v>15426162.639999999</v>
      </c>
      <c r="J21" s="197"/>
      <c r="K21" s="151">
        <v>0</v>
      </c>
    </row>
    <row r="22" spans="1:11" s="39" customFormat="1" ht="23.25" customHeight="1" x14ac:dyDescent="0.55000000000000004">
      <c r="A22" s="48" t="s">
        <v>70</v>
      </c>
      <c r="B22" s="132"/>
      <c r="C22" s="230">
        <v>8</v>
      </c>
      <c r="D22" s="180"/>
      <c r="E22" s="150">
        <v>475376068</v>
      </c>
      <c r="F22" s="197"/>
      <c r="G22" s="150">
        <v>457702171</v>
      </c>
      <c r="H22" s="197"/>
      <c r="I22" s="130">
        <v>698274</v>
      </c>
      <c r="J22" s="197"/>
      <c r="K22" s="130">
        <v>894814</v>
      </c>
    </row>
    <row r="23" spans="1:11" s="39" customFormat="1" ht="23.25" customHeight="1" x14ac:dyDescent="0.55000000000000004">
      <c r="A23" s="48" t="s">
        <v>178</v>
      </c>
      <c r="B23" s="132"/>
      <c r="C23" s="265">
        <v>9</v>
      </c>
      <c r="D23" s="265"/>
      <c r="E23" s="150">
        <v>104083230</v>
      </c>
      <c r="F23" s="197"/>
      <c r="G23" s="150">
        <v>105575670</v>
      </c>
      <c r="H23" s="197"/>
      <c r="I23" s="310">
        <v>1686820</v>
      </c>
      <c r="J23" s="199"/>
      <c r="K23" s="310">
        <v>2249092</v>
      </c>
    </row>
    <row r="24" spans="1:11" s="39" customFormat="1" ht="23.25" customHeight="1" x14ac:dyDescent="0.55000000000000004">
      <c r="A24" s="48" t="s">
        <v>37</v>
      </c>
      <c r="B24" s="132"/>
      <c r="C24" s="230"/>
      <c r="D24" s="180"/>
      <c r="E24" s="264">
        <v>197862</v>
      </c>
      <c r="F24" s="197"/>
      <c r="G24" s="264">
        <v>230844</v>
      </c>
      <c r="H24" s="197"/>
      <c r="I24" s="267">
        <v>0</v>
      </c>
      <c r="J24" s="199"/>
      <c r="K24" s="267">
        <v>0</v>
      </c>
    </row>
    <row r="25" spans="1:11" s="39" customFormat="1" ht="23.25" customHeight="1" x14ac:dyDescent="0.55000000000000004">
      <c r="A25" s="205" t="s">
        <v>144</v>
      </c>
      <c r="B25" s="132"/>
      <c r="C25" s="230"/>
      <c r="D25" s="180"/>
      <c r="E25" s="150">
        <v>6104389</v>
      </c>
      <c r="F25" s="197"/>
      <c r="G25" s="150">
        <v>5503674</v>
      </c>
      <c r="H25" s="197"/>
      <c r="I25" s="268">
        <v>0</v>
      </c>
      <c r="J25" s="199"/>
      <c r="K25" s="268">
        <v>0</v>
      </c>
    </row>
    <row r="26" spans="1:11" s="77" customFormat="1" ht="23.25" customHeight="1" x14ac:dyDescent="0.6">
      <c r="A26" s="8" t="s">
        <v>38</v>
      </c>
      <c r="B26" s="57"/>
      <c r="C26" s="154"/>
      <c r="D26" s="154"/>
      <c r="E26" s="89">
        <v>585761549</v>
      </c>
      <c r="F26" s="88">
        <v>0</v>
      </c>
      <c r="G26" s="89">
        <v>569012359</v>
      </c>
      <c r="H26" s="88">
        <v>0</v>
      </c>
      <c r="I26" s="89">
        <v>946173635.63999999</v>
      </c>
      <c r="J26" s="88">
        <v>0</v>
      </c>
      <c r="K26" s="89">
        <v>908208112</v>
      </c>
    </row>
    <row r="27" spans="1:11" s="39" customFormat="1" ht="23.25" customHeight="1" x14ac:dyDescent="0.55000000000000004">
      <c r="A27" s="8"/>
      <c r="B27" s="132"/>
      <c r="C27" s="230"/>
      <c r="D27" s="180"/>
      <c r="E27" s="193"/>
      <c r="F27" s="198"/>
      <c r="G27" s="193"/>
      <c r="H27" s="198"/>
      <c r="I27" s="199"/>
      <c r="J27" s="197"/>
      <c r="K27" s="199"/>
    </row>
    <row r="28" spans="1:11" s="77" customFormat="1" ht="23.25" customHeight="1" thickBot="1" x14ac:dyDescent="0.65">
      <c r="A28" s="8" t="s">
        <v>71</v>
      </c>
      <c r="B28" s="57"/>
      <c r="C28" s="154"/>
      <c r="D28" s="154"/>
      <c r="E28" s="161">
        <v>2439786184</v>
      </c>
      <c r="F28" s="88">
        <v>0</v>
      </c>
      <c r="G28" s="161">
        <v>2072562673</v>
      </c>
      <c r="H28" s="88">
        <v>0</v>
      </c>
      <c r="I28" s="161">
        <v>1203713963.04</v>
      </c>
      <c r="J28" s="88">
        <v>0</v>
      </c>
      <c r="K28" s="161">
        <v>1212992603</v>
      </c>
    </row>
    <row r="29" spans="1:11" s="39" customFormat="1" ht="23.25" customHeight="1" thickTop="1" x14ac:dyDescent="0.6">
      <c r="A29" s="8"/>
      <c r="B29" s="132"/>
      <c r="C29" s="230"/>
      <c r="D29" s="180"/>
      <c r="E29" s="200"/>
      <c r="F29" s="200"/>
      <c r="G29" s="200"/>
      <c r="H29" s="201"/>
      <c r="I29" s="202"/>
      <c r="J29" s="192"/>
      <c r="K29" s="203"/>
    </row>
    <row r="30" spans="1:11" s="129" customFormat="1" ht="23.25" customHeight="1" x14ac:dyDescent="0.6">
      <c r="A30" s="7" t="s">
        <v>95</v>
      </c>
      <c r="B30" s="186"/>
      <c r="C30" s="187"/>
      <c r="D30" s="187"/>
      <c r="E30" s="187"/>
      <c r="F30" s="187"/>
      <c r="G30" s="187"/>
      <c r="H30" s="187"/>
      <c r="I30" s="188"/>
      <c r="J30" s="188"/>
      <c r="K30" s="188"/>
    </row>
    <row r="31" spans="1:11" s="129" customFormat="1" ht="23.25" customHeight="1" x14ac:dyDescent="0.6">
      <c r="A31" s="7" t="s">
        <v>60</v>
      </c>
      <c r="B31" s="186"/>
      <c r="C31" s="187"/>
      <c r="D31" s="187"/>
      <c r="E31" s="187"/>
      <c r="F31" s="187"/>
      <c r="G31" s="187"/>
      <c r="H31" s="187"/>
      <c r="I31" s="188"/>
      <c r="J31" s="188"/>
      <c r="K31" s="188"/>
    </row>
    <row r="32" spans="1:11" ht="23.25" customHeight="1" x14ac:dyDescent="0.55000000000000004">
      <c r="A32" s="8"/>
    </row>
    <row r="33" spans="1:11" ht="23.25" customHeight="1" x14ac:dyDescent="0.6">
      <c r="A33" s="189"/>
      <c r="E33" s="338" t="s">
        <v>42</v>
      </c>
      <c r="F33" s="338"/>
      <c r="G33" s="338"/>
      <c r="H33" s="179"/>
      <c r="I33" s="338" t="s">
        <v>31</v>
      </c>
      <c r="J33" s="338"/>
      <c r="K33" s="338"/>
    </row>
    <row r="34" spans="1:11" ht="23.25" customHeight="1" x14ac:dyDescent="0.6">
      <c r="A34" s="189"/>
      <c r="E34" s="340" t="s">
        <v>101</v>
      </c>
      <c r="F34" s="340"/>
      <c r="G34" s="340"/>
      <c r="H34" s="179"/>
      <c r="I34" s="340" t="s">
        <v>101</v>
      </c>
      <c r="J34" s="340"/>
      <c r="K34" s="340"/>
    </row>
    <row r="35" spans="1:11" s="39" customFormat="1" ht="23.25" customHeight="1" x14ac:dyDescent="0.55000000000000004">
      <c r="A35" s="8" t="s">
        <v>6</v>
      </c>
      <c r="B35" s="132"/>
      <c r="C35" s="6" t="s">
        <v>0</v>
      </c>
      <c r="D35" s="6"/>
      <c r="E35" s="182">
        <v>2564</v>
      </c>
      <c r="F35" s="182"/>
      <c r="G35" s="182">
        <v>2563</v>
      </c>
      <c r="H35" s="318"/>
      <c r="I35" s="182">
        <v>2564</v>
      </c>
      <c r="J35" s="182"/>
      <c r="K35" s="182">
        <v>2563</v>
      </c>
    </row>
    <row r="36" spans="1:11" s="39" customFormat="1" ht="23.25" customHeight="1" x14ac:dyDescent="0.55000000000000004">
      <c r="A36" s="132"/>
      <c r="B36" s="132"/>
      <c r="C36" s="230"/>
      <c r="D36" s="191"/>
      <c r="E36" s="339" t="s">
        <v>121</v>
      </c>
      <c r="F36" s="339"/>
      <c r="G36" s="339"/>
      <c r="H36" s="339"/>
      <c r="I36" s="339"/>
      <c r="J36" s="339"/>
      <c r="K36" s="339"/>
    </row>
    <row r="37" spans="1:11" s="39" customFormat="1" ht="23.25" customHeight="1" x14ac:dyDescent="0.55000000000000004">
      <c r="A37" s="9" t="s">
        <v>7</v>
      </c>
      <c r="B37" s="132"/>
      <c r="C37" s="230"/>
      <c r="D37" s="180"/>
      <c r="E37" s="180"/>
      <c r="F37" s="180"/>
      <c r="G37" s="180"/>
      <c r="H37" s="180"/>
      <c r="I37" s="192"/>
      <c r="J37" s="192"/>
      <c r="K37" s="165"/>
    </row>
    <row r="38" spans="1:11" s="39" customFormat="1" ht="23.25" customHeight="1" x14ac:dyDescent="0.55000000000000004">
      <c r="A38" s="10" t="s">
        <v>105</v>
      </c>
      <c r="B38" s="132"/>
      <c r="C38" s="230">
        <v>10</v>
      </c>
      <c r="D38" s="180"/>
      <c r="E38" s="204">
        <v>288765974</v>
      </c>
      <c r="F38" s="180"/>
      <c r="G38" s="204">
        <v>238883319</v>
      </c>
      <c r="H38" s="180"/>
      <c r="I38" s="120">
        <v>0</v>
      </c>
      <c r="J38" s="192"/>
      <c r="K38" s="264">
        <v>0</v>
      </c>
    </row>
    <row r="39" spans="1:11" s="39" customFormat="1" ht="23.25" customHeight="1" x14ac:dyDescent="0.55000000000000004">
      <c r="A39" s="10" t="s">
        <v>39</v>
      </c>
      <c r="B39" s="132"/>
      <c r="C39" s="230">
        <v>4</v>
      </c>
      <c r="D39" s="180"/>
      <c r="E39" s="204">
        <v>257915705</v>
      </c>
      <c r="F39" s="136"/>
      <c r="G39" s="204">
        <v>175430640</v>
      </c>
      <c r="H39" s="136"/>
      <c r="I39" s="204">
        <v>12132737</v>
      </c>
      <c r="J39" s="204"/>
      <c r="K39" s="204">
        <v>10907099</v>
      </c>
    </row>
    <row r="40" spans="1:11" s="39" customFormat="1" ht="23.25" customHeight="1" x14ac:dyDescent="0.55000000000000004">
      <c r="A40" s="15" t="s">
        <v>154</v>
      </c>
      <c r="B40" s="132"/>
      <c r="C40" s="230">
        <v>4</v>
      </c>
      <c r="D40" s="180"/>
      <c r="E40" s="204">
        <v>91797614</v>
      </c>
      <c r="F40" s="136"/>
      <c r="G40" s="204">
        <v>72098924</v>
      </c>
      <c r="H40" s="136"/>
      <c r="I40" s="135">
        <v>3539327</v>
      </c>
      <c r="J40" s="137"/>
      <c r="K40" s="135">
        <v>2279837</v>
      </c>
    </row>
    <row r="41" spans="1:11" s="39" customFormat="1" ht="23.25" customHeight="1" x14ac:dyDescent="0.55000000000000004">
      <c r="A41" s="32" t="s">
        <v>44</v>
      </c>
      <c r="B41" s="205"/>
      <c r="C41" s="230"/>
      <c r="D41" s="180"/>
      <c r="E41" s="204">
        <v>2589478</v>
      </c>
      <c r="F41" s="136"/>
      <c r="G41" s="204">
        <v>11463064</v>
      </c>
      <c r="H41" s="136"/>
      <c r="I41" s="133">
        <v>0</v>
      </c>
      <c r="J41" s="137"/>
      <c r="K41" s="133">
        <v>0</v>
      </c>
    </row>
    <row r="42" spans="1:11" s="39" customFormat="1" ht="23.25" customHeight="1" x14ac:dyDescent="0.55000000000000004">
      <c r="A42" s="32" t="s">
        <v>179</v>
      </c>
      <c r="B42" s="205"/>
      <c r="C42" s="265"/>
      <c r="D42" s="265"/>
      <c r="E42" s="204"/>
      <c r="F42" s="136"/>
      <c r="G42" s="204"/>
      <c r="H42" s="136"/>
      <c r="I42" s="133"/>
      <c r="J42" s="137"/>
      <c r="K42" s="133"/>
    </row>
    <row r="43" spans="1:11" s="39" customFormat="1" ht="23.25" customHeight="1" x14ac:dyDescent="0.55000000000000004">
      <c r="A43" s="32"/>
      <c r="B43" s="205" t="s">
        <v>180</v>
      </c>
      <c r="C43" s="265" t="s">
        <v>202</v>
      </c>
      <c r="D43" s="265"/>
      <c r="E43" s="204">
        <v>4594805</v>
      </c>
      <c r="F43" s="270"/>
      <c r="G43" s="204">
        <v>4101987</v>
      </c>
      <c r="H43" s="270"/>
      <c r="I43" s="133">
        <v>560734</v>
      </c>
      <c r="J43" s="204"/>
      <c r="K43" s="133">
        <v>532132</v>
      </c>
    </row>
    <row r="44" spans="1:11" s="39" customFormat="1" ht="23.25" customHeight="1" x14ac:dyDescent="0.55000000000000004">
      <c r="A44" s="32" t="s">
        <v>81</v>
      </c>
      <c r="B44" s="132"/>
      <c r="C44" s="192"/>
      <c r="D44" s="180"/>
      <c r="E44" s="204">
        <v>12048009</v>
      </c>
      <c r="F44" s="136"/>
      <c r="G44" s="204">
        <v>11842940</v>
      </c>
      <c r="H44" s="136"/>
      <c r="I44" s="133">
        <v>0</v>
      </c>
      <c r="J44" s="137"/>
      <c r="K44" s="133">
        <v>0</v>
      </c>
    </row>
    <row r="45" spans="1:11" s="77" customFormat="1" ht="23.25" customHeight="1" x14ac:dyDescent="0.6">
      <c r="A45" s="8" t="s">
        <v>8</v>
      </c>
      <c r="B45" s="57"/>
      <c r="C45" s="154"/>
      <c r="D45" s="154"/>
      <c r="E45" s="89">
        <v>657711585</v>
      </c>
      <c r="F45" s="88">
        <v>0</v>
      </c>
      <c r="G45" s="89">
        <v>513820874</v>
      </c>
      <c r="H45" s="88">
        <v>0</v>
      </c>
      <c r="I45" s="89">
        <v>16232798</v>
      </c>
      <c r="J45" s="88">
        <v>0</v>
      </c>
      <c r="K45" s="89">
        <v>13719068</v>
      </c>
    </row>
    <row r="46" spans="1:11" s="39" customFormat="1" ht="15.75" customHeight="1" x14ac:dyDescent="0.55000000000000004">
      <c r="A46" s="8"/>
      <c r="B46" s="132"/>
      <c r="C46" s="230"/>
      <c r="D46" s="180"/>
      <c r="E46" s="206"/>
      <c r="F46" s="206"/>
      <c r="G46" s="206"/>
      <c r="H46" s="206"/>
      <c r="I46" s="207"/>
      <c r="J46" s="137"/>
      <c r="K46" s="207"/>
    </row>
    <row r="47" spans="1:11" s="39" customFormat="1" ht="23.25" customHeight="1" x14ac:dyDescent="0.55000000000000004">
      <c r="A47" s="9" t="s">
        <v>40</v>
      </c>
      <c r="B47" s="132"/>
      <c r="C47" s="230"/>
      <c r="D47" s="180"/>
      <c r="E47" s="206"/>
      <c r="F47" s="206"/>
      <c r="G47" s="206"/>
      <c r="H47" s="206"/>
      <c r="I47" s="207"/>
      <c r="J47" s="137"/>
      <c r="K47" s="207"/>
    </row>
    <row r="48" spans="1:11" s="39" customFormat="1" ht="23.25" customHeight="1" x14ac:dyDescent="0.55000000000000004">
      <c r="A48" s="32" t="s">
        <v>181</v>
      </c>
      <c r="B48" s="132"/>
      <c r="C48" s="230" t="s">
        <v>202</v>
      </c>
      <c r="D48" s="180"/>
      <c r="E48" s="270">
        <v>99556970</v>
      </c>
      <c r="F48" s="271"/>
      <c r="G48" s="270">
        <v>92676475</v>
      </c>
      <c r="H48" s="271"/>
      <c r="I48" s="270">
        <v>1213518</v>
      </c>
      <c r="J48" s="137"/>
      <c r="K48" s="270">
        <v>1774248</v>
      </c>
    </row>
    <row r="49" spans="1:11" s="39" customFormat="1" ht="23.25" customHeight="1" x14ac:dyDescent="0.55000000000000004">
      <c r="A49" s="205" t="s">
        <v>182</v>
      </c>
      <c r="B49" s="132"/>
      <c r="C49" s="230">
        <v>11</v>
      </c>
      <c r="D49" s="180"/>
      <c r="E49" s="272">
        <v>10785717</v>
      </c>
      <c r="F49" s="204"/>
      <c r="G49" s="272">
        <v>9678535</v>
      </c>
      <c r="H49" s="204"/>
      <c r="I49" s="272">
        <v>2495932</v>
      </c>
      <c r="J49" s="208"/>
      <c r="K49" s="272">
        <v>2293110</v>
      </c>
    </row>
    <row r="50" spans="1:11" s="77" customFormat="1" ht="23.25" customHeight="1" x14ac:dyDescent="0.6">
      <c r="A50" s="57" t="s">
        <v>41</v>
      </c>
      <c r="B50" s="57"/>
      <c r="C50" s="154"/>
      <c r="D50" s="154"/>
      <c r="E50" s="209">
        <v>110342687</v>
      </c>
      <c r="F50" s="210">
        <v>0</v>
      </c>
      <c r="G50" s="209">
        <v>102355010</v>
      </c>
      <c r="H50" s="211"/>
      <c r="I50" s="209">
        <v>3709450</v>
      </c>
      <c r="J50" s="158"/>
      <c r="K50" s="209">
        <v>4067358</v>
      </c>
    </row>
    <row r="51" spans="1:11" s="39" customFormat="1" ht="23.25" customHeight="1" x14ac:dyDescent="0.6">
      <c r="A51" s="8" t="s">
        <v>9</v>
      </c>
      <c r="B51" s="132"/>
      <c r="C51" s="230"/>
      <c r="D51" s="180"/>
      <c r="E51" s="89">
        <v>768054272</v>
      </c>
      <c r="F51" s="210">
        <v>0</v>
      </c>
      <c r="G51" s="89">
        <v>616175884</v>
      </c>
      <c r="H51" s="210"/>
      <c r="I51" s="89">
        <v>19942248</v>
      </c>
      <c r="J51" s="53"/>
      <c r="K51" s="89">
        <v>17786426</v>
      </c>
    </row>
    <row r="52" spans="1:11" s="39" customFormat="1" ht="17.25" customHeight="1" x14ac:dyDescent="0.6">
      <c r="A52" s="57"/>
      <c r="B52" s="132"/>
      <c r="C52" s="230"/>
      <c r="D52" s="180"/>
      <c r="E52" s="180"/>
      <c r="F52" s="180"/>
      <c r="G52" s="318"/>
      <c r="H52" s="180"/>
      <c r="I52" s="137"/>
      <c r="J52" s="137"/>
      <c r="K52" s="137"/>
    </row>
    <row r="53" spans="1:11" s="39" customFormat="1" ht="23.25" customHeight="1" x14ac:dyDescent="0.55000000000000004">
      <c r="A53" s="9" t="s">
        <v>10</v>
      </c>
      <c r="B53" s="132"/>
      <c r="C53" s="6"/>
      <c r="D53" s="6"/>
      <c r="E53" s="208"/>
      <c r="F53" s="208"/>
      <c r="G53" s="208"/>
      <c r="H53" s="180"/>
      <c r="I53" s="208"/>
      <c r="J53" s="208"/>
      <c r="K53" s="208"/>
    </row>
    <row r="54" spans="1:11" s="39" customFormat="1" ht="23.25" customHeight="1" x14ac:dyDescent="0.55000000000000004">
      <c r="A54" s="32" t="s">
        <v>11</v>
      </c>
      <c r="B54" s="10"/>
      <c r="C54" s="230"/>
      <c r="D54" s="180"/>
      <c r="E54" s="180"/>
      <c r="F54" s="180"/>
      <c r="G54" s="318"/>
      <c r="H54" s="180"/>
      <c r="I54" s="137"/>
      <c r="J54" s="137"/>
      <c r="K54" s="137"/>
    </row>
    <row r="55" spans="1:11" s="39" customFormat="1" ht="23.25" customHeight="1" x14ac:dyDescent="0.55000000000000004">
      <c r="A55" s="32"/>
      <c r="B55" s="32" t="s">
        <v>12</v>
      </c>
      <c r="C55" s="230"/>
      <c r="D55" s="180"/>
    </row>
    <row r="56" spans="1:11" s="39" customFormat="1" ht="23.25" customHeight="1" x14ac:dyDescent="0.55000000000000004">
      <c r="A56" s="32"/>
      <c r="B56" s="11" t="s">
        <v>174</v>
      </c>
      <c r="C56" s="258"/>
      <c r="D56" s="258"/>
      <c r="E56" s="240"/>
      <c r="F56" s="258"/>
      <c r="G56" s="240"/>
      <c r="H56" s="258"/>
      <c r="I56" s="240"/>
      <c r="J56" s="137"/>
      <c r="K56" s="240"/>
    </row>
    <row r="57" spans="1:11" s="39" customFormat="1" ht="23.25" customHeight="1" thickBot="1" x14ac:dyDescent="0.6">
      <c r="A57" s="32"/>
      <c r="B57" s="11" t="s">
        <v>175</v>
      </c>
      <c r="C57" s="258"/>
      <c r="D57" s="258"/>
      <c r="E57" s="212">
        <v>1012000000</v>
      </c>
      <c r="F57" s="180"/>
      <c r="G57" s="212">
        <v>1012000000</v>
      </c>
      <c r="H57" s="180"/>
      <c r="I57" s="212">
        <v>1012000000</v>
      </c>
      <c r="J57" s="137"/>
      <c r="K57" s="212">
        <v>1012000000</v>
      </c>
    </row>
    <row r="58" spans="1:11" s="39" customFormat="1" ht="23.25" customHeight="1" thickTop="1" x14ac:dyDescent="0.55000000000000004">
      <c r="A58" s="10"/>
      <c r="B58" s="32" t="s">
        <v>13</v>
      </c>
      <c r="C58" s="213"/>
      <c r="D58" s="180"/>
    </row>
    <row r="59" spans="1:11" s="39" customFormat="1" ht="23.25" customHeight="1" x14ac:dyDescent="0.55000000000000004">
      <c r="A59" s="10"/>
      <c r="B59" s="11" t="s">
        <v>174</v>
      </c>
      <c r="C59" s="213"/>
      <c r="D59" s="258"/>
      <c r="E59" s="240"/>
      <c r="F59" s="136"/>
      <c r="G59" s="240"/>
      <c r="H59" s="136"/>
      <c r="I59" s="240"/>
      <c r="J59" s="137"/>
      <c r="K59" s="240"/>
    </row>
    <row r="60" spans="1:11" s="39" customFormat="1" ht="23.25" customHeight="1" x14ac:dyDescent="0.55000000000000004">
      <c r="A60" s="10"/>
      <c r="B60" s="11" t="s">
        <v>175</v>
      </c>
      <c r="C60" s="213"/>
      <c r="D60" s="258"/>
      <c r="E60" s="240">
        <v>1012000000</v>
      </c>
      <c r="F60" s="136"/>
      <c r="G60" s="240">
        <v>1012000000</v>
      </c>
      <c r="H60" s="136"/>
      <c r="I60" s="240">
        <v>1012000000</v>
      </c>
      <c r="J60" s="137"/>
      <c r="K60" s="240">
        <v>1012000000</v>
      </c>
    </row>
    <row r="61" spans="1:11" s="39" customFormat="1" ht="23.25" customHeight="1" x14ac:dyDescent="0.55000000000000004">
      <c r="A61" s="10" t="s">
        <v>98</v>
      </c>
      <c r="B61" s="10"/>
      <c r="C61" s="230"/>
      <c r="D61" s="180"/>
      <c r="E61" s="136"/>
      <c r="F61" s="136"/>
      <c r="G61" s="136"/>
      <c r="H61" s="136"/>
      <c r="I61" s="136"/>
      <c r="J61" s="137"/>
      <c r="K61" s="136"/>
    </row>
    <row r="62" spans="1:11" s="39" customFormat="1" ht="23.25" customHeight="1" x14ac:dyDescent="0.55000000000000004">
      <c r="A62" s="10"/>
      <c r="B62" s="10" t="s">
        <v>99</v>
      </c>
      <c r="C62" s="230">
        <v>12</v>
      </c>
      <c r="D62" s="180"/>
      <c r="E62" s="204">
        <v>60384380</v>
      </c>
      <c r="F62" s="204"/>
      <c r="G62" s="204">
        <v>60384380</v>
      </c>
      <c r="H62" s="204"/>
      <c r="I62" s="204">
        <v>60384380</v>
      </c>
      <c r="J62" s="204"/>
      <c r="K62" s="204">
        <v>60384380</v>
      </c>
    </row>
    <row r="63" spans="1:11" s="39" customFormat="1" ht="23.25" customHeight="1" x14ac:dyDescent="0.55000000000000004">
      <c r="A63" s="32" t="s">
        <v>49</v>
      </c>
      <c r="B63" s="10"/>
      <c r="C63" s="213"/>
      <c r="D63" s="180"/>
      <c r="E63" s="204"/>
      <c r="F63" s="204"/>
      <c r="G63" s="204"/>
      <c r="H63" s="204"/>
      <c r="I63" s="204"/>
      <c r="J63" s="204"/>
      <c r="K63" s="204"/>
    </row>
    <row r="64" spans="1:11" s="39" customFormat="1" ht="23.25" customHeight="1" x14ac:dyDescent="0.55000000000000004">
      <c r="A64" s="32"/>
      <c r="B64" s="10" t="s">
        <v>150</v>
      </c>
      <c r="C64" s="213"/>
      <c r="D64" s="241"/>
      <c r="E64" s="204"/>
      <c r="F64" s="204"/>
      <c r="G64" s="204"/>
      <c r="H64" s="204"/>
      <c r="I64" s="204"/>
      <c r="J64" s="204"/>
      <c r="K64" s="204"/>
    </row>
    <row r="65" spans="1:12" s="39" customFormat="1" ht="23.25" customHeight="1" x14ac:dyDescent="0.55000000000000004">
      <c r="A65" s="32"/>
      <c r="B65" s="32" t="s">
        <v>151</v>
      </c>
      <c r="C65" s="230">
        <v>12</v>
      </c>
      <c r="D65" s="180"/>
      <c r="E65" s="204">
        <v>47361000</v>
      </c>
      <c r="F65" s="204"/>
      <c r="G65" s="204">
        <v>44361000</v>
      </c>
      <c r="H65" s="204"/>
      <c r="I65" s="204">
        <v>47361000</v>
      </c>
      <c r="J65" s="204"/>
      <c r="K65" s="204">
        <v>44361000</v>
      </c>
    </row>
    <row r="66" spans="1:12" s="39" customFormat="1" ht="23.25" customHeight="1" x14ac:dyDescent="0.55000000000000004">
      <c r="A66" s="32"/>
      <c r="B66" s="32" t="s">
        <v>14</v>
      </c>
      <c r="C66" s="230"/>
      <c r="D66" s="180"/>
      <c r="E66" s="204">
        <v>480258050</v>
      </c>
      <c r="F66" s="204"/>
      <c r="G66" s="204">
        <v>420672867</v>
      </c>
      <c r="H66" s="204"/>
      <c r="I66" s="204">
        <v>64026335</v>
      </c>
      <c r="J66" s="204"/>
      <c r="K66" s="204">
        <v>78460797</v>
      </c>
    </row>
    <row r="67" spans="1:12" s="39" customFormat="1" ht="23.25" customHeight="1" x14ac:dyDescent="0.55000000000000004">
      <c r="A67" s="32" t="s">
        <v>43</v>
      </c>
      <c r="B67" s="10"/>
      <c r="C67" s="230">
        <v>12</v>
      </c>
      <c r="D67" s="180"/>
      <c r="E67" s="204">
        <v>71728482</v>
      </c>
      <c r="F67" s="204"/>
      <c r="G67" s="204">
        <v>-81031458</v>
      </c>
      <c r="H67" s="204"/>
      <c r="I67" s="120">
        <v>0</v>
      </c>
      <c r="J67" s="133"/>
      <c r="K67" s="264">
        <v>0</v>
      </c>
    </row>
    <row r="68" spans="1:12" s="77" customFormat="1" ht="23.25" customHeight="1" x14ac:dyDescent="0.6">
      <c r="A68" s="8" t="s">
        <v>15</v>
      </c>
      <c r="B68" s="57"/>
      <c r="C68" s="154"/>
      <c r="D68" s="154"/>
      <c r="E68" s="18">
        <v>1671731912</v>
      </c>
      <c r="F68" s="127">
        <v>0</v>
      </c>
      <c r="G68" s="18">
        <v>1456386789</v>
      </c>
      <c r="H68" s="127">
        <v>0</v>
      </c>
      <c r="I68" s="18">
        <v>1183771715</v>
      </c>
      <c r="J68" s="127">
        <v>0</v>
      </c>
      <c r="K68" s="18">
        <v>1195206177</v>
      </c>
    </row>
    <row r="69" spans="1:12" s="39" customFormat="1" ht="15" customHeight="1" x14ac:dyDescent="0.55000000000000004">
      <c r="A69" s="132"/>
      <c r="B69" s="132"/>
      <c r="C69" s="230"/>
      <c r="D69" s="180"/>
      <c r="E69" s="206"/>
      <c r="F69" s="206"/>
      <c r="G69" s="206"/>
      <c r="H69" s="206"/>
      <c r="I69" s="207"/>
      <c r="J69" s="137"/>
      <c r="K69" s="207"/>
    </row>
    <row r="70" spans="1:12" s="77" customFormat="1" ht="23.25" customHeight="1" thickBot="1" x14ac:dyDescent="0.65">
      <c r="A70" s="8" t="s">
        <v>16</v>
      </c>
      <c r="B70" s="57"/>
      <c r="C70" s="154"/>
      <c r="D70" s="154"/>
      <c r="E70" s="19">
        <v>2439786184</v>
      </c>
      <c r="F70" s="127">
        <v>0</v>
      </c>
      <c r="G70" s="19">
        <v>2072562673</v>
      </c>
      <c r="H70" s="127">
        <v>0</v>
      </c>
      <c r="I70" s="19">
        <v>1203713963</v>
      </c>
      <c r="J70" s="127">
        <v>0</v>
      </c>
      <c r="K70" s="19">
        <v>1212992603</v>
      </c>
      <c r="L70" s="79"/>
    </row>
    <row r="71" spans="1:12" ht="23.25" customHeight="1" thickTop="1" x14ac:dyDescent="0.55000000000000004">
      <c r="E71" s="228"/>
      <c r="F71" s="228"/>
      <c r="G71" s="228"/>
      <c r="H71" s="228"/>
      <c r="I71" s="228"/>
      <c r="J71" s="228"/>
      <c r="K71" s="228"/>
      <c r="L71" s="228"/>
    </row>
  </sheetData>
  <mergeCells count="10">
    <mergeCell ref="I4:K4"/>
    <mergeCell ref="I33:K33"/>
    <mergeCell ref="E36:K36"/>
    <mergeCell ref="E7:K7"/>
    <mergeCell ref="E4:G4"/>
    <mergeCell ref="E33:G33"/>
    <mergeCell ref="E5:G5"/>
    <mergeCell ref="I5:K5"/>
    <mergeCell ref="E34:G34"/>
    <mergeCell ref="I34:K34"/>
  </mergeCells>
  <pageMargins left="0.8" right="0.7" top="0.48" bottom="0.5" header="0.5" footer="0.5"/>
  <pageSetup paperSize="9" scale="76" firstPageNumber="6" fitToHeight="7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2"/>
  <sheetViews>
    <sheetView view="pageBreakPreview" zoomScaleNormal="85" zoomScaleSheetLayoutView="100" workbookViewId="0">
      <selection activeCell="A45" sqref="A45"/>
    </sheetView>
  </sheetViews>
  <sheetFormatPr defaultColWidth="9.125" defaultRowHeight="21.6" x14ac:dyDescent="0.55000000000000004"/>
  <cols>
    <col min="1" max="1" width="44.875" customWidth="1"/>
    <col min="2" max="2" width="8.75" style="231" customWidth="1"/>
    <col min="3" max="3" width="1.125" customWidth="1"/>
    <col min="4" max="4" width="15.375" bestFit="1" customWidth="1"/>
    <col min="5" max="5" width="1.125" customWidth="1"/>
    <col min="6" max="6" width="15.375" bestFit="1" customWidth="1"/>
    <col min="7" max="7" width="1.125" customWidth="1"/>
    <col min="8" max="8" width="14.125" customWidth="1"/>
    <col min="9" max="9" width="1.125" customWidth="1"/>
    <col min="10" max="10" width="14.125" style="87" customWidth="1"/>
    <col min="11" max="16384" width="9.125" style="131"/>
  </cols>
  <sheetData>
    <row r="1" spans="1:10" s="2" customFormat="1" ht="23.25" customHeight="1" x14ac:dyDescent="0.55000000000000004">
      <c r="A1" s="7" t="s">
        <v>95</v>
      </c>
      <c r="B1" s="230"/>
      <c r="C1" s="144"/>
      <c r="D1" s="144"/>
      <c r="E1" s="144"/>
      <c r="F1" s="144"/>
      <c r="G1" s="144"/>
      <c r="H1" s="144"/>
      <c r="I1" s="144"/>
      <c r="J1" s="85"/>
    </row>
    <row r="2" spans="1:10" s="2" customFormat="1" ht="23.25" customHeight="1" x14ac:dyDescent="0.55000000000000004">
      <c r="A2" s="8" t="s">
        <v>122</v>
      </c>
      <c r="B2" s="230"/>
      <c r="C2" s="144"/>
      <c r="D2" s="144"/>
      <c r="E2" s="144"/>
      <c r="F2" s="144"/>
      <c r="G2" s="144"/>
      <c r="H2" s="144"/>
      <c r="I2" s="144"/>
      <c r="J2" s="85"/>
    </row>
    <row r="3" spans="1:10" s="2" customFormat="1" ht="18.75" customHeight="1" x14ac:dyDescent="0.55000000000000004">
      <c r="A3" s="8"/>
      <c r="B3" s="230"/>
      <c r="C3" s="144"/>
      <c r="D3" s="144"/>
      <c r="E3" s="144"/>
      <c r="F3" s="144"/>
      <c r="G3" s="144"/>
      <c r="H3" s="144"/>
      <c r="I3" s="144"/>
      <c r="J3" s="85"/>
    </row>
    <row r="4" spans="1:10" s="2" customFormat="1" ht="23.25" customHeight="1" x14ac:dyDescent="0.6">
      <c r="A4" s="14"/>
      <c r="B4" s="230"/>
      <c r="C4" s="145"/>
      <c r="D4" s="342" t="s">
        <v>42</v>
      </c>
      <c r="E4" s="342"/>
      <c r="F4" s="342"/>
      <c r="G4" s="145"/>
      <c r="H4" s="343" t="s">
        <v>31</v>
      </c>
      <c r="I4" s="343"/>
      <c r="J4" s="343"/>
    </row>
    <row r="5" spans="1:10" s="2" customFormat="1" ht="23.25" customHeight="1" x14ac:dyDescent="0.55000000000000004">
      <c r="A5" s="14"/>
      <c r="B5" s="230"/>
      <c r="C5" s="145"/>
      <c r="D5" s="344" t="s">
        <v>145</v>
      </c>
      <c r="E5" s="344"/>
      <c r="F5" s="344"/>
      <c r="G5" s="145"/>
      <c r="H5" s="344" t="s">
        <v>145</v>
      </c>
      <c r="I5" s="344"/>
      <c r="J5" s="344"/>
    </row>
    <row r="6" spans="1:10" s="3" customFormat="1" ht="23.25" customHeight="1" x14ac:dyDescent="0.55000000000000004">
      <c r="A6" s="115"/>
      <c r="B6" s="6" t="s">
        <v>0</v>
      </c>
      <c r="C6" s="6"/>
      <c r="D6" s="182">
        <v>2564</v>
      </c>
      <c r="E6" s="182"/>
      <c r="F6" s="182">
        <v>2563</v>
      </c>
      <c r="G6" s="318"/>
      <c r="H6" s="182">
        <v>2564</v>
      </c>
      <c r="I6" s="182"/>
      <c r="J6" s="182">
        <v>2563</v>
      </c>
    </row>
    <row r="7" spans="1:10" s="39" customFormat="1" ht="23.25" customHeight="1" x14ac:dyDescent="0.55000000000000004">
      <c r="A7" s="30"/>
      <c r="B7" s="213"/>
      <c r="D7" s="341" t="s">
        <v>121</v>
      </c>
      <c r="E7" s="341"/>
      <c r="F7" s="341"/>
      <c r="G7" s="341"/>
      <c r="H7" s="341"/>
      <c r="I7" s="341"/>
      <c r="J7" s="341"/>
    </row>
    <row r="8" spans="1:10" s="56" customFormat="1" ht="21.75" customHeight="1" x14ac:dyDescent="0.6">
      <c r="A8" s="47" t="s">
        <v>17</v>
      </c>
      <c r="B8" s="146"/>
      <c r="C8" s="146"/>
      <c r="D8" s="60"/>
      <c r="E8" s="60"/>
      <c r="F8" s="60"/>
      <c r="G8" s="60"/>
      <c r="H8" s="60"/>
      <c r="I8" s="60"/>
      <c r="J8" s="86"/>
    </row>
    <row r="9" spans="1:10" s="56" customFormat="1" ht="21.75" customHeight="1" x14ac:dyDescent="0.55000000000000004">
      <c r="A9" s="10" t="s">
        <v>45</v>
      </c>
      <c r="B9" s="146"/>
      <c r="C9" s="146"/>
      <c r="D9" s="147">
        <v>3872584142</v>
      </c>
      <c r="E9" s="148"/>
      <c r="F9" s="147">
        <v>2782843940</v>
      </c>
      <c r="G9" s="149"/>
      <c r="H9" s="121">
        <v>0</v>
      </c>
      <c r="I9" s="43"/>
      <c r="J9" s="121">
        <v>0</v>
      </c>
    </row>
    <row r="10" spans="1:10" s="56" customFormat="1" ht="21.75" customHeight="1" x14ac:dyDescent="0.55000000000000004">
      <c r="A10" s="10" t="s">
        <v>162</v>
      </c>
      <c r="B10" s="146"/>
      <c r="C10" s="146"/>
      <c r="D10" s="147">
        <v>64170890</v>
      </c>
      <c r="E10" s="148"/>
      <c r="F10" s="147">
        <v>50265816</v>
      </c>
      <c r="G10" s="149"/>
      <c r="H10" s="121">
        <v>0</v>
      </c>
      <c r="I10" s="43"/>
      <c r="J10" s="121">
        <v>0</v>
      </c>
    </row>
    <row r="11" spans="1:10" s="56" customFormat="1" ht="21.75" customHeight="1" x14ac:dyDescent="0.6">
      <c r="A11" s="52" t="s">
        <v>18</v>
      </c>
      <c r="B11" s="146">
        <v>13</v>
      </c>
      <c r="C11" s="146"/>
      <c r="D11" s="89">
        <v>3936755032</v>
      </c>
      <c r="E11" s="152"/>
      <c r="F11" s="89">
        <v>2833109756</v>
      </c>
      <c r="G11" s="62"/>
      <c r="H11" s="89">
        <v>0</v>
      </c>
      <c r="I11" s="143"/>
      <c r="J11" s="89">
        <v>0</v>
      </c>
    </row>
    <row r="12" spans="1:10" s="56" customFormat="1" ht="15" customHeight="1" x14ac:dyDescent="0.6">
      <c r="A12" s="52"/>
      <c r="B12" s="52"/>
      <c r="C12" s="52"/>
      <c r="D12" s="81"/>
      <c r="E12" s="81"/>
      <c r="F12" s="81"/>
      <c r="G12" s="62"/>
      <c r="H12" s="146"/>
      <c r="I12" s="146"/>
      <c r="J12" s="146"/>
    </row>
    <row r="13" spans="1:10" s="56" customFormat="1" ht="21.75" customHeight="1" x14ac:dyDescent="0.6">
      <c r="A13" s="47" t="s">
        <v>100</v>
      </c>
      <c r="B13" s="52"/>
      <c r="C13" s="52"/>
      <c r="D13" s="81"/>
      <c r="E13" s="81"/>
      <c r="F13" s="81"/>
      <c r="G13" s="62"/>
      <c r="H13" s="146"/>
      <c r="I13" s="146"/>
      <c r="J13" s="146"/>
    </row>
    <row r="14" spans="1:10" s="56" customFormat="1" ht="21.75" customHeight="1" x14ac:dyDescent="0.55000000000000004">
      <c r="A14" s="54" t="s">
        <v>46</v>
      </c>
      <c r="B14" s="230"/>
      <c r="C14" s="54"/>
      <c r="D14" s="147">
        <v>3453933023</v>
      </c>
      <c r="E14" s="148"/>
      <c r="F14" s="147">
        <v>2391433720</v>
      </c>
      <c r="G14" s="63"/>
      <c r="H14" s="151">
        <v>0</v>
      </c>
      <c r="I14" s="145"/>
      <c r="J14" s="151">
        <v>0</v>
      </c>
    </row>
    <row r="15" spans="1:10" s="56" customFormat="1" ht="21.75" customHeight="1" x14ac:dyDescent="0.55000000000000004">
      <c r="A15" s="45" t="s">
        <v>76</v>
      </c>
      <c r="B15" s="54"/>
      <c r="C15" s="54"/>
      <c r="D15" s="147">
        <v>50344656</v>
      </c>
      <c r="E15" s="148"/>
      <c r="F15" s="147">
        <v>42914683</v>
      </c>
      <c r="G15" s="63"/>
      <c r="H15" s="153">
        <v>0</v>
      </c>
      <c r="I15" s="145"/>
      <c r="J15" s="153">
        <v>0</v>
      </c>
    </row>
    <row r="16" spans="1:10" s="56" customFormat="1" ht="21.75" customHeight="1" x14ac:dyDescent="0.6">
      <c r="A16" s="58" t="s">
        <v>77</v>
      </c>
      <c r="B16" s="230">
        <v>14</v>
      </c>
      <c r="C16" s="145"/>
      <c r="D16" s="89">
        <v>3504277679</v>
      </c>
      <c r="E16" s="152"/>
      <c r="F16" s="89">
        <v>2434348403</v>
      </c>
      <c r="G16" s="65"/>
      <c r="H16" s="89">
        <v>0</v>
      </c>
      <c r="I16" s="154"/>
      <c r="J16" s="89">
        <v>0</v>
      </c>
    </row>
    <row r="17" spans="1:10" s="56" customFormat="1" ht="15" customHeight="1" x14ac:dyDescent="0.6">
      <c r="A17" s="45"/>
      <c r="B17" s="54"/>
      <c r="C17" s="54"/>
      <c r="D17" s="117"/>
      <c r="E17" s="117"/>
      <c r="F17" s="117"/>
      <c r="G17" s="88"/>
      <c r="H17" s="145"/>
      <c r="I17" s="145"/>
      <c r="J17" s="318"/>
    </row>
    <row r="18" spans="1:10" s="59" customFormat="1" ht="21.75" customHeight="1" x14ac:dyDescent="0.6">
      <c r="A18" s="52" t="s">
        <v>47</v>
      </c>
      <c r="B18" s="52"/>
      <c r="C18" s="52"/>
      <c r="D18" s="88">
        <v>432477353</v>
      </c>
      <c r="E18" s="88"/>
      <c r="F18" s="88">
        <v>398761353</v>
      </c>
      <c r="G18" s="64"/>
      <c r="H18" s="88">
        <v>0</v>
      </c>
      <c r="I18" s="154"/>
      <c r="J18" s="88">
        <v>0</v>
      </c>
    </row>
    <row r="19" spans="1:10" s="59" customFormat="1" ht="21.75" customHeight="1" x14ac:dyDescent="0.6">
      <c r="A19" s="50" t="s">
        <v>146</v>
      </c>
      <c r="B19" s="50"/>
      <c r="C19" s="50"/>
      <c r="D19" s="204">
        <v>3302303</v>
      </c>
      <c r="E19" s="204"/>
      <c r="F19" s="204">
        <v>1376408</v>
      </c>
      <c r="G19" s="159"/>
      <c r="H19" s="264">
        <v>59019302</v>
      </c>
      <c r="I19" s="273"/>
      <c r="J19" s="264">
        <v>91332725</v>
      </c>
    </row>
    <row r="20" spans="1:10" s="56" customFormat="1" ht="21.75" customHeight="1" x14ac:dyDescent="0.55000000000000004">
      <c r="A20" s="50" t="s">
        <v>183</v>
      </c>
      <c r="B20" s="230"/>
      <c r="C20" s="145"/>
      <c r="D20" s="147">
        <v>26962995</v>
      </c>
      <c r="E20" s="274"/>
      <c r="F20" s="147">
        <v>13629454</v>
      </c>
      <c r="G20" s="275"/>
      <c r="H20" s="147">
        <v>19656582</v>
      </c>
      <c r="I20" s="275"/>
      <c r="J20" s="147">
        <v>5172000</v>
      </c>
    </row>
    <row r="21" spans="1:10" s="59" customFormat="1" ht="21.75" customHeight="1" x14ac:dyDescent="0.6">
      <c r="A21" s="52" t="s">
        <v>48</v>
      </c>
      <c r="B21" s="230"/>
      <c r="C21" s="145"/>
      <c r="D21" s="89">
        <v>462742651</v>
      </c>
      <c r="E21" s="152"/>
      <c r="F21" s="89">
        <v>413767215</v>
      </c>
      <c r="G21" s="64"/>
      <c r="H21" s="89">
        <v>78675884</v>
      </c>
      <c r="I21" s="64"/>
      <c r="J21" s="89">
        <v>96504725</v>
      </c>
    </row>
    <row r="22" spans="1:10" s="59" customFormat="1" ht="15" customHeight="1" x14ac:dyDescent="0.6">
      <c r="A22" s="52"/>
      <c r="B22" s="230"/>
      <c r="C22" s="145"/>
      <c r="D22" s="81"/>
      <c r="E22" s="81"/>
      <c r="F22" s="81"/>
      <c r="G22" s="64"/>
      <c r="H22" s="64"/>
      <c r="I22" s="64"/>
      <c r="J22" s="64"/>
    </row>
    <row r="23" spans="1:10" s="56" customFormat="1" ht="21.75" customHeight="1" x14ac:dyDescent="0.55000000000000004">
      <c r="A23" s="50" t="s">
        <v>165</v>
      </c>
      <c r="B23" s="230">
        <v>14</v>
      </c>
      <c r="C23" s="145"/>
      <c r="D23" s="147">
        <v>198224107</v>
      </c>
      <c r="E23" s="148"/>
      <c r="F23" s="147">
        <v>195101638</v>
      </c>
      <c r="G23" s="62"/>
      <c r="H23" s="147">
        <v>0</v>
      </c>
      <c r="I23" s="62"/>
      <c r="J23" s="147">
        <v>0</v>
      </c>
    </row>
    <row r="24" spans="1:10" s="56" customFormat="1" ht="21.75" customHeight="1" x14ac:dyDescent="0.55000000000000004">
      <c r="A24" s="50" t="s">
        <v>19</v>
      </c>
      <c r="B24" s="230">
        <v>14</v>
      </c>
      <c r="C24" s="145"/>
      <c r="D24" s="150">
        <v>80789250</v>
      </c>
      <c r="E24" s="148"/>
      <c r="F24" s="150">
        <v>76588495</v>
      </c>
      <c r="G24" s="62"/>
      <c r="H24" s="150">
        <v>19255877</v>
      </c>
      <c r="I24" s="62"/>
      <c r="J24" s="150">
        <v>20482006</v>
      </c>
    </row>
    <row r="25" spans="1:10" s="56" customFormat="1" ht="21.75" hidden="1" customHeight="1" x14ac:dyDescent="0.55000000000000004">
      <c r="A25" s="50" t="s">
        <v>184</v>
      </c>
      <c r="B25" s="265"/>
      <c r="C25" s="265"/>
      <c r="D25" s="155">
        <v>0</v>
      </c>
      <c r="E25" s="204"/>
      <c r="F25" s="155">
        <v>0</v>
      </c>
      <c r="G25" s="63"/>
      <c r="H25" s="155">
        <v>0</v>
      </c>
      <c r="I25" s="63"/>
      <c r="J25" s="155">
        <v>0</v>
      </c>
    </row>
    <row r="26" spans="1:10" s="59" customFormat="1" ht="21.75" customHeight="1" x14ac:dyDescent="0.6">
      <c r="A26" s="52" t="s">
        <v>20</v>
      </c>
      <c r="B26" s="230"/>
      <c r="C26" s="145"/>
      <c r="D26" s="89">
        <v>279013357</v>
      </c>
      <c r="E26" s="64"/>
      <c r="F26" s="89">
        <v>271690133</v>
      </c>
      <c r="G26" s="64"/>
      <c r="H26" s="89">
        <v>19255877</v>
      </c>
      <c r="I26" s="64"/>
      <c r="J26" s="89">
        <v>20482006</v>
      </c>
    </row>
    <row r="27" spans="1:10" s="56" customFormat="1" ht="15" customHeight="1" x14ac:dyDescent="0.6">
      <c r="A27" s="52"/>
      <c r="B27" s="52"/>
      <c r="C27" s="52"/>
      <c r="D27" s="80"/>
      <c r="E27" s="80"/>
      <c r="F27" s="80"/>
      <c r="G27" s="62"/>
      <c r="H27" s="62"/>
      <c r="I27" s="62"/>
      <c r="J27" s="62"/>
    </row>
    <row r="28" spans="1:10" s="59" customFormat="1" ht="21.75" customHeight="1" x14ac:dyDescent="0.6">
      <c r="A28" s="52" t="s">
        <v>126</v>
      </c>
      <c r="B28" s="230"/>
      <c r="C28" s="144"/>
      <c r="D28" s="88">
        <v>183729294</v>
      </c>
      <c r="E28" s="88"/>
      <c r="F28" s="88">
        <v>142077082</v>
      </c>
      <c r="G28" s="64"/>
      <c r="H28" s="88">
        <v>59420007</v>
      </c>
      <c r="I28" s="64"/>
      <c r="J28" s="88">
        <v>76022719</v>
      </c>
    </row>
    <row r="29" spans="1:10" s="56" customFormat="1" ht="21.75" customHeight="1" x14ac:dyDescent="0.55000000000000004">
      <c r="A29" s="48" t="s">
        <v>82</v>
      </c>
      <c r="B29" s="146"/>
      <c r="C29" s="146"/>
      <c r="D29" s="155">
        <v>-20138288</v>
      </c>
      <c r="E29" s="150"/>
      <c r="F29" s="155">
        <v>-22753801</v>
      </c>
      <c r="G29" s="62"/>
      <c r="H29" s="229">
        <v>-123972</v>
      </c>
      <c r="I29" s="62"/>
      <c r="J29" s="229">
        <v>-151116</v>
      </c>
    </row>
    <row r="30" spans="1:10" s="59" customFormat="1" ht="21.75" customHeight="1" x14ac:dyDescent="0.6">
      <c r="A30" s="58" t="s">
        <v>127</v>
      </c>
      <c r="B30" s="146">
        <v>13</v>
      </c>
      <c r="C30" s="52"/>
      <c r="D30" s="88">
        <v>163591006</v>
      </c>
      <c r="E30" s="65"/>
      <c r="F30" s="88">
        <v>119323281</v>
      </c>
      <c r="G30" s="150"/>
      <c r="H30" s="88">
        <v>59296035</v>
      </c>
      <c r="I30" s="64"/>
      <c r="J30" s="88">
        <v>75871603</v>
      </c>
    </row>
    <row r="31" spans="1:10" s="59" customFormat="1" ht="21.75" customHeight="1" x14ac:dyDescent="0.6">
      <c r="A31" s="48" t="s">
        <v>102</v>
      </c>
      <c r="B31" s="230">
        <v>15</v>
      </c>
      <c r="C31" s="145"/>
      <c r="D31" s="155">
        <v>-30275326</v>
      </c>
      <c r="E31" s="63"/>
      <c r="F31" s="155">
        <v>-25474407</v>
      </c>
      <c r="G31" s="63"/>
      <c r="H31" s="120">
        <v>0</v>
      </c>
      <c r="I31" s="63"/>
      <c r="J31" s="264">
        <v>0</v>
      </c>
    </row>
    <row r="32" spans="1:10" s="59" customFormat="1" ht="21.75" customHeight="1" thickBot="1" x14ac:dyDescent="0.65">
      <c r="A32" s="58" t="s">
        <v>128</v>
      </c>
      <c r="B32" s="52"/>
      <c r="C32" s="52"/>
      <c r="D32" s="156">
        <v>133315680</v>
      </c>
      <c r="E32" s="157"/>
      <c r="F32" s="156">
        <v>93848874</v>
      </c>
      <c r="G32" s="65"/>
      <c r="H32" s="156">
        <v>59296035</v>
      </c>
      <c r="I32" s="65"/>
      <c r="J32" s="156">
        <v>75871603</v>
      </c>
    </row>
    <row r="33" spans="1:10" s="56" customFormat="1" ht="15" customHeight="1" thickTop="1" x14ac:dyDescent="0.6">
      <c r="A33" s="52"/>
      <c r="B33" s="52"/>
      <c r="C33" s="52"/>
      <c r="D33" s="80"/>
      <c r="E33" s="80"/>
      <c r="F33" s="80"/>
      <c r="G33" s="62"/>
      <c r="H33" s="62"/>
      <c r="I33" s="62"/>
      <c r="J33" s="62"/>
    </row>
    <row r="34" spans="1:10" s="56" customFormat="1" ht="21.75" customHeight="1" x14ac:dyDescent="0.6">
      <c r="A34" s="57" t="s">
        <v>83</v>
      </c>
      <c r="B34" s="52"/>
      <c r="C34" s="52"/>
      <c r="D34" s="80"/>
      <c r="E34" s="80"/>
      <c r="F34" s="80"/>
      <c r="G34" s="62"/>
      <c r="H34" s="62"/>
      <c r="I34" s="62"/>
      <c r="J34" s="62"/>
    </row>
    <row r="35" spans="1:10" s="56" customFormat="1" ht="21.75" customHeight="1" x14ac:dyDescent="0.6">
      <c r="A35" s="126" t="s">
        <v>107</v>
      </c>
      <c r="B35" s="52"/>
      <c r="C35" s="52"/>
      <c r="D35" s="80"/>
      <c r="E35" s="80"/>
      <c r="F35" s="80"/>
      <c r="G35" s="62"/>
      <c r="H35" s="62"/>
      <c r="I35" s="62"/>
      <c r="J35" s="62"/>
    </row>
    <row r="36" spans="1:10" s="56" customFormat="1" ht="21.75" customHeight="1" x14ac:dyDescent="0.6">
      <c r="A36" s="126" t="s">
        <v>108</v>
      </c>
      <c r="B36" s="52"/>
      <c r="C36" s="52"/>
      <c r="D36" s="80"/>
      <c r="E36" s="80"/>
      <c r="F36" s="80"/>
      <c r="G36" s="62"/>
      <c r="H36" s="62"/>
      <c r="I36" s="62"/>
      <c r="J36" s="62"/>
    </row>
    <row r="37" spans="1:10" s="56" customFormat="1" ht="21.75" customHeight="1" x14ac:dyDescent="0.6">
      <c r="A37" s="132" t="s">
        <v>109</v>
      </c>
      <c r="B37" s="52"/>
      <c r="C37" s="52"/>
      <c r="D37" s="80"/>
      <c r="E37" s="80"/>
      <c r="F37" s="80"/>
      <c r="G37" s="62"/>
      <c r="H37" s="62"/>
      <c r="I37" s="62"/>
      <c r="J37" s="62"/>
    </row>
    <row r="38" spans="1:10" s="56" customFormat="1" x14ac:dyDescent="0.55000000000000004">
      <c r="A38" s="45" t="s">
        <v>158</v>
      </c>
      <c r="B38" s="54"/>
      <c r="C38" s="54"/>
      <c r="D38" s="155">
        <v>152759940</v>
      </c>
      <c r="E38" s="148"/>
      <c r="F38" s="155">
        <v>-6085595</v>
      </c>
      <c r="G38" s="63"/>
      <c r="H38" s="233" t="s">
        <v>25</v>
      </c>
      <c r="I38" s="6"/>
      <c r="J38" s="233" t="s">
        <v>25</v>
      </c>
    </row>
    <row r="39" spans="1:10" s="59" customFormat="1" ht="22.2" x14ac:dyDescent="0.6">
      <c r="A39" s="57" t="s">
        <v>132</v>
      </c>
      <c r="B39" s="58"/>
      <c r="C39" s="58"/>
      <c r="D39" s="88"/>
      <c r="E39" s="152"/>
      <c r="F39" s="88"/>
      <c r="G39" s="65"/>
      <c r="H39" s="234"/>
      <c r="I39" s="160"/>
      <c r="J39" s="234"/>
    </row>
    <row r="40" spans="1:10" s="59" customFormat="1" ht="22.2" x14ac:dyDescent="0.6">
      <c r="A40" s="57" t="s">
        <v>108</v>
      </c>
      <c r="B40" s="58"/>
      <c r="C40" s="58"/>
      <c r="D40" s="232">
        <v>152759940</v>
      </c>
      <c r="E40" s="88"/>
      <c r="F40" s="232">
        <v>-6085595</v>
      </c>
      <c r="G40" s="65"/>
      <c r="H40" s="232">
        <v>0</v>
      </c>
      <c r="I40" s="160"/>
      <c r="J40" s="244" t="s">
        <v>25</v>
      </c>
    </row>
    <row r="41" spans="1:10" s="59" customFormat="1" ht="22.2" x14ac:dyDescent="0.6">
      <c r="A41" s="57"/>
      <c r="B41" s="58"/>
      <c r="C41" s="58"/>
      <c r="D41" s="88"/>
      <c r="E41" s="88"/>
      <c r="F41" s="88"/>
      <c r="G41" s="65"/>
      <c r="H41" s="245"/>
      <c r="I41" s="160"/>
      <c r="J41" s="245"/>
    </row>
    <row r="42" spans="1:10" s="56" customFormat="1" ht="21.75" customHeight="1" x14ac:dyDescent="0.6">
      <c r="A42" s="126" t="s">
        <v>129</v>
      </c>
      <c r="B42" s="52"/>
      <c r="C42" s="52"/>
      <c r="D42" s="80"/>
      <c r="E42" s="80"/>
      <c r="F42" s="80"/>
      <c r="G42" s="62"/>
      <c r="H42" s="62"/>
      <c r="I42" s="62"/>
      <c r="J42" s="62"/>
    </row>
    <row r="43" spans="1:10" s="56" customFormat="1" ht="21.75" customHeight="1" x14ac:dyDescent="0.6">
      <c r="A43" s="126" t="s">
        <v>108</v>
      </c>
      <c r="B43" s="52"/>
      <c r="C43" s="52"/>
    </row>
    <row r="44" spans="1:10" s="56" customFormat="1" ht="21.75" customHeight="1" x14ac:dyDescent="0.6">
      <c r="A44" s="132" t="s">
        <v>199</v>
      </c>
      <c r="B44" s="52"/>
      <c r="C44" s="52"/>
    </row>
    <row r="45" spans="1:10" s="56" customFormat="1" ht="21.75" customHeight="1" x14ac:dyDescent="0.6">
      <c r="A45" s="132" t="s">
        <v>130</v>
      </c>
      <c r="B45" s="146">
        <v>11</v>
      </c>
      <c r="C45" s="52"/>
      <c r="D45" s="259">
        <v>108313</v>
      </c>
      <c r="E45" s="80"/>
      <c r="F45" s="259">
        <v>0</v>
      </c>
      <c r="G45" s="62"/>
      <c r="H45" s="259">
        <v>108313</v>
      </c>
      <c r="I45" s="62"/>
      <c r="J45" s="259">
        <v>0</v>
      </c>
    </row>
    <row r="46" spans="1:10" s="59" customFormat="1" ht="21.75" customHeight="1" x14ac:dyDescent="0.6">
      <c r="A46" s="57" t="s">
        <v>131</v>
      </c>
      <c r="B46" s="52"/>
      <c r="C46" s="52"/>
      <c r="D46" s="260"/>
      <c r="E46" s="81"/>
      <c r="F46" s="260"/>
      <c r="G46" s="64"/>
      <c r="H46" s="262"/>
      <c r="I46" s="64"/>
      <c r="J46" s="262"/>
    </row>
    <row r="47" spans="1:10" s="59" customFormat="1" ht="21.75" customHeight="1" x14ac:dyDescent="0.6">
      <c r="A47" s="57" t="s">
        <v>108</v>
      </c>
      <c r="B47" s="52"/>
      <c r="C47" s="52"/>
      <c r="D47" s="261">
        <v>108313</v>
      </c>
      <c r="E47" s="88"/>
      <c r="F47" s="261">
        <v>0</v>
      </c>
      <c r="G47" s="64"/>
      <c r="H47" s="261">
        <v>108313</v>
      </c>
      <c r="I47" s="88"/>
      <c r="J47" s="261">
        <v>0</v>
      </c>
    </row>
    <row r="48" spans="1:10" s="59" customFormat="1" ht="22.2" x14ac:dyDescent="0.6">
      <c r="A48" s="57" t="s">
        <v>139</v>
      </c>
      <c r="B48" s="58"/>
      <c r="C48" s="58"/>
      <c r="D48" s="232">
        <v>152868253</v>
      </c>
      <c r="E48" s="159"/>
      <c r="F48" s="232">
        <v>-6085595</v>
      </c>
      <c r="G48" s="65">
        <v>0</v>
      </c>
      <c r="H48" s="232">
        <v>108313</v>
      </c>
      <c r="I48" s="160"/>
      <c r="J48" s="261">
        <v>0</v>
      </c>
    </row>
    <row r="49" spans="1:10" s="59" customFormat="1" ht="21.75" customHeight="1" thickBot="1" x14ac:dyDescent="0.65">
      <c r="A49" s="57" t="s">
        <v>140</v>
      </c>
      <c r="B49" s="52"/>
      <c r="C49" s="52"/>
      <c r="D49" s="161">
        <v>286183933</v>
      </c>
      <c r="E49" s="125"/>
      <c r="F49" s="161">
        <v>87763279</v>
      </c>
      <c r="G49" s="64"/>
      <c r="H49" s="161">
        <v>59404348</v>
      </c>
      <c r="I49" s="64"/>
      <c r="J49" s="161">
        <v>75871603</v>
      </c>
    </row>
    <row r="50" spans="1:10" s="39" customFormat="1" ht="23.25" customHeight="1" thickTop="1" x14ac:dyDescent="0.55000000000000004">
      <c r="A50" s="30"/>
      <c r="B50" s="230"/>
      <c r="C50" s="144"/>
      <c r="D50" s="74"/>
      <c r="E50" s="74"/>
      <c r="F50" s="74"/>
      <c r="G50" s="49"/>
      <c r="H50" s="49"/>
      <c r="I50" s="49"/>
      <c r="J50" s="49"/>
    </row>
    <row r="51" spans="1:10" s="39" customFormat="1" ht="23.25" customHeight="1" thickBot="1" x14ac:dyDescent="0.65">
      <c r="A51" s="8" t="s">
        <v>164</v>
      </c>
      <c r="B51" s="247">
        <v>16</v>
      </c>
      <c r="C51" s="248"/>
      <c r="D51" s="249">
        <v>1.3173486166007906</v>
      </c>
      <c r="E51" s="250"/>
      <c r="F51" s="249">
        <v>0.92736041501976285</v>
      </c>
      <c r="G51" s="251"/>
      <c r="H51" s="249">
        <v>0.5859291996047431</v>
      </c>
      <c r="I51" s="251"/>
      <c r="J51" s="249">
        <v>0.74971939723320158</v>
      </c>
    </row>
    <row r="52" spans="1:10" s="39" customFormat="1" ht="23.25" customHeight="1" thickTop="1" x14ac:dyDescent="0.55000000000000004">
      <c r="A52" s="16"/>
      <c r="B52" s="230"/>
      <c r="C52" s="144"/>
      <c r="D52" s="227"/>
      <c r="E52" s="162"/>
      <c r="F52" s="227"/>
      <c r="G52" s="227"/>
      <c r="H52" s="227"/>
      <c r="I52" s="227"/>
      <c r="J52" s="227"/>
    </row>
  </sheetData>
  <mergeCells count="5">
    <mergeCell ref="D7:J7"/>
    <mergeCell ref="D4:F4"/>
    <mergeCell ref="H4:J4"/>
    <mergeCell ref="H5:J5"/>
    <mergeCell ref="D5:F5"/>
  </mergeCells>
  <pageMargins left="0.8" right="0.7" top="0.48" bottom="0.5" header="0.5" footer="0.5"/>
  <pageSetup paperSize="9" scale="83" firstPageNumber="8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91"/>
  <sheetViews>
    <sheetView view="pageBreakPreview" zoomScale="70" zoomScaleNormal="70" zoomScaleSheetLayoutView="70" workbookViewId="0">
      <selection activeCell="K16" sqref="K16"/>
    </sheetView>
  </sheetViews>
  <sheetFormatPr defaultColWidth="9.125" defaultRowHeight="22.5" customHeight="1" x14ac:dyDescent="0.55000000000000004"/>
  <cols>
    <col min="1" max="1" width="2.625" style="4" customWidth="1"/>
    <col min="2" max="2" width="41.75" style="4" customWidth="1"/>
    <col min="3" max="3" width="8.75" style="235" customWidth="1"/>
    <col min="4" max="4" width="1.125" style="5" customWidth="1"/>
    <col min="5" max="5" width="17.75" style="70" bestFit="1" customWidth="1"/>
    <col min="6" max="6" width="1.125" style="70" customWidth="1"/>
    <col min="7" max="7" width="16.125" style="70" customWidth="1"/>
    <col min="8" max="8" width="1.125" style="70" customWidth="1"/>
    <col min="9" max="9" width="15.625" style="70" customWidth="1"/>
    <col min="10" max="10" width="1.125" style="70" customWidth="1"/>
    <col min="11" max="11" width="16.125" style="70" bestFit="1" customWidth="1"/>
    <col min="12" max="12" width="1.125" style="70" customWidth="1"/>
    <col min="13" max="13" width="14.125" style="70" customWidth="1"/>
    <col min="14" max="14" width="1.125" style="70" customWidth="1"/>
    <col min="15" max="15" width="16.875" style="70" bestFit="1" customWidth="1"/>
    <col min="16" max="16" width="1.125" style="25" customWidth="1"/>
    <col min="17" max="17" width="13.625" style="25" customWidth="1"/>
    <col min="18" max="18" width="1.125" style="25" customWidth="1"/>
    <col min="19" max="19" width="19.125" style="25" bestFit="1" customWidth="1"/>
    <col min="20" max="20" width="16.625" style="4" bestFit="1" customWidth="1"/>
    <col min="21" max="16384" width="9.125" style="4"/>
  </cols>
  <sheetData>
    <row r="1" spans="1:21" ht="22.5" customHeight="1" x14ac:dyDescent="0.6">
      <c r="A1" s="7" t="s">
        <v>95</v>
      </c>
      <c r="D1" s="3"/>
      <c r="E1" s="215"/>
      <c r="F1" s="215"/>
      <c r="G1" s="215"/>
      <c r="H1" s="215"/>
      <c r="I1" s="215"/>
      <c r="J1" s="215"/>
      <c r="K1" s="215"/>
      <c r="L1" s="215"/>
      <c r="M1" s="192"/>
      <c r="N1" s="192"/>
      <c r="O1" s="192"/>
      <c r="P1" s="16"/>
      <c r="Q1" s="16"/>
      <c r="R1" s="16"/>
      <c r="S1" s="16"/>
    </row>
    <row r="2" spans="1:21" ht="22.5" customHeight="1" x14ac:dyDescent="0.6">
      <c r="A2" s="8" t="s">
        <v>69</v>
      </c>
      <c r="D2" s="3"/>
      <c r="E2" s="215"/>
      <c r="F2" s="215"/>
      <c r="G2" s="215"/>
      <c r="H2" s="215"/>
      <c r="I2" s="215"/>
      <c r="J2" s="215"/>
      <c r="K2" s="215"/>
      <c r="L2" s="215"/>
      <c r="M2" s="192"/>
      <c r="N2" s="192"/>
      <c r="O2" s="192"/>
      <c r="P2" s="16"/>
      <c r="Q2" s="16"/>
      <c r="R2" s="16"/>
      <c r="S2" s="16"/>
    </row>
    <row r="3" spans="1:21" ht="22.5" customHeight="1" x14ac:dyDescent="0.6">
      <c r="A3" s="8"/>
      <c r="D3" s="3"/>
      <c r="E3" s="345" t="s">
        <v>42</v>
      </c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  <c r="S3" s="345"/>
    </row>
    <row r="4" spans="1:21" s="21" customFormat="1" ht="21.6" x14ac:dyDescent="0.55000000000000004">
      <c r="B4" s="25"/>
      <c r="C4" s="70"/>
      <c r="D4" s="26"/>
      <c r="E4" s="84"/>
      <c r="F4" s="84"/>
      <c r="G4" s="84"/>
      <c r="H4" s="84"/>
      <c r="I4" s="346" t="s">
        <v>49</v>
      </c>
      <c r="J4" s="346"/>
      <c r="K4" s="346"/>
      <c r="L4" s="84"/>
      <c r="M4" s="346" t="s">
        <v>43</v>
      </c>
      <c r="N4" s="346"/>
      <c r="O4" s="346"/>
      <c r="P4" s="346"/>
      <c r="Q4" s="346"/>
      <c r="R4" s="84"/>
      <c r="S4" s="84"/>
      <c r="T4" s="25"/>
    </row>
    <row r="5" spans="1:21" s="21" customFormat="1" ht="21.6" x14ac:dyDescent="0.55000000000000004">
      <c r="B5" s="25"/>
      <c r="C5" s="70"/>
      <c r="D5" s="26"/>
      <c r="E5" s="84"/>
      <c r="F5" s="84"/>
      <c r="G5" s="84"/>
      <c r="H5" s="84"/>
      <c r="I5" s="84"/>
      <c r="J5" s="84"/>
      <c r="K5" s="84"/>
      <c r="L5" s="84"/>
      <c r="M5" s="182" t="s">
        <v>133</v>
      </c>
      <c r="N5" s="113"/>
      <c r="O5" s="181"/>
      <c r="P5" s="68"/>
      <c r="Q5" s="68" t="s">
        <v>87</v>
      </c>
      <c r="R5" s="84"/>
      <c r="S5" s="84"/>
      <c r="T5" s="25"/>
    </row>
    <row r="6" spans="1:21" s="21" customFormat="1" ht="21.6" x14ac:dyDescent="0.55000000000000004">
      <c r="B6" s="25"/>
      <c r="C6" s="70"/>
      <c r="D6" s="26"/>
      <c r="E6" s="217" t="s">
        <v>11</v>
      </c>
      <c r="F6" s="216"/>
      <c r="G6" s="216"/>
      <c r="H6" s="216"/>
      <c r="I6" s="216"/>
      <c r="J6" s="118"/>
      <c r="K6" s="118"/>
      <c r="L6" s="118"/>
      <c r="M6" s="182" t="s">
        <v>134</v>
      </c>
      <c r="N6" s="182"/>
      <c r="O6" s="243" t="s">
        <v>86</v>
      </c>
      <c r="P6" s="68"/>
      <c r="Q6" s="68" t="s">
        <v>88</v>
      </c>
      <c r="R6" s="67"/>
      <c r="T6" s="25"/>
    </row>
    <row r="7" spans="1:21" s="21" customFormat="1" ht="21.6" x14ac:dyDescent="0.55000000000000004">
      <c r="B7" s="25"/>
      <c r="C7" s="70"/>
      <c r="D7" s="26"/>
      <c r="E7" s="217" t="s">
        <v>110</v>
      </c>
      <c r="F7" s="42"/>
      <c r="G7" s="42" t="s">
        <v>96</v>
      </c>
      <c r="H7" s="118"/>
      <c r="I7" s="185" t="s">
        <v>84</v>
      </c>
      <c r="J7" s="118"/>
      <c r="K7" s="118"/>
      <c r="L7" s="118"/>
      <c r="M7" s="181" t="s">
        <v>135</v>
      </c>
      <c r="N7" s="182"/>
      <c r="O7" s="181" t="s">
        <v>159</v>
      </c>
      <c r="P7" s="68"/>
      <c r="Q7" s="68" t="s">
        <v>89</v>
      </c>
      <c r="R7" s="67"/>
      <c r="S7" s="38" t="s">
        <v>27</v>
      </c>
      <c r="T7" s="25"/>
    </row>
    <row r="8" spans="1:21" s="25" customFormat="1" ht="22.5" customHeight="1" x14ac:dyDescent="0.6">
      <c r="A8" s="27"/>
      <c r="C8" s="6" t="s">
        <v>0</v>
      </c>
      <c r="D8" s="6"/>
      <c r="E8" s="217" t="s">
        <v>111</v>
      </c>
      <c r="F8" s="12"/>
      <c r="G8" s="42" t="s">
        <v>97</v>
      </c>
      <c r="H8" s="118"/>
      <c r="I8" s="185" t="s">
        <v>85</v>
      </c>
      <c r="J8" s="118"/>
      <c r="K8" s="12" t="s">
        <v>14</v>
      </c>
      <c r="L8" s="118"/>
      <c r="M8" s="181" t="s">
        <v>136</v>
      </c>
      <c r="N8" s="118"/>
      <c r="O8" s="181" t="s">
        <v>160</v>
      </c>
      <c r="P8" s="38"/>
      <c r="Q8" s="38" t="s">
        <v>90</v>
      </c>
      <c r="R8" s="116"/>
      <c r="S8" s="42" t="s">
        <v>26</v>
      </c>
      <c r="T8" s="38"/>
    </row>
    <row r="9" spans="1:21" s="25" customFormat="1" ht="22.5" customHeight="1" x14ac:dyDescent="0.6">
      <c r="A9" s="27"/>
      <c r="C9" s="70"/>
      <c r="D9" s="26"/>
      <c r="E9" s="347" t="s">
        <v>121</v>
      </c>
      <c r="F9" s="347"/>
      <c r="G9" s="347"/>
      <c r="H9" s="347"/>
      <c r="I9" s="347"/>
      <c r="J9" s="347"/>
      <c r="K9" s="347"/>
      <c r="L9" s="347"/>
      <c r="M9" s="347"/>
      <c r="N9" s="347"/>
      <c r="O9" s="347"/>
      <c r="P9" s="347"/>
      <c r="Q9" s="347"/>
      <c r="R9" s="347"/>
      <c r="S9" s="347"/>
      <c r="T9" s="38"/>
    </row>
    <row r="10" spans="1:21" s="27" customFormat="1" ht="22.5" customHeight="1" x14ac:dyDescent="0.6">
      <c r="A10" s="8" t="s">
        <v>185</v>
      </c>
      <c r="B10" s="25"/>
      <c r="C10" s="70"/>
      <c r="D10" s="28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T10" s="24"/>
      <c r="U10" s="20"/>
    </row>
    <row r="11" spans="1:21" s="27" customFormat="1" ht="22.5" customHeight="1" x14ac:dyDescent="0.6">
      <c r="A11" s="8" t="s">
        <v>186</v>
      </c>
      <c r="B11" s="25"/>
      <c r="C11" s="70"/>
      <c r="D11" s="28"/>
      <c r="E11" s="152">
        <v>1012000000</v>
      </c>
      <c r="F11" s="152"/>
      <c r="G11" s="219">
        <v>60384380</v>
      </c>
      <c r="H11" s="183">
        <v>0</v>
      </c>
      <c r="I11" s="219">
        <v>40561000</v>
      </c>
      <c r="J11" s="183">
        <v>0</v>
      </c>
      <c r="K11" s="152">
        <v>381223993</v>
      </c>
      <c r="L11" s="183">
        <v>0</v>
      </c>
      <c r="M11" s="152">
        <v>359606167</v>
      </c>
      <c r="N11" s="183">
        <v>0</v>
      </c>
      <c r="O11" s="152">
        <v>-434552030</v>
      </c>
      <c r="P11" s="27" t="e">
        <v>#REF!</v>
      </c>
      <c r="Q11" s="124">
        <v>-74945863</v>
      </c>
      <c r="S11" s="124">
        <v>1419223510</v>
      </c>
      <c r="T11" s="24"/>
      <c r="U11" s="20"/>
    </row>
    <row r="12" spans="1:21" s="27" customFormat="1" ht="22.5" customHeight="1" x14ac:dyDescent="0.6">
      <c r="A12" s="8" t="s">
        <v>29</v>
      </c>
      <c r="B12" s="25"/>
      <c r="C12" s="70"/>
      <c r="D12" s="28"/>
      <c r="E12" s="152"/>
      <c r="F12" s="152"/>
      <c r="G12" s="219"/>
      <c r="H12" s="183"/>
      <c r="I12" s="219"/>
      <c r="J12" s="183"/>
      <c r="K12" s="152"/>
      <c r="L12" s="183"/>
      <c r="M12" s="152"/>
      <c r="N12" s="183"/>
      <c r="O12" s="152"/>
      <c r="Q12" s="123"/>
      <c r="S12" s="123"/>
      <c r="T12" s="24"/>
      <c r="U12" s="20"/>
    </row>
    <row r="13" spans="1:21" s="27" customFormat="1" ht="22.5" customHeight="1" x14ac:dyDescent="0.6">
      <c r="A13" s="8"/>
      <c r="B13" s="27" t="s">
        <v>93</v>
      </c>
      <c r="C13" s="70"/>
      <c r="D13" s="28"/>
      <c r="E13" s="152"/>
      <c r="F13" s="152"/>
      <c r="G13" s="219"/>
      <c r="H13" s="183"/>
      <c r="I13" s="219"/>
      <c r="J13" s="183"/>
      <c r="K13" s="152"/>
      <c r="L13" s="183"/>
      <c r="M13" s="152"/>
      <c r="N13" s="183"/>
      <c r="O13" s="152"/>
      <c r="Q13" s="123"/>
      <c r="S13" s="123"/>
      <c r="T13" s="24"/>
      <c r="U13" s="20"/>
    </row>
    <row r="14" spans="1:21" s="27" customFormat="1" ht="22.5" customHeight="1" x14ac:dyDescent="0.6">
      <c r="A14" s="44"/>
      <c r="B14" s="112" t="s">
        <v>163</v>
      </c>
      <c r="C14" s="146">
        <v>17</v>
      </c>
      <c r="D14" s="28"/>
      <c r="E14" s="218">
        <v>0</v>
      </c>
      <c r="F14" s="148"/>
      <c r="G14" s="218">
        <v>0</v>
      </c>
      <c r="H14" s="147"/>
      <c r="I14" s="218">
        <v>0</v>
      </c>
      <c r="J14" s="147"/>
      <c r="K14" s="148">
        <v>-50600000</v>
      </c>
      <c r="L14" s="147"/>
      <c r="M14" s="218">
        <v>0</v>
      </c>
      <c r="N14" s="218"/>
      <c r="O14" s="218">
        <v>0</v>
      </c>
      <c r="P14" s="122"/>
      <c r="Q14" s="122">
        <v>0</v>
      </c>
      <c r="R14" s="123"/>
      <c r="S14" s="329">
        <v>-50600000</v>
      </c>
      <c r="T14" s="24"/>
      <c r="U14" s="20"/>
    </row>
    <row r="15" spans="1:21" s="27" customFormat="1" ht="22.5" customHeight="1" x14ac:dyDescent="0.6">
      <c r="A15" s="237"/>
      <c r="B15" s="8" t="s">
        <v>94</v>
      </c>
      <c r="C15" s="183"/>
      <c r="D15" s="28"/>
      <c r="E15" s="134">
        <v>0</v>
      </c>
      <c r="F15" s="152"/>
      <c r="G15" s="134">
        <v>0</v>
      </c>
      <c r="H15" s="152"/>
      <c r="I15" s="134">
        <v>0</v>
      </c>
      <c r="J15" s="152"/>
      <c r="K15" s="89">
        <v>-50600000</v>
      </c>
      <c r="L15" s="152"/>
      <c r="M15" s="134">
        <v>0</v>
      </c>
      <c r="N15" s="152"/>
      <c r="O15" s="134">
        <v>0</v>
      </c>
      <c r="P15" s="123"/>
      <c r="Q15" s="134">
        <v>0</v>
      </c>
      <c r="R15" s="123"/>
      <c r="S15" s="134">
        <v>-50600000</v>
      </c>
      <c r="T15" s="24"/>
      <c r="U15" s="20"/>
    </row>
    <row r="16" spans="1:21" s="27" customFormat="1" ht="22.5" customHeight="1" x14ac:dyDescent="0.6">
      <c r="A16" s="8" t="s">
        <v>137</v>
      </c>
      <c r="B16" s="25"/>
      <c r="C16" s="70"/>
      <c r="D16" s="28"/>
      <c r="E16" s="330"/>
      <c r="F16" s="330"/>
      <c r="G16" s="330"/>
      <c r="H16" s="152"/>
      <c r="I16" s="331"/>
      <c r="J16" s="152"/>
      <c r="K16" s="331"/>
      <c r="L16" s="152"/>
      <c r="M16" s="331"/>
      <c r="N16" s="152"/>
      <c r="O16" s="331"/>
      <c r="P16" s="123"/>
      <c r="Q16" s="331"/>
      <c r="R16" s="123"/>
      <c r="S16" s="330"/>
      <c r="T16" s="24"/>
      <c r="U16" s="20"/>
    </row>
    <row r="17" spans="1:21" s="27" customFormat="1" ht="22.5" customHeight="1" x14ac:dyDescent="0.6">
      <c r="A17" s="8"/>
      <c r="B17" s="25" t="s">
        <v>155</v>
      </c>
      <c r="C17" s="70"/>
      <c r="D17" s="28"/>
      <c r="E17" s="218">
        <v>0</v>
      </c>
      <c r="F17" s="218"/>
      <c r="G17" s="218">
        <v>0</v>
      </c>
      <c r="H17" s="152"/>
      <c r="I17" s="218">
        <v>0</v>
      </c>
      <c r="J17" s="152"/>
      <c r="K17" s="147">
        <v>93848874</v>
      </c>
      <c r="L17" s="152"/>
      <c r="M17" s="218">
        <v>0</v>
      </c>
      <c r="N17" s="152"/>
      <c r="O17" s="218">
        <v>0</v>
      </c>
      <c r="P17" s="123"/>
      <c r="Q17" s="218">
        <v>0</v>
      </c>
      <c r="R17" s="123"/>
      <c r="S17" s="329">
        <v>93848874</v>
      </c>
      <c r="T17" s="24"/>
      <c r="U17" s="20"/>
    </row>
    <row r="18" spans="1:21" s="27" customFormat="1" ht="22.5" customHeight="1" x14ac:dyDescent="0.6">
      <c r="A18" s="44"/>
      <c r="B18" s="112" t="s">
        <v>83</v>
      </c>
      <c r="C18" s="146"/>
      <c r="D18" s="28"/>
      <c r="E18" s="229">
        <v>0</v>
      </c>
      <c r="F18" s="264"/>
      <c r="G18" s="229">
        <v>0</v>
      </c>
      <c r="H18" s="152"/>
      <c r="I18" s="229">
        <v>0</v>
      </c>
      <c r="J18" s="152"/>
      <c r="K18" s="332">
        <v>0</v>
      </c>
      <c r="L18" s="152"/>
      <c r="M18" s="264">
        <v>0</v>
      </c>
      <c r="N18" s="152"/>
      <c r="O18" s="150">
        <v>-6085595</v>
      </c>
      <c r="P18" s="123"/>
      <c r="Q18" s="333">
        <v>-6085595</v>
      </c>
      <c r="R18" s="123"/>
      <c r="S18" s="288">
        <v>-6085595</v>
      </c>
      <c r="T18" s="24"/>
      <c r="U18" s="20"/>
    </row>
    <row r="19" spans="1:21" s="27" customFormat="1" ht="22.5" customHeight="1" x14ac:dyDescent="0.6">
      <c r="A19" s="8" t="s">
        <v>138</v>
      </c>
      <c r="B19" s="9"/>
      <c r="C19" s="9"/>
      <c r="D19" s="28"/>
      <c r="E19" s="134">
        <v>0</v>
      </c>
      <c r="F19" s="69"/>
      <c r="G19" s="134">
        <v>0</v>
      </c>
      <c r="H19" s="152"/>
      <c r="I19" s="134">
        <v>0</v>
      </c>
      <c r="J19" s="152"/>
      <c r="K19" s="18">
        <v>93848874</v>
      </c>
      <c r="L19" s="152"/>
      <c r="M19" s="134">
        <v>0</v>
      </c>
      <c r="N19" s="152"/>
      <c r="O19" s="18">
        <v>-6085595</v>
      </c>
      <c r="P19" s="123"/>
      <c r="Q19" s="18">
        <v>-6085595</v>
      </c>
      <c r="R19" s="123"/>
      <c r="S19" s="278">
        <v>87763279</v>
      </c>
      <c r="T19" s="24"/>
      <c r="U19" s="20"/>
    </row>
    <row r="20" spans="1:21" s="27" customFormat="1" ht="22.5" customHeight="1" x14ac:dyDescent="0.6">
      <c r="A20" s="8"/>
      <c r="B20" s="25" t="s">
        <v>123</v>
      </c>
      <c r="C20" s="146">
        <v>12</v>
      </c>
      <c r="E20" s="229">
        <v>0</v>
      </c>
      <c r="F20" s="218"/>
      <c r="G20" s="229">
        <v>0</v>
      </c>
      <c r="H20" s="88"/>
      <c r="I20" s="334">
        <v>3800000</v>
      </c>
      <c r="J20" s="204"/>
      <c r="K20" s="334">
        <v>-3800000</v>
      </c>
      <c r="L20" s="88"/>
      <c r="M20" s="229">
        <v>0</v>
      </c>
      <c r="N20" s="218"/>
      <c r="O20" s="229">
        <v>0</v>
      </c>
      <c r="P20" s="218"/>
      <c r="Q20" s="229">
        <v>0</v>
      </c>
      <c r="R20" s="148"/>
      <c r="S20" s="288">
        <v>0</v>
      </c>
      <c r="T20" s="20"/>
      <c r="U20" s="20"/>
    </row>
    <row r="21" spans="1:21" s="27" customFormat="1" ht="22.5" customHeight="1" thickBot="1" x14ac:dyDescent="0.65">
      <c r="A21" s="8" t="s">
        <v>187</v>
      </c>
      <c r="B21" s="8"/>
      <c r="C21" s="8"/>
      <c r="D21" s="28"/>
      <c r="E21" s="327">
        <v>1012000000</v>
      </c>
      <c r="F21" s="88"/>
      <c r="G21" s="327">
        <v>60384380</v>
      </c>
      <c r="H21" s="152"/>
      <c r="I21" s="327">
        <v>44361000</v>
      </c>
      <c r="J21" s="282">
        <v>0</v>
      </c>
      <c r="K21" s="327">
        <v>420672867</v>
      </c>
      <c r="L21" s="152"/>
      <c r="M21" s="327">
        <v>359606167</v>
      </c>
      <c r="N21" s="152"/>
      <c r="O21" s="327">
        <v>-440637625</v>
      </c>
      <c r="P21" s="123"/>
      <c r="Q21" s="327">
        <v>-81031458</v>
      </c>
      <c r="R21" s="123"/>
      <c r="S21" s="328">
        <v>1456386789</v>
      </c>
      <c r="T21" s="24"/>
      <c r="U21" s="20"/>
    </row>
    <row r="22" spans="1:21" s="27" customFormat="1" ht="22.5" customHeight="1" thickTop="1" x14ac:dyDescent="0.6">
      <c r="A22" s="8" t="s">
        <v>195</v>
      </c>
      <c r="B22" s="25"/>
      <c r="C22" s="70"/>
      <c r="D22" s="28"/>
      <c r="E22" s="322"/>
      <c r="F22" s="322"/>
      <c r="G22" s="322"/>
      <c r="H22" s="322"/>
      <c r="I22" s="322"/>
      <c r="J22" s="322"/>
      <c r="K22" s="322"/>
      <c r="L22" s="322"/>
      <c r="M22" s="322"/>
      <c r="N22" s="322"/>
      <c r="O22" s="322"/>
      <c r="P22" s="163"/>
      <c r="Q22" s="163"/>
      <c r="R22" s="163"/>
      <c r="S22" s="163"/>
      <c r="T22" s="24"/>
      <c r="U22" s="20"/>
    </row>
    <row r="23" spans="1:21" s="27" customFormat="1" ht="22.5" customHeight="1" thickTop="1" x14ac:dyDescent="0.6">
      <c r="A23" s="8" t="s">
        <v>196</v>
      </c>
      <c r="B23" s="25"/>
      <c r="C23" s="70"/>
      <c r="D23" s="28"/>
      <c r="E23" s="152">
        <v>1012000000</v>
      </c>
      <c r="F23" s="152"/>
      <c r="G23" s="219">
        <v>60384380</v>
      </c>
      <c r="H23" s="152">
        <v>0</v>
      </c>
      <c r="I23" s="219">
        <v>44361000</v>
      </c>
      <c r="J23" s="152">
        <v>0</v>
      </c>
      <c r="K23" s="152">
        <v>420672867</v>
      </c>
      <c r="L23" s="152">
        <v>0</v>
      </c>
      <c r="M23" s="152">
        <v>359606167</v>
      </c>
      <c r="N23" s="152">
        <v>0</v>
      </c>
      <c r="O23" s="152">
        <v>-440637625</v>
      </c>
      <c r="P23" s="123" t="e">
        <v>#REF!</v>
      </c>
      <c r="Q23" s="124">
        <v>-81031458</v>
      </c>
      <c r="R23" s="123"/>
      <c r="S23" s="124">
        <v>1456386789</v>
      </c>
      <c r="T23" s="24"/>
      <c r="U23" s="20"/>
    </row>
    <row r="24" spans="1:21" s="27" customFormat="1" ht="22.5" customHeight="1" x14ac:dyDescent="0.6">
      <c r="A24" s="8" t="s">
        <v>29</v>
      </c>
      <c r="B24" s="25"/>
      <c r="C24" s="70"/>
      <c r="D24" s="28"/>
      <c r="E24" s="322"/>
      <c r="F24" s="322"/>
      <c r="G24" s="325"/>
      <c r="H24" s="322"/>
      <c r="I24" s="325"/>
      <c r="J24" s="322"/>
      <c r="K24" s="322"/>
      <c r="L24" s="322"/>
      <c r="M24" s="322"/>
      <c r="N24" s="322"/>
      <c r="O24" s="322"/>
      <c r="P24" s="163"/>
      <c r="Q24" s="163"/>
      <c r="R24" s="163"/>
      <c r="S24" s="163"/>
      <c r="T24" s="24"/>
      <c r="U24" s="20"/>
    </row>
    <row r="25" spans="1:21" s="27" customFormat="1" ht="22.5" customHeight="1" x14ac:dyDescent="0.6">
      <c r="A25" s="8"/>
      <c r="B25" s="27" t="s">
        <v>93</v>
      </c>
      <c r="C25" s="70"/>
      <c r="D25" s="28"/>
      <c r="E25" s="322"/>
      <c r="F25" s="322"/>
      <c r="G25" s="325"/>
      <c r="H25" s="322"/>
      <c r="I25" s="325"/>
      <c r="J25" s="322"/>
      <c r="K25" s="322"/>
      <c r="L25" s="322"/>
      <c r="M25" s="322"/>
      <c r="N25" s="322"/>
      <c r="O25" s="322"/>
      <c r="P25" s="163"/>
      <c r="Q25" s="163"/>
      <c r="R25" s="163"/>
      <c r="S25" s="163"/>
      <c r="T25" s="24"/>
      <c r="U25" s="20"/>
    </row>
    <row r="26" spans="1:21" s="27" customFormat="1" ht="22.5" customHeight="1" x14ac:dyDescent="0.6">
      <c r="A26" s="44"/>
      <c r="B26" s="112" t="s">
        <v>163</v>
      </c>
      <c r="C26" s="146">
        <v>17</v>
      </c>
      <c r="D26" s="28"/>
      <c r="E26" s="218">
        <v>0</v>
      </c>
      <c r="F26" s="148"/>
      <c r="G26" s="218">
        <v>0</v>
      </c>
      <c r="H26" s="147"/>
      <c r="I26" s="218">
        <v>0</v>
      </c>
      <c r="J26" s="147"/>
      <c r="K26" s="148">
        <v>-70838810</v>
      </c>
      <c r="L26" s="147"/>
      <c r="M26" s="218">
        <v>0</v>
      </c>
      <c r="N26" s="218"/>
      <c r="O26" s="218">
        <v>0</v>
      </c>
      <c r="P26" s="122"/>
      <c r="Q26" s="122">
        <v>0</v>
      </c>
      <c r="R26" s="123"/>
      <c r="S26" s="329">
        <v>-70838810</v>
      </c>
      <c r="T26" s="24"/>
      <c r="U26" s="20"/>
    </row>
    <row r="27" spans="1:21" s="27" customFormat="1" ht="22.5" customHeight="1" x14ac:dyDescent="0.6">
      <c r="A27" s="237"/>
      <c r="B27" s="8" t="s">
        <v>94</v>
      </c>
      <c r="C27" s="183"/>
      <c r="D27" s="28"/>
      <c r="E27" s="134">
        <v>0</v>
      </c>
      <c r="F27" s="152"/>
      <c r="G27" s="134">
        <v>0</v>
      </c>
      <c r="H27" s="152"/>
      <c r="I27" s="134">
        <v>0</v>
      </c>
      <c r="J27" s="152"/>
      <c r="K27" s="89">
        <v>-70838810</v>
      </c>
      <c r="L27" s="152"/>
      <c r="M27" s="134">
        <v>0</v>
      </c>
      <c r="N27" s="152"/>
      <c r="O27" s="134">
        <v>0</v>
      </c>
      <c r="P27" s="123"/>
      <c r="Q27" s="134">
        <v>0</v>
      </c>
      <c r="R27" s="123"/>
      <c r="S27" s="134">
        <v>-70838810</v>
      </c>
      <c r="T27" s="24"/>
      <c r="U27" s="20"/>
    </row>
    <row r="28" spans="1:21" s="27" customFormat="1" ht="22.5" customHeight="1" x14ac:dyDescent="0.6">
      <c r="A28" s="8" t="s">
        <v>137</v>
      </c>
      <c r="B28" s="25"/>
      <c r="C28" s="70"/>
      <c r="D28" s="28"/>
      <c r="E28" s="330"/>
      <c r="F28" s="330"/>
      <c r="G28" s="330"/>
      <c r="H28" s="152"/>
      <c r="I28" s="331"/>
      <c r="J28" s="152"/>
      <c r="K28" s="331"/>
      <c r="L28" s="152"/>
      <c r="M28" s="331"/>
      <c r="N28" s="152"/>
      <c r="O28" s="331"/>
      <c r="P28" s="123"/>
      <c r="Q28" s="331"/>
      <c r="R28" s="123"/>
      <c r="S28" s="330"/>
      <c r="T28" s="24"/>
      <c r="U28" s="20"/>
    </row>
    <row r="29" spans="1:21" s="27" customFormat="1" ht="22.5" customHeight="1" x14ac:dyDescent="0.6">
      <c r="A29" s="8"/>
      <c r="B29" s="25" t="s">
        <v>155</v>
      </c>
      <c r="C29" s="70"/>
      <c r="D29" s="28"/>
      <c r="E29" s="218">
        <v>0</v>
      </c>
      <c r="F29" s="218"/>
      <c r="G29" s="218">
        <v>0</v>
      </c>
      <c r="H29" s="152"/>
      <c r="I29" s="218">
        <v>0</v>
      </c>
      <c r="J29" s="152"/>
      <c r="K29" s="147">
        <v>133315680</v>
      </c>
      <c r="L29" s="152"/>
      <c r="M29" s="218">
        <v>0</v>
      </c>
      <c r="N29" s="152"/>
      <c r="O29" s="218">
        <v>0</v>
      </c>
      <c r="P29" s="123"/>
      <c r="Q29" s="218">
        <v>0</v>
      </c>
      <c r="R29" s="123"/>
      <c r="S29" s="329">
        <v>133315680</v>
      </c>
      <c r="T29" s="24"/>
      <c r="U29" s="20"/>
    </row>
    <row r="30" spans="1:21" s="27" customFormat="1" ht="22.5" customHeight="1" x14ac:dyDescent="0.6">
      <c r="A30" s="44"/>
      <c r="B30" s="112" t="s">
        <v>83</v>
      </c>
      <c r="C30" s="146"/>
      <c r="D30" s="28"/>
      <c r="E30" s="229">
        <v>0</v>
      </c>
      <c r="F30" s="264"/>
      <c r="G30" s="229">
        <v>0</v>
      </c>
      <c r="H30" s="152"/>
      <c r="I30" s="229">
        <v>0</v>
      </c>
      <c r="J30" s="152"/>
      <c r="K30" s="332">
        <v>108313</v>
      </c>
      <c r="L30" s="152"/>
      <c r="M30" s="264">
        <v>0</v>
      </c>
      <c r="N30" s="152"/>
      <c r="O30" s="150">
        <v>152759940</v>
      </c>
      <c r="P30" s="123"/>
      <c r="Q30" s="333">
        <v>152759940</v>
      </c>
      <c r="R30" s="123"/>
      <c r="S30" s="288">
        <v>152868253</v>
      </c>
      <c r="T30" s="24"/>
      <c r="U30" s="20"/>
    </row>
    <row r="31" spans="1:21" s="27" customFormat="1" ht="22.5" customHeight="1" x14ac:dyDescent="0.6">
      <c r="A31" s="8" t="s">
        <v>138</v>
      </c>
      <c r="B31" s="9"/>
      <c r="C31" s="9"/>
      <c r="D31" s="28"/>
      <c r="E31" s="134">
        <v>0</v>
      </c>
      <c r="F31" s="69"/>
      <c r="G31" s="134">
        <v>0</v>
      </c>
      <c r="H31" s="152"/>
      <c r="I31" s="134">
        <v>0</v>
      </c>
      <c r="J31" s="152"/>
      <c r="K31" s="18">
        <v>133423993</v>
      </c>
      <c r="L31" s="152"/>
      <c r="M31" s="134">
        <v>0</v>
      </c>
      <c r="N31" s="152"/>
      <c r="O31" s="18">
        <v>152759940</v>
      </c>
      <c r="P31" s="123"/>
      <c r="Q31" s="18">
        <v>152759940</v>
      </c>
      <c r="R31" s="123"/>
      <c r="S31" s="278">
        <v>286183933</v>
      </c>
      <c r="T31" s="24"/>
      <c r="U31" s="20"/>
    </row>
    <row r="32" spans="1:21" s="27" customFormat="1" ht="22.5" customHeight="1" x14ac:dyDescent="0.6">
      <c r="A32" s="8"/>
      <c r="B32" s="25" t="s">
        <v>123</v>
      </c>
      <c r="C32" s="146">
        <v>12</v>
      </c>
      <c r="E32" s="153">
        <v>0</v>
      </c>
      <c r="F32" s="121"/>
      <c r="G32" s="153">
        <v>0</v>
      </c>
      <c r="H32" s="323"/>
      <c r="I32" s="229">
        <v>3000000</v>
      </c>
      <c r="J32" s="204"/>
      <c r="K32" s="229">
        <v>-3000000</v>
      </c>
      <c r="L32" s="323"/>
      <c r="M32" s="153">
        <v>0</v>
      </c>
      <c r="N32" s="121"/>
      <c r="O32" s="153">
        <v>0</v>
      </c>
      <c r="P32" s="121"/>
      <c r="Q32" s="153">
        <v>0</v>
      </c>
      <c r="R32" s="324"/>
      <c r="S32" s="238">
        <v>0</v>
      </c>
      <c r="T32" s="20"/>
      <c r="U32" s="20"/>
    </row>
    <row r="33" spans="1:21" s="27" customFormat="1" ht="22.5" customHeight="1" thickBot="1" x14ac:dyDescent="0.65">
      <c r="A33" s="8" t="s">
        <v>197</v>
      </c>
      <c r="B33" s="8"/>
      <c r="C33" s="8"/>
      <c r="D33" s="28"/>
      <c r="E33" s="327">
        <v>1012000000</v>
      </c>
      <c r="F33" s="88"/>
      <c r="G33" s="327">
        <v>60384380</v>
      </c>
      <c r="H33" s="152"/>
      <c r="I33" s="327">
        <v>47361000</v>
      </c>
      <c r="J33" s="282">
        <v>0</v>
      </c>
      <c r="K33" s="327">
        <v>480258050</v>
      </c>
      <c r="L33" s="152"/>
      <c r="M33" s="327">
        <v>359606167</v>
      </c>
      <c r="N33" s="152"/>
      <c r="O33" s="327">
        <v>-287877685</v>
      </c>
      <c r="P33" s="123"/>
      <c r="Q33" s="327">
        <v>71728482</v>
      </c>
      <c r="R33" s="123"/>
      <c r="S33" s="328">
        <v>1671731912</v>
      </c>
      <c r="T33" s="24"/>
      <c r="U33" s="20"/>
    </row>
    <row r="34" spans="1:21" s="27" customFormat="1" ht="22.5" customHeight="1" thickTop="1" x14ac:dyDescent="0.6">
      <c r="A34" s="8"/>
      <c r="B34" s="8"/>
      <c r="C34" s="8"/>
      <c r="D34" s="28"/>
      <c r="E34" s="103"/>
      <c r="F34" s="103"/>
      <c r="G34" s="69"/>
      <c r="H34" s="183"/>
      <c r="I34" s="69"/>
      <c r="J34" s="183"/>
      <c r="K34" s="103"/>
      <c r="L34" s="183"/>
      <c r="M34" s="103"/>
      <c r="N34" s="183"/>
      <c r="O34" s="103"/>
      <c r="Q34" s="92"/>
      <c r="S34" s="92"/>
      <c r="T34" s="24"/>
      <c r="U34" s="20"/>
    </row>
    <row r="35" spans="1:21" s="27" customFormat="1" ht="22.5" customHeight="1" x14ac:dyDescent="0.6">
      <c r="A35" s="8"/>
      <c r="B35" s="8"/>
      <c r="C35" s="8"/>
      <c r="D35" s="28"/>
      <c r="E35" s="103"/>
      <c r="F35" s="103"/>
      <c r="G35" s="69"/>
      <c r="H35" s="183"/>
      <c r="I35" s="69"/>
      <c r="J35" s="183"/>
      <c r="K35" s="103"/>
      <c r="L35" s="183"/>
      <c r="M35" s="103"/>
      <c r="N35" s="183"/>
      <c r="O35" s="103"/>
      <c r="Q35" s="92"/>
      <c r="S35" s="92"/>
      <c r="T35" s="24"/>
      <c r="U35" s="20"/>
    </row>
    <row r="36" spans="1:21" s="25" customFormat="1" ht="22.5" customHeight="1" x14ac:dyDescent="0.55000000000000004">
      <c r="C36" s="70"/>
      <c r="D36" s="2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6"/>
      <c r="Q36" s="16"/>
      <c r="R36" s="96"/>
      <c r="S36" s="76"/>
      <c r="T36" s="16"/>
      <c r="U36" s="16"/>
    </row>
    <row r="40" spans="1:21" ht="22.5" customHeight="1" x14ac:dyDescent="0.55000000000000004">
      <c r="A40" s="2"/>
      <c r="D40" s="3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6"/>
      <c r="Q40" s="16"/>
      <c r="R40" s="16"/>
      <c r="S40" s="16"/>
    </row>
    <row r="55" spans="3:21" s="25" customFormat="1" ht="22.5" customHeight="1" x14ac:dyDescent="0.55000000000000004">
      <c r="C55" s="70"/>
      <c r="D55" s="22"/>
      <c r="E55" s="192"/>
      <c r="F55" s="192"/>
      <c r="G55" s="192"/>
      <c r="H55" s="192"/>
      <c r="I55" s="192"/>
      <c r="J55" s="192"/>
      <c r="K55" s="192"/>
      <c r="L55" s="192"/>
      <c r="M55" s="192"/>
      <c r="N55" s="192"/>
      <c r="O55" s="192"/>
      <c r="P55" s="16"/>
      <c r="Q55" s="16"/>
      <c r="R55" s="16"/>
      <c r="S55" s="16"/>
      <c r="T55" s="16"/>
      <c r="U55" s="16"/>
    </row>
    <row r="56" spans="3:21" s="40" customFormat="1" ht="22.5" customHeight="1" x14ac:dyDescent="0.55000000000000004">
      <c r="C56" s="236"/>
      <c r="D56" s="41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192"/>
      <c r="P56" s="16"/>
      <c r="Q56" s="16"/>
      <c r="R56" s="16"/>
      <c r="S56" s="16"/>
    </row>
    <row r="57" spans="3:21" s="40" customFormat="1" ht="22.5" customHeight="1" x14ac:dyDescent="0.55000000000000004">
      <c r="C57" s="236"/>
      <c r="D57" s="41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192"/>
      <c r="P57" s="16"/>
      <c r="Q57" s="16"/>
      <c r="R57" s="16"/>
      <c r="S57" s="16"/>
    </row>
    <row r="58" spans="3:21" s="40" customFormat="1" ht="22.5" customHeight="1" x14ac:dyDescent="0.55000000000000004">
      <c r="C58" s="236"/>
      <c r="D58" s="41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192"/>
      <c r="P58" s="16"/>
      <c r="Q58" s="16"/>
      <c r="R58" s="16"/>
      <c r="S58" s="16"/>
    </row>
    <row r="59" spans="3:21" s="40" customFormat="1" ht="22.5" customHeight="1" x14ac:dyDescent="0.55000000000000004">
      <c r="C59" s="236"/>
      <c r="D59" s="41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192"/>
      <c r="P59" s="16"/>
      <c r="Q59" s="16"/>
      <c r="R59" s="16"/>
      <c r="S59" s="16"/>
    </row>
    <row r="60" spans="3:21" s="40" customFormat="1" ht="22.5" customHeight="1" x14ac:dyDescent="0.55000000000000004">
      <c r="C60" s="236"/>
      <c r="D60" s="41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192"/>
      <c r="P60" s="16"/>
      <c r="Q60" s="16"/>
      <c r="R60" s="16"/>
      <c r="S60" s="16"/>
    </row>
    <row r="61" spans="3:21" s="40" customFormat="1" ht="22.5" customHeight="1" x14ac:dyDescent="0.55000000000000004">
      <c r="C61" s="236"/>
      <c r="D61" s="41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192"/>
      <c r="P61" s="16"/>
      <c r="Q61" s="16"/>
      <c r="R61" s="16"/>
      <c r="S61" s="16"/>
    </row>
    <row r="62" spans="3:21" s="40" customFormat="1" ht="22.5" customHeight="1" x14ac:dyDescent="0.55000000000000004">
      <c r="C62" s="236"/>
      <c r="D62" s="41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192"/>
      <c r="P62" s="16"/>
      <c r="Q62" s="16"/>
      <c r="R62" s="16"/>
      <c r="S62" s="16"/>
    </row>
    <row r="63" spans="3:21" s="40" customFormat="1" ht="22.5" customHeight="1" x14ac:dyDescent="0.55000000000000004">
      <c r="C63" s="236"/>
      <c r="D63" s="41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192"/>
      <c r="P63" s="16"/>
      <c r="Q63" s="16"/>
      <c r="R63" s="16"/>
      <c r="S63" s="16"/>
    </row>
    <row r="64" spans="3:21" s="40" customFormat="1" ht="22.5" customHeight="1" x14ac:dyDescent="0.55000000000000004">
      <c r="C64" s="236"/>
      <c r="D64" s="41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192"/>
      <c r="P64" s="16"/>
      <c r="Q64" s="16"/>
      <c r="R64" s="16"/>
      <c r="S64" s="16"/>
    </row>
    <row r="65" spans="15:19" ht="22.5" customHeight="1" x14ac:dyDescent="0.55000000000000004">
      <c r="O65" s="192"/>
      <c r="P65" s="16"/>
      <c r="Q65" s="16"/>
      <c r="R65" s="16"/>
      <c r="S65" s="16"/>
    </row>
    <row r="66" spans="15:19" ht="22.5" customHeight="1" x14ac:dyDescent="0.55000000000000004">
      <c r="O66" s="192"/>
      <c r="P66" s="16"/>
      <c r="Q66" s="16"/>
      <c r="R66" s="16"/>
      <c r="S66" s="16"/>
    </row>
    <row r="67" spans="15:19" ht="22.5" customHeight="1" x14ac:dyDescent="0.55000000000000004">
      <c r="O67" s="192"/>
      <c r="P67" s="16"/>
      <c r="Q67" s="16"/>
      <c r="R67" s="16"/>
      <c r="S67" s="16"/>
    </row>
    <row r="68" spans="15:19" ht="22.5" customHeight="1" x14ac:dyDescent="0.55000000000000004">
      <c r="O68" s="192"/>
      <c r="P68" s="16"/>
      <c r="Q68" s="16"/>
      <c r="R68" s="16"/>
      <c r="S68" s="16"/>
    </row>
    <row r="69" spans="15:19" ht="22.5" customHeight="1" x14ac:dyDescent="0.55000000000000004">
      <c r="O69" s="192"/>
      <c r="P69" s="16"/>
      <c r="Q69" s="16"/>
      <c r="R69" s="16"/>
      <c r="S69" s="16"/>
    </row>
    <row r="70" spans="15:19" ht="22.5" customHeight="1" x14ac:dyDescent="0.55000000000000004">
      <c r="O70" s="192"/>
      <c r="P70" s="16"/>
      <c r="Q70" s="16"/>
      <c r="R70" s="16"/>
      <c r="S70" s="16"/>
    </row>
    <row r="71" spans="15:19" ht="22.5" customHeight="1" x14ac:dyDescent="0.55000000000000004">
      <c r="O71" s="192"/>
      <c r="P71" s="16"/>
      <c r="Q71" s="16"/>
      <c r="R71" s="16"/>
      <c r="S71" s="16"/>
    </row>
    <row r="72" spans="15:19" ht="22.5" customHeight="1" x14ac:dyDescent="0.55000000000000004">
      <c r="O72" s="192"/>
      <c r="P72" s="16"/>
      <c r="Q72" s="16"/>
      <c r="R72" s="16"/>
      <c r="S72" s="16"/>
    </row>
    <row r="73" spans="15:19" ht="22.5" customHeight="1" x14ac:dyDescent="0.55000000000000004">
      <c r="O73" s="192"/>
      <c r="P73" s="16"/>
      <c r="Q73" s="16"/>
      <c r="R73" s="16"/>
      <c r="S73" s="16"/>
    </row>
    <row r="74" spans="15:19" ht="22.5" customHeight="1" x14ac:dyDescent="0.55000000000000004">
      <c r="O74" s="192"/>
      <c r="P74" s="16"/>
      <c r="Q74" s="16"/>
      <c r="R74" s="16"/>
      <c r="S74" s="16"/>
    </row>
    <row r="75" spans="15:19" ht="22.5" customHeight="1" x14ac:dyDescent="0.55000000000000004">
      <c r="O75" s="192"/>
      <c r="P75" s="16"/>
      <c r="Q75" s="16"/>
      <c r="R75" s="16"/>
      <c r="S75" s="16"/>
    </row>
    <row r="76" spans="15:19" ht="22.5" customHeight="1" x14ac:dyDescent="0.55000000000000004">
      <c r="O76" s="192"/>
      <c r="P76" s="16"/>
      <c r="Q76" s="16"/>
      <c r="R76" s="16"/>
      <c r="S76" s="16"/>
    </row>
    <row r="77" spans="15:19" ht="22.5" customHeight="1" x14ac:dyDescent="0.55000000000000004">
      <c r="O77" s="192"/>
      <c r="P77" s="16"/>
      <c r="Q77" s="16"/>
      <c r="R77" s="16"/>
      <c r="S77" s="16"/>
    </row>
    <row r="78" spans="15:19" ht="22.5" customHeight="1" x14ac:dyDescent="0.55000000000000004">
      <c r="O78" s="192"/>
      <c r="P78" s="16"/>
      <c r="Q78" s="16"/>
      <c r="R78" s="16"/>
      <c r="S78" s="16"/>
    </row>
    <row r="79" spans="15:19" ht="22.5" customHeight="1" x14ac:dyDescent="0.55000000000000004">
      <c r="O79" s="192"/>
      <c r="P79" s="16"/>
      <c r="Q79" s="16"/>
      <c r="R79" s="16"/>
      <c r="S79" s="16"/>
    </row>
    <row r="87" spans="5:7" ht="22.5" customHeight="1" x14ac:dyDescent="0.55000000000000004">
      <c r="E87" s="118"/>
      <c r="F87" s="118"/>
      <c r="G87" s="118"/>
    </row>
    <row r="89" spans="5:7" ht="22.5" customHeight="1" x14ac:dyDescent="0.55000000000000004">
      <c r="E89" s="118"/>
      <c r="F89" s="118"/>
      <c r="G89" s="118"/>
    </row>
    <row r="91" spans="5:7" ht="22.5" customHeight="1" x14ac:dyDescent="0.55000000000000004">
      <c r="E91" s="118"/>
      <c r="F91" s="118"/>
      <c r="G91" s="118"/>
    </row>
  </sheetData>
  <mergeCells count="4">
    <mergeCell ref="E3:S3"/>
    <mergeCell ref="I4:K4"/>
    <mergeCell ref="M4:Q4"/>
    <mergeCell ref="E9:S9"/>
  </mergeCells>
  <phoneticPr fontId="5" type="noConversion"/>
  <pageMargins left="0.7" right="0.7" top="0.48" bottom="0.5" header="0.5" footer="0.5"/>
  <pageSetup paperSize="9" scale="78" firstPageNumber="10" fitToWidth="0" fitToHeight="2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2"/>
  <sheetViews>
    <sheetView view="pageBreakPreview" zoomScale="85" zoomScaleNormal="70" zoomScaleSheetLayoutView="85" workbookViewId="0">
      <selection activeCell="D29" sqref="D29"/>
    </sheetView>
  </sheetViews>
  <sheetFormatPr defaultColWidth="9.125" defaultRowHeight="22.5" customHeight="1" x14ac:dyDescent="0.55000000000000004"/>
  <cols>
    <col min="1" max="1" width="2.625" style="4" customWidth="1"/>
    <col min="2" max="2" width="49.125" style="4" customWidth="1"/>
    <col min="3" max="3" width="9.75" style="235" customWidth="1"/>
    <col min="4" max="4" width="17.125" style="25" customWidth="1"/>
    <col min="5" max="5" width="2.375" style="16" customWidth="1"/>
    <col min="6" max="6" width="17.125" style="25" customWidth="1"/>
    <col min="7" max="7" width="2.375" style="16" customWidth="1"/>
    <col min="8" max="8" width="17.125" style="25" customWidth="1"/>
    <col min="9" max="9" width="2.375" style="16" customWidth="1"/>
    <col min="10" max="10" width="17.125" style="25" customWidth="1"/>
    <col min="11" max="11" width="2.375" style="16" customWidth="1"/>
    <col min="12" max="12" width="17.125" style="25" customWidth="1"/>
    <col min="13" max="16384" width="9.125" style="4"/>
  </cols>
  <sheetData>
    <row r="1" spans="1:12" ht="22.5" customHeight="1" x14ac:dyDescent="0.6">
      <c r="A1" s="7" t="s">
        <v>95</v>
      </c>
      <c r="D1" s="20"/>
      <c r="E1" s="20"/>
      <c r="F1" s="20"/>
      <c r="G1" s="20"/>
      <c r="H1" s="16"/>
      <c r="J1" s="16"/>
      <c r="L1" s="16"/>
    </row>
    <row r="2" spans="1:12" ht="22.5" customHeight="1" x14ac:dyDescent="0.6">
      <c r="A2" s="8" t="s">
        <v>124</v>
      </c>
      <c r="D2" s="20"/>
      <c r="E2" s="20"/>
      <c r="F2" s="20"/>
      <c r="G2" s="20"/>
      <c r="H2" s="16"/>
      <c r="J2" s="16"/>
      <c r="L2" s="16"/>
    </row>
    <row r="3" spans="1:12" ht="22.5" customHeight="1" x14ac:dyDescent="0.6">
      <c r="A3" s="8"/>
      <c r="D3" s="345" t="s">
        <v>31</v>
      </c>
      <c r="E3" s="345"/>
      <c r="F3" s="345"/>
      <c r="G3" s="345"/>
      <c r="H3" s="345"/>
      <c r="I3" s="345"/>
      <c r="J3" s="345"/>
      <c r="K3" s="345"/>
      <c r="L3" s="345"/>
    </row>
    <row r="4" spans="1:12" s="21" customFormat="1" ht="21.6" x14ac:dyDescent="0.55000000000000004">
      <c r="B4" s="25"/>
      <c r="C4" s="70"/>
      <c r="D4" s="84"/>
      <c r="E4" s="84"/>
      <c r="F4" s="84"/>
      <c r="G4" s="84"/>
      <c r="H4" s="346" t="s">
        <v>49</v>
      </c>
      <c r="I4" s="346"/>
      <c r="J4" s="346"/>
      <c r="K4" s="84"/>
      <c r="L4" s="84"/>
    </row>
    <row r="5" spans="1:12" s="21" customFormat="1" ht="21.6" x14ac:dyDescent="0.55000000000000004">
      <c r="B5" s="25"/>
      <c r="C5" s="70"/>
      <c r="D5" s="42" t="s">
        <v>112</v>
      </c>
      <c r="E5" s="138"/>
      <c r="F5" s="42" t="s">
        <v>96</v>
      </c>
      <c r="G5" s="17"/>
      <c r="H5" s="38" t="s">
        <v>84</v>
      </c>
      <c r="I5" s="140"/>
      <c r="J5" s="12"/>
      <c r="K5" s="141"/>
      <c r="L5" s="38" t="s">
        <v>27</v>
      </c>
    </row>
    <row r="6" spans="1:12" s="25" customFormat="1" ht="22.5" customHeight="1" x14ac:dyDescent="0.6">
      <c r="A6" s="27"/>
      <c r="C6" s="6" t="s">
        <v>0</v>
      </c>
      <c r="D6" s="12" t="s">
        <v>22</v>
      </c>
      <c r="E6" s="139"/>
      <c r="F6" s="42" t="s">
        <v>97</v>
      </c>
      <c r="G6" s="17"/>
      <c r="H6" s="38" t="s">
        <v>85</v>
      </c>
      <c r="I6" s="17"/>
      <c r="J6" s="12" t="s">
        <v>14</v>
      </c>
      <c r="K6" s="17"/>
      <c r="L6" s="42" t="s">
        <v>26</v>
      </c>
    </row>
    <row r="7" spans="1:12" s="25" customFormat="1" ht="22.5" customHeight="1" x14ac:dyDescent="0.6">
      <c r="A7" s="27"/>
      <c r="C7" s="70"/>
      <c r="D7" s="347" t="s">
        <v>121</v>
      </c>
      <c r="E7" s="347"/>
      <c r="F7" s="347"/>
      <c r="G7" s="347"/>
      <c r="H7" s="347"/>
      <c r="I7" s="347"/>
      <c r="J7" s="347"/>
      <c r="K7" s="347"/>
      <c r="L7" s="347"/>
    </row>
    <row r="8" spans="1:12" s="27" customFormat="1" ht="22.5" customHeight="1" x14ac:dyDescent="0.6">
      <c r="A8" s="8" t="s">
        <v>185</v>
      </c>
      <c r="B8" s="25"/>
      <c r="C8" s="183"/>
      <c r="D8" s="92"/>
      <c r="E8" s="92"/>
      <c r="F8" s="92"/>
      <c r="G8" s="92"/>
      <c r="H8" s="92"/>
      <c r="I8" s="92"/>
      <c r="J8" s="92"/>
      <c r="K8" s="142"/>
      <c r="L8" s="92"/>
    </row>
    <row r="9" spans="1:12" s="27" customFormat="1" ht="22.5" customHeight="1" x14ac:dyDescent="0.6">
      <c r="A9" s="8" t="s">
        <v>186</v>
      </c>
      <c r="B9" s="25"/>
      <c r="C9" s="183"/>
      <c r="D9" s="219">
        <v>1012000000</v>
      </c>
      <c r="E9" s="69"/>
      <c r="F9" s="219">
        <v>60384380</v>
      </c>
      <c r="G9" s="282"/>
      <c r="H9" s="219">
        <v>40561000</v>
      </c>
      <c r="I9" s="282"/>
      <c r="J9" s="219">
        <v>56989194</v>
      </c>
      <c r="K9" s="204"/>
      <c r="L9" s="219">
        <v>1169934574</v>
      </c>
    </row>
    <row r="10" spans="1:12" s="27" customFormat="1" ht="22.5" customHeight="1" x14ac:dyDescent="0.6">
      <c r="A10" s="8" t="s">
        <v>29</v>
      </c>
      <c r="B10" s="25"/>
      <c r="C10" s="183"/>
      <c r="D10" s="219"/>
      <c r="E10" s="69"/>
      <c r="F10" s="219"/>
      <c r="G10" s="282"/>
      <c r="H10" s="219"/>
      <c r="I10" s="282"/>
      <c r="J10" s="219"/>
      <c r="K10" s="204"/>
      <c r="L10" s="219"/>
    </row>
    <row r="11" spans="1:12" s="27" customFormat="1" ht="22.5" customHeight="1" x14ac:dyDescent="0.6">
      <c r="A11" s="8"/>
      <c r="B11" s="27" t="s">
        <v>93</v>
      </c>
      <c r="C11" s="183"/>
      <c r="D11" s="219"/>
      <c r="E11" s="69"/>
      <c r="F11" s="219"/>
      <c r="G11" s="282"/>
      <c r="H11" s="219"/>
      <c r="I11" s="282"/>
      <c r="J11" s="219"/>
      <c r="K11" s="204"/>
      <c r="L11" s="219"/>
    </row>
    <row r="12" spans="1:12" s="27" customFormat="1" ht="22.5" customHeight="1" x14ac:dyDescent="0.6">
      <c r="A12" s="8"/>
      <c r="B12" s="112" t="s">
        <v>163</v>
      </c>
      <c r="C12" s="146">
        <v>17</v>
      </c>
      <c r="D12" s="239">
        <v>0</v>
      </c>
      <c r="E12" s="133"/>
      <c r="F12" s="239">
        <v>0</v>
      </c>
      <c r="G12" s="283"/>
      <c r="H12" s="239">
        <v>0</v>
      </c>
      <c r="I12" s="283"/>
      <c r="J12" s="239">
        <v>-50600000</v>
      </c>
      <c r="K12" s="204"/>
      <c r="L12" s="133">
        <v>-50600000</v>
      </c>
    </row>
    <row r="13" spans="1:12" s="27" customFormat="1" ht="22.5" customHeight="1" x14ac:dyDescent="0.6">
      <c r="A13" s="8"/>
      <c r="B13" s="8" t="s">
        <v>94</v>
      </c>
      <c r="C13" s="183"/>
      <c r="D13" s="278">
        <v>0</v>
      </c>
      <c r="E13" s="279"/>
      <c r="F13" s="278">
        <v>0</v>
      </c>
      <c r="G13" s="279"/>
      <c r="H13" s="278">
        <v>0</v>
      </c>
      <c r="I13" s="282"/>
      <c r="J13" s="134">
        <v>-50600000</v>
      </c>
      <c r="K13" s="88"/>
      <c r="L13" s="134">
        <v>-50600000</v>
      </c>
    </row>
    <row r="14" spans="1:12" s="27" customFormat="1" ht="22.5" customHeight="1" x14ac:dyDescent="0.6">
      <c r="A14" s="8" t="s">
        <v>152</v>
      </c>
      <c r="C14" s="183"/>
      <c r="D14" s="284"/>
      <c r="E14" s="284"/>
      <c r="F14" s="284"/>
      <c r="G14" s="282"/>
      <c r="H14" s="285"/>
      <c r="I14" s="282"/>
      <c r="J14" s="286"/>
      <c r="K14" s="204"/>
      <c r="L14" s="287"/>
    </row>
    <row r="15" spans="1:12" s="27" customFormat="1" ht="22.5" customHeight="1" x14ac:dyDescent="0.6">
      <c r="A15" s="8"/>
      <c r="B15" s="112" t="s">
        <v>155</v>
      </c>
      <c r="C15" s="183"/>
      <c r="D15" s="122">
        <v>0</v>
      </c>
      <c r="E15" s="276"/>
      <c r="F15" s="122">
        <v>0</v>
      </c>
      <c r="G15" s="282"/>
      <c r="H15" s="122">
        <v>0</v>
      </c>
      <c r="I15" s="282"/>
      <c r="J15" s="204">
        <v>75871603</v>
      </c>
      <c r="K15" s="204"/>
      <c r="L15" s="133">
        <v>75871603</v>
      </c>
    </row>
    <row r="16" spans="1:12" s="27" customFormat="1" ht="22.5" customHeight="1" x14ac:dyDescent="0.6">
      <c r="A16" s="8" t="s">
        <v>153</v>
      </c>
      <c r="C16" s="183"/>
      <c r="D16" s="278">
        <v>0</v>
      </c>
      <c r="E16" s="279"/>
      <c r="F16" s="278">
        <v>0</v>
      </c>
      <c r="G16" s="282"/>
      <c r="H16" s="278">
        <v>0</v>
      </c>
      <c r="I16" s="282"/>
      <c r="J16" s="278">
        <v>75871603</v>
      </c>
      <c r="K16" s="204"/>
      <c r="L16" s="278">
        <v>75871603</v>
      </c>
    </row>
    <row r="17" spans="1:12" s="25" customFormat="1" ht="22.5" customHeight="1" x14ac:dyDescent="0.6">
      <c r="A17" s="8"/>
      <c r="B17" s="25" t="s">
        <v>123</v>
      </c>
      <c r="C17" s="146">
        <v>12</v>
      </c>
      <c r="D17" s="280">
        <v>0</v>
      </c>
      <c r="E17" s="279"/>
      <c r="F17" s="280">
        <v>0</v>
      </c>
      <c r="G17" s="279"/>
      <c r="H17" s="281">
        <v>3800000</v>
      </c>
      <c r="I17" s="279"/>
      <c r="J17" s="281">
        <v>-3800000</v>
      </c>
      <c r="K17" s="133"/>
      <c r="L17" s="288">
        <v>0</v>
      </c>
    </row>
    <row r="18" spans="1:12" s="27" customFormat="1" ht="22.5" customHeight="1" thickBot="1" x14ac:dyDescent="0.65">
      <c r="A18" s="8" t="s">
        <v>187</v>
      </c>
      <c r="C18" s="183"/>
      <c r="D18" s="289">
        <v>1012000000</v>
      </c>
      <c r="E18" s="69"/>
      <c r="F18" s="289">
        <v>60384380</v>
      </c>
      <c r="G18" s="282"/>
      <c r="H18" s="289">
        <v>44361000</v>
      </c>
      <c r="I18" s="282"/>
      <c r="J18" s="289">
        <v>78460797</v>
      </c>
      <c r="K18" s="204"/>
      <c r="L18" s="289">
        <v>1195206177</v>
      </c>
    </row>
    <row r="19" spans="1:12" s="27" customFormat="1" ht="23.25" customHeight="1" thickTop="1" x14ac:dyDescent="0.6">
      <c r="A19" s="8"/>
      <c r="C19" s="183"/>
      <c r="D19" s="92"/>
      <c r="E19" s="92"/>
      <c r="F19" s="92"/>
      <c r="G19" s="92"/>
      <c r="H19" s="92"/>
      <c r="I19" s="92"/>
      <c r="J19" s="92"/>
      <c r="K19" s="142"/>
      <c r="L19" s="92"/>
    </row>
    <row r="20" spans="1:12" s="27" customFormat="1" ht="22.5" customHeight="1" x14ac:dyDescent="0.6">
      <c r="A20" s="8" t="s">
        <v>195</v>
      </c>
      <c r="B20" s="25"/>
      <c r="C20" s="183"/>
      <c r="D20" s="92"/>
      <c r="E20" s="92"/>
      <c r="F20" s="92"/>
      <c r="G20" s="92"/>
      <c r="H20" s="92"/>
      <c r="I20" s="92"/>
      <c r="J20" s="92"/>
      <c r="K20" s="142"/>
      <c r="L20" s="92"/>
    </row>
    <row r="21" spans="1:12" s="27" customFormat="1" ht="22.5" customHeight="1" x14ac:dyDescent="0.6">
      <c r="A21" s="8" t="s">
        <v>196</v>
      </c>
      <c r="B21" s="25"/>
      <c r="C21" s="183"/>
      <c r="D21" s="219">
        <v>1012000000</v>
      </c>
      <c r="E21" s="69"/>
      <c r="F21" s="219">
        <v>60384380</v>
      </c>
      <c r="G21" s="282"/>
      <c r="H21" s="219">
        <v>44361000</v>
      </c>
      <c r="I21" s="282"/>
      <c r="J21" s="219">
        <v>78460797</v>
      </c>
      <c r="K21" s="204"/>
      <c r="L21" s="219">
        <v>1195206177</v>
      </c>
    </row>
    <row r="22" spans="1:12" s="27" customFormat="1" ht="22.5" customHeight="1" x14ac:dyDescent="0.6">
      <c r="A22" s="8" t="s">
        <v>29</v>
      </c>
      <c r="B22" s="25"/>
      <c r="C22" s="183"/>
      <c r="D22" s="219"/>
      <c r="E22" s="69"/>
      <c r="F22" s="219"/>
      <c r="G22" s="282"/>
      <c r="H22" s="219"/>
      <c r="I22" s="282"/>
      <c r="J22" s="219"/>
      <c r="K22" s="204"/>
      <c r="L22" s="219"/>
    </row>
    <row r="23" spans="1:12" s="27" customFormat="1" ht="22.5" customHeight="1" x14ac:dyDescent="0.6">
      <c r="A23" s="8"/>
      <c r="B23" s="27" t="s">
        <v>93</v>
      </c>
      <c r="C23" s="183"/>
      <c r="D23" s="219"/>
      <c r="E23" s="69"/>
      <c r="F23" s="219"/>
      <c r="G23" s="282"/>
      <c r="H23" s="219"/>
      <c r="I23" s="282"/>
      <c r="J23" s="219"/>
      <c r="K23" s="204"/>
      <c r="L23" s="219"/>
    </row>
    <row r="24" spans="1:12" s="27" customFormat="1" ht="22.5" customHeight="1" x14ac:dyDescent="0.6">
      <c r="A24" s="8"/>
      <c r="B24" s="112" t="s">
        <v>163</v>
      </c>
      <c r="C24" s="146">
        <v>17</v>
      </c>
      <c r="D24" s="239">
        <v>0</v>
      </c>
      <c r="E24" s="133"/>
      <c r="F24" s="239">
        <v>0</v>
      </c>
      <c r="G24" s="283"/>
      <c r="H24" s="239">
        <v>0</v>
      </c>
      <c r="I24" s="283"/>
      <c r="J24" s="148">
        <v>-70838810</v>
      </c>
      <c r="K24" s="204"/>
      <c r="L24" s="133">
        <v>-70838810</v>
      </c>
    </row>
    <row r="25" spans="1:12" s="27" customFormat="1" ht="22.5" customHeight="1" x14ac:dyDescent="0.6">
      <c r="A25" s="8"/>
      <c r="B25" s="8" t="s">
        <v>94</v>
      </c>
      <c r="C25" s="183"/>
      <c r="D25" s="278">
        <v>0</v>
      </c>
      <c r="E25" s="279"/>
      <c r="F25" s="278">
        <v>0</v>
      </c>
      <c r="G25" s="279"/>
      <c r="H25" s="278">
        <v>0</v>
      </c>
      <c r="I25" s="282"/>
      <c r="J25" s="134">
        <v>-70838810</v>
      </c>
      <c r="K25" s="88"/>
      <c r="L25" s="134">
        <v>-70838810</v>
      </c>
    </row>
    <row r="26" spans="1:12" s="27" customFormat="1" ht="22.5" customHeight="1" x14ac:dyDescent="0.6">
      <c r="A26" s="8" t="s">
        <v>152</v>
      </c>
      <c r="C26" s="183"/>
      <c r="D26" s="284"/>
      <c r="E26" s="284"/>
      <c r="F26" s="284"/>
      <c r="G26" s="282"/>
      <c r="H26" s="285"/>
      <c r="I26" s="282"/>
      <c r="J26" s="286"/>
      <c r="K26" s="204"/>
      <c r="L26" s="287"/>
    </row>
    <row r="27" spans="1:12" s="27" customFormat="1" ht="22.5" customHeight="1" x14ac:dyDescent="0.6">
      <c r="A27" s="8"/>
      <c r="B27" s="112" t="s">
        <v>155</v>
      </c>
      <c r="C27" s="183"/>
      <c r="D27" s="122">
        <v>0</v>
      </c>
      <c r="E27" s="276"/>
      <c r="F27" s="122">
        <v>0</v>
      </c>
      <c r="G27" s="282"/>
      <c r="H27" s="122">
        <v>0</v>
      </c>
      <c r="I27" s="282"/>
      <c r="J27" s="204">
        <v>59296035</v>
      </c>
      <c r="K27" s="204"/>
      <c r="L27" s="133">
        <v>59296035</v>
      </c>
    </row>
    <row r="28" spans="1:12" s="27" customFormat="1" ht="22.5" customHeight="1" x14ac:dyDescent="0.6">
      <c r="A28" s="8"/>
      <c r="B28" s="112" t="s">
        <v>83</v>
      </c>
      <c r="C28" s="183"/>
      <c r="D28" s="122">
        <v>0</v>
      </c>
      <c r="E28" s="276"/>
      <c r="F28" s="122">
        <v>0</v>
      </c>
      <c r="G28" s="282"/>
      <c r="H28" s="122">
        <v>0</v>
      </c>
      <c r="I28" s="282"/>
      <c r="J28" s="204">
        <v>108313</v>
      </c>
      <c r="K28" s="204"/>
      <c r="L28" s="133">
        <v>108313</v>
      </c>
    </row>
    <row r="29" spans="1:12" s="27" customFormat="1" ht="22.5" customHeight="1" x14ac:dyDescent="0.6">
      <c r="A29" s="8" t="s">
        <v>153</v>
      </c>
      <c r="C29" s="183"/>
      <c r="D29" s="278">
        <v>0</v>
      </c>
      <c r="E29" s="279"/>
      <c r="F29" s="278">
        <v>0</v>
      </c>
      <c r="G29" s="282"/>
      <c r="H29" s="278">
        <v>0</v>
      </c>
      <c r="I29" s="282"/>
      <c r="J29" s="278">
        <v>59404348</v>
      </c>
      <c r="K29" s="204"/>
      <c r="L29" s="278">
        <v>59404348</v>
      </c>
    </row>
    <row r="30" spans="1:12" s="25" customFormat="1" ht="22.5" customHeight="1" x14ac:dyDescent="0.6">
      <c r="A30" s="8"/>
      <c r="B30" s="25" t="s">
        <v>123</v>
      </c>
      <c r="C30" s="146">
        <v>12</v>
      </c>
      <c r="D30" s="280">
        <v>0</v>
      </c>
      <c r="E30" s="279"/>
      <c r="F30" s="280">
        <v>0</v>
      </c>
      <c r="G30" s="279"/>
      <c r="H30" s="272">
        <v>3000000</v>
      </c>
      <c r="I30" s="69"/>
      <c r="J30" s="272">
        <v>-3000000</v>
      </c>
      <c r="K30" s="133"/>
      <c r="L30" s="288">
        <v>0</v>
      </c>
    </row>
    <row r="31" spans="1:12" s="27" customFormat="1" ht="22.5" customHeight="1" thickBot="1" x14ac:dyDescent="0.65">
      <c r="A31" s="8" t="s">
        <v>197</v>
      </c>
      <c r="C31" s="183"/>
      <c r="D31" s="289">
        <v>1012000000</v>
      </c>
      <c r="E31" s="69"/>
      <c r="F31" s="289">
        <v>60384380</v>
      </c>
      <c r="G31" s="282"/>
      <c r="H31" s="289">
        <v>47361000</v>
      </c>
      <c r="I31" s="282"/>
      <c r="J31" s="289">
        <v>64026335</v>
      </c>
      <c r="K31" s="204"/>
      <c r="L31" s="289">
        <v>1183771715</v>
      </c>
    </row>
    <row r="32" spans="1:12" s="27" customFormat="1" ht="22.5" customHeight="1" thickTop="1" x14ac:dyDescent="0.6">
      <c r="C32" s="183"/>
      <c r="E32" s="20"/>
      <c r="G32" s="20"/>
      <c r="I32" s="20"/>
      <c r="K32" s="20"/>
    </row>
  </sheetData>
  <mergeCells count="3">
    <mergeCell ref="D3:L3"/>
    <mergeCell ref="H4:J4"/>
    <mergeCell ref="D7:L7"/>
  </mergeCells>
  <pageMargins left="0.7" right="0.7" top="0.48" bottom="0.5" header="0.5" footer="0.5"/>
  <pageSetup paperSize="9" scale="94" firstPageNumber="12" fitToHeight="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19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79"/>
  <sheetViews>
    <sheetView view="pageBreakPreview" zoomScaleNormal="100" zoomScaleSheetLayoutView="100" workbookViewId="0">
      <selection activeCell="B7" sqref="B7"/>
    </sheetView>
  </sheetViews>
  <sheetFormatPr defaultRowHeight="21.6" x14ac:dyDescent="0.55000000000000004"/>
  <cols>
    <col min="1" max="1" width="1.75" style="220" customWidth="1"/>
    <col min="2" max="2" width="42.375" style="128" customWidth="1"/>
    <col min="3" max="3" width="10" style="1" customWidth="1"/>
    <col min="4" max="4" width="14.125" style="1" customWidth="1"/>
    <col min="5" max="5" width="0.625" style="1" customWidth="1"/>
    <col min="6" max="6" width="14.125" style="1" customWidth="1"/>
    <col min="7" max="7" width="0.875" style="1" customWidth="1"/>
    <col min="8" max="8" width="14.125" style="1" customWidth="1"/>
    <col min="9" max="9" width="0.875" style="1" customWidth="1"/>
    <col min="10" max="10" width="14.125" style="2" customWidth="1"/>
  </cols>
  <sheetData>
    <row r="1" spans="1:10" ht="23.4" x14ac:dyDescent="0.55000000000000004">
      <c r="A1" s="7" t="s">
        <v>95</v>
      </c>
    </row>
    <row r="2" spans="1:10" s="7" customFormat="1" ht="23.4" x14ac:dyDescent="0.55000000000000004">
      <c r="A2" s="8" t="s">
        <v>125</v>
      </c>
      <c r="C2" s="31"/>
      <c r="D2" s="31"/>
      <c r="E2" s="31"/>
      <c r="F2" s="31"/>
      <c r="G2" s="31"/>
      <c r="H2" s="31"/>
      <c r="I2" s="31"/>
    </row>
    <row r="3" spans="1:10" ht="22.2" x14ac:dyDescent="0.55000000000000004">
      <c r="A3" s="8"/>
    </row>
    <row r="4" spans="1:10" ht="22.2" x14ac:dyDescent="0.6">
      <c r="A4" s="8"/>
      <c r="D4" s="342" t="s">
        <v>42</v>
      </c>
      <c r="E4" s="342"/>
      <c r="F4" s="342"/>
      <c r="G4" s="145"/>
      <c r="H4" s="343" t="s">
        <v>31</v>
      </c>
      <c r="I4" s="343"/>
      <c r="J4" s="343"/>
    </row>
    <row r="5" spans="1:10" ht="22.2" x14ac:dyDescent="0.55000000000000004">
      <c r="A5" s="8"/>
      <c r="D5" s="344" t="s">
        <v>145</v>
      </c>
      <c r="E5" s="344"/>
      <c r="F5" s="344"/>
      <c r="G5" s="145"/>
      <c r="H5" s="344" t="s">
        <v>145</v>
      </c>
      <c r="I5" s="344"/>
      <c r="J5" s="344"/>
    </row>
    <row r="6" spans="1:10" x14ac:dyDescent="0.55000000000000004">
      <c r="C6" s="6"/>
      <c r="D6" s="182">
        <v>2564</v>
      </c>
      <c r="E6" s="182"/>
      <c r="F6" s="182">
        <v>2563</v>
      </c>
      <c r="G6" s="318"/>
      <c r="H6" s="182">
        <v>2564</v>
      </c>
      <c r="I6" s="182"/>
      <c r="J6" s="182">
        <v>2563</v>
      </c>
    </row>
    <row r="7" spans="1:10" s="29" customFormat="1" x14ac:dyDescent="0.55000000000000004">
      <c r="A7" s="132"/>
      <c r="B7" s="180"/>
      <c r="D7" s="347" t="s">
        <v>121</v>
      </c>
      <c r="E7" s="347"/>
      <c r="F7" s="347"/>
      <c r="G7" s="347"/>
      <c r="H7" s="347"/>
      <c r="I7" s="347"/>
      <c r="J7" s="347"/>
    </row>
    <row r="8" spans="1:10" s="29" customFormat="1" ht="22.2" x14ac:dyDescent="0.55000000000000004">
      <c r="A8" s="9" t="s">
        <v>23</v>
      </c>
      <c r="B8" s="180"/>
      <c r="C8" s="144"/>
      <c r="D8" s="144"/>
      <c r="E8" s="144"/>
      <c r="F8" s="144"/>
      <c r="G8" s="144"/>
      <c r="H8" s="144"/>
      <c r="I8" s="144"/>
      <c r="J8" s="66"/>
    </row>
    <row r="9" spans="1:10" s="29" customFormat="1" x14ac:dyDescent="0.55000000000000004">
      <c r="A9" s="32" t="s">
        <v>128</v>
      </c>
      <c r="B9" s="180"/>
      <c r="C9" s="144"/>
      <c r="D9" s="164">
        <v>133315680</v>
      </c>
      <c r="E9" s="164"/>
      <c r="F9" s="164">
        <v>93848874</v>
      </c>
      <c r="G9" s="164"/>
      <c r="H9" s="164">
        <v>59296035</v>
      </c>
      <c r="I9" s="164"/>
      <c r="J9" s="164">
        <v>75871603</v>
      </c>
    </row>
    <row r="10" spans="1:10" s="29" customFormat="1" x14ac:dyDescent="0.55000000000000004">
      <c r="A10" s="11" t="s">
        <v>147</v>
      </c>
      <c r="B10" s="180"/>
      <c r="C10" s="144"/>
      <c r="D10" s="166"/>
      <c r="E10" s="165"/>
      <c r="F10" s="165"/>
      <c r="G10" s="166"/>
      <c r="H10" s="166"/>
      <c r="I10" s="166"/>
      <c r="J10" s="166"/>
    </row>
    <row r="11" spans="1:10" s="34" customFormat="1" x14ac:dyDescent="0.55000000000000004">
      <c r="A11" s="221"/>
      <c r="B11" s="48" t="s">
        <v>102</v>
      </c>
      <c r="C11" s="33"/>
      <c r="D11" s="169">
        <v>30275326</v>
      </c>
      <c r="E11" s="167"/>
      <c r="F11" s="167">
        <v>25474407</v>
      </c>
      <c r="G11" s="290"/>
      <c r="H11" s="169">
        <v>0</v>
      </c>
      <c r="I11" s="291"/>
      <c r="J11" s="169">
        <v>0</v>
      </c>
    </row>
    <row r="12" spans="1:10" s="34" customFormat="1" x14ac:dyDescent="0.55000000000000004">
      <c r="A12" s="221"/>
      <c r="B12" s="48" t="s">
        <v>82</v>
      </c>
      <c r="C12" s="33"/>
      <c r="D12" s="254">
        <v>20138288</v>
      </c>
      <c r="E12" s="292"/>
      <c r="F12" s="292">
        <v>22753801</v>
      </c>
      <c r="G12" s="293"/>
      <c r="H12" s="254">
        <v>123972</v>
      </c>
      <c r="I12" s="293"/>
      <c r="J12" s="254">
        <v>151116</v>
      </c>
    </row>
    <row r="13" spans="1:10" s="29" customFormat="1" x14ac:dyDescent="0.55000000000000004">
      <c r="A13" s="51"/>
      <c r="B13" s="71" t="s">
        <v>55</v>
      </c>
      <c r="C13" s="144"/>
      <c r="D13" s="167">
        <v>69380034</v>
      </c>
      <c r="E13" s="167"/>
      <c r="F13" s="167">
        <v>73797046</v>
      </c>
      <c r="G13" s="290"/>
      <c r="H13" s="169">
        <v>758812</v>
      </c>
      <c r="I13" s="291"/>
      <c r="J13" s="169">
        <v>706489</v>
      </c>
    </row>
    <row r="14" spans="1:10" s="34" customFormat="1" x14ac:dyDescent="0.55000000000000004">
      <c r="A14" s="184"/>
      <c r="B14" s="71" t="s">
        <v>56</v>
      </c>
      <c r="C14" s="33"/>
      <c r="D14" s="263">
        <v>59483</v>
      </c>
      <c r="E14" s="263"/>
      <c r="F14" s="263">
        <v>47985</v>
      </c>
      <c r="G14" s="263"/>
      <c r="H14" s="254">
        <v>0</v>
      </c>
      <c r="I14" s="263"/>
      <c r="J14" s="254">
        <v>0</v>
      </c>
    </row>
    <row r="15" spans="1:10" s="34" customFormat="1" x14ac:dyDescent="0.55000000000000004">
      <c r="A15" s="184"/>
      <c r="B15" s="71" t="s">
        <v>176</v>
      </c>
      <c r="C15" s="33"/>
      <c r="D15" s="168">
        <v>0</v>
      </c>
      <c r="E15" s="167"/>
      <c r="F15" s="168">
        <v>293220</v>
      </c>
      <c r="G15" s="254"/>
      <c r="H15" s="254">
        <v>0</v>
      </c>
      <c r="I15" s="254"/>
      <c r="J15" s="254">
        <v>0</v>
      </c>
    </row>
    <row r="16" spans="1:10" s="34" customFormat="1" x14ac:dyDescent="0.55000000000000004">
      <c r="A16" s="221"/>
      <c r="B16" s="48" t="s">
        <v>143</v>
      </c>
      <c r="C16" s="33"/>
      <c r="D16" s="167">
        <v>-44589</v>
      </c>
      <c r="E16" s="167"/>
      <c r="F16" s="167">
        <v>-94118</v>
      </c>
      <c r="G16" s="290"/>
      <c r="H16" s="169">
        <v>0</v>
      </c>
      <c r="I16" s="291"/>
      <c r="J16" s="169">
        <v>0</v>
      </c>
    </row>
    <row r="17" spans="1:10" s="34" customFormat="1" x14ac:dyDescent="0.55000000000000004">
      <c r="A17" s="221"/>
      <c r="B17" s="48" t="s">
        <v>200</v>
      </c>
      <c r="C17" s="33"/>
      <c r="D17" s="167">
        <v>-14589550</v>
      </c>
      <c r="E17" s="167"/>
      <c r="F17" s="167">
        <v>639419</v>
      </c>
      <c r="G17" s="290"/>
      <c r="H17" s="169">
        <v>-14860987</v>
      </c>
      <c r="I17" s="291"/>
      <c r="J17" s="169">
        <v>491085</v>
      </c>
    </row>
    <row r="18" spans="1:10" s="34" customFormat="1" x14ac:dyDescent="0.55000000000000004">
      <c r="A18" s="221"/>
      <c r="B18" s="48" t="s">
        <v>190</v>
      </c>
      <c r="C18" s="33"/>
      <c r="D18" s="167">
        <v>-7540062</v>
      </c>
      <c r="E18" s="167"/>
      <c r="F18" s="167">
        <v>-10087885</v>
      </c>
      <c r="G18" s="290"/>
      <c r="H18" s="169">
        <v>-4795592</v>
      </c>
      <c r="I18" s="291"/>
      <c r="J18" s="169">
        <v>-5663085</v>
      </c>
    </row>
    <row r="19" spans="1:10" s="34" customFormat="1" x14ac:dyDescent="0.55000000000000004">
      <c r="A19" s="184"/>
      <c r="B19" s="48" t="s">
        <v>113</v>
      </c>
      <c r="C19" s="33"/>
      <c r="D19" s="167">
        <v>703707</v>
      </c>
      <c r="E19" s="167"/>
      <c r="F19" s="167">
        <v>787250</v>
      </c>
      <c r="G19" s="290"/>
      <c r="H19" s="167">
        <v>311136</v>
      </c>
      <c r="I19" s="290"/>
      <c r="J19" s="167">
        <v>294935</v>
      </c>
    </row>
    <row r="20" spans="1:10" s="34" customFormat="1" x14ac:dyDescent="0.55000000000000004">
      <c r="A20" s="184"/>
      <c r="B20" s="70" t="s">
        <v>92</v>
      </c>
      <c r="C20" s="33"/>
      <c r="D20" s="167">
        <v>-2181496</v>
      </c>
      <c r="E20" s="167"/>
      <c r="F20" s="167">
        <v>-926032</v>
      </c>
      <c r="G20" s="290"/>
      <c r="H20" s="167">
        <v>-3837909</v>
      </c>
      <c r="I20" s="290"/>
      <c r="J20" s="167">
        <v>-3752547</v>
      </c>
    </row>
    <row r="21" spans="1:10" s="34" customFormat="1" x14ac:dyDescent="0.55000000000000004">
      <c r="A21" s="221"/>
      <c r="B21" s="48" t="s">
        <v>103</v>
      </c>
      <c r="C21" s="33"/>
      <c r="D21" s="294">
        <v>0</v>
      </c>
      <c r="E21" s="167"/>
      <c r="F21" s="294">
        <v>0</v>
      </c>
      <c r="G21" s="290"/>
      <c r="H21" s="167">
        <v>-55121387</v>
      </c>
      <c r="I21" s="290"/>
      <c r="J21" s="168">
        <v>-87580129</v>
      </c>
    </row>
    <row r="22" spans="1:10" s="34" customFormat="1" x14ac:dyDescent="0.55000000000000004">
      <c r="A22" s="184"/>
      <c r="B22" s="48"/>
      <c r="C22" s="33"/>
      <c r="D22" s="246">
        <v>229516821</v>
      </c>
      <c r="E22" s="167"/>
      <c r="F22" s="246">
        <v>206533967</v>
      </c>
      <c r="G22" s="290"/>
      <c r="H22" s="246">
        <v>-18125920</v>
      </c>
      <c r="I22" s="290"/>
      <c r="J22" s="246">
        <v>-19480533</v>
      </c>
    </row>
    <row r="23" spans="1:10" s="34" customFormat="1" x14ac:dyDescent="0.55000000000000004">
      <c r="A23" s="221"/>
      <c r="B23" s="48"/>
      <c r="C23" s="33"/>
      <c r="D23" s="170"/>
      <c r="E23" s="170"/>
      <c r="F23" s="170"/>
      <c r="G23" s="171"/>
      <c r="H23" s="170"/>
      <c r="I23" s="171"/>
      <c r="J23" s="170"/>
    </row>
    <row r="24" spans="1:10" s="34" customFormat="1" x14ac:dyDescent="0.55000000000000004">
      <c r="A24" s="61" t="s">
        <v>24</v>
      </c>
      <c r="B24" s="184"/>
      <c r="C24" s="33"/>
      <c r="D24" s="75"/>
      <c r="E24" s="75"/>
      <c r="F24" s="75"/>
      <c r="G24" s="73"/>
      <c r="H24" s="73"/>
      <c r="I24" s="73"/>
      <c r="J24" s="73"/>
    </row>
    <row r="25" spans="1:10" s="34" customFormat="1" x14ac:dyDescent="0.55000000000000004">
      <c r="A25" s="221"/>
      <c r="B25" s="72" t="s">
        <v>33</v>
      </c>
      <c r="C25" s="33"/>
      <c r="D25" s="277">
        <v>20869307</v>
      </c>
      <c r="E25" s="277"/>
      <c r="F25" s="277">
        <v>2226659</v>
      </c>
      <c r="G25" s="277"/>
      <c r="H25" s="291">
        <v>0</v>
      </c>
      <c r="I25" s="276"/>
      <c r="J25" s="291">
        <v>0</v>
      </c>
    </row>
    <row r="26" spans="1:10" s="34" customFormat="1" x14ac:dyDescent="0.55000000000000004">
      <c r="A26" s="221"/>
      <c r="B26" s="71" t="s">
        <v>34</v>
      </c>
      <c r="C26" s="33"/>
      <c r="D26" s="277">
        <v>-72492226</v>
      </c>
      <c r="E26" s="277"/>
      <c r="F26" s="277">
        <v>-7994273</v>
      </c>
      <c r="G26" s="277"/>
      <c r="H26" s="164">
        <v>-1146001</v>
      </c>
      <c r="I26" s="276"/>
      <c r="J26" s="164">
        <v>60734</v>
      </c>
    </row>
    <row r="27" spans="1:10" s="34" customFormat="1" x14ac:dyDescent="0.55000000000000004">
      <c r="A27" s="221"/>
      <c r="B27" s="72" t="s">
        <v>35</v>
      </c>
      <c r="C27" s="33"/>
      <c r="D27" s="164">
        <v>-120931872</v>
      </c>
      <c r="E27" s="276"/>
      <c r="F27" s="164">
        <v>123081307</v>
      </c>
      <c r="G27" s="277"/>
      <c r="H27" s="291">
        <v>0</v>
      </c>
      <c r="I27" s="276"/>
      <c r="J27" s="291">
        <v>0</v>
      </c>
    </row>
    <row r="28" spans="1:10" s="34" customFormat="1" x14ac:dyDescent="0.55000000000000004">
      <c r="A28" s="221"/>
      <c r="B28" s="72" t="s">
        <v>4</v>
      </c>
      <c r="C28" s="33"/>
      <c r="D28" s="277">
        <v>-7457319</v>
      </c>
      <c r="E28" s="277"/>
      <c r="F28" s="277">
        <v>2062087</v>
      </c>
      <c r="G28" s="277"/>
      <c r="H28" s="164">
        <v>453641</v>
      </c>
      <c r="I28" s="277"/>
      <c r="J28" s="164">
        <v>498929</v>
      </c>
    </row>
    <row r="29" spans="1:10" s="34" customFormat="1" x14ac:dyDescent="0.55000000000000004">
      <c r="A29" s="221"/>
      <c r="B29" s="72" t="s">
        <v>39</v>
      </c>
      <c r="C29" s="33"/>
      <c r="D29" s="277">
        <v>10160829</v>
      </c>
      <c r="E29" s="277"/>
      <c r="F29" s="277">
        <v>1519098</v>
      </c>
      <c r="G29" s="277"/>
      <c r="H29" s="164">
        <v>1225638</v>
      </c>
      <c r="I29" s="277"/>
      <c r="J29" s="164">
        <v>-110385</v>
      </c>
    </row>
    <row r="30" spans="1:10" s="34" customFormat="1" x14ac:dyDescent="0.55000000000000004">
      <c r="A30" s="221"/>
      <c r="B30" s="70" t="s">
        <v>154</v>
      </c>
      <c r="C30" s="33"/>
      <c r="D30" s="277">
        <v>15040550</v>
      </c>
      <c r="E30" s="277"/>
      <c r="F30" s="277">
        <v>14578724</v>
      </c>
      <c r="G30" s="277"/>
      <c r="H30" s="277">
        <v>1259490</v>
      </c>
      <c r="I30" s="277"/>
      <c r="J30" s="277">
        <v>786760</v>
      </c>
    </row>
    <row r="31" spans="1:10" s="34" customFormat="1" x14ac:dyDescent="0.55000000000000004">
      <c r="A31" s="221"/>
      <c r="B31" s="72" t="s">
        <v>44</v>
      </c>
      <c r="C31" s="33"/>
      <c r="D31" s="277">
        <v>-9837413</v>
      </c>
      <c r="E31" s="277"/>
      <c r="F31" s="277">
        <v>2115482</v>
      </c>
      <c r="G31" s="277"/>
      <c r="H31" s="291">
        <v>0</v>
      </c>
      <c r="I31" s="276"/>
      <c r="J31" s="291">
        <v>0</v>
      </c>
    </row>
    <row r="32" spans="1:10" s="34" customFormat="1" x14ac:dyDescent="0.55000000000000004">
      <c r="A32" s="221"/>
      <c r="B32" s="70" t="s">
        <v>148</v>
      </c>
      <c r="C32" s="33"/>
      <c r="D32" s="295">
        <v>-430087</v>
      </c>
      <c r="E32" s="277"/>
      <c r="F32" s="295">
        <v>-266586</v>
      </c>
      <c r="G32" s="277"/>
      <c r="H32" s="295">
        <v>0</v>
      </c>
      <c r="I32" s="276"/>
      <c r="J32" s="295">
        <v>0</v>
      </c>
    </row>
    <row r="33" spans="1:10" s="34" customFormat="1" x14ac:dyDescent="0.55000000000000004">
      <c r="A33" s="222" t="s">
        <v>149</v>
      </c>
      <c r="B33" s="184"/>
      <c r="C33" s="33"/>
      <c r="D33" s="164">
        <v>64438590</v>
      </c>
      <c r="E33" s="164"/>
      <c r="F33" s="164">
        <v>343856465</v>
      </c>
      <c r="G33" s="164"/>
      <c r="H33" s="164">
        <v>-16333152</v>
      </c>
      <c r="I33" s="164"/>
      <c r="J33" s="164">
        <v>-18244495</v>
      </c>
    </row>
    <row r="34" spans="1:10" s="34" customFormat="1" x14ac:dyDescent="0.55000000000000004">
      <c r="A34" s="222"/>
      <c r="B34" s="70" t="s">
        <v>119</v>
      </c>
      <c r="C34" s="33"/>
      <c r="D34" s="174">
        <v>-31843591</v>
      </c>
      <c r="E34" s="173"/>
      <c r="F34" s="174">
        <v>-27496577</v>
      </c>
      <c r="G34" s="173"/>
      <c r="H34" s="174">
        <v>-519444</v>
      </c>
      <c r="I34" s="173"/>
      <c r="J34" s="174">
        <v>-513163</v>
      </c>
    </row>
    <row r="35" spans="1:10" s="37" customFormat="1" ht="22.2" x14ac:dyDescent="0.6">
      <c r="A35" s="35" t="s">
        <v>118</v>
      </c>
      <c r="B35" s="223"/>
      <c r="C35" s="36"/>
      <c r="D35" s="175">
        <v>32594999</v>
      </c>
      <c r="E35" s="176"/>
      <c r="F35" s="175">
        <v>316359888</v>
      </c>
      <c r="G35" s="177"/>
      <c r="H35" s="175">
        <v>-16852596</v>
      </c>
      <c r="I35" s="177"/>
      <c r="J35" s="175">
        <v>-18757658</v>
      </c>
    </row>
    <row r="36" spans="1:10" s="37" customFormat="1" ht="22.2" x14ac:dyDescent="0.6">
      <c r="A36" s="35"/>
      <c r="B36" s="223"/>
      <c r="C36" s="36"/>
      <c r="D36" s="176"/>
      <c r="E36" s="176"/>
      <c r="F36" s="176"/>
      <c r="G36" s="177"/>
      <c r="H36" s="176"/>
      <c r="I36" s="177"/>
      <c r="J36" s="176"/>
    </row>
    <row r="37" spans="1:10" ht="22.2" x14ac:dyDescent="0.55000000000000004">
      <c r="A37" s="8" t="s">
        <v>95</v>
      </c>
      <c r="B37" s="252"/>
      <c r="C37" s="252"/>
      <c r="D37" s="253"/>
      <c r="E37" s="253"/>
      <c r="F37" s="253"/>
      <c r="G37" s="253"/>
      <c r="H37" s="253"/>
      <c r="I37" s="253"/>
      <c r="J37" s="16"/>
    </row>
    <row r="38" spans="1:10" s="7" customFormat="1" ht="23.4" x14ac:dyDescent="0.55000000000000004">
      <c r="A38" s="8" t="s">
        <v>166</v>
      </c>
      <c r="B38" s="8"/>
      <c r="C38" s="8"/>
      <c r="D38" s="255"/>
      <c r="E38" s="255"/>
      <c r="F38" s="255"/>
      <c r="G38" s="255"/>
      <c r="H38" s="255"/>
      <c r="I38" s="255"/>
      <c r="J38" s="8"/>
    </row>
    <row r="39" spans="1:10" ht="22.2" x14ac:dyDescent="0.55000000000000004">
      <c r="A39" s="8"/>
      <c r="B39" s="252"/>
      <c r="C39" s="252"/>
      <c r="D39" s="253"/>
      <c r="E39" s="253"/>
      <c r="F39" s="253"/>
      <c r="G39" s="253"/>
      <c r="H39" s="253"/>
      <c r="I39" s="253"/>
      <c r="J39" s="16"/>
    </row>
    <row r="40" spans="1:10" ht="22.2" x14ac:dyDescent="0.6">
      <c r="A40" s="8"/>
      <c r="B40" s="252"/>
      <c r="C40" s="252"/>
      <c r="D40" s="342" t="s">
        <v>42</v>
      </c>
      <c r="E40" s="342"/>
      <c r="F40" s="342"/>
      <c r="G40" s="252"/>
      <c r="H40" s="343" t="s">
        <v>31</v>
      </c>
      <c r="I40" s="343"/>
      <c r="J40" s="343"/>
    </row>
    <row r="41" spans="1:10" ht="22.2" x14ac:dyDescent="0.55000000000000004">
      <c r="A41" s="8"/>
      <c r="B41" s="252"/>
      <c r="C41" s="252"/>
      <c r="D41" s="344" t="s">
        <v>145</v>
      </c>
      <c r="E41" s="344"/>
      <c r="F41" s="344"/>
      <c r="G41" s="252"/>
      <c r="H41" s="344" t="s">
        <v>145</v>
      </c>
      <c r="I41" s="344"/>
      <c r="J41" s="344"/>
    </row>
    <row r="42" spans="1:10" s="29" customFormat="1" x14ac:dyDescent="0.55000000000000004">
      <c r="A42" s="132"/>
      <c r="B42" s="252"/>
      <c r="C42" s="252"/>
      <c r="D42" s="182">
        <v>2564</v>
      </c>
      <c r="E42" s="182"/>
      <c r="F42" s="182">
        <v>2563</v>
      </c>
      <c r="G42" s="318"/>
      <c r="H42" s="182">
        <v>2564</v>
      </c>
      <c r="I42" s="182"/>
      <c r="J42" s="182">
        <v>2563</v>
      </c>
    </row>
    <row r="43" spans="1:10" s="34" customFormat="1" x14ac:dyDescent="0.55000000000000004">
      <c r="A43" s="132"/>
      <c r="B43" s="252"/>
      <c r="C43" s="252"/>
      <c r="D43" s="347" t="s">
        <v>121</v>
      </c>
      <c r="E43" s="347"/>
      <c r="F43" s="347"/>
      <c r="G43" s="347"/>
      <c r="H43" s="347"/>
      <c r="I43" s="347"/>
      <c r="J43" s="347"/>
    </row>
    <row r="44" spans="1:10" s="34" customFormat="1" ht="22.2" x14ac:dyDescent="0.6">
      <c r="A44" s="224" t="s">
        <v>141</v>
      </c>
      <c r="B44" s="178"/>
      <c r="C44" s="178"/>
      <c r="D44" s="75"/>
      <c r="E44" s="75"/>
      <c r="F44" s="75"/>
      <c r="G44" s="33"/>
      <c r="H44" s="33"/>
      <c r="I44" s="33"/>
      <c r="J44" s="172"/>
    </row>
    <row r="45" spans="1:10" s="34" customFormat="1" x14ac:dyDescent="0.55000000000000004">
      <c r="A45" s="221"/>
      <c r="B45" s="178" t="s">
        <v>173</v>
      </c>
      <c r="C45" s="178"/>
      <c r="D45" s="218">
        <v>44589</v>
      </c>
      <c r="E45" s="296"/>
      <c r="F45" s="218">
        <v>185693</v>
      </c>
      <c r="G45" s="291"/>
      <c r="H45" s="218">
        <v>0</v>
      </c>
      <c r="I45" s="291"/>
      <c r="J45" s="218">
        <v>0</v>
      </c>
    </row>
    <row r="46" spans="1:10" s="34" customFormat="1" x14ac:dyDescent="0.55000000000000004">
      <c r="A46" s="221"/>
      <c r="B46" s="178" t="s">
        <v>161</v>
      </c>
      <c r="C46" s="178"/>
      <c r="D46" s="296">
        <v>-26081986</v>
      </c>
      <c r="E46" s="296"/>
      <c r="F46" s="296">
        <v>-11331170</v>
      </c>
      <c r="G46" s="296"/>
      <c r="H46" s="218">
        <v>0</v>
      </c>
      <c r="I46" s="218"/>
      <c r="J46" s="218">
        <v>-793424</v>
      </c>
    </row>
    <row r="47" spans="1:10" s="34" customFormat="1" ht="23.1" customHeight="1" x14ac:dyDescent="0.55000000000000004">
      <c r="A47" s="306"/>
      <c r="B47" s="307" t="s">
        <v>188</v>
      </c>
      <c r="C47" s="307"/>
      <c r="D47" s="308">
        <v>0</v>
      </c>
      <c r="E47" s="309"/>
      <c r="F47" s="308">
        <v>-293221</v>
      </c>
      <c r="G47" s="309"/>
      <c r="H47" s="308">
        <v>0</v>
      </c>
      <c r="I47" s="308"/>
      <c r="J47" s="308">
        <v>0</v>
      </c>
    </row>
    <row r="48" spans="1:10" s="34" customFormat="1" hidden="1" x14ac:dyDescent="0.55000000000000004">
      <c r="A48" s="221"/>
      <c r="B48" s="178" t="s">
        <v>167</v>
      </c>
      <c r="C48" s="178"/>
      <c r="D48" s="218">
        <v>0</v>
      </c>
      <c r="E48" s="296"/>
      <c r="F48" s="218">
        <v>0</v>
      </c>
      <c r="G48" s="296"/>
      <c r="H48" s="218">
        <v>0</v>
      </c>
      <c r="I48" s="218"/>
      <c r="J48" s="218">
        <v>0</v>
      </c>
    </row>
    <row r="49" spans="1:10" s="34" customFormat="1" hidden="1" x14ac:dyDescent="0.55000000000000004">
      <c r="A49" s="221"/>
      <c r="B49" s="178" t="s">
        <v>168</v>
      </c>
      <c r="C49" s="178"/>
      <c r="D49" s="218">
        <v>0</v>
      </c>
      <c r="E49" s="296"/>
      <c r="F49" s="218">
        <v>0</v>
      </c>
      <c r="G49" s="291"/>
      <c r="H49" s="218">
        <v>0</v>
      </c>
      <c r="I49" s="291"/>
      <c r="J49" s="218">
        <v>0</v>
      </c>
    </row>
    <row r="50" spans="1:10" s="34" customFormat="1" x14ac:dyDescent="0.55000000000000004">
      <c r="A50" s="221"/>
      <c r="B50" s="178" t="s">
        <v>103</v>
      </c>
      <c r="C50" s="178"/>
      <c r="D50" s="218">
        <v>0</v>
      </c>
      <c r="E50" s="296"/>
      <c r="F50" s="218">
        <v>0</v>
      </c>
      <c r="G50" s="291"/>
      <c r="H50" s="218">
        <v>91863262</v>
      </c>
      <c r="I50" s="296"/>
      <c r="J50" s="218">
        <v>89567257</v>
      </c>
    </row>
    <row r="51" spans="1:10" s="34" customFormat="1" x14ac:dyDescent="0.55000000000000004">
      <c r="A51" s="221"/>
      <c r="B51" s="178" t="s">
        <v>92</v>
      </c>
      <c r="C51" s="178"/>
      <c r="D51" s="218">
        <v>2181496</v>
      </c>
      <c r="E51" s="296"/>
      <c r="F51" s="218">
        <v>926032</v>
      </c>
      <c r="G51" s="296"/>
      <c r="H51" s="218">
        <v>3720973</v>
      </c>
      <c r="I51" s="296"/>
      <c r="J51" s="218">
        <v>3756353</v>
      </c>
    </row>
    <row r="52" spans="1:10" s="34" customFormat="1" ht="22.2" x14ac:dyDescent="0.6">
      <c r="A52" s="35" t="s">
        <v>142</v>
      </c>
      <c r="B52" s="178"/>
      <c r="C52" s="178"/>
      <c r="D52" s="134">
        <v>-23855901</v>
      </c>
      <c r="E52" s="219"/>
      <c r="F52" s="134">
        <v>-10512666</v>
      </c>
      <c r="G52" s="219"/>
      <c r="H52" s="134">
        <v>95584235</v>
      </c>
      <c r="I52" s="219"/>
      <c r="J52" s="134">
        <v>92530186</v>
      </c>
    </row>
    <row r="53" spans="1:10" s="34" customFormat="1" x14ac:dyDescent="0.55000000000000004">
      <c r="A53" s="221"/>
      <c r="B53" s="178"/>
      <c r="C53" s="178"/>
      <c r="D53" s="297"/>
      <c r="E53" s="297"/>
      <c r="F53" s="297"/>
      <c r="G53" s="291"/>
      <c r="H53" s="291"/>
      <c r="I53" s="291"/>
      <c r="J53" s="291"/>
    </row>
    <row r="54" spans="1:10" s="34" customFormat="1" ht="22.2" x14ac:dyDescent="0.6">
      <c r="A54" s="224" t="s">
        <v>28</v>
      </c>
      <c r="B54" s="178"/>
      <c r="C54" s="178"/>
      <c r="D54" s="297"/>
      <c r="E54" s="297"/>
      <c r="F54" s="297"/>
      <c r="G54" s="291"/>
      <c r="H54" s="291"/>
      <c r="I54" s="291"/>
      <c r="J54" s="291"/>
    </row>
    <row r="55" spans="1:10" s="34" customFormat="1" x14ac:dyDescent="0.55000000000000004">
      <c r="A55" s="184"/>
      <c r="B55" s="70" t="s">
        <v>114</v>
      </c>
      <c r="C55" s="70"/>
      <c r="D55" s="298">
        <v>701441280</v>
      </c>
      <c r="E55" s="298"/>
      <c r="F55" s="298">
        <v>679724384</v>
      </c>
      <c r="G55" s="169"/>
      <c r="H55" s="169">
        <v>0</v>
      </c>
      <c r="I55" s="169"/>
      <c r="J55" s="169">
        <v>0</v>
      </c>
    </row>
    <row r="56" spans="1:10" s="34" customFormat="1" x14ac:dyDescent="0.55000000000000004">
      <c r="A56" s="184"/>
      <c r="B56" s="70" t="s">
        <v>169</v>
      </c>
      <c r="C56" s="70"/>
      <c r="D56" s="169">
        <v>-677097753</v>
      </c>
      <c r="E56" s="298"/>
      <c r="F56" s="169">
        <v>-787785915</v>
      </c>
      <c r="G56" s="169"/>
      <c r="H56" s="169">
        <v>0</v>
      </c>
      <c r="I56" s="169"/>
      <c r="J56" s="169">
        <v>0</v>
      </c>
    </row>
    <row r="57" spans="1:10" s="34" customFormat="1" x14ac:dyDescent="0.55000000000000004">
      <c r="A57" s="184"/>
      <c r="B57" s="50" t="s">
        <v>170</v>
      </c>
      <c r="C57" s="70"/>
      <c r="D57" s="169">
        <v>-70838810</v>
      </c>
      <c r="E57" s="298"/>
      <c r="F57" s="169">
        <v>-50600000</v>
      </c>
      <c r="G57" s="169"/>
      <c r="H57" s="169">
        <v>-70838810</v>
      </c>
      <c r="I57" s="169"/>
      <c r="J57" s="169">
        <v>-50600000</v>
      </c>
    </row>
    <row r="58" spans="1:10" s="34" customFormat="1" x14ac:dyDescent="0.55000000000000004">
      <c r="A58" s="184"/>
      <c r="B58" s="50" t="s">
        <v>189</v>
      </c>
      <c r="C58" s="70"/>
      <c r="D58" s="169">
        <v>-3177114</v>
      </c>
      <c r="E58" s="298"/>
      <c r="F58" s="169">
        <v>-4013117</v>
      </c>
      <c r="G58" s="169"/>
      <c r="H58" s="169">
        <v>-532128</v>
      </c>
      <c r="I58" s="169"/>
      <c r="J58" s="169">
        <v>-504984</v>
      </c>
    </row>
    <row r="59" spans="1:10" s="34" customFormat="1" x14ac:dyDescent="0.55000000000000004">
      <c r="A59" s="184"/>
      <c r="B59" s="70" t="s">
        <v>91</v>
      </c>
      <c r="C59" s="70"/>
      <c r="D59" s="254">
        <v>-20138288</v>
      </c>
      <c r="E59" s="298"/>
      <c r="F59" s="254">
        <v>-22753801</v>
      </c>
      <c r="G59" s="169"/>
      <c r="H59" s="169">
        <v>-123972</v>
      </c>
      <c r="I59" s="169"/>
      <c r="J59" s="169">
        <v>-151116</v>
      </c>
    </row>
    <row r="60" spans="1:10" s="34" customFormat="1" ht="22.2" x14ac:dyDescent="0.6">
      <c r="A60" s="226" t="s">
        <v>191</v>
      </c>
      <c r="B60" s="178"/>
      <c r="C60" s="178"/>
      <c r="D60" s="299">
        <v>-69810685</v>
      </c>
      <c r="E60" s="300"/>
      <c r="F60" s="299">
        <v>-185428449</v>
      </c>
      <c r="G60" s="169"/>
      <c r="H60" s="299">
        <v>-71494910</v>
      </c>
      <c r="I60" s="169"/>
      <c r="J60" s="299">
        <v>-51256100</v>
      </c>
    </row>
    <row r="61" spans="1:10" s="34" customFormat="1" x14ac:dyDescent="0.55000000000000004">
      <c r="A61" s="221"/>
      <c r="B61" s="184"/>
      <c r="C61" s="184"/>
      <c r="D61" s="301"/>
      <c r="E61" s="301"/>
      <c r="F61" s="301"/>
      <c r="G61" s="169"/>
      <c r="H61" s="169"/>
      <c r="I61" s="169"/>
      <c r="J61" s="169"/>
    </row>
    <row r="62" spans="1:10" s="184" customFormat="1" x14ac:dyDescent="0.55000000000000004">
      <c r="A62" s="50" t="s">
        <v>192</v>
      </c>
      <c r="D62" s="301"/>
      <c r="E62" s="301"/>
      <c r="F62" s="301"/>
      <c r="G62" s="169"/>
      <c r="H62" s="169"/>
      <c r="I62" s="169"/>
      <c r="J62" s="169"/>
    </row>
    <row r="63" spans="1:10" s="34" customFormat="1" x14ac:dyDescent="0.55000000000000004">
      <c r="A63" s="50" t="s">
        <v>106</v>
      </c>
      <c r="B63" s="178" t="s">
        <v>115</v>
      </c>
      <c r="C63" s="178"/>
      <c r="D63" s="314">
        <v>-61071587</v>
      </c>
      <c r="E63" s="298"/>
      <c r="F63" s="314">
        <v>120418773</v>
      </c>
      <c r="G63" s="302"/>
      <c r="H63" s="314">
        <v>7236729</v>
      </c>
      <c r="I63" s="302"/>
      <c r="J63" s="314">
        <v>22516428</v>
      </c>
    </row>
    <row r="64" spans="1:10" s="34" customFormat="1" x14ac:dyDescent="0.55000000000000004">
      <c r="A64" s="70" t="s">
        <v>104</v>
      </c>
      <c r="B64" s="184"/>
      <c r="C64" s="184"/>
      <c r="D64" s="204">
        <v>65545650</v>
      </c>
      <c r="E64" s="204"/>
      <c r="F64" s="204">
        <v>-7193140</v>
      </c>
      <c r="G64" s="204"/>
      <c r="H64" s="239">
        <v>0</v>
      </c>
      <c r="I64" s="133"/>
      <c r="J64" s="239">
        <v>0</v>
      </c>
    </row>
    <row r="65" spans="1:17" s="37" customFormat="1" ht="22.2" x14ac:dyDescent="0.6">
      <c r="A65" s="50" t="s">
        <v>116</v>
      </c>
      <c r="B65" s="178"/>
      <c r="C65" s="178"/>
      <c r="D65" s="239"/>
      <c r="E65" s="298"/>
      <c r="F65" s="239"/>
      <c r="G65" s="302"/>
      <c r="H65" s="298"/>
      <c r="I65" s="302"/>
      <c r="J65" s="298"/>
    </row>
    <row r="66" spans="1:17" s="184" customFormat="1" x14ac:dyDescent="0.55000000000000004">
      <c r="A66" s="50" t="s">
        <v>106</v>
      </c>
      <c r="B66" s="178" t="s">
        <v>117</v>
      </c>
      <c r="C66" s="178"/>
      <c r="D66" s="313">
        <v>591531</v>
      </c>
      <c r="E66" s="298"/>
      <c r="F66" s="313">
        <v>-12628</v>
      </c>
      <c r="G66" s="302"/>
      <c r="H66" s="313">
        <v>0</v>
      </c>
      <c r="I66" s="302"/>
      <c r="J66" s="313">
        <v>0</v>
      </c>
    </row>
    <row r="67" spans="1:17" s="184" customFormat="1" ht="22.2" x14ac:dyDescent="0.6">
      <c r="A67" s="35" t="s">
        <v>192</v>
      </c>
      <c r="B67" s="225"/>
      <c r="C67" s="225"/>
      <c r="D67" s="300">
        <v>5065594</v>
      </c>
      <c r="E67" s="300"/>
      <c r="F67" s="300">
        <v>113213005</v>
      </c>
      <c r="G67" s="303"/>
      <c r="H67" s="300">
        <v>7236729</v>
      </c>
      <c r="I67" s="303"/>
      <c r="J67" s="300">
        <v>22516428</v>
      </c>
    </row>
    <row r="68" spans="1:17" s="34" customFormat="1" x14ac:dyDescent="0.55000000000000004">
      <c r="A68" s="50" t="s">
        <v>171</v>
      </c>
      <c r="B68" s="178"/>
      <c r="C68" s="178"/>
      <c r="D68" s="254">
        <v>340610202</v>
      </c>
      <c r="E68" s="254"/>
      <c r="F68" s="254">
        <v>227397197</v>
      </c>
      <c r="G68" s="254"/>
      <c r="H68" s="254">
        <v>69870576</v>
      </c>
      <c r="I68" s="254"/>
      <c r="J68" s="254">
        <v>47354148</v>
      </c>
    </row>
    <row r="69" spans="1:17" s="34" customFormat="1" ht="22.8" thickBot="1" x14ac:dyDescent="0.65">
      <c r="A69" s="52" t="s">
        <v>177</v>
      </c>
      <c r="B69" s="178"/>
      <c r="C69" s="178"/>
      <c r="D69" s="304">
        <v>345675796</v>
      </c>
      <c r="E69" s="300"/>
      <c r="F69" s="304">
        <v>340610202</v>
      </c>
      <c r="G69" s="254"/>
      <c r="H69" s="304">
        <v>77107305</v>
      </c>
      <c r="I69" s="254"/>
      <c r="J69" s="304">
        <v>69870576</v>
      </c>
    </row>
    <row r="70" spans="1:17" s="29" customFormat="1" ht="14.55" customHeight="1" thickTop="1" x14ac:dyDescent="0.55000000000000004">
      <c r="A70" s="221"/>
      <c r="B70" s="178"/>
      <c r="C70" s="178"/>
      <c r="D70" s="291"/>
      <c r="E70" s="291"/>
      <c r="F70" s="291"/>
      <c r="G70" s="291"/>
      <c r="H70" s="291"/>
      <c r="I70" s="291"/>
      <c r="J70" s="291"/>
    </row>
    <row r="71" spans="1:17" ht="22.2" x14ac:dyDescent="0.6">
      <c r="A71" s="224" t="s">
        <v>156</v>
      </c>
      <c r="B71" s="178"/>
      <c r="C71" s="178"/>
      <c r="D71" s="291"/>
      <c r="E71" s="291"/>
      <c r="F71" s="291"/>
      <c r="G71" s="291"/>
      <c r="H71" s="291"/>
      <c r="I71" s="291"/>
      <c r="J71" s="291"/>
    </row>
    <row r="72" spans="1:17" s="320" customFormat="1" x14ac:dyDescent="0.55000000000000004">
      <c r="A72" s="222" t="s">
        <v>157</v>
      </c>
      <c r="B72" s="178"/>
      <c r="C72" s="178"/>
      <c r="D72" s="336">
        <v>0</v>
      </c>
      <c r="E72" s="336"/>
      <c r="F72" s="336">
        <v>0</v>
      </c>
      <c r="G72" s="337"/>
      <c r="H72" s="167">
        <v>55121387</v>
      </c>
      <c r="I72" s="337"/>
      <c r="J72" s="167">
        <v>87580129</v>
      </c>
    </row>
    <row r="73" spans="1:17" s="320" customFormat="1" x14ac:dyDescent="0.55000000000000004">
      <c r="A73" s="50" t="s">
        <v>172</v>
      </c>
      <c r="B73" s="335"/>
      <c r="C73" s="335"/>
      <c r="D73" s="218">
        <v>0</v>
      </c>
      <c r="E73" s="150"/>
      <c r="F73" s="218">
        <v>0</v>
      </c>
      <c r="G73" s="150"/>
      <c r="H73" s="298">
        <v>936875</v>
      </c>
      <c r="I73" s="298"/>
      <c r="J73" s="298">
        <v>819939</v>
      </c>
    </row>
    <row r="74" spans="1:17" x14ac:dyDescent="0.55000000000000004">
      <c r="A74" s="50" t="s">
        <v>193</v>
      </c>
      <c r="B74" s="316"/>
      <c r="C74" s="316"/>
      <c r="D74" s="218">
        <v>0</v>
      </c>
      <c r="E74" s="150"/>
      <c r="F74" s="218">
        <v>18045720</v>
      </c>
      <c r="G74" s="150"/>
      <c r="H74" s="239">
        <v>0</v>
      </c>
      <c r="I74" s="133"/>
      <c r="J74" s="239">
        <v>0</v>
      </c>
    </row>
    <row r="75" spans="1:17" x14ac:dyDescent="0.55000000000000004">
      <c r="A75" s="132" t="s">
        <v>194</v>
      </c>
      <c r="B75" s="312"/>
      <c r="C75" s="252"/>
      <c r="D75" s="311">
        <v>0</v>
      </c>
      <c r="E75" s="305"/>
      <c r="F75" s="311">
        <v>4633457</v>
      </c>
      <c r="G75" s="317"/>
      <c r="H75" s="239">
        <v>0</v>
      </c>
      <c r="I75" s="133"/>
      <c r="J75" s="239">
        <v>0</v>
      </c>
    </row>
    <row r="76" spans="1:17" x14ac:dyDescent="0.55000000000000004">
      <c r="A76" s="132" t="s">
        <v>203</v>
      </c>
      <c r="B76" s="326"/>
      <c r="C76" s="326"/>
      <c r="D76" s="276">
        <v>0</v>
      </c>
      <c r="E76" s="305"/>
      <c r="F76" s="311">
        <v>0</v>
      </c>
      <c r="G76" s="317"/>
      <c r="H76" s="239">
        <v>23298173</v>
      </c>
      <c r="I76" s="133"/>
      <c r="J76" s="239">
        <v>0</v>
      </c>
    </row>
    <row r="77" spans="1:17" x14ac:dyDescent="0.55000000000000004">
      <c r="A77" s="132" t="s">
        <v>204</v>
      </c>
      <c r="B77" s="326"/>
      <c r="C77" s="326"/>
      <c r="D77" s="311">
        <v>0</v>
      </c>
      <c r="E77" s="305"/>
      <c r="F77" s="311">
        <v>0</v>
      </c>
      <c r="G77" s="317"/>
      <c r="H77" s="239">
        <v>19282803</v>
      </c>
      <c r="I77" s="133"/>
      <c r="J77" s="239">
        <v>0</v>
      </c>
    </row>
    <row r="78" spans="1:17" ht="22.2" x14ac:dyDescent="0.6">
      <c r="D78" s="256"/>
      <c r="E78" s="256"/>
      <c r="F78" s="256"/>
      <c r="G78" s="256"/>
      <c r="H78" s="256"/>
      <c r="I78" s="256"/>
      <c r="J78" s="256"/>
    </row>
    <row r="79" spans="1:17" x14ac:dyDescent="0.55000000000000004">
      <c r="D79" s="257"/>
      <c r="E79" s="257"/>
      <c r="F79" s="257"/>
      <c r="G79" s="257"/>
      <c r="H79" s="257"/>
      <c r="I79" s="257"/>
      <c r="J79" s="257"/>
      <c r="Q79" s="315"/>
    </row>
  </sheetData>
  <mergeCells count="10">
    <mergeCell ref="D43:J43"/>
    <mergeCell ref="D40:F40"/>
    <mergeCell ref="H40:J40"/>
    <mergeCell ref="D41:F41"/>
    <mergeCell ref="H41:J41"/>
    <mergeCell ref="D7:J7"/>
    <mergeCell ref="D4:F4"/>
    <mergeCell ref="H4:J4"/>
    <mergeCell ref="D5:F5"/>
    <mergeCell ref="H5:J5"/>
  </mergeCells>
  <pageMargins left="0.8" right="0.7" top="0.48" bottom="0.5" header="0.5" footer="0.5"/>
  <pageSetup paperSize="9" scale="85" firstPageNumber="14" fitToHeight="2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80"/>
  <sheetViews>
    <sheetView topLeftCell="A8" zoomScale="90" zoomScaleNormal="90" workbookViewId="0">
      <selection activeCell="B24" sqref="B24"/>
    </sheetView>
  </sheetViews>
  <sheetFormatPr defaultColWidth="9.125" defaultRowHeight="22.5" customHeight="1" x14ac:dyDescent="0.55000000000000004"/>
  <cols>
    <col min="1" max="1" width="2.625" style="4" customWidth="1"/>
    <col min="2" max="2" width="55.125" style="4" customWidth="1"/>
    <col min="3" max="3" width="12.875" style="5" customWidth="1"/>
    <col min="4" max="4" width="18.125" style="25" customWidth="1"/>
    <col min="5" max="5" width="2" style="25" customWidth="1"/>
    <col min="6" max="6" width="16.375" style="25" customWidth="1"/>
    <col min="7" max="7" width="2" style="25" customWidth="1"/>
    <col min="8" max="8" width="15.375" style="25" customWidth="1"/>
    <col min="9" max="9" width="2" style="25" customWidth="1"/>
    <col min="10" max="10" width="19.75" style="25" customWidth="1"/>
    <col min="11" max="11" width="2" style="25" customWidth="1"/>
    <col min="12" max="12" width="15.375" style="25" customWidth="1"/>
    <col min="13" max="13" width="16.625" style="4" bestFit="1" customWidth="1"/>
    <col min="14" max="16384" width="9.125" style="4"/>
  </cols>
  <sheetData>
    <row r="1" spans="1:13" ht="23.4" x14ac:dyDescent="0.6">
      <c r="A1" s="7" t="s">
        <v>79</v>
      </c>
      <c r="C1" s="3"/>
      <c r="D1" s="20"/>
      <c r="E1" s="20"/>
      <c r="F1" s="16"/>
      <c r="G1" s="16"/>
      <c r="H1" s="16"/>
      <c r="I1" s="16"/>
      <c r="J1" s="16"/>
      <c r="K1" s="16"/>
      <c r="L1" s="16"/>
    </row>
    <row r="2" spans="1:13" ht="23.4" x14ac:dyDescent="0.6">
      <c r="A2" s="7" t="s">
        <v>78</v>
      </c>
      <c r="C2" s="3"/>
      <c r="D2" s="20"/>
      <c r="E2" s="20"/>
      <c r="F2" s="16"/>
      <c r="G2" s="16"/>
      <c r="H2" s="16"/>
      <c r="I2" s="16"/>
      <c r="J2" s="16"/>
      <c r="K2" s="16"/>
      <c r="L2" s="16"/>
    </row>
    <row r="3" spans="1:13" ht="23.4" x14ac:dyDescent="0.6">
      <c r="A3" s="7" t="s">
        <v>80</v>
      </c>
      <c r="C3" s="3"/>
      <c r="D3" s="20"/>
      <c r="E3" s="20"/>
      <c r="F3" s="16"/>
      <c r="G3" s="16"/>
      <c r="H3" s="16"/>
      <c r="I3" s="16"/>
      <c r="J3" s="16"/>
      <c r="K3" s="16"/>
      <c r="L3" s="16"/>
    </row>
    <row r="4" spans="1:13" ht="22.2" x14ac:dyDescent="0.6">
      <c r="A4" s="8" t="s">
        <v>69</v>
      </c>
      <c r="C4" s="3"/>
      <c r="D4" s="20"/>
      <c r="E4" s="20"/>
      <c r="F4" s="16"/>
      <c r="G4" s="16"/>
      <c r="H4" s="16"/>
      <c r="I4" s="16"/>
      <c r="J4" s="16"/>
      <c r="K4" s="16"/>
      <c r="L4" s="16"/>
    </row>
    <row r="5" spans="1:13" ht="22.2" x14ac:dyDescent="0.6">
      <c r="A5" s="8" t="s">
        <v>73</v>
      </c>
      <c r="C5" s="3"/>
      <c r="D5" s="20"/>
      <c r="E5" s="20"/>
      <c r="F5" s="16"/>
      <c r="G5" s="16"/>
      <c r="H5" s="16"/>
      <c r="I5" s="16"/>
      <c r="J5" s="16"/>
      <c r="K5" s="16"/>
      <c r="L5" s="16"/>
    </row>
    <row r="6" spans="1:13" ht="21.6" x14ac:dyDescent="0.55000000000000004">
      <c r="A6" s="2"/>
      <c r="C6" s="3"/>
      <c r="D6" s="16"/>
      <c r="E6" s="16"/>
      <c r="F6" s="16"/>
      <c r="G6" s="16"/>
      <c r="H6" s="16"/>
      <c r="I6" s="16"/>
      <c r="J6" s="16"/>
      <c r="K6" s="16"/>
      <c r="L6" s="16"/>
    </row>
    <row r="7" spans="1:13" s="21" customFormat="1" ht="22.2" x14ac:dyDescent="0.6">
      <c r="B7" s="25"/>
      <c r="C7" s="26"/>
      <c r="D7" s="345" t="s">
        <v>75</v>
      </c>
      <c r="E7" s="348"/>
      <c r="F7" s="348"/>
      <c r="G7" s="348"/>
      <c r="H7" s="348"/>
      <c r="I7" s="348"/>
      <c r="J7" s="348"/>
      <c r="K7" s="348"/>
      <c r="L7" s="348"/>
      <c r="M7" s="25"/>
    </row>
    <row r="8" spans="1:13" s="21" customFormat="1" ht="21.6" x14ac:dyDescent="0.55000000000000004">
      <c r="B8" s="25"/>
      <c r="C8" s="26"/>
      <c r="D8" s="84"/>
      <c r="E8" s="84"/>
      <c r="F8" s="119" t="s">
        <v>49</v>
      </c>
      <c r="G8" s="84"/>
      <c r="H8" s="349" t="s">
        <v>43</v>
      </c>
      <c r="I8" s="349"/>
      <c r="J8" s="349"/>
      <c r="K8" s="84"/>
      <c r="L8" s="84"/>
      <c r="M8" s="25"/>
    </row>
    <row r="9" spans="1:13" s="21" customFormat="1" ht="21.6" x14ac:dyDescent="0.55000000000000004">
      <c r="B9" s="25"/>
      <c r="C9" s="26"/>
      <c r="D9" s="84"/>
      <c r="E9" s="84"/>
      <c r="F9" s="113"/>
      <c r="G9" s="84"/>
      <c r="H9" s="113" t="s">
        <v>62</v>
      </c>
      <c r="I9" s="113"/>
      <c r="K9" s="84"/>
      <c r="L9" s="84"/>
      <c r="M9" s="25"/>
    </row>
    <row r="10" spans="1:13" s="21" customFormat="1" ht="21.6" x14ac:dyDescent="0.55000000000000004">
      <c r="B10" s="25"/>
      <c r="C10" s="26"/>
      <c r="D10" s="84"/>
      <c r="E10" s="84"/>
      <c r="F10" s="113"/>
      <c r="G10" s="84"/>
      <c r="H10" s="113" t="s">
        <v>63</v>
      </c>
      <c r="I10" s="113"/>
      <c r="J10" s="113" t="s">
        <v>64</v>
      </c>
      <c r="K10" s="84"/>
      <c r="L10" s="84"/>
      <c r="M10" s="25"/>
    </row>
    <row r="11" spans="1:13" s="25" customFormat="1" ht="22.2" x14ac:dyDescent="0.6">
      <c r="A11" s="27"/>
      <c r="C11" s="26"/>
      <c r="D11" s="42" t="s">
        <v>21</v>
      </c>
      <c r="E11" s="116"/>
      <c r="F11" s="42"/>
      <c r="G11" s="23"/>
      <c r="H11" s="68" t="s">
        <v>61</v>
      </c>
      <c r="I11" s="17"/>
      <c r="J11" s="68" t="s">
        <v>66</v>
      </c>
      <c r="K11" s="67"/>
      <c r="L11" s="38" t="s">
        <v>27</v>
      </c>
      <c r="M11" s="38"/>
    </row>
    <row r="12" spans="1:13" s="25" customFormat="1" ht="22.2" x14ac:dyDescent="0.6">
      <c r="A12" s="27"/>
      <c r="C12" s="6" t="s">
        <v>0</v>
      </c>
      <c r="D12" s="12" t="s">
        <v>22</v>
      </c>
      <c r="E12" s="116"/>
      <c r="F12" s="12" t="s">
        <v>14</v>
      </c>
      <c r="G12" s="116"/>
      <c r="H12" s="38" t="s">
        <v>68</v>
      </c>
      <c r="I12" s="116"/>
      <c r="J12" s="38" t="s">
        <v>65</v>
      </c>
      <c r="K12" s="116"/>
      <c r="L12" s="42" t="s">
        <v>26</v>
      </c>
      <c r="M12" s="38"/>
    </row>
    <row r="13" spans="1:13" s="25" customFormat="1" ht="22.2" x14ac:dyDescent="0.6">
      <c r="A13" s="27"/>
      <c r="C13" s="26"/>
      <c r="D13" s="347" t="s">
        <v>32</v>
      </c>
      <c r="E13" s="347"/>
      <c r="F13" s="347"/>
      <c r="G13" s="347"/>
      <c r="H13" s="347"/>
      <c r="I13" s="347"/>
      <c r="J13" s="347"/>
      <c r="K13" s="347"/>
      <c r="L13" s="347"/>
      <c r="M13" s="112"/>
    </row>
    <row r="14" spans="1:13" s="25" customFormat="1" ht="22.2" x14ac:dyDescent="0.6">
      <c r="A14" s="8" t="s">
        <v>50</v>
      </c>
      <c r="D14" s="82">
        <v>1000</v>
      </c>
      <c r="E14" s="82"/>
      <c r="F14" s="82">
        <v>29399</v>
      </c>
      <c r="G14" s="82"/>
      <c r="H14" s="82">
        <v>1002231</v>
      </c>
      <c r="I14" s="82"/>
      <c r="J14" s="82">
        <v>3383</v>
      </c>
      <c r="K14" s="82"/>
      <c r="L14" s="82">
        <v>1036013</v>
      </c>
      <c r="M14" s="112"/>
    </row>
    <row r="15" spans="1:13" s="25" customFormat="1" ht="22.2" x14ac:dyDescent="0.55000000000000004">
      <c r="A15" s="8" t="s">
        <v>29</v>
      </c>
      <c r="C15" s="26"/>
      <c r="D15" s="83"/>
      <c r="E15" s="83"/>
      <c r="F15" s="83"/>
      <c r="G15" s="83"/>
      <c r="H15" s="83"/>
      <c r="I15" s="83"/>
      <c r="J15" s="83"/>
      <c r="K15" s="83"/>
      <c r="L15" s="83"/>
    </row>
    <row r="16" spans="1:13" s="25" customFormat="1" ht="22.2" x14ac:dyDescent="0.6">
      <c r="A16" s="8"/>
      <c r="B16" s="114" t="s">
        <v>72</v>
      </c>
      <c r="C16" s="26"/>
      <c r="D16" s="83"/>
      <c r="E16" s="83"/>
      <c r="F16" s="83"/>
      <c r="G16" s="83"/>
      <c r="H16" s="83"/>
      <c r="I16" s="83"/>
      <c r="J16" s="83"/>
      <c r="K16" s="83"/>
      <c r="L16" s="83"/>
    </row>
    <row r="17" spans="1:14" s="25" customFormat="1" ht="22.5" customHeight="1" x14ac:dyDescent="0.55000000000000004">
      <c r="A17" s="44"/>
      <c r="B17" s="25" t="s">
        <v>30</v>
      </c>
      <c r="C17" s="26">
        <v>14</v>
      </c>
      <c r="D17" s="98">
        <v>930000</v>
      </c>
      <c r="E17" s="98"/>
      <c r="F17" s="97" t="s">
        <v>25</v>
      </c>
      <c r="G17" s="98"/>
      <c r="H17" s="97" t="s">
        <v>25</v>
      </c>
      <c r="I17" s="98"/>
      <c r="J17" s="97" t="s">
        <v>25</v>
      </c>
      <c r="K17" s="98"/>
      <c r="L17" s="99">
        <f>SUM(D17:J17)</f>
        <v>930000</v>
      </c>
    </row>
    <row r="18" spans="1:14" s="25" customFormat="1" ht="22.5" customHeight="1" x14ac:dyDescent="0.55000000000000004">
      <c r="A18" s="44"/>
      <c r="B18" s="25" t="s">
        <v>67</v>
      </c>
      <c r="C18" s="26" t="s">
        <v>59</v>
      </c>
      <c r="D18" s="97" t="s">
        <v>25</v>
      </c>
      <c r="E18" s="99"/>
      <c r="F18" s="97" t="s">
        <v>25</v>
      </c>
      <c r="G18" s="99"/>
      <c r="H18" s="91">
        <v>-904049</v>
      </c>
      <c r="I18" s="98"/>
      <c r="J18" s="97" t="s">
        <v>25</v>
      </c>
      <c r="K18" s="98"/>
      <c r="L18" s="99">
        <f>SUM(D18:J18)</f>
        <v>-904049</v>
      </c>
    </row>
    <row r="19" spans="1:14" s="25" customFormat="1" ht="22.5" customHeight="1" x14ac:dyDescent="0.6">
      <c r="B19" s="9" t="s">
        <v>58</v>
      </c>
      <c r="C19" s="26"/>
      <c r="D19" s="100">
        <f>SUM(D14:D18)</f>
        <v>931000</v>
      </c>
      <c r="E19" s="101"/>
      <c r="F19" s="100">
        <f t="shared" ref="F19:J19" si="0">SUM(F14:F18)</f>
        <v>29399</v>
      </c>
      <c r="G19" s="101"/>
      <c r="H19" s="102">
        <f t="shared" si="0"/>
        <v>98182</v>
      </c>
      <c r="I19" s="103"/>
      <c r="J19" s="102">
        <f t="shared" si="0"/>
        <v>3383</v>
      </c>
      <c r="K19" s="98"/>
      <c r="L19" s="102">
        <f>SUM(L14:L18)</f>
        <v>1061964</v>
      </c>
    </row>
    <row r="20" spans="1:14" s="8" customFormat="1" ht="22.5" customHeight="1" x14ac:dyDescent="0.55000000000000004">
      <c r="A20" s="8" t="s">
        <v>51</v>
      </c>
      <c r="C20" s="13"/>
      <c r="D20" s="104"/>
      <c r="E20" s="105"/>
      <c r="F20" s="104"/>
      <c r="G20" s="105"/>
      <c r="H20" s="105"/>
      <c r="I20" s="105"/>
      <c r="J20" s="105"/>
      <c r="K20" s="98"/>
      <c r="L20" s="106"/>
    </row>
    <row r="21" spans="1:14" s="25" customFormat="1" ht="22.5" customHeight="1" x14ac:dyDescent="0.55000000000000004">
      <c r="A21" s="44"/>
      <c r="B21" s="25" t="s">
        <v>52</v>
      </c>
      <c r="C21" s="116"/>
      <c r="D21" s="110" t="s">
        <v>25</v>
      </c>
      <c r="E21" s="107"/>
      <c r="F21" s="107" t="e">
        <f>#REF!</f>
        <v>#REF!</v>
      </c>
      <c r="G21" s="107"/>
      <c r="H21" s="110" t="s">
        <v>25</v>
      </c>
      <c r="I21" s="107"/>
      <c r="J21" s="110" t="s">
        <v>25</v>
      </c>
      <c r="K21" s="98"/>
      <c r="L21" s="107" t="e">
        <f>SUM(D21:J21)</f>
        <v>#REF!</v>
      </c>
    </row>
    <row r="22" spans="1:14" s="25" customFormat="1" ht="22.5" customHeight="1" x14ac:dyDescent="0.55000000000000004">
      <c r="A22" s="44"/>
      <c r="B22" s="25" t="s">
        <v>53</v>
      </c>
      <c r="C22" s="26"/>
      <c r="D22" s="111" t="s">
        <v>25</v>
      </c>
      <c r="E22" s="91"/>
      <c r="F22" s="111" t="s">
        <v>25</v>
      </c>
      <c r="G22" s="91"/>
      <c r="H22" s="95" t="s">
        <v>25</v>
      </c>
      <c r="I22" s="91"/>
      <c r="J22" s="91" t="e">
        <f>#REF!</f>
        <v>#REF!</v>
      </c>
      <c r="K22" s="98"/>
      <c r="L22" s="108" t="e">
        <f t="shared" ref="L22:L24" si="1">SUM(D22:J22)</f>
        <v>#REF!</v>
      </c>
      <c r="M22" s="16"/>
      <c r="N22" s="16"/>
    </row>
    <row r="23" spans="1:14" s="27" customFormat="1" ht="22.5" customHeight="1" x14ac:dyDescent="0.6">
      <c r="A23" s="8" t="s">
        <v>54</v>
      </c>
      <c r="C23" s="28"/>
      <c r="D23" s="90" t="s">
        <v>25</v>
      </c>
      <c r="E23" s="92"/>
      <c r="F23" s="93" t="e">
        <f t="shared" ref="F23:J23" si="2">SUM(F21:F22)</f>
        <v>#REF!</v>
      </c>
      <c r="G23" s="92"/>
      <c r="H23" s="90" t="s">
        <v>25</v>
      </c>
      <c r="I23" s="92"/>
      <c r="J23" s="93" t="e">
        <f t="shared" si="2"/>
        <v>#REF!</v>
      </c>
      <c r="K23" s="98"/>
      <c r="L23" s="93" t="e">
        <f t="shared" si="1"/>
        <v>#REF!</v>
      </c>
      <c r="M23" s="20"/>
      <c r="N23" s="20"/>
    </row>
    <row r="24" spans="1:14" s="27" customFormat="1" ht="22.5" customHeight="1" thickBot="1" x14ac:dyDescent="0.65">
      <c r="A24" s="8" t="s">
        <v>74</v>
      </c>
      <c r="C24" s="28"/>
      <c r="D24" s="94">
        <f>SUM(D19,D23)</f>
        <v>931000</v>
      </c>
      <c r="E24" s="92"/>
      <c r="F24" s="94" t="e">
        <f>SUM(F19,F23)</f>
        <v>#REF!</v>
      </c>
      <c r="G24" s="109"/>
      <c r="H24" s="94">
        <f>SUM(H19,H23)</f>
        <v>98182</v>
      </c>
      <c r="I24" s="109"/>
      <c r="J24" s="94" t="e">
        <f>SUM(J19,J23)</f>
        <v>#REF!</v>
      </c>
      <c r="K24" s="98"/>
      <c r="L24" s="94" t="e">
        <f t="shared" si="1"/>
        <v>#REF!</v>
      </c>
      <c r="M24" s="24"/>
      <c r="N24" s="20"/>
    </row>
    <row r="25" spans="1:14" s="25" customFormat="1" ht="22.5" customHeight="1" thickTop="1" x14ac:dyDescent="0.55000000000000004">
      <c r="C25" s="116"/>
      <c r="D25" s="16"/>
      <c r="E25" s="16"/>
      <c r="F25" s="16"/>
      <c r="G25" s="16"/>
      <c r="H25" s="16"/>
      <c r="I25" s="16"/>
      <c r="J25" s="16"/>
      <c r="K25" s="96"/>
      <c r="L25" s="76"/>
      <c r="M25" s="16"/>
      <c r="N25" s="16"/>
    </row>
    <row r="29" spans="1:14" ht="22.5" customHeight="1" x14ac:dyDescent="0.55000000000000004">
      <c r="A29" s="2"/>
      <c r="C29" s="3"/>
      <c r="D29" s="16"/>
      <c r="E29" s="16"/>
      <c r="F29" s="16"/>
      <c r="G29" s="16"/>
      <c r="H29" s="16"/>
      <c r="I29" s="16"/>
      <c r="J29" s="16"/>
      <c r="K29" s="16"/>
      <c r="L29" s="16"/>
    </row>
    <row r="44" spans="3:14" s="25" customFormat="1" ht="22.5" customHeight="1" x14ac:dyDescent="0.55000000000000004">
      <c r="C44" s="1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3:14" s="40" customFormat="1" ht="22.5" customHeight="1" x14ac:dyDescent="0.55000000000000004">
      <c r="C45" s="41"/>
      <c r="D45" s="25"/>
      <c r="E45" s="25"/>
      <c r="F45" s="25"/>
      <c r="G45" s="25"/>
      <c r="H45" s="25"/>
      <c r="I45" s="25"/>
      <c r="J45" s="16"/>
      <c r="K45" s="16"/>
      <c r="L45" s="16"/>
    </row>
    <row r="46" spans="3:14" s="40" customFormat="1" ht="22.5" customHeight="1" x14ac:dyDescent="0.55000000000000004">
      <c r="C46" s="41"/>
      <c r="D46" s="25"/>
      <c r="E46" s="25"/>
      <c r="F46" s="25"/>
      <c r="G46" s="25"/>
      <c r="H46" s="25"/>
      <c r="I46" s="25"/>
      <c r="J46" s="16"/>
      <c r="K46" s="16"/>
      <c r="L46" s="16"/>
    </row>
    <row r="47" spans="3:14" s="40" customFormat="1" ht="22.5" customHeight="1" x14ac:dyDescent="0.55000000000000004">
      <c r="C47" s="41"/>
      <c r="D47" s="25"/>
      <c r="E47" s="25"/>
      <c r="F47" s="25"/>
      <c r="G47" s="25"/>
      <c r="H47" s="25"/>
      <c r="I47" s="25"/>
      <c r="J47" s="16"/>
      <c r="K47" s="16"/>
      <c r="L47" s="16"/>
    </row>
    <row r="48" spans="3:14" s="40" customFormat="1" ht="22.5" customHeight="1" x14ac:dyDescent="0.55000000000000004">
      <c r="C48" s="41"/>
      <c r="D48" s="25"/>
      <c r="E48" s="25"/>
      <c r="F48" s="25"/>
      <c r="G48" s="25"/>
      <c r="H48" s="25"/>
      <c r="I48" s="25"/>
      <c r="J48" s="16"/>
      <c r="K48" s="16"/>
      <c r="L48" s="16"/>
    </row>
    <row r="49" spans="3:12" s="40" customFormat="1" ht="21.6" x14ac:dyDescent="0.55000000000000004">
      <c r="C49" s="41"/>
      <c r="D49" s="25"/>
      <c r="E49" s="25"/>
      <c r="F49" s="25"/>
      <c r="G49" s="25"/>
      <c r="H49" s="25"/>
      <c r="I49" s="25"/>
      <c r="J49" s="16"/>
      <c r="K49" s="16"/>
      <c r="L49" s="16"/>
    </row>
    <row r="50" spans="3:12" s="40" customFormat="1" ht="21.6" x14ac:dyDescent="0.55000000000000004">
      <c r="C50" s="41"/>
      <c r="D50" s="25"/>
      <c r="E50" s="25"/>
      <c r="F50" s="25"/>
      <c r="G50" s="25"/>
      <c r="H50" s="25"/>
      <c r="I50" s="25"/>
      <c r="J50" s="16"/>
      <c r="K50" s="16"/>
      <c r="L50" s="16"/>
    </row>
    <row r="51" spans="3:12" s="40" customFormat="1" ht="21.6" x14ac:dyDescent="0.55000000000000004">
      <c r="C51" s="41"/>
      <c r="D51" s="25"/>
      <c r="E51" s="25"/>
      <c r="F51" s="25"/>
      <c r="G51" s="25"/>
      <c r="H51" s="25"/>
      <c r="I51" s="25"/>
      <c r="J51" s="16"/>
      <c r="K51" s="16"/>
      <c r="L51" s="16"/>
    </row>
    <row r="52" spans="3:12" s="40" customFormat="1" ht="21.6" x14ac:dyDescent="0.55000000000000004">
      <c r="C52" s="41"/>
      <c r="D52" s="25"/>
      <c r="E52" s="25"/>
      <c r="F52" s="25"/>
      <c r="G52" s="25"/>
      <c r="H52" s="25"/>
      <c r="I52" s="25"/>
      <c r="J52" s="16"/>
      <c r="K52" s="16"/>
      <c r="L52" s="16"/>
    </row>
    <row r="53" spans="3:12" s="40" customFormat="1" ht="21.6" x14ac:dyDescent="0.55000000000000004">
      <c r="C53" s="41"/>
      <c r="D53" s="25"/>
      <c r="E53" s="25"/>
      <c r="F53" s="25"/>
      <c r="G53" s="25"/>
      <c r="H53" s="25"/>
      <c r="I53" s="25"/>
      <c r="J53" s="16"/>
      <c r="K53" s="16"/>
      <c r="L53" s="16"/>
    </row>
    <row r="54" spans="3:12" ht="21.6" x14ac:dyDescent="0.55000000000000004">
      <c r="J54" s="16"/>
      <c r="K54" s="16"/>
      <c r="L54" s="16"/>
    </row>
    <row r="55" spans="3:12" ht="21.6" x14ac:dyDescent="0.55000000000000004">
      <c r="J55" s="16"/>
      <c r="K55" s="16"/>
      <c r="L55" s="16"/>
    </row>
    <row r="56" spans="3:12" ht="21.6" x14ac:dyDescent="0.55000000000000004">
      <c r="J56" s="16"/>
      <c r="K56" s="16"/>
      <c r="L56" s="16"/>
    </row>
    <row r="57" spans="3:12" ht="21.6" x14ac:dyDescent="0.55000000000000004">
      <c r="J57" s="16"/>
      <c r="K57" s="16"/>
      <c r="L57" s="16"/>
    </row>
    <row r="58" spans="3:12" ht="21.6" x14ac:dyDescent="0.55000000000000004">
      <c r="J58" s="16"/>
      <c r="K58" s="16"/>
      <c r="L58" s="16"/>
    </row>
    <row r="59" spans="3:12" ht="21.6" x14ac:dyDescent="0.55000000000000004">
      <c r="J59" s="16"/>
      <c r="K59" s="16"/>
      <c r="L59" s="16"/>
    </row>
    <row r="60" spans="3:12" ht="21.6" x14ac:dyDescent="0.55000000000000004">
      <c r="J60" s="16"/>
      <c r="K60" s="16"/>
      <c r="L60" s="16"/>
    </row>
    <row r="61" spans="3:12" ht="21.6" x14ac:dyDescent="0.55000000000000004">
      <c r="J61" s="16"/>
      <c r="K61" s="16"/>
      <c r="L61" s="16"/>
    </row>
    <row r="62" spans="3:12" ht="21.6" x14ac:dyDescent="0.55000000000000004">
      <c r="J62" s="16"/>
      <c r="K62" s="16"/>
      <c r="L62" s="16"/>
    </row>
    <row r="63" spans="3:12" ht="21.6" x14ac:dyDescent="0.55000000000000004">
      <c r="J63" s="16"/>
      <c r="K63" s="16"/>
      <c r="L63" s="16"/>
    </row>
    <row r="64" spans="3:12" ht="21.6" x14ac:dyDescent="0.55000000000000004">
      <c r="J64" s="16"/>
      <c r="K64" s="16"/>
      <c r="L64" s="16"/>
    </row>
    <row r="65" spans="4:12" ht="21.6" x14ac:dyDescent="0.55000000000000004">
      <c r="J65" s="16"/>
      <c r="K65" s="16"/>
      <c r="L65" s="16"/>
    </row>
    <row r="66" spans="4:12" ht="21.6" x14ac:dyDescent="0.55000000000000004">
      <c r="J66" s="16"/>
      <c r="K66" s="16"/>
      <c r="L66" s="16"/>
    </row>
    <row r="67" spans="4:12" ht="21.6" x14ac:dyDescent="0.55000000000000004">
      <c r="J67" s="16"/>
      <c r="K67" s="16"/>
      <c r="L67" s="16"/>
    </row>
    <row r="68" spans="4:12" ht="21.6" x14ac:dyDescent="0.55000000000000004">
      <c r="J68" s="16"/>
      <c r="K68" s="16"/>
      <c r="L68" s="16"/>
    </row>
    <row r="76" spans="4:12" ht="21.6" x14ac:dyDescent="0.55000000000000004">
      <c r="D76" s="116"/>
    </row>
    <row r="78" spans="4:12" ht="21.6" x14ac:dyDescent="0.55000000000000004">
      <c r="D78" s="116"/>
    </row>
    <row r="80" spans="4:12" ht="21.6" x14ac:dyDescent="0.55000000000000004">
      <c r="D80" s="116"/>
    </row>
  </sheetData>
  <mergeCells count="3">
    <mergeCell ref="D7:L7"/>
    <mergeCell ref="H8:J8"/>
    <mergeCell ref="D13:L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</vt:lpstr>
      <vt:lpstr>COE1</vt:lpstr>
      <vt:lpstr>COE2</vt:lpstr>
      <vt:lpstr>CFS</vt:lpstr>
      <vt:lpstr>COE(OLD)</vt:lpstr>
      <vt:lpstr>BS!Print_Area</vt:lpstr>
      <vt:lpstr>CFS!Print_Area</vt:lpstr>
      <vt:lpstr>'COE1'!Print_Area</vt:lpstr>
      <vt:lpstr>'COE2'!Print_Area</vt:lpstr>
      <vt:lpstr>'PL '!Print_Area</vt:lpstr>
      <vt:lpstr>'COE1'!Print_Titles</vt:lpstr>
      <vt:lpstr>'COE2'!Print_Titles</vt:lpstr>
      <vt:lpstr>'PL 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Pakaporn, Worachart</cp:lastModifiedBy>
  <cp:lastPrinted>2022-01-26T03:31:58Z</cp:lastPrinted>
  <dcterms:created xsi:type="dcterms:W3CDTF">2005-03-21T11:03:37Z</dcterms:created>
  <dcterms:modified xsi:type="dcterms:W3CDTF">2022-02-24T09:32:55Z</dcterms:modified>
</cp:coreProperties>
</file>