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1\12_Dec21\FS\Final\"/>
    </mc:Choice>
  </mc:AlternateContent>
  <bookViews>
    <workbookView xWindow="-105" yWindow="-105" windowWidth="19425" windowHeight="10425" tabRatio="725"/>
  </bookViews>
  <sheets>
    <sheet name="BS" sheetId="1" r:id="rId1"/>
    <sheet name="PL" sheetId="13" r:id="rId2"/>
    <sheet name="COE1" sheetId="2" r:id="rId3"/>
    <sheet name="COE2" sheetId="5" r:id="rId4"/>
    <sheet name="CF" sheetId="12" r:id="rId5"/>
  </sheets>
  <definedNames>
    <definedName name="_xlnm.Print_Area" localSheetId="0">BS!$A$1:$J$71</definedName>
    <definedName name="_xlnm.Print_Area" localSheetId="4">CF!$A$1:$K$79</definedName>
    <definedName name="_xlnm.Print_Area" localSheetId="2">'COE1'!$A$1:$Q$36</definedName>
    <definedName name="_xlnm.Print_Area" localSheetId="3">'COE2'!$A$1:$L$33</definedName>
    <definedName name="_xlnm.Print_Area" localSheetId="1">PL!$A$1:$I$56</definedName>
    <definedName name="_xlnm.Print_Titles" localSheetId="4">CF!$1:$8</definedName>
    <definedName name="_xlnm.Print_Titles" localSheetId="1">PL!$1:$8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1" i="13" l="1"/>
  <c r="E51" i="13"/>
  <c r="J31" i="5"/>
  <c r="I33" i="2"/>
  <c r="J30" i="5"/>
  <c r="L29" i="5"/>
  <c r="G48" i="13" l="1"/>
  <c r="E48" i="13"/>
  <c r="C48" i="13"/>
  <c r="D17" i="1"/>
  <c r="F17" i="1"/>
  <c r="H17" i="1"/>
  <c r="J17" i="1"/>
  <c r="H19" i="5" l="1"/>
  <c r="F19" i="5"/>
  <c r="D19" i="5"/>
  <c r="J17" i="5"/>
  <c r="L17" i="5" s="1"/>
  <c r="L16" i="5"/>
  <c r="J14" i="5"/>
  <c r="J19" i="5" s="1"/>
  <c r="L13" i="5"/>
  <c r="L10" i="5"/>
  <c r="H32" i="5"/>
  <c r="F32" i="5"/>
  <c r="D32" i="5"/>
  <c r="L30" i="5"/>
  <c r="L28" i="5"/>
  <c r="J26" i="5"/>
  <c r="L25" i="5"/>
  <c r="L22" i="5"/>
  <c r="K21" i="2"/>
  <c r="I21" i="2"/>
  <c r="G21" i="2"/>
  <c r="E21" i="2"/>
  <c r="C21" i="2"/>
  <c r="M19" i="2"/>
  <c r="M21" i="2" s="1"/>
  <c r="I19" i="2"/>
  <c r="O18" i="2"/>
  <c r="O19" i="2" s="1"/>
  <c r="Q17" i="2"/>
  <c r="Q15" i="2"/>
  <c r="I15" i="2"/>
  <c r="Q14" i="2"/>
  <c r="O11" i="2"/>
  <c r="K34" i="2"/>
  <c r="G34" i="2"/>
  <c r="E34" i="2"/>
  <c r="C34" i="2"/>
  <c r="M32" i="2"/>
  <c r="M34" i="2" s="1"/>
  <c r="I32" i="2"/>
  <c r="O32" i="2"/>
  <c r="O34" i="2" s="1"/>
  <c r="I28" i="2"/>
  <c r="Q28" i="2" s="1"/>
  <c r="Q24" i="2"/>
  <c r="O24" i="2"/>
  <c r="I67" i="12"/>
  <c r="I69" i="12" s="1"/>
  <c r="K67" i="12"/>
  <c r="K69" i="12" s="1"/>
  <c r="E67" i="12"/>
  <c r="E69" i="12" s="1"/>
  <c r="G67" i="12"/>
  <c r="G69" i="12" s="1"/>
  <c r="I59" i="12"/>
  <c r="K59" i="12"/>
  <c r="E59" i="12"/>
  <c r="G59" i="12"/>
  <c r="I47" i="12"/>
  <c r="K47" i="12"/>
  <c r="E47" i="12"/>
  <c r="G47" i="12"/>
  <c r="I24" i="12"/>
  <c r="I34" i="12" s="1"/>
  <c r="I36" i="12" s="1"/>
  <c r="K24" i="12"/>
  <c r="K34" i="12" s="1"/>
  <c r="K36" i="12" s="1"/>
  <c r="E24" i="12"/>
  <c r="E34" i="12" s="1"/>
  <c r="E36" i="12" s="1"/>
  <c r="G24" i="12"/>
  <c r="G34" i="12" s="1"/>
  <c r="G36" i="12" s="1"/>
  <c r="C41" i="13"/>
  <c r="E41" i="13"/>
  <c r="G26" i="13"/>
  <c r="I26" i="13"/>
  <c r="C26" i="13"/>
  <c r="E26" i="13"/>
  <c r="G22" i="13"/>
  <c r="I22" i="13"/>
  <c r="C17" i="13"/>
  <c r="E17" i="13"/>
  <c r="C12" i="13"/>
  <c r="E12" i="13"/>
  <c r="E19" i="13" s="1"/>
  <c r="E22" i="13" s="1"/>
  <c r="E29" i="13" s="1"/>
  <c r="E31" i="13" s="1"/>
  <c r="E33" i="13" s="1"/>
  <c r="H69" i="1"/>
  <c r="J69" i="1"/>
  <c r="D69" i="1"/>
  <c r="F69" i="1"/>
  <c r="H51" i="1"/>
  <c r="J51" i="1"/>
  <c r="D51" i="1"/>
  <c r="F51" i="1"/>
  <c r="H46" i="1"/>
  <c r="H52" i="1" s="1"/>
  <c r="J46" i="1"/>
  <c r="J52" i="1" s="1"/>
  <c r="D46" i="1"/>
  <c r="F46" i="1"/>
  <c r="H26" i="1"/>
  <c r="H28" i="1" s="1"/>
  <c r="J26" i="1"/>
  <c r="J28" i="1" s="1"/>
  <c r="D26" i="1"/>
  <c r="D28" i="1" s="1"/>
  <c r="F26" i="1"/>
  <c r="F28" i="1" s="1"/>
  <c r="J32" i="5" l="1"/>
  <c r="E53" i="13"/>
  <c r="I29" i="13"/>
  <c r="I31" i="13" s="1"/>
  <c r="I33" i="13" s="1"/>
  <c r="I53" i="13" s="1"/>
  <c r="G29" i="13"/>
  <c r="G31" i="13" s="1"/>
  <c r="G33" i="13" s="1"/>
  <c r="G53" i="13" s="1"/>
  <c r="C19" i="13"/>
  <c r="C22" i="13" s="1"/>
  <c r="C29" i="13" s="1"/>
  <c r="C31" i="13" s="1"/>
  <c r="C33" i="13" s="1"/>
  <c r="C53" i="13" s="1"/>
  <c r="J70" i="1"/>
  <c r="F52" i="1"/>
  <c r="F70" i="1" s="1"/>
  <c r="D52" i="1"/>
  <c r="D70" i="1"/>
  <c r="H70" i="1"/>
  <c r="L26" i="5"/>
  <c r="L32" i="5" s="1"/>
  <c r="L14" i="5"/>
  <c r="L19" i="5" s="1"/>
  <c r="Q32" i="2"/>
  <c r="Q34" i="2" s="1"/>
  <c r="I34" i="2"/>
  <c r="O21" i="2"/>
  <c r="Q19" i="2"/>
  <c r="Q18" i="2"/>
  <c r="Q11" i="2"/>
  <c r="Q21" i="2" l="1"/>
</calcChain>
</file>

<file path=xl/sharedStrings.xml><?xml version="1.0" encoding="utf-8"?>
<sst xmlns="http://schemas.openxmlformats.org/spreadsheetml/2006/main" count="284" uniqueCount="190">
  <si>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</si>
  <si>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</si>
  <si>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</si>
  <si>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</si>
  <si>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</si>
  <si>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</si>
  <si>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</si>
  <si>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</si>
  <si>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</si>
  <si>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</si>
  <si>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</si>
  <si>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</si>
  <si>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</si>
  <si>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</si>
  <si>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</si>
  <si>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</si>
  <si>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</si>
  <si>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</si>
  <si>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</si>
  <si>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</si>
  <si>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</si>
  <si>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Transactions with owners, recorded directly in equity</t>
  </si>
  <si>
    <t>Liabilities and equity</t>
  </si>
  <si>
    <t>Separate</t>
  </si>
  <si>
    <t>financial statements</t>
  </si>
  <si>
    <t>Consolidated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</si>
  <si>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</si>
  <si>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</si>
  <si>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</si>
  <si>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</si>
  <si>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</si>
  <si>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</si>
  <si>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</si>
  <si>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</si>
  <si>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</si>
  <si>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Selling expenses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</si>
  <si>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</si>
  <si>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</si>
  <si>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</si>
  <si>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</si>
  <si>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</si>
  <si>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</si>
  <si>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</si>
  <si>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Trade accounts payable</t>
  </si>
  <si>
    <t>Cash flows from investing activities</t>
  </si>
  <si>
    <t>Investments in subsidiaries</t>
  </si>
  <si>
    <t>Total assets</t>
  </si>
  <si>
    <t>Income tax paid</t>
  </si>
  <si>
    <t>Gross profit</t>
  </si>
  <si>
    <t>Profit before expenses</t>
  </si>
  <si>
    <t>Difference arising from</t>
  </si>
  <si>
    <t xml:space="preserve">   income tax expense</t>
  </si>
  <si>
    <t>Finance costs</t>
  </si>
  <si>
    <t xml:space="preserve">Effect of exchange rate changes on </t>
  </si>
  <si>
    <t>Interest received</t>
  </si>
  <si>
    <t>Write-off of plant and equipment</t>
  </si>
  <si>
    <t>Exchange difference on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</si>
  <si>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</si>
  <si>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</si>
  <si>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</si>
  <si>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</si>
  <si>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</si>
  <si>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</si>
  <si>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Transfer to legal reserves</t>
  </si>
  <si>
    <t xml:space="preserve">   Distributions to owners of the Company</t>
  </si>
  <si>
    <t xml:space="preserve">   Total distributions to owners of the Company</t>
  </si>
  <si>
    <t>Dividend paid to owners of the Company</t>
  </si>
  <si>
    <t xml:space="preserve">  </t>
  </si>
  <si>
    <t>under common control</t>
  </si>
  <si>
    <t>activities</t>
  </si>
  <si>
    <t xml:space="preserve">31 December </t>
  </si>
  <si>
    <t>Share premium</t>
  </si>
  <si>
    <t>Interest income</t>
  </si>
  <si>
    <t>Deferred tax assets</t>
  </si>
  <si>
    <t>Other receivables</t>
  </si>
  <si>
    <t>Tax expense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</si>
  <si>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</si>
  <si>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</si>
  <si>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</si>
  <si>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</si>
  <si>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</si>
  <si>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</si>
  <si>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</si>
  <si>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Other comprehensive income (expense)</t>
  </si>
  <si>
    <t xml:space="preserve">   translating foreign operations</t>
  </si>
  <si>
    <t>Total comprehensive income (expense)</t>
  </si>
  <si>
    <t>Translating</t>
  </si>
  <si>
    <t>foreign</t>
  </si>
  <si>
    <t>operations</t>
  </si>
  <si>
    <t>Share premium on</t>
  </si>
  <si>
    <t>ordinary shares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</si>
  <si>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</si>
  <si>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</si>
  <si>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</si>
  <si>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</si>
  <si>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</si>
  <si>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cash 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</si>
  <si>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</si>
  <si>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</si>
  <si>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</si>
  <si>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</si>
  <si>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Items that will be reclassified subsequently</t>
  </si>
  <si>
    <t xml:space="preserve">   to profit or loss</t>
  </si>
  <si>
    <t>Other income</t>
  </si>
  <si>
    <t>Short-term loan to subsidiary</t>
  </si>
  <si>
    <t>Short-term borrowings from</t>
  </si>
  <si>
    <t xml:space="preserve">    financial institution</t>
  </si>
  <si>
    <t xml:space="preserve">     Legal reserve</t>
  </si>
  <si>
    <t>Costs</t>
  </si>
  <si>
    <t>Cost of rendering of services</t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</si>
  <si>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</si>
  <si>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</si>
  <si>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</si>
  <si>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</si>
  <si>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</si>
  <si>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 xml:space="preserve">Net cash generated from (used in) operating </t>
  </si>
  <si>
    <t>Finance costs paid</t>
  </si>
  <si>
    <t>Provision for employee benefit paid</t>
  </si>
  <si>
    <t xml:space="preserve">Net cash from (used in) investing activities </t>
  </si>
  <si>
    <t>Total revenues</t>
  </si>
  <si>
    <t>Total costs</t>
  </si>
  <si>
    <t>(in Baht)</t>
  </si>
  <si>
    <t>Year ended 31 December</t>
  </si>
  <si>
    <t xml:space="preserve">   benefit plan</t>
  </si>
  <si>
    <t xml:space="preserve">Total items that will not be reclassified </t>
  </si>
  <si>
    <t xml:space="preserve">Total items that will be reclassified </t>
  </si>
  <si>
    <t>Total comprehensive income (expense) for the year</t>
  </si>
  <si>
    <t xml:space="preserve">Items that will not be reclassified to profit </t>
  </si>
  <si>
    <t xml:space="preserve">   or loss</t>
  </si>
  <si>
    <t>Profit</t>
  </si>
  <si>
    <t>Comprehensive income for the year</t>
  </si>
  <si>
    <t xml:space="preserve">Statement of cash flows </t>
  </si>
  <si>
    <t xml:space="preserve">Statement of comprehensive income </t>
  </si>
  <si>
    <t>Statement of changes in equity</t>
  </si>
  <si>
    <t xml:space="preserve">Statement of changes in equity </t>
  </si>
  <si>
    <t xml:space="preserve">   for the year</t>
  </si>
  <si>
    <t>Profit for the year</t>
  </si>
  <si>
    <t>Profit before income tax expense</t>
  </si>
  <si>
    <t>Profit before finance costs and</t>
  </si>
  <si>
    <t xml:space="preserve">Adjustments to reconcile profit to </t>
  </si>
  <si>
    <t>Cash and cash equivalents at 1 January</t>
  </si>
  <si>
    <t>Cash and cash equivalents at 31 December</t>
  </si>
  <si>
    <t>Dividend receivable</t>
  </si>
  <si>
    <t>Revenue from rendering of services</t>
  </si>
  <si>
    <t>Basic earnings per share</t>
  </si>
  <si>
    <t>business combination</t>
  </si>
  <si>
    <t>Dividends</t>
  </si>
  <si>
    <t xml:space="preserve">      Dividends </t>
  </si>
  <si>
    <t>Interest receivable</t>
  </si>
  <si>
    <t>Loans to related party</t>
  </si>
  <si>
    <t xml:space="preserve">Proceeds from repayment of loans </t>
  </si>
  <si>
    <t>related party</t>
  </si>
  <si>
    <t>Gain on disposals of plant and equipment</t>
  </si>
  <si>
    <t xml:space="preserve">    (101,200,000 ordinary shares,</t>
  </si>
  <si>
    <t xml:space="preserve">     par value at Baht 10 per share)</t>
  </si>
  <si>
    <t xml:space="preserve">   subsequently to profit or loss</t>
  </si>
  <si>
    <t>Year ended 31 December 2020</t>
  </si>
  <si>
    <t>Balance at 1 January 2020</t>
  </si>
  <si>
    <t>Balance at 31 December 2020</t>
  </si>
  <si>
    <t>Right-of-use assets</t>
  </si>
  <si>
    <t>Current portion of lease liabilities</t>
  </si>
  <si>
    <t>Lease liabilities</t>
  </si>
  <si>
    <t>Proceeds from sale of plant and equipment</t>
  </si>
  <si>
    <t>Acquisition of intangible assets</t>
  </si>
  <si>
    <t xml:space="preserve"> </t>
  </si>
  <si>
    <t>Realised (gain) loss on exchange</t>
  </si>
  <si>
    <t>Payment of lease liabilities</t>
  </si>
  <si>
    <t>Net foreign exchange gains</t>
  </si>
  <si>
    <t>Net cash used in financing activities</t>
  </si>
  <si>
    <t>Net increase in cash and cash equivalents</t>
  </si>
  <si>
    <t>Non-current liabilities</t>
  </si>
  <si>
    <t>Total non-current liabilities</t>
  </si>
  <si>
    <t>Dividend income from subsidiary</t>
  </si>
  <si>
    <t>Dividend received from subsidiary</t>
  </si>
  <si>
    <t>Non-cash transactions</t>
  </si>
  <si>
    <t>Payables for purchase plants and equipment</t>
  </si>
  <si>
    <t>Right of use asset transferred</t>
  </si>
  <si>
    <t>Year ended 31 December 2021</t>
  </si>
  <si>
    <t>Balance at 1 January 2021</t>
  </si>
  <si>
    <t>Balance at 31 December 2021</t>
  </si>
  <si>
    <t>Long-term loans to subsidiary</t>
  </si>
  <si>
    <t>4, 18</t>
  </si>
  <si>
    <t>4, 9</t>
  </si>
  <si>
    <t xml:space="preserve">Decrease in other receivables </t>
  </si>
  <si>
    <t>Current portion of long-term loan to subsidiary</t>
  </si>
  <si>
    <t>Unrealised (gain) loss on exchange</t>
  </si>
  <si>
    <t>converted to investments in subsidiaries</t>
  </si>
  <si>
    <t>converted to long-term loan to subsidiary</t>
  </si>
  <si>
    <t>Gain on remeasurements of defined</t>
  </si>
  <si>
    <t>Net increase (decrease) in cash and cash equivalents,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</si>
</sst>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(* #,##0.000_);_(* \(#,##0.000\);_(* &quot;-&quot;??_);_(@_)"/>
    <numFmt numFmtId="170" formatCode="_(* #,##0.0000_);_(* \(#,##0.0000\);_(* &quot;-&quot;??_);_(@_)"/>
    <numFmt numFmtId="171" formatCode="0.0000"/>
    <numFmt numFmtId="172" formatCode="_-* #,##0.0_-;\-* #,##0.0_-;_-* &quot;-&quot;??_-;_-@_-"/>
    <numFmt numFmtId="173" formatCode="_-* #,##0.00_-;\-* #,##0.00_-;_-* &quot;-&quot;??_-;_-@_-"/>
    <numFmt numFmtId="174" formatCode="0.0%"/>
    <numFmt numFmtId="175" formatCode="_-* #,##0_-;\-* #,##0_-;_-* &quot;-&quot;??_-;_-@_-"/>
    <numFmt numFmtId="176" formatCode="_-&quot;฿&quot;* #,##0_-;\-&quot;฿&quot;* #,##0_-;_-&quot;฿&quot;* &quot;-&quot;_-;_-@_-"/>
    <numFmt numFmtId="177" formatCode="_-* #,##0_-;\-* #,##0_-;_-* &quot;-&quot;_-;_-@_-"/>
    <numFmt numFmtId="178" formatCode="_-&quot;฿&quot;* #,##0.00_-;\-&quot;฿&quot;* #,##0.00_-;_-&quot;฿&quot;* &quot;-&quot;??_-;_-@_-"/>
    <numFmt numFmtId="179" formatCode="_([$€-2]* #,##0.00_);_([$€-2]* \(#,##0.00\);_([$€-2]* &quot;-&quot;??_)"/>
    <numFmt numFmtId="180" formatCode="#,##0\ ;\ \(#,##0\)"/>
    <numFmt numFmtId="181" formatCode="0.000000"/>
    <numFmt numFmtId="182" formatCode="#,##0;\(#,##0\);&quot;-&quot;"/>
    <numFmt numFmtId="183" formatCode="0_)"/>
    <numFmt numFmtId="184" formatCode="0.0%_);\(0.0%\);\-_)"/>
    <numFmt numFmtId="185" formatCode="0.0%_);\(0.0%\);\ &quot;-&quot;_-;_-@_-"/>
    <numFmt numFmtId="186" formatCode="#,##0.00_);\(#,##0.00\);\-\ "/>
    <numFmt numFmtId="187" formatCode="_ * #,##0_ ;_ * \(#,##0\)_ ;_ * &quot;-&quot;??_ ;_ @_ "/>
    <numFmt numFmtId="188" formatCode="#,##0.0"/>
    <numFmt numFmtId="189" formatCode="0&quot;    &quot;"/>
    <numFmt numFmtId="190" formatCode="&quot;$&quot;&quot; &quot;#,##0_);\(&quot;$&quot;&quot; &quot;#,##0\);\-_)"/>
    <numFmt numFmtId="191" formatCode="0%_);\(0%\);\-_)"/>
    <numFmt numFmtId="192" formatCode="&quot;$&quot;&quot; &quot;#,##0.0_);\(&quot;$&quot;&quot; &quot;#,##0.0\);\-_)"/>
    <numFmt numFmtId="193" formatCode="#,##0.0_);\(#,##0.0\);\-_)"/>
    <numFmt numFmtId="194" formatCode="&quot;$&quot;&quot; &quot;#,##0.00_);\(&quot;$&quot;&quot; &quot;#,##0.00\);\-_)"/>
    <numFmt numFmtId="195" formatCode="0.00%_);\(0.00%\);\-_)"/>
    <numFmt numFmtId="196" formatCode="#,##0.00_);\(#,##0.00\);\-_)"/>
    <numFmt numFmtId="197" formatCode="#,##0_);\(#,##0\);\-_)"/>
    <numFmt numFmtId="198" formatCode="&quot;$&quot;&quot; &quot;#,##0.000_);\(&quot;$&quot;&quot; &quot;#,##0.000\);\-\ "/>
    <numFmt numFmtId="199" formatCode="0.000_)"/>
    <numFmt numFmtId="200" formatCode="#,##0.0_);\(#,##0.0\);&quot;—&quot;_)"/>
    <numFmt numFmtId="201" formatCode="#,##0.0_);\(#,##0.0\)"/>
    <numFmt numFmtId="202" formatCode="#,##0;\(#,##0\);0"/>
    <numFmt numFmtId="203" formatCode="&quot;$&quot;#,##0.0_);\(&quot;$&quot;#,##0.0\);&quot;—&quot;_)"/>
    <numFmt numFmtId="204" formatCode="&quot;$&quot;&quot; &quot;#,##0.0_);\(&quot;$&quot;&quot; &quot;#,##0.0\)"/>
    <numFmt numFmtId="205" formatCode="&quot;$&quot;&quot; &quot;#,##0.00_);\(&quot;$&quot;&quot; &quot;#,##0.00\)"/>
    <numFmt numFmtId="206" formatCode="&quot;$&quot;&quot; &quot;#,##0.000_);\(&quot;$&quot;&quot; &quot;#,##0.000\)"/>
    <numFmt numFmtId="207" formatCode="d\-mmm\-yy_)"/>
    <numFmt numFmtId="208" formatCode="m/d/yy_)"/>
    <numFmt numFmtId="209" formatCode="m/yy_)"/>
    <numFmt numFmtId="210" formatCode="mmm\-yy_)"/>
    <numFmt numFmtId="211" formatCode="yyyy_)"/>
    <numFmt numFmtId="212" formatCode="_(* #,###.0_);_(* \(#,###.0\);_(* &quot;-&quot;?_);_(@_)"/>
    <numFmt numFmtId="213" formatCode="#,##0&quot; Pers&quot;"/>
    <numFmt numFmtId="214" formatCode="#,##0;[Red]\(#,##0\)"/>
    <numFmt numFmtId="215" formatCode="0.00%;[Red]\(0.00%\)"/>
    <numFmt numFmtId="216" formatCode="_(\ #,##0.0_%_);_(\ \(#,##0.0_%\);_(\ &quot; - &quot;_%_);_(@_)"/>
    <numFmt numFmtId="217" formatCode="_(\ #,##0.0%_);_(\ \(#,##0.0%\);_(\ &quot; - &quot;\%_);_(@_)"/>
    <numFmt numFmtId="218" formatCode="#,##0_);\(#,##0\);&quot; - &quot;_);@_)"/>
    <numFmt numFmtId="219" formatCode="\ #,##0.0_);\(#,##0.0\);&quot; - &quot;_);@_)"/>
    <numFmt numFmtId="220" formatCode="\ #,##0.00_);\(#,##0.00\);&quot; - &quot;_);@_)"/>
    <numFmt numFmtId="221" formatCode="\ #,##0.000_);\(#,##0.000\);&quot; - &quot;_);@_)"/>
    <numFmt numFmtId="222" formatCode="d\ mmmm\ yyyy"/>
    <numFmt numFmtId="223" formatCode="#,##0;[Red]\(#,##0\);0"/>
    <numFmt numFmtId="224" formatCode="d\-mmmm\-yyyy"/>
    <numFmt numFmtId="225" formatCode="#,##0.0_);[Red]\(#,##0.0\)"/>
    <numFmt numFmtId="226" formatCode="#\ 0/0_)"/>
    <numFmt numFmtId="227" formatCode="#\ 0/8_)"/>
    <numFmt numFmtId="228" formatCode="#\ ?/?_)"/>
    <numFmt numFmtId="229" formatCode="&quot;FY &quot;yyyy_)"/>
    <numFmt numFmtId="230" formatCode="###0_);\(###0\)"/>
    <numFmt numFmtId="231" formatCode="&quot;0&quot;#.0"/>
    <numFmt numFmtId="232" formatCode="&quot;0&quot;#"/>
    <numFmt numFmtId="233" formatCode=";;;"/>
    <numFmt numFmtId="234" formatCode="&quot;$&quot;#,##0"/>
    <numFmt numFmtId="235" formatCode="0.0&quot; x&quot;;\-0.0&quot; x&quot;"/>
    <numFmt numFmtId="236" formatCode="#,##0.0_);\(#,##0.0\);\-\ "/>
    <numFmt numFmtId="237" formatCode="#,##0.0\x_);\(#,##0.0\x\);\-\ "/>
    <numFmt numFmtId="238" formatCode="#,##0.0\x_);\(#,##0.0\x\)"/>
    <numFmt numFmtId="239" formatCode="#,##0.00\x&quot; &quot;;\(#,##0.00\x\);\-"/>
    <numFmt numFmtId="240" formatCode="#,##0.000_);\(#,##0.000\)"/>
    <numFmt numFmtId="241" formatCode="#,##0.00\x&quot; &quot;;\(#,##0.00\x\)"/>
    <numFmt numFmtId="242" formatCode="0.00_)"/>
    <numFmt numFmtId="243" formatCode="_-* #,##0_)_-;\-* \(#,##0\)_-;_-* &quot;-&quot;_)_-;_-@_-"/>
    <numFmt numFmtId="244" formatCode="0000"/>
    <numFmt numFmtId="245" formatCode="0.000%"/>
    <numFmt numFmtId="246" formatCode="0.0%_);\(0.0%\)"/>
    <numFmt numFmtId="247" formatCode="_-* #,##0_-;\(#,##0\);_-* &quot;-&quot;_-;_-@_-"/>
    <numFmt numFmtId="248" formatCode="&quot;Q1 '&quot;yy_)"/>
    <numFmt numFmtId="249" formatCode="&quot;Q2 '&quot;yy_)"/>
    <numFmt numFmtId="250" formatCode="&quot;Q3 '&quot;yy_)"/>
    <numFmt numFmtId="251" formatCode="&quot;Q4 '&quot;yy_)"/>
    <numFmt numFmtId="252" formatCode="0.00;[Red]0.00"/>
    <numFmt numFmtId="253" formatCode="_-* #,##0\ _€_-;\-* #,##0\ _€_-;_-* &quot;-&quot;\ _€_-;_-@_-"/>
    <numFmt numFmtId="254" formatCode="_-&quot;$&quot;* #,##0.00____;[Red]\(#,##0\)___-;_-* &quot;-&quot;___-;_-@_-"/>
    <numFmt numFmtId="255" formatCode="_-* #,##0____;[Red]\(#,##0\)___-;_-* &quot;-&quot;___-;_-@_-"/>
    <numFmt numFmtId="256" formatCode="0%____;[Red]\(0%\)___;"/>
    <numFmt numFmtId="257" formatCode="#,##0_);\(#,##0\);\-_);\•&quot; &quot;@_)"/>
    <numFmt numFmtId="258" formatCode="#,##0_);\(#,##0\);\-_);\–&quot; &quot;@"/>
    <numFmt numFmtId="259" formatCode="#,##0_);\(#,##0\);\-_);\—&quot; &quot;@"/>
    <numFmt numFmtId="260" formatCode="_ * #,##0_ ;_ * \-#,##0_ ;_ * &quot;-&quot;_ ;_ @_ "/>
    <numFmt numFmtId="261" formatCode="#,##0&quot;x&quot;_);\(#,##0&quot;x&quot;\)"/>
    <numFmt numFmtId="262" formatCode="#,##0.0&quot;x&quot;_);\(#,##0.0&quot;x&quot;\)"/>
    <numFmt numFmtId="263" formatCode="#,##0.00&quot;x&quot;_);\(#,##0.00&quot;x&quot;\)"/>
    <numFmt numFmtId="264" formatCode="0&quot; &quot;"/>
    <numFmt numFmtId="265" formatCode="0.0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_ * #,##0.00_ ;_ * \-#,##0.00_ ;_ * &quot;-&quot;??_ ;_ @_ "/>
    <numFmt numFmtId="270" formatCode="_ &quot;\&quot;* #,##0_ ;_ &quot;\&quot;* \-#,##0_ ;_ &quot;\&quot;* &quot;-&quot;_ ;_ @_ "/>
    <numFmt numFmtId="271" formatCode="_ &quot;\&quot;* #,##0.00_ ;_ &quot;\&quot;* \-#,##0.00_ ;_ &quot;\&quot;* &quot;-&quot;??_ ;_ @_ "/>
    <numFmt numFmtId="272" formatCode="&quot;£&quot;#,##0.00;[Red]\-&quot;£&quot;#,##0.00"/>
    <numFmt numFmtId="273" formatCode="&quot;£&quot;#,##0;[Red]\-&quot;£&quot;#,##0"/>
    <numFmt numFmtId="274" formatCode="&quot;\&quot;#,##0;[Red]&quot;\&quot;\-#,##0"/>
    <numFmt numFmtId="275" formatCode="&quot;\&quot;#,##0.00;[Red]&quot;\&quot;\-#,##0.00"/>
    <numFmt numFmtId="276" formatCode="[$-409]mmm\-yy;@"/>
    <numFmt numFmtId="277" formatCode="_(* #,##0.0_);_(* \(#,##0.0\);_(* &quot;-&quot;?_);@_)"/>
    <numFmt numFmtId="278" formatCode="#,##0.0%;[Red]\(#,##0.0\)%"/>
    <numFmt numFmtId="279" formatCode="_(* #,##0.0_);_(* \(#,##0.0\);_(* &quot;-&quot;??_);_(@_)"/>
    <numFmt numFmtId="280" formatCode="_(&quot;R$&quot;* #,##0_);_(&quot;R$&quot;* \(#,##0\);_(&quot;R$&quot;* &quot;-&quot;_);_(@_)"/>
    <numFmt numFmtId="281" formatCode="_(&quot;R$&quot;* #,##0.00_);_(&quot;R$&quot;* \(#,##0.00\);_(&quot;R$&quot;* &quot;-&quot;??_);_(@_)"/>
    <numFmt numFmtId="282" formatCode="[$-409]d\-mmm;@"/>
    <numFmt numFmtId="283" formatCode="_-[$€]* #,##0.00_-;\-[$€]* #,##0.00_-;_-[$€]* &quot;-&quot;??_-;_-@_-"/>
    <numFmt numFmtId="284" formatCode="_(* #,###,_);_(* \(#,###,\);_(* &quot;-&quot;_);_(@_)"/>
    <numFmt numFmtId="285" formatCode="&quot;￥&quot;#&quot;,&quot;##0;&quot;￥&quot;\-#&quot;,&quot;##0"/>
    <numFmt numFmtId="286" formatCode="00.000"/>
    <numFmt numFmtId="287" formatCode="_-* #&quot;,&quot;##0_-;\-* #&quot;,&quot;##0_-;_-* &quot;-&quot;_-;_-@_-"/>
    <numFmt numFmtId="288" formatCode="_-&quot;$&quot;* #&quot;,&quot;##0_-;\-&quot;$&quot;* #&quot;,&quot;##0_-;_-&quot;$&quot;* &quot;-&quot;_-;_-@_-"/>
    <numFmt numFmtId="289" formatCode="&quot;$&quot;#&quot;,&quot;##0_);[Red]\(&quot;$&quot;#&quot;,&quot;##0\)"/>
    <numFmt numFmtId="290" formatCode="_-&quot;$&quot;* #&quot;,&quot;##0.00_-;\-&quot;$&quot;* #&quot;,&quot;##0.00_-;_-&quot;$&quot;* &quot;-&quot;??_-;_-@_-"/>
    <numFmt numFmtId="291" formatCode="#,##0.0000_);\(#,##0.0000\)"/>
  </numFmts>
  <fonts count="3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9"/>
      <color indexed="8"/>
      <name val="Verdana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0"/>
      <name val="Helv"/>
    </font>
    <font>
      <sz val="10"/>
      <name val="Helvetica 45 Light"/>
      <family val="2"/>
    </font>
    <font>
      <sz val="12"/>
      <name val="Times New Roman"/>
      <family val="1"/>
    </font>
    <font>
      <i/>
      <sz val="10"/>
      <color indexed="32"/>
      <name val="Arial Narrow"/>
      <family val="2"/>
    </font>
    <font>
      <sz val="6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Symbol"/>
      <family val="1"/>
      <charset val="2"/>
    </font>
    <font>
      <b/>
      <u/>
      <sz val="9"/>
      <name val="Arial"/>
      <family val="2"/>
    </font>
    <font>
      <i/>
      <sz val="12"/>
      <color indexed="8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sz val="1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i/>
      <sz val="16"/>
      <name val="Arial"/>
      <family val="2"/>
    </font>
    <font>
      <b/>
      <u/>
      <sz val="16"/>
      <name val="Arial"/>
      <family val="2"/>
    </font>
    <font>
      <b/>
      <sz val="18"/>
      <name val="Arial"/>
      <family val="2"/>
    </font>
    <font>
      <b/>
      <i/>
      <sz val="18"/>
      <name val="Arial"/>
      <family val="2"/>
    </font>
    <font>
      <b/>
      <u/>
      <sz val="18"/>
      <name val="Arial"/>
      <family val="2"/>
    </font>
    <font>
      <sz val="11"/>
      <color indexed="8"/>
      <name val="Tahoma"/>
      <family val="2"/>
    </font>
    <font>
      <b/>
      <sz val="24"/>
      <name val="Arial"/>
      <family val="2"/>
    </font>
    <font>
      <b/>
      <i/>
      <sz val="24"/>
      <name val="Arial"/>
      <family val="2"/>
    </font>
    <font>
      <b/>
      <u/>
      <sz val="24"/>
      <name val="Arial"/>
      <family val="2"/>
    </font>
    <font>
      <sz val="10"/>
      <color theme="0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Times New Roman"/>
      <family val="1"/>
    </font>
    <font>
      <b/>
      <sz val="12"/>
      <name val="MS Sans Serif"/>
      <family val="2"/>
      <charset val="222"/>
    </font>
    <font>
      <b/>
      <sz val="10"/>
      <name val="Times New Roman"/>
      <family val="1"/>
    </font>
    <font>
      <sz val="8"/>
      <name val="Times New Roman"/>
      <family val="1"/>
    </font>
    <font>
      <sz val="8"/>
      <color indexed="12"/>
      <name val="Helv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b/>
      <sz val="24"/>
      <name val="Times New Roman"/>
      <family val="1"/>
    </font>
    <font>
      <sz val="10"/>
      <color rgb="FF9C0006"/>
      <name val="Arial"/>
      <family val="2"/>
    </font>
    <font>
      <sz val="11"/>
      <color indexed="20"/>
      <name val="Calibri"/>
      <family val="2"/>
    </font>
    <font>
      <i/>
      <sz val="10"/>
      <name val="Arial"/>
      <family val="2"/>
    </font>
    <font>
      <sz val="8"/>
      <color indexed="10"/>
      <name val="Arial"/>
      <family val="2"/>
    </font>
    <font>
      <sz val="10"/>
      <color indexed="8"/>
      <name val="MS Sans Serif"/>
      <family val="2"/>
    </font>
    <font>
      <sz val="10"/>
      <color indexed="18"/>
      <name val="MS Sans Serif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MS Sans Serif"/>
      <family val="2"/>
      <charset val="222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Calibri"/>
      <family val="2"/>
    </font>
    <font>
      <sz val="10"/>
      <name val="Courier New"/>
      <family val="3"/>
    </font>
    <font>
      <sz val="11"/>
      <name val="Tms Rmn"/>
    </font>
    <font>
      <sz val="8"/>
      <name val="Palatino"/>
      <family val="1"/>
    </font>
    <font>
      <sz val="9"/>
      <color theme="1"/>
      <name val="Tahoma"/>
      <family val="2"/>
    </font>
    <font>
      <sz val="9"/>
      <color theme="1"/>
      <name val="Calibri"/>
      <family val="2"/>
      <charset val="222"/>
      <scheme val="minor"/>
    </font>
    <font>
      <sz val="10"/>
      <name val="Century Gothic"/>
      <family val="2"/>
    </font>
    <font>
      <sz val="10"/>
      <name val="Helv"/>
      <family val="2"/>
    </font>
    <font>
      <sz val="10"/>
      <color indexed="0"/>
      <name val="MS Sans Serif"/>
      <family val="2"/>
      <charset val="222"/>
    </font>
    <font>
      <b/>
      <sz val="10"/>
      <color indexed="39"/>
      <name val="Times New Roman"/>
      <family val="1"/>
    </font>
    <font>
      <sz val="10"/>
      <color indexed="8"/>
      <name val="Arial"/>
      <family val="2"/>
    </font>
    <font>
      <u val="doubleAccounting"/>
      <sz val="10"/>
      <name val="Times New Roman"/>
      <family val="1"/>
    </font>
    <font>
      <sz val="9"/>
      <name val="Tms Rmn"/>
    </font>
    <font>
      <b/>
      <sz val="8"/>
      <color indexed="10"/>
      <name val="Arial"/>
      <family val="2"/>
    </font>
    <font>
      <b/>
      <sz val="11"/>
      <color indexed="8"/>
      <name val="Calibri"/>
      <family val="2"/>
    </font>
    <font>
      <sz val="9"/>
      <name val="Arial CE"/>
      <family val="2"/>
      <charset val="238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name val="Courier"/>
      <family val="3"/>
    </font>
    <font>
      <sz val="12"/>
      <name val="Helv"/>
    </font>
    <font>
      <sz val="7"/>
      <name val="Palatino"/>
      <family val="1"/>
    </font>
    <font>
      <sz val="12"/>
      <color indexed="12"/>
      <name val="Arial"/>
      <family val="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b/>
      <sz val="10"/>
      <color indexed="8"/>
      <name val="MS Sans Serif"/>
      <family val="2"/>
    </font>
    <font>
      <sz val="6"/>
      <color indexed="16"/>
      <name val="Palatino"/>
      <family val="1"/>
    </font>
    <font>
      <b/>
      <sz val="15"/>
      <color theme="3"/>
      <name val="Arial"/>
      <family val="2"/>
    </font>
    <font>
      <b/>
      <sz val="15"/>
      <color indexed="56"/>
      <name val="Calibri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</font>
    <font>
      <b/>
      <sz val="11"/>
      <color theme="3"/>
      <name val="Arial"/>
      <family val="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9"/>
      <name val="Helv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i/>
      <sz val="10"/>
      <color indexed="8"/>
      <name val="Gill Sans MT"/>
      <family val="2"/>
    </font>
    <font>
      <sz val="10"/>
      <name val="Geneva"/>
    </font>
    <font>
      <sz val="10"/>
      <color rgb="FFFA7D00"/>
      <name val="Arial"/>
      <family val="2"/>
    </font>
    <font>
      <sz val="11"/>
      <color indexed="52"/>
      <name val="Calibri"/>
      <family val="2"/>
    </font>
    <font>
      <sz val="8"/>
      <color indexed="8"/>
      <name val="Helv"/>
    </font>
    <font>
      <sz val="9"/>
      <color indexed="8"/>
      <name val="Arial"/>
      <family val="2"/>
    </font>
    <font>
      <i/>
      <sz val="12"/>
      <name val="Times New Roman"/>
      <family val="1"/>
    </font>
    <font>
      <i/>
      <sz val="10"/>
      <color indexed="12"/>
      <name val="Times New Roman"/>
      <family val="1"/>
    </font>
    <font>
      <sz val="12"/>
      <color indexed="12"/>
      <name val="Times New Roman"/>
      <family val="1"/>
    </font>
    <font>
      <sz val="12"/>
      <color indexed="8"/>
      <name val="Arial"/>
      <family val="2"/>
    </font>
    <font>
      <i/>
      <sz val="10"/>
      <name val="Times New Roman"/>
      <family val="1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12"/>
      <color indexed="39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8"/>
      <name val="Tms Rmn"/>
    </font>
    <font>
      <sz val="11"/>
      <color theme="1"/>
      <name val="Tahoma"/>
      <family val="2"/>
    </font>
    <font>
      <sz val="12"/>
      <color theme="1"/>
      <name val="Cambria"/>
      <family val="2"/>
    </font>
    <font>
      <sz val="8"/>
      <name val="Helvetica"/>
      <family val="2"/>
    </font>
    <font>
      <sz val="10"/>
      <color indexed="9"/>
      <name val="MS Sans Serif"/>
      <family val="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sz val="10"/>
      <color indexed="16"/>
      <name val="Helvetica-Black"/>
      <family val="2"/>
    </font>
    <font>
      <sz val="10"/>
      <color indexed="9"/>
      <name val="Arial"/>
      <family val="2"/>
    </font>
    <font>
      <sz val="10"/>
      <name val="Tms Rmn"/>
    </font>
    <font>
      <b/>
      <sz val="10"/>
      <name val="MS Sans Serif"/>
      <family val="2"/>
    </font>
    <font>
      <sz val="10"/>
      <name val="Helv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sz val="9"/>
      <color indexed="8"/>
      <name val="Times New Roman"/>
      <family val="1"/>
    </font>
    <font>
      <b/>
      <sz val="9"/>
      <color indexed="10"/>
      <name val="Arial"/>
      <family val="2"/>
    </font>
    <font>
      <b/>
      <sz val="11"/>
      <color indexed="8"/>
      <name val="Arial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b/>
      <i/>
      <sz val="8"/>
      <color indexed="9"/>
      <name val="Arial Narrow"/>
      <family val="2"/>
    </font>
    <font>
      <b/>
      <sz val="10"/>
      <color indexed="9"/>
      <name val="Arial Narrow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color indexed="56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b/>
      <sz val="11"/>
      <color indexed="18"/>
      <name val="Arial Narrow"/>
      <family val="2"/>
    </font>
    <font>
      <sz val="8"/>
      <color indexed="9"/>
      <name val="Arial Narrow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i/>
      <sz val="11"/>
      <color indexed="9"/>
      <name val="Arial"/>
      <family val="2"/>
    </font>
    <font>
      <sz val="8"/>
      <color indexed="10"/>
      <name val="Arial Narrow"/>
      <family val="2"/>
    </font>
    <font>
      <u/>
      <sz val="9"/>
      <name val="Helv"/>
    </font>
    <font>
      <b/>
      <sz val="18"/>
      <color indexed="62"/>
      <name val="Cambria"/>
      <family val="2"/>
    </font>
    <font>
      <u val="singleAccounting"/>
      <sz val="10"/>
      <name val="Times New Roman"/>
      <family val="1"/>
    </font>
    <font>
      <b/>
      <sz val="10"/>
      <color indexed="9"/>
      <name val="MS Sans Serif"/>
      <family val="2"/>
    </font>
    <font>
      <sz val="11"/>
      <color indexed="9"/>
      <name val="Arial Narrow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8.5"/>
      <name val="MS Sans Serif"/>
      <family val="2"/>
    </font>
    <font>
      <b/>
      <sz val="18"/>
      <color indexed="56"/>
      <name val="Cambria"/>
      <family val="2"/>
    </font>
    <font>
      <sz val="8"/>
      <name val="Helv"/>
    </font>
    <font>
      <b/>
      <u/>
      <sz val="8"/>
      <name val="Arial"/>
      <family val="2"/>
    </font>
    <font>
      <sz val="10"/>
      <color rgb="FFFF0000"/>
      <name val="Arial"/>
      <family val="2"/>
    </font>
    <font>
      <sz val="11"/>
      <color indexed="10"/>
      <name val="Calibri"/>
      <family val="2"/>
    </font>
    <font>
      <sz val="8"/>
      <color indexed="9"/>
      <name val="Arial"/>
      <family val="2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name val="ตธฟ๒"/>
      <family val="3"/>
      <charset val="129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sz val="10"/>
      <name val="VNI-Times"/>
    </font>
    <font>
      <sz val="11"/>
      <name val="?? ????"/>
      <family val="3"/>
      <charset val="128"/>
    </font>
    <font>
      <sz val="11"/>
      <name val="??"/>
      <family val="1"/>
      <charset val="128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4"/>
      <name val="Cordia New"/>
      <family val="2"/>
      <charset val="222"/>
    </font>
    <font>
      <sz val="11"/>
      <name val="?? ?????"/>
      <family val="2"/>
    </font>
    <font>
      <sz val="11"/>
      <name val="?l?r ?o?S?V?b?N"/>
      <family val="3"/>
    </font>
    <font>
      <sz val="11"/>
      <name val="__ _____"/>
      <family val="3"/>
    </font>
    <font>
      <sz val="11"/>
      <name val="‚l‚r ‚oƒSƒVƒbƒN"/>
      <family val="1"/>
    </font>
    <font>
      <u/>
      <sz val="11"/>
      <color indexed="36"/>
      <name val="?? ?????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4"/>
      <name val="AngsanaUPC"/>
      <family val="1"/>
      <charset val="222"/>
    </font>
    <font>
      <sz val="11"/>
      <color indexed="37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7"/>
      <name val="Calibri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  <charset val="222"/>
    </font>
    <font>
      <b/>
      <sz val="10"/>
      <name val="Tms Rmn"/>
      <family val="1"/>
    </font>
    <font>
      <u/>
      <sz val="11"/>
      <color indexed="12"/>
      <name val="?? ?????"/>
      <family val="3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48"/>
      <name val="Calibri"/>
      <family val="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color theme="1"/>
      <name val="Cordia New"/>
      <family val="2"/>
    </font>
    <font>
      <sz val="12"/>
      <color indexed="8"/>
      <name val="Cambria"/>
      <family val="2"/>
    </font>
    <font>
      <sz val="14"/>
      <name val="FreesiaUPC"/>
      <family val="2"/>
      <charset val="222"/>
    </font>
    <font>
      <sz val="9"/>
      <color indexed="8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b/>
      <sz val="11"/>
      <color indexed="8"/>
      <name val="Calibri"/>
      <family val="2"/>
      <charset val="222"/>
    </font>
    <font>
      <sz val="11"/>
      <color indexed="14"/>
      <name val="Calibri"/>
      <family val="2"/>
    </font>
    <font>
      <u/>
      <sz val="8.25"/>
      <color indexed="12"/>
      <name val="ＭＳ Ｐゴシック"/>
      <family val="3"/>
      <charset val="128"/>
    </font>
    <font>
      <sz val="10"/>
      <name val=" "/>
      <family val="1"/>
      <charset val="136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  <family val="3"/>
    </font>
    <font>
      <sz val="12"/>
      <name val="宋体"/>
      <charset val="134"/>
    </font>
    <font>
      <sz val="12"/>
      <name val="바탕체"/>
      <family val="3"/>
    </font>
    <font>
      <sz val="11"/>
      <color indexed="60"/>
      <name val="맑은 고딕"/>
      <family val="3"/>
      <charset val="129"/>
    </font>
    <font>
      <sz val="12"/>
      <name val="뼻뮝"/>
      <family val="3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3"/>
    </font>
    <font>
      <sz val="10"/>
      <name val="굴림체"/>
      <family val="3"/>
    </font>
    <font>
      <sz val="12"/>
      <name val="宋体"/>
      <family val="3"/>
      <charset val="129"/>
    </font>
    <font>
      <sz val="12"/>
      <name val="新細明體"/>
      <charset val="136"/>
    </font>
    <font>
      <sz val="12"/>
      <name val="Courier"/>
      <family val="3"/>
    </font>
    <font>
      <u/>
      <sz val="8.25"/>
      <color indexed="36"/>
      <name val="ＭＳ Ｐゴシック"/>
      <family val="3"/>
      <charset val="128"/>
    </font>
    <font>
      <sz val="14"/>
      <name val="Cordia New"/>
      <family val="3"/>
    </font>
    <font>
      <sz val="15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5"/>
      </patternFill>
    </fill>
    <fill>
      <patternFill patternType="solid">
        <fgColor indexed="54"/>
        <bgColor indexed="64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0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indexed="16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60"/>
      </patternFill>
    </fill>
    <fill>
      <patternFill patternType="solid">
        <fgColor indexed="2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</fills>
  <borders count="7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ck">
        <color indexed="44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79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16" fillId="0" borderId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9" applyNumberFormat="0" applyAlignment="0" applyProtection="0"/>
    <xf numFmtId="0" fontId="29" fillId="6" borderId="10" applyNumberFormat="0" applyAlignment="0" applyProtection="0"/>
    <xf numFmtId="0" fontId="30" fillId="6" borderId="9" applyNumberFormat="0" applyAlignment="0" applyProtection="0"/>
    <xf numFmtId="0" fontId="31" fillId="0" borderId="11" applyNumberFormat="0" applyFill="0" applyAlignment="0" applyProtection="0"/>
    <xf numFmtId="0" fontId="32" fillId="7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6" fillId="32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40" fillId="0" borderId="0"/>
    <xf numFmtId="0" fontId="37" fillId="0" borderId="0"/>
    <xf numFmtId="17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5" fillId="0" borderId="2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37" fillId="0" borderId="0" applyFont="0" applyFill="0" applyBorder="0" applyAlignment="0" applyProtection="0"/>
    <xf numFmtId="179" fontId="3" fillId="0" borderId="0"/>
    <xf numFmtId="180" fontId="3" fillId="0" borderId="0"/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179" fontId="3" fillId="0" borderId="0"/>
    <xf numFmtId="179" fontId="46" fillId="0" borderId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179" fontId="3" fillId="0" borderId="0"/>
    <xf numFmtId="0" fontId="47" fillId="0" borderId="0"/>
    <xf numFmtId="182" fontId="48" fillId="0" borderId="26">
      <alignment horizontal="left" vertical="center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47" fillId="0" borderId="27" applyBorder="0">
      <alignment horizontal="right"/>
    </xf>
    <xf numFmtId="3" fontId="49" fillId="0" borderId="21" applyNumberFormat="0" applyFill="0" applyBorder="0" applyAlignment="0" applyProtection="0"/>
    <xf numFmtId="3" fontId="50" fillId="0" borderId="21" applyNumberFormat="0" applyFill="0" applyBorder="0" applyAlignment="0" applyProtection="0"/>
    <xf numFmtId="3" fontId="51" fillId="0" borderId="21" applyNumberFormat="0" applyFill="0" applyBorder="0" applyAlignment="0" applyProtection="0"/>
    <xf numFmtId="3" fontId="52" fillId="0" borderId="21" applyNumberFormat="0" applyFill="0" applyBorder="0" applyAlignment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5" fillId="0" borderId="21" applyNumberFormat="0" applyFill="0" applyBorder="0" applyAlignment="0" applyProtection="0"/>
    <xf numFmtId="179" fontId="56" fillId="0" borderId="0" applyNumberFormat="0" applyFill="0" applyBorder="0" applyAlignment="0" applyProtection="0"/>
    <xf numFmtId="3" fontId="57" fillId="0" borderId="21" applyNumberFormat="0" applyFill="0" applyBorder="0" applyAlignment="0" applyProtection="0"/>
    <xf numFmtId="3" fontId="42" fillId="0" borderId="21" applyNumberFormat="0" applyFill="0" applyBorder="0" applyAlignment="0" applyProtection="0"/>
    <xf numFmtId="3" fontId="58" fillId="0" borderId="21" applyNumberFormat="0" applyFill="0" applyBorder="0" applyAlignment="0" applyProtection="0"/>
    <xf numFmtId="174" fontId="59" fillId="0" borderId="25" applyNumberFormat="0" applyFill="0" applyBorder="0" applyProtection="0">
      <alignment horizontal="center"/>
    </xf>
    <xf numFmtId="3" fontId="60" fillId="0" borderId="21" applyNumberFormat="0" applyFill="0" applyBorder="0" applyAlignment="0" applyProtection="0"/>
    <xf numFmtId="184" fontId="61" fillId="0" borderId="0">
      <alignment horizontal="right"/>
    </xf>
    <xf numFmtId="183" fontId="47" fillId="36" borderId="29"/>
    <xf numFmtId="182" fontId="3" fillId="0" borderId="0" applyFont="0" applyFill="0" applyBorder="0" applyAlignment="0" applyProtection="0"/>
    <xf numFmtId="179" fontId="3" fillId="0" borderId="0" applyNumberFormat="0" applyFill="0" applyBorder="0" applyAlignment="0" applyProtection="0"/>
    <xf numFmtId="179" fontId="62" fillId="0" borderId="0" applyNumberFormat="0" applyFill="0" applyBorder="0" applyAlignment="0" applyProtection="0"/>
    <xf numFmtId="3" fontId="63" fillId="0" borderId="21" applyNumberFormat="0" applyFill="0" applyBorder="0" applyAlignment="0" applyProtection="0"/>
    <xf numFmtId="179" fontId="64" fillId="0" borderId="0" applyNumberFormat="0" applyFill="0" applyBorder="0" applyAlignment="0" applyProtection="0"/>
    <xf numFmtId="185" fontId="65" fillId="0" borderId="27" applyFont="0" applyFill="0" applyBorder="0" applyAlignment="0" applyProtection="0"/>
    <xf numFmtId="3" fontId="66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8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179" fontId="71" fillId="0" borderId="0" applyNumberFormat="0" applyFill="0" applyBorder="0" applyAlignment="0" applyProtection="0"/>
    <xf numFmtId="3" fontId="72" fillId="0" borderId="21" applyNumberFormat="0" applyFill="0" applyBorder="0" applyAlignment="0" applyProtection="0"/>
    <xf numFmtId="179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3" fontId="75" fillId="0" borderId="21" applyNumberFormat="0" applyFill="0" applyBorder="0" applyAlignment="0" applyProtection="0"/>
    <xf numFmtId="179" fontId="76" fillId="0" borderId="0" applyNumberFormat="0" applyFill="0" applyBorder="0" applyAlignment="0" applyProtection="0"/>
    <xf numFmtId="179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3" fontId="78" fillId="0" borderId="21" applyNumberFormat="0" applyFill="0" applyBorder="0" applyAlignment="0" applyProtection="0"/>
    <xf numFmtId="179" fontId="79" fillId="0" borderId="0" applyNumberFormat="0" applyFill="0" applyBorder="0" applyAlignment="0" applyProtection="0"/>
    <xf numFmtId="179" fontId="80" fillId="0" borderId="0" applyNumberFormat="0" applyFill="0" applyBorder="0" applyAlignment="0" applyProtection="0"/>
    <xf numFmtId="3" fontId="81" fillId="0" borderId="21" applyNumberFormat="0" applyFill="0" applyBorder="0" applyAlignment="0" applyProtection="0"/>
    <xf numFmtId="179" fontId="82" fillId="0" borderId="0" applyNumberFormat="0" applyFill="0" applyBorder="0" applyAlignment="0" applyProtection="0"/>
    <xf numFmtId="37" fontId="47" fillId="0" borderId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39" fillId="33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39" fillId="33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39" fillId="35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39" fillId="35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39" fillId="37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39" fillId="37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39" fillId="34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39" fillId="34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39" fillId="38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39" fillId="38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39" fillId="39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39" fillId="39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83" fillId="33" borderId="0" applyNumberFormat="0" applyBorder="0" applyAlignment="0" applyProtection="0"/>
    <xf numFmtId="179" fontId="83" fillId="35" borderId="0" applyNumberFormat="0" applyBorder="0" applyAlignment="0" applyProtection="0"/>
    <xf numFmtId="179" fontId="83" fillId="37" borderId="0" applyNumberFormat="0" applyBorder="0" applyAlignment="0" applyProtection="0"/>
    <xf numFmtId="179" fontId="83" fillId="34" borderId="0" applyNumberFormat="0" applyBorder="0" applyAlignment="0" applyProtection="0"/>
    <xf numFmtId="179" fontId="83" fillId="38" borderId="0" applyNumberFormat="0" applyBorder="0" applyAlignment="0" applyProtection="0"/>
    <xf numFmtId="179" fontId="83" fillId="39" borderId="0" applyNumberFormat="0" applyBorder="0" applyAlignment="0" applyProtection="0"/>
    <xf numFmtId="179" fontId="84" fillId="0" borderId="0" applyNumberFormat="0" applyFill="0" applyBorder="0" applyAlignment="0" applyProtection="0"/>
    <xf numFmtId="3" fontId="85" fillId="0" borderId="21" applyNumberFormat="0" applyFill="0" applyBorder="0" applyAlignment="0" applyProtection="0"/>
    <xf numFmtId="179" fontId="86" fillId="0" borderId="0" applyNumberFormat="0" applyFill="0" applyBorder="0" applyAlignment="0" applyProtection="0"/>
    <xf numFmtId="186" fontId="47" fillId="0" borderId="30" applyBorder="0">
      <alignment horizontal="right"/>
    </xf>
    <xf numFmtId="182" fontId="48" fillId="0" borderId="26">
      <alignment horizontal="left" vertical="center"/>
    </xf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39" fillId="40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39" fillId="40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39" fillId="4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39" fillId="4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39" fillId="42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39" fillId="42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39" fillId="34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39" fillId="34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39" fillId="40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39" fillId="40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39" fillId="43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39" fillId="43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83" fillId="40" borderId="0" applyNumberFormat="0" applyBorder="0" applyAlignment="0" applyProtection="0"/>
    <xf numFmtId="179" fontId="83" fillId="41" borderId="0" applyNumberFormat="0" applyBorder="0" applyAlignment="0" applyProtection="0"/>
    <xf numFmtId="179" fontId="83" fillId="42" borderId="0" applyNumberFormat="0" applyBorder="0" applyAlignment="0" applyProtection="0"/>
    <xf numFmtId="179" fontId="83" fillId="34" borderId="0" applyNumberFormat="0" applyBorder="0" applyAlignment="0" applyProtection="0"/>
    <xf numFmtId="179" fontId="83" fillId="40" borderId="0" applyNumberFormat="0" applyBorder="0" applyAlignment="0" applyProtection="0"/>
    <xf numFmtId="179" fontId="83" fillId="43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8" fillId="44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8" fillId="44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8" fillId="41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8" fillId="41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8" fillId="42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8" fillId="42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8" fillId="45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8" fillId="45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8" fillId="46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8" fillId="46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8" fillId="47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8" fillId="47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9" fillId="44" borderId="0" applyNumberFormat="0" applyBorder="0" applyAlignment="0" applyProtection="0"/>
    <xf numFmtId="179" fontId="89" fillId="41" borderId="0" applyNumberFormat="0" applyBorder="0" applyAlignment="0" applyProtection="0"/>
    <xf numFmtId="179" fontId="89" fillId="42" borderId="0" applyNumberFormat="0" applyBorder="0" applyAlignment="0" applyProtection="0"/>
    <xf numFmtId="179" fontId="89" fillId="45" borderId="0" applyNumberFormat="0" applyBorder="0" applyAlignment="0" applyProtection="0"/>
    <xf numFmtId="179" fontId="89" fillId="46" borderId="0" applyNumberFormat="0" applyBorder="0" applyAlignment="0" applyProtection="0"/>
    <xf numFmtId="179" fontId="89" fillId="47" borderId="0" applyNumberFormat="0" applyBorder="0" applyAlignment="0" applyProtection="0"/>
    <xf numFmtId="179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179" fontId="90" fillId="0" borderId="0" applyFont="0" applyFill="0" applyBorder="0" applyAlignment="0" applyProtection="0"/>
    <xf numFmtId="179" fontId="91" fillId="0" borderId="0" applyFont="0" applyFill="0" applyBorder="0" applyAlignment="0" applyProtection="0"/>
    <xf numFmtId="179" fontId="3" fillId="0" borderId="19" applyNumberFormat="0">
      <alignment horizontal="center" vertical="top" wrapText="1"/>
    </xf>
    <xf numFmtId="179" fontId="3" fillId="0" borderId="18">
      <alignment vertical="top"/>
    </xf>
    <xf numFmtId="37" fontId="92" fillId="0" borderId="0" applyNumberFormat="0" applyFont="0" applyFill="0" applyBorder="0" applyProtection="0">
      <alignment horizontal="centerContinuous"/>
    </xf>
    <xf numFmtId="179" fontId="39" fillId="48" borderId="0" applyNumberFormat="0" applyBorder="0" applyAlignment="0" applyProtection="0"/>
    <xf numFmtId="179" fontId="39" fillId="49" borderId="0" applyNumberFormat="0" applyBorder="0" applyAlignment="0" applyProtection="0"/>
    <xf numFmtId="179" fontId="88" fillId="50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8" fillId="51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8" fillId="51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39" fillId="52" borderId="0" applyNumberFormat="0" applyBorder="0" applyAlignment="0" applyProtection="0"/>
    <xf numFmtId="179" fontId="39" fillId="53" borderId="0" applyNumberFormat="0" applyBorder="0" applyAlignment="0" applyProtection="0"/>
    <xf numFmtId="179" fontId="88" fillId="54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8" fillId="55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8" fillId="55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39" fillId="56" borderId="0" applyNumberFormat="0" applyBorder="0" applyAlignment="0" applyProtection="0"/>
    <xf numFmtId="179" fontId="39" fillId="57" borderId="0" applyNumberFormat="0" applyBorder="0" applyAlignment="0" applyProtection="0"/>
    <xf numFmtId="179" fontId="88" fillId="58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8" fillId="59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8" fillId="59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39" fillId="57" borderId="0" applyNumberFormat="0" applyBorder="0" applyAlignment="0" applyProtection="0"/>
    <xf numFmtId="179" fontId="39" fillId="58" borderId="0" applyNumberFormat="0" applyBorder="0" applyAlignment="0" applyProtection="0"/>
    <xf numFmtId="179" fontId="88" fillId="58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8" fillId="45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8" fillId="45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39" fillId="48" borderId="0" applyNumberFormat="0" applyBorder="0" applyAlignment="0" applyProtection="0"/>
    <xf numFmtId="179" fontId="39" fillId="49" borderId="0" applyNumberFormat="0" applyBorder="0" applyAlignment="0" applyProtection="0"/>
    <xf numFmtId="179" fontId="88" fillId="49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8" fillId="46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8" fillId="46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39" fillId="60" borderId="0" applyNumberFormat="0" applyBorder="0" applyAlignment="0" applyProtection="0"/>
    <xf numFmtId="179" fontId="39" fillId="53" borderId="0" applyNumberFormat="0" applyBorder="0" applyAlignment="0" applyProtection="0"/>
    <xf numFmtId="179" fontId="88" fillId="61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8" fillId="62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8" fillId="62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93" fillId="0" borderId="0" applyFont="0" applyFill="0" applyBorder="0" applyAlignment="0" applyProtection="0"/>
    <xf numFmtId="179" fontId="53" fillId="0" borderId="0" applyNumberFormat="0" applyAlignment="0"/>
    <xf numFmtId="179" fontId="53" fillId="0" borderId="0" applyNumberFormat="0" applyAlignment="0"/>
    <xf numFmtId="179" fontId="53" fillId="0" borderId="0" applyNumberFormat="0" applyAlignment="0"/>
    <xf numFmtId="179" fontId="53" fillId="0" borderId="0" applyNumberFormat="0" applyAlignment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0" fontId="94" fillId="63" borderId="0" applyNumberFormat="0" applyFont="0" applyBorder="0" applyAlignment="0">
      <alignment horizontal="center"/>
    </xf>
    <xf numFmtId="179" fontId="95" fillId="0" borderId="0">
      <alignment horizontal="center" wrapText="1"/>
      <protection locked="0"/>
    </xf>
    <xf numFmtId="179" fontId="96" fillId="0" borderId="21">
      <protection hidden="1"/>
    </xf>
    <xf numFmtId="2" fontId="97" fillId="64" borderId="0">
      <alignment vertical="center"/>
    </xf>
    <xf numFmtId="2" fontId="98" fillId="64" borderId="0">
      <alignment vertical="center"/>
    </xf>
    <xf numFmtId="9" fontId="3" fillId="0" borderId="31" applyNumberFormat="0" applyFont="0" applyFill="0" applyAlignment="0" applyProtection="0"/>
    <xf numFmtId="9" fontId="3" fillId="0" borderId="3" applyNumberFormat="0" applyFont="0" applyFill="0" applyAlignment="0" applyProtection="0"/>
    <xf numFmtId="37" fontId="99" fillId="0" borderId="32" applyNumberFormat="0" applyFont="0" applyFill="0" applyAlignment="0" applyProtection="0">
      <alignment horizontal="centerContinuous"/>
    </xf>
    <xf numFmtId="9" fontId="3" fillId="0" borderId="33" applyNumberFormat="0" applyFont="0" applyFill="0" applyAlignment="0" applyProtection="0"/>
    <xf numFmtId="9" fontId="3" fillId="0" borderId="34" applyNumberFormat="0" applyFont="0" applyFill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1" fillId="35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1" fillId="35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188" fontId="3" fillId="0" borderId="19">
      <alignment vertical="top"/>
      <protection locked="0"/>
    </xf>
    <xf numFmtId="188" fontId="102" fillId="0" borderId="19">
      <alignment vertical="top"/>
    </xf>
    <xf numFmtId="188" fontId="103" fillId="0" borderId="25" applyFont="0" applyFill="0" applyBorder="0" applyAlignment="0">
      <alignment vertical="top"/>
      <protection hidden="1"/>
    </xf>
    <xf numFmtId="179" fontId="104" fillId="0" borderId="0" applyBorder="0">
      <alignment horizontal="left" vertical="top" wrapText="1"/>
      <protection locked="0"/>
    </xf>
    <xf numFmtId="179" fontId="104" fillId="0" borderId="0" applyBorder="0">
      <alignment vertical="top"/>
      <protection locked="0"/>
    </xf>
    <xf numFmtId="189" fontId="105" fillId="0" borderId="0" applyBorder="0">
      <alignment vertical="top"/>
      <protection locked="0"/>
    </xf>
    <xf numFmtId="1" fontId="104" fillId="66" borderId="0" applyBorder="0">
      <alignment vertical="top"/>
    </xf>
    <xf numFmtId="179" fontId="3" fillId="0" borderId="19" applyNumberFormat="0">
      <alignment horizontal="left" vertical="top" wrapText="1"/>
    </xf>
    <xf numFmtId="179" fontId="106" fillId="0" borderId="0" applyNumberFormat="0" applyFill="0" applyBorder="0" applyAlignment="0" applyProtection="0"/>
    <xf numFmtId="179" fontId="107" fillId="67" borderId="0" applyNumberFormat="0" applyFill="0" applyBorder="0" applyAlignment="0" applyProtection="0">
      <protection locked="0"/>
    </xf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79" fontId="108" fillId="67" borderId="18" applyNumberFormat="0" applyFill="0" applyBorder="0" applyAlignment="0" applyProtection="0">
      <protection locked="0"/>
    </xf>
    <xf numFmtId="179" fontId="3" fillId="0" borderId="0" applyFont="0" applyFill="0" applyBorder="0" applyProtection="0">
      <alignment horizontal="right"/>
    </xf>
    <xf numFmtId="5" fontId="109" fillId="0" borderId="5" applyAlignment="0" applyProtection="0"/>
    <xf numFmtId="183" fontId="47" fillId="36" borderId="0"/>
    <xf numFmtId="190" fontId="110" fillId="0" borderId="0" applyFont="0" applyFill="0" applyBorder="0" applyAlignment="0" applyProtection="0">
      <alignment horizontal="right"/>
    </xf>
    <xf numFmtId="183" fontId="47" fillId="0" borderId="0"/>
    <xf numFmtId="197" fontId="7" fillId="0" borderId="0" applyNumberFormat="0"/>
    <xf numFmtId="183" fontId="111" fillId="0" borderId="0"/>
    <xf numFmtId="190" fontId="112" fillId="68" borderId="35" applyNumberFormat="0" applyFont="0" applyBorder="0">
      <alignment horizontal="right"/>
    </xf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3" fontId="47" fillId="36" borderId="0"/>
    <xf numFmtId="37" fontId="47" fillId="0" borderId="0"/>
    <xf numFmtId="198" fontId="3" fillId="0" borderId="0" applyFont="0" applyFill="0" applyBorder="0" applyAlignment="0" applyProtection="0"/>
    <xf numFmtId="179" fontId="80" fillId="0" borderId="0" applyNumberFormat="0" applyFill="0" applyBorder="0" applyAlignment="0" applyProtection="0"/>
    <xf numFmtId="179" fontId="71" fillId="0" borderId="0" applyNumberFormat="0" applyFill="0" applyBorder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4" fillId="66" borderId="36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4" fillId="66" borderId="36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6" fillId="69" borderId="37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6" fillId="69" borderId="37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84" fontId="47" fillId="36" borderId="0"/>
    <xf numFmtId="179" fontId="117" fillId="0" borderId="0" applyNumberFormat="0" applyFill="0" applyBorder="0" applyAlignment="0" applyProtection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40" fontId="3" fillId="0" borderId="0" applyFont="0" applyFill="0" applyBorder="0" applyAlignment="0" applyProtection="0"/>
    <xf numFmtId="179" fontId="42" fillId="0" borderId="0" applyFont="0" applyFill="0" applyBorder="0" applyAlignment="0" applyProtection="0">
      <alignment horizontal="centerContinuous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200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119" fillId="0" borderId="0" applyFont="0" applyFill="0" applyBorder="0" applyAlignment="0" applyProtection="0">
      <alignment horizontal="right"/>
    </xf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9" fillId="0" borderId="0" applyFont="0" applyFill="0" applyBorder="0" applyAlignment="0" applyProtection="0"/>
    <xf numFmtId="179" fontId="123" fillId="0" borderId="0"/>
    <xf numFmtId="179" fontId="124" fillId="0" borderId="0" applyNumberFormat="0" applyFill="0" applyBorder="0" applyAlignment="0" applyProtection="0"/>
    <xf numFmtId="179" fontId="123" fillId="0" borderId="0"/>
    <xf numFmtId="179" fontId="123" fillId="0" borderId="0"/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203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179" fontId="119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3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5" fontId="107" fillId="67" borderId="0" applyFont="0" applyFill="0" applyBorder="0" applyAlignment="0" applyProtection="0">
      <protection locked="0"/>
    </xf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1" fontId="125" fillId="0" borderId="3" applyFont="0" applyFill="0" applyBorder="0" applyAlignment="0" applyProtection="0">
      <alignment horizontal="right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79" fontId="119" fillId="0" borderId="0" applyFont="0" applyFill="0" applyBorder="0" applyAlignment="0" applyProtection="0"/>
    <xf numFmtId="14" fontId="126" fillId="0" borderId="0" applyFill="0" applyBorder="0" applyAlignment="0"/>
    <xf numFmtId="42" fontId="127" fillId="0" borderId="0"/>
    <xf numFmtId="212" fontId="127" fillId="0" borderId="0"/>
    <xf numFmtId="42" fontId="92" fillId="0" borderId="0"/>
    <xf numFmtId="179" fontId="3" fillId="0" borderId="0" applyFont="0" applyFill="0" applyBorder="0" applyProtection="0">
      <alignment horizontal="right"/>
    </xf>
    <xf numFmtId="179" fontId="119" fillId="0" borderId="38" applyNumberFormat="0" applyFont="0" applyFill="0" applyAlignment="0" applyProtection="0"/>
    <xf numFmtId="213" fontId="128" fillId="0" borderId="21" applyFill="0" applyBorder="0" applyAlignment="0" applyProtection="0">
      <alignment horizontal="center"/>
    </xf>
    <xf numFmtId="3" fontId="103" fillId="70" borderId="21">
      <protection locked="0"/>
    </xf>
    <xf numFmtId="3" fontId="129" fillId="71" borderId="21"/>
    <xf numFmtId="179" fontId="130" fillId="72" borderId="0" applyNumberFormat="0" applyBorder="0" applyAlignment="0" applyProtection="0"/>
    <xf numFmtId="179" fontId="130" fillId="73" borderId="0" applyNumberFormat="0" applyBorder="0" applyAlignment="0" applyProtection="0"/>
    <xf numFmtId="179" fontId="130" fillId="74" borderId="0" applyNumberFormat="0" applyBorder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214" fontId="131" fillId="0" borderId="0">
      <alignment horizontal="right"/>
    </xf>
    <xf numFmtId="215" fontId="131" fillId="0" borderId="0">
      <alignment horizontal="right"/>
    </xf>
    <xf numFmtId="179" fontId="3" fillId="0" borderId="0" applyFon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3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3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47" fillId="0" borderId="0" applyNumberFormat="0" applyFill="0" applyBorder="0" applyAlignment="0" applyProtection="0"/>
    <xf numFmtId="49" fontId="65" fillId="0" borderId="0" applyNumberFormat="0" applyFill="0" applyBorder="0" applyProtection="0">
      <alignment horizontal="center" vertical="top"/>
    </xf>
    <xf numFmtId="216" fontId="134" fillId="0" borderId="0" applyBorder="0">
      <alignment horizontal="right" vertical="top"/>
    </xf>
    <xf numFmtId="217" fontId="65" fillId="0" borderId="0" applyBorder="0">
      <alignment horizontal="right" vertical="top"/>
    </xf>
    <xf numFmtId="217" fontId="134" fillId="0" borderId="0" applyBorder="0">
      <alignment horizontal="right" vertical="top"/>
    </xf>
    <xf numFmtId="218" fontId="65" fillId="0" borderId="0" applyFill="0" applyBorder="0">
      <alignment horizontal="right" vertical="top"/>
    </xf>
    <xf numFmtId="218" fontId="65" fillId="0" borderId="0" applyFill="0" applyBorder="0">
      <alignment horizontal="right" vertical="top"/>
    </xf>
    <xf numFmtId="219" fontId="65" fillId="0" borderId="0" applyFill="0" applyBorder="0">
      <alignment horizontal="right" vertical="top"/>
    </xf>
    <xf numFmtId="219" fontId="65" fillId="0" borderId="0" applyFill="0" applyBorder="0">
      <alignment horizontal="right" vertical="top"/>
    </xf>
    <xf numFmtId="220" fontId="65" fillId="0" borderId="0" applyFill="0" applyBorder="0">
      <alignment horizontal="right" vertical="top"/>
    </xf>
    <xf numFmtId="221" fontId="65" fillId="0" borderId="0" applyFill="0" applyBorder="0">
      <alignment horizontal="right" vertical="top"/>
    </xf>
    <xf numFmtId="179" fontId="135" fillId="0" borderId="0">
      <alignment horizontal="left"/>
    </xf>
    <xf numFmtId="179" fontId="135" fillId="0" borderId="39">
      <alignment horizontal="right" wrapText="1"/>
    </xf>
    <xf numFmtId="179" fontId="135" fillId="0" borderId="39">
      <alignment horizontal="right" wrapText="1"/>
    </xf>
    <xf numFmtId="182" fontId="136" fillId="0" borderId="39">
      <alignment horizontal="right"/>
    </xf>
    <xf numFmtId="179" fontId="137" fillId="0" borderId="0">
      <alignment vertical="center"/>
    </xf>
    <xf numFmtId="222" fontId="137" fillId="0" borderId="0">
      <alignment horizontal="left" vertical="center"/>
    </xf>
    <xf numFmtId="223" fontId="138" fillId="0" borderId="0">
      <alignment vertical="center"/>
    </xf>
    <xf numFmtId="179" fontId="74" fillId="0" borderId="0">
      <alignment vertical="center"/>
    </xf>
    <xf numFmtId="182" fontId="136" fillId="0" borderId="39">
      <alignment horizontal="left"/>
    </xf>
    <xf numFmtId="182" fontId="136" fillId="0" borderId="39">
      <alignment horizontal="left"/>
    </xf>
    <xf numFmtId="182" fontId="5" fillId="0" borderId="0" applyFill="0" applyBorder="0">
      <alignment vertical="top"/>
    </xf>
    <xf numFmtId="182" fontId="94" fillId="0" borderId="0" applyFill="0" applyBorder="0" applyProtection="0">
      <alignment vertical="top"/>
    </xf>
    <xf numFmtId="182" fontId="139" fillId="0" borderId="0">
      <alignment vertical="top"/>
    </xf>
    <xf numFmtId="182" fontId="65" fillId="0" borderId="0">
      <alignment horizontal="center"/>
    </xf>
    <xf numFmtId="182" fontId="140" fillId="0" borderId="39">
      <alignment horizontal="center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39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222" fontId="70" fillId="0" borderId="0">
      <alignment horizontal="left" vertical="center"/>
    </xf>
    <xf numFmtId="182" fontId="70" fillId="0" borderId="0"/>
    <xf numFmtId="182" fontId="77" fillId="0" borderId="0"/>
    <xf numFmtId="182" fontId="141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142" fillId="0" borderId="0">
      <alignment horizontal="left" vertical="top"/>
    </xf>
    <xf numFmtId="182" fontId="142" fillId="0" borderId="0">
      <alignment horizontal="left" vertical="top"/>
    </xf>
    <xf numFmtId="179" fontId="65" fillId="0" borderId="0" applyFill="0" applyBorder="0">
      <alignment horizontal="left" vertical="top" wrapText="1"/>
    </xf>
    <xf numFmtId="179" fontId="65" fillId="0" borderId="0" applyFill="0" applyBorder="0">
      <alignment horizontal="left" vertical="top" wrapText="1"/>
    </xf>
    <xf numFmtId="179" fontId="143" fillId="0" borderId="0">
      <alignment horizontal="left" vertical="top" wrapText="1"/>
    </xf>
    <xf numFmtId="0" fontId="143" fillId="0" borderId="0">
      <alignment horizontal="left" vertical="top" wrapText="1"/>
    </xf>
    <xf numFmtId="179" fontId="144" fillId="0" borderId="0">
      <alignment horizontal="left" vertical="top" wrapText="1"/>
    </xf>
    <xf numFmtId="179" fontId="134" fillId="0" borderId="0">
      <alignment horizontal="left" vertical="top" wrapText="1"/>
    </xf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6" fillId="0" borderId="0"/>
    <xf numFmtId="224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ont="0" applyFill="0" applyBorder="0" applyAlignment="0" applyProtection="0"/>
    <xf numFmtId="179" fontId="147" fillId="0" borderId="0" applyFill="0" applyBorder="0" applyProtection="0">
      <alignment horizontal="left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6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9" fontId="14" fillId="0" borderId="0" applyFont="0" applyFill="0" applyBorder="0" applyAlignment="0" applyProtection="0">
      <alignment horizontal="left"/>
    </xf>
    <xf numFmtId="230" fontId="148" fillId="0" borderId="0" applyFont="0" applyFill="0" applyBorder="0" applyAlignment="0" applyProtection="0"/>
    <xf numFmtId="179" fontId="40" fillId="0" borderId="0" applyFont="0" applyFill="0" applyBorder="0" applyProtection="0"/>
    <xf numFmtId="179" fontId="3" fillId="0" borderId="19" applyNumberFormat="0">
      <alignment horizontal="center" vertical="top"/>
    </xf>
    <xf numFmtId="179" fontId="104" fillId="66" borderId="0" applyBorder="0">
      <alignment vertical="top"/>
      <protection locked="0"/>
    </xf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50" fillId="37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50" fillId="37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38" fontId="53" fillId="68" borderId="0" applyNumberFormat="0" applyBorder="0" applyAlignment="0" applyProtection="0"/>
    <xf numFmtId="179" fontId="3" fillId="0" borderId="3" applyFill="0" applyProtection="0">
      <alignment horizontal="centerContinuous"/>
    </xf>
    <xf numFmtId="179" fontId="3" fillId="0" borderId="0"/>
    <xf numFmtId="179" fontId="119" fillId="0" borderId="0" applyFont="0" applyFill="0" applyBorder="0" applyAlignment="0" applyProtection="0">
      <alignment horizontal="right"/>
    </xf>
    <xf numFmtId="179" fontId="151" fillId="66" borderId="0" applyBorder="0">
      <alignment horizontal="left" vertical="top" wrapText="1"/>
    </xf>
    <xf numFmtId="179" fontId="152" fillId="0" borderId="0" applyProtection="0">
      <alignment horizontal="right"/>
    </xf>
    <xf numFmtId="179" fontId="71" fillId="0" borderId="16" applyNumberFormat="0" applyAlignment="0" applyProtection="0">
      <alignment horizontal="left" vertical="center"/>
    </xf>
    <xf numFmtId="179" fontId="71" fillId="0" borderId="16" applyNumberFormat="0" applyAlignment="0" applyProtection="0">
      <alignment horizontal="left" vertical="center"/>
    </xf>
    <xf numFmtId="179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179" fontId="3" fillId="0" borderId="3" applyFill="0" applyProtection="0">
      <alignment horizontal="center" wrapText="1"/>
    </xf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4" fillId="0" borderId="40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4" fillId="0" borderId="40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6" fillId="0" borderId="41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6" fillId="0" borderId="41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8" fillId="0" borderId="42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8" fillId="0" borderId="42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8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8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231" fontId="159" fillId="0" borderId="43">
      <alignment horizontal="left"/>
    </xf>
    <xf numFmtId="232" fontId="160" fillId="0" borderId="23">
      <alignment horizontal="left"/>
    </xf>
    <xf numFmtId="179" fontId="161" fillId="0" borderId="44">
      <alignment horizontal="right"/>
    </xf>
    <xf numFmtId="179" fontId="161" fillId="0" borderId="44">
      <alignment horizontal="right"/>
    </xf>
    <xf numFmtId="179" fontId="161" fillId="0" borderId="44">
      <alignment horizontal="right"/>
    </xf>
    <xf numFmtId="179" fontId="159" fillId="1" borderId="23">
      <alignment horizontal="left"/>
    </xf>
    <xf numFmtId="179" fontId="159" fillId="1" borderId="23">
      <alignment horizontal="left"/>
    </xf>
    <xf numFmtId="179" fontId="159" fillId="1" borderId="23">
      <alignment horizontal="left"/>
    </xf>
    <xf numFmtId="179" fontId="162" fillId="0" borderId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10" fontId="53" fillId="75" borderId="20" applyNumberFormat="0" applyBorder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4" fillId="39" borderId="36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4" fillId="39" borderId="36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9" fontId="165" fillId="0" borderId="0"/>
    <xf numFmtId="1" fontId="3" fillId="0" borderId="19">
      <alignment horizontal="center" vertical="top"/>
    </xf>
    <xf numFmtId="2" fontId="102" fillId="0" borderId="20"/>
    <xf numFmtId="179" fontId="166" fillId="0" borderId="3" applyNumberFormat="0" applyFont="0" applyFill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8" fillId="0" borderId="45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8" fillId="0" borderId="45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44" fontId="47" fillId="0" borderId="0">
      <alignment horizontal="justify"/>
    </xf>
    <xf numFmtId="179" fontId="169" fillId="0" borderId="21">
      <alignment horizontal="left"/>
      <protection locked="0"/>
    </xf>
    <xf numFmtId="179" fontId="170" fillId="76" borderId="0" applyBorder="0" applyAlignment="0">
      <alignment horizontal="center"/>
    </xf>
    <xf numFmtId="7" fontId="3" fillId="0" borderId="0" applyFill="0" applyBorder="0" applyAlignment="0" applyProtection="0"/>
    <xf numFmtId="5" fontId="3" fillId="0" borderId="0" applyFill="0" applyBorder="0" applyAlignment="0" applyProtection="0"/>
    <xf numFmtId="235" fontId="3" fillId="0" borderId="3" applyFont="0" applyFill="0" applyBorder="0" applyAlignment="0" applyProtection="0">
      <alignment horizontal="centerContinuous"/>
    </xf>
    <xf numFmtId="183" fontId="47" fillId="36" borderId="0"/>
    <xf numFmtId="197" fontId="47" fillId="0" borderId="0" applyNumberFormat="0" applyFill="0" applyBorder="0"/>
    <xf numFmtId="184" fontId="171" fillId="0" borderId="46">
      <alignment horizontal="right"/>
    </xf>
    <xf numFmtId="197" fontId="3" fillId="0" borderId="0" applyFont="0" applyFill="0" applyBorder="0" applyAlignment="0" applyProtection="0"/>
    <xf numFmtId="184" fontId="172" fillId="36" borderId="21">
      <alignment horizontal="right" vertical="center"/>
    </xf>
    <xf numFmtId="190" fontId="47" fillId="0" borderId="0" applyNumberFormat="0" applyFont="0" applyAlignment="0">
      <alignment horizontal="right"/>
    </xf>
    <xf numFmtId="183" fontId="47" fillId="36" borderId="27"/>
    <xf numFmtId="197" fontId="173" fillId="0" borderId="0"/>
    <xf numFmtId="37" fontId="47" fillId="0" borderId="0">
      <alignment horizontal="center"/>
    </xf>
    <xf numFmtId="236" fontId="3" fillId="0" borderId="0" applyFont="0" applyFill="0" applyBorder="0" applyAlignment="0" applyProtection="0"/>
    <xf numFmtId="184" fontId="14" fillId="36" borderId="21">
      <alignment horizontal="right"/>
    </xf>
    <xf numFmtId="237" fontId="174" fillId="0" borderId="0" applyFont="0" applyFill="0" applyBorder="0" applyAlignment="0" applyProtection="0"/>
    <xf numFmtId="186" fontId="3" fillId="0" borderId="0" applyFont="0" applyFill="0" applyBorder="0" applyAlignment="0" applyProtection="0"/>
    <xf numFmtId="238" fontId="7" fillId="0" borderId="0"/>
    <xf numFmtId="239" fontId="175" fillId="0" borderId="0" applyFont="0" applyFill="0" applyBorder="0" applyAlignment="0" applyProtection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240" fontId="3" fillId="0" borderId="0" applyFont="0" applyFill="0" applyBorder="0" applyAlignment="0" applyProtection="0"/>
    <xf numFmtId="241" fontId="47" fillId="36" borderId="0"/>
    <xf numFmtId="183" fontId="47" fillId="0" borderId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7" fillId="77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7" fillId="77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84" fontId="178" fillId="0" borderId="0" applyNumberFormat="0" applyFont="0" applyAlignment="0">
      <alignment horizontal="center"/>
    </xf>
    <xf numFmtId="37" fontId="3" fillId="0" borderId="0" applyFont="0" applyFill="0" applyBorder="0" applyAlignment="0" applyProtection="0"/>
    <xf numFmtId="183" fontId="171" fillId="36" borderId="0"/>
    <xf numFmtId="184" fontId="171" fillId="0" borderId="0">
      <alignment horizontal="right"/>
    </xf>
    <xf numFmtId="37" fontId="179" fillId="0" borderId="0"/>
    <xf numFmtId="242" fontId="180" fillId="0" borderId="0"/>
    <xf numFmtId="179" fontId="3" fillId="0" borderId="0"/>
    <xf numFmtId="0" fontId="3" fillId="0" borderId="0"/>
    <xf numFmtId="179" fontId="181" fillId="0" borderId="0"/>
    <xf numFmtId="179" fontId="181" fillId="0" borderId="0"/>
    <xf numFmtId="179" fontId="181" fillId="0" borderId="0"/>
    <xf numFmtId="179" fontId="3" fillId="0" borderId="0"/>
    <xf numFmtId="179" fontId="66" fillId="0" borderId="0"/>
    <xf numFmtId="179" fontId="66" fillId="0" borderId="0"/>
    <xf numFmtId="179" fontId="39" fillId="0" borderId="0"/>
    <xf numFmtId="0" fontId="38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20" fillId="0" borderId="0"/>
    <xf numFmtId="179" fontId="39" fillId="0" borderId="0"/>
    <xf numFmtId="179" fontId="1" fillId="0" borderId="0"/>
    <xf numFmtId="179" fontId="1" fillId="0" borderId="0"/>
    <xf numFmtId="179" fontId="3" fillId="0" borderId="0"/>
    <xf numFmtId="179" fontId="3" fillId="0" borderId="0"/>
    <xf numFmtId="179" fontId="39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182" fillId="0" borderId="0"/>
    <xf numFmtId="179" fontId="3" fillId="0" borderId="0"/>
    <xf numFmtId="179" fontId="38" fillId="0" borderId="0"/>
    <xf numFmtId="179" fontId="1" fillId="0" borderId="0"/>
    <xf numFmtId="179" fontId="3" fillId="0" borderId="0"/>
    <xf numFmtId="179" fontId="3" fillId="0" borderId="0"/>
    <xf numFmtId="179" fontId="38" fillId="0" borderId="0"/>
    <xf numFmtId="179" fontId="3" fillId="0" borderId="0"/>
    <xf numFmtId="179" fontId="3" fillId="0" borderId="0"/>
    <xf numFmtId="179" fontId="41" fillId="0" borderId="0"/>
    <xf numFmtId="179" fontId="41" fillId="0" borderId="0"/>
    <xf numFmtId="179" fontId="41" fillId="0" borderId="0"/>
    <xf numFmtId="179" fontId="3" fillId="0" borderId="0"/>
    <xf numFmtId="0" fontId="1" fillId="0" borderId="0"/>
    <xf numFmtId="179" fontId="1" fillId="0" borderId="0"/>
    <xf numFmtId="179" fontId="1" fillId="0" borderId="0"/>
    <xf numFmtId="0" fontId="38" fillId="0" borderId="0"/>
    <xf numFmtId="243" fontId="65" fillId="0" borderId="0"/>
    <xf numFmtId="0" fontId="3" fillId="0" borderId="0"/>
    <xf numFmtId="179" fontId="1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0" fontId="38" fillId="0" borderId="0"/>
    <xf numFmtId="0" fontId="1" fillId="0" borderId="0"/>
    <xf numFmtId="179" fontId="39" fillId="0" borderId="0"/>
    <xf numFmtId="179" fontId="39" fillId="0" borderId="0"/>
    <xf numFmtId="179" fontId="122" fillId="0" borderId="0"/>
    <xf numFmtId="179" fontId="3" fillId="0" borderId="0"/>
    <xf numFmtId="179" fontId="183" fillId="0" borderId="0"/>
    <xf numFmtId="179" fontId="184" fillId="0" borderId="0" applyFill="0" applyBorder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3" fillId="78" borderId="47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3" fillId="78" borderId="47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1" fontId="54" fillId="0" borderId="0" applyFont="0" applyFill="0" applyBorder="0" applyAlignment="0" applyProtection="0">
      <protection locked="0"/>
    </xf>
    <xf numFmtId="37" fontId="47" fillId="0" borderId="0">
      <alignment horizontal="center"/>
    </xf>
    <xf numFmtId="179" fontId="185" fillId="79" borderId="0" applyBorder="0">
      <alignment horizontal="left" vertical="top" wrapText="1"/>
    </xf>
    <xf numFmtId="179" fontId="74" fillId="75" borderId="23" applyNumberFormat="0">
      <alignment horizontal="left" vertical="center"/>
    </xf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7" fillId="66" borderId="48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7" fillId="66" borderId="48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40" fontId="126" fillId="67" borderId="0">
      <alignment horizontal="right"/>
    </xf>
    <xf numFmtId="179" fontId="108" fillId="68" borderId="0"/>
    <xf numFmtId="183" fontId="47" fillId="0" borderId="0">
      <alignment horizontal="right"/>
    </xf>
    <xf numFmtId="191" fontId="3" fillId="0" borderId="0" applyFont="0" applyFill="0" applyBorder="0" applyAlignment="0" applyProtection="0"/>
    <xf numFmtId="37" fontId="47" fillId="0" borderId="0"/>
    <xf numFmtId="184" fontId="3" fillId="0" borderId="0" applyFont="0" applyFill="0" applyBorder="0" applyAlignment="0" applyProtection="0"/>
    <xf numFmtId="37" fontId="47" fillId="0" borderId="0"/>
    <xf numFmtId="183" fontId="47" fillId="0" borderId="0"/>
    <xf numFmtId="190" fontId="47" fillId="0" borderId="49" applyNumberFormat="0" applyBorder="0">
      <alignment horizontal="right"/>
    </xf>
    <xf numFmtId="195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" fontId="188" fillId="0" borderId="0" applyProtection="0">
      <alignment horizontal="right" vertical="center"/>
    </xf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Protection="0">
      <alignment horizontal="right"/>
    </xf>
    <xf numFmtId="14" fontId="95" fillId="0" borderId="0">
      <alignment horizontal="center" wrapText="1"/>
      <protection locked="0"/>
    </xf>
    <xf numFmtId="179" fontId="123" fillId="0" borderId="0"/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8" fillId="0" borderId="0" applyFont="0" applyFill="0" applyBorder="0" applyAlignment="0" applyProtection="0"/>
    <xf numFmtId="10" fontId="3" fillId="0" borderId="0" applyFont="0" applyFill="0" applyBorder="0" applyAlignment="0" applyProtection="0"/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Protection="0">
      <alignment horizontal="right"/>
    </xf>
    <xf numFmtId="9" fontId="3" fillId="0" borderId="0" applyFont="0" applyBorder="0">
      <alignment horizontal="center"/>
    </xf>
    <xf numFmtId="179" fontId="189" fillId="0" borderId="0">
      <alignment vertical="top"/>
      <protection hidden="1"/>
    </xf>
    <xf numFmtId="183" fontId="92" fillId="0" borderId="29"/>
    <xf numFmtId="10" fontId="3" fillId="0" borderId="0" applyFill="0" applyBorder="0" applyAlignment="0" applyProtection="0"/>
    <xf numFmtId="10" fontId="190" fillId="0" borderId="0" applyFill="0" applyBorder="0" applyAlignment="0" applyProtection="0">
      <protection locked="0"/>
    </xf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201" fontId="47" fillId="0" borderId="0" applyNumberFormat="0" applyFont="0" applyBorder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54" fillId="68" borderId="20" applyNumberFormat="0" applyFont="0" applyAlignment="0" applyProtection="0"/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179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179" fontId="109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3" fontId="40" fillId="0" borderId="0" applyFont="0" applyFill="0" applyBorder="0" applyAlignment="0" applyProtection="0"/>
    <xf numFmtId="179" fontId="40" fillId="80" borderId="0" applyNumberFormat="0" applyFont="0" applyBorder="0" applyAlignment="0" applyProtection="0"/>
    <xf numFmtId="247" fontId="7" fillId="0" borderId="0"/>
    <xf numFmtId="1" fontId="104" fillId="66" borderId="0" applyBorder="0">
      <alignment vertical="top"/>
    </xf>
    <xf numFmtId="188" fontId="3" fillId="0" borderId="0" applyFill="0" applyBorder="0" applyAlignment="0" applyProtection="0"/>
    <xf numFmtId="3" fontId="3" fillId="0" borderId="0" applyFill="0" applyBorder="0" applyAlignment="0" applyProtection="0"/>
    <xf numFmtId="179" fontId="192" fillId="0" borderId="0"/>
    <xf numFmtId="37" fontId="47" fillId="0" borderId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171" fontId="128" fillId="0" borderId="21" applyFill="0" applyBorder="0" applyAlignment="0" applyProtection="0">
      <alignment horizontal="right"/>
    </xf>
    <xf numFmtId="1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193" fillId="81" borderId="0">
      <alignment horizontal="center" vertical="top"/>
    </xf>
    <xf numFmtId="179" fontId="193" fillId="81" borderId="0">
      <alignment horizontal="center" vertical="top"/>
    </xf>
    <xf numFmtId="179" fontId="193" fillId="81" borderId="0">
      <alignment horizontal="center" vertical="top"/>
    </xf>
    <xf numFmtId="179" fontId="194" fillId="81" borderId="0">
      <alignment horizontal="center" vertical="top"/>
    </xf>
    <xf numFmtId="179" fontId="194" fillId="81" borderId="0">
      <alignment horizontal="center" vertical="top"/>
    </xf>
    <xf numFmtId="179" fontId="194" fillId="81" borderId="0">
      <alignment horizontal="center" vertical="top"/>
    </xf>
    <xf numFmtId="0" fontId="194" fillId="0" borderId="0">
      <alignment horizontal="center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0" fontId="196" fillId="0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0" fontId="195" fillId="0" borderId="0">
      <alignment horizontal="right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7" fillId="81" borderId="0">
      <alignment horizontal="center" vertical="top"/>
    </xf>
    <xf numFmtId="179" fontId="197" fillId="81" borderId="0">
      <alignment horizontal="center" vertical="top"/>
    </xf>
    <xf numFmtId="179" fontId="197" fillId="81" borderId="0">
      <alignment horizontal="center" vertical="top"/>
    </xf>
    <xf numFmtId="179" fontId="198" fillId="81" borderId="0">
      <alignment horizontal="left" vertical="top"/>
    </xf>
    <xf numFmtId="179" fontId="198" fillId="81" borderId="0">
      <alignment horizontal="left" vertical="top"/>
    </xf>
    <xf numFmtId="179" fontId="198" fillId="81" borderId="0">
      <alignment horizontal="left" vertical="top"/>
    </xf>
    <xf numFmtId="179" fontId="170" fillId="81" borderId="0">
      <alignment horizontal="center" vertical="top"/>
    </xf>
    <xf numFmtId="179" fontId="170" fillId="81" borderId="0">
      <alignment horizontal="center" vertical="top"/>
    </xf>
    <xf numFmtId="179" fontId="170" fillId="81" borderId="0">
      <alignment horizontal="center" vertical="top"/>
    </xf>
    <xf numFmtId="179" fontId="198" fillId="81" borderId="0">
      <alignment horizontal="right" vertical="top"/>
    </xf>
    <xf numFmtId="179" fontId="198" fillId="81" borderId="0">
      <alignment horizontal="right" vertical="top"/>
    </xf>
    <xf numFmtId="179" fontId="198" fillId="81" borderId="0">
      <alignment horizontal="right" vertical="top"/>
    </xf>
    <xf numFmtId="179" fontId="108" fillId="81" borderId="0">
      <alignment horizontal="left" vertical="top"/>
    </xf>
    <xf numFmtId="179" fontId="108" fillId="81" borderId="0">
      <alignment horizontal="left" vertical="top"/>
    </xf>
    <xf numFmtId="179" fontId="108" fillId="81" borderId="0">
      <alignment horizontal="lef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7" fillId="81" borderId="0">
      <alignment horizontal="left" vertical="top"/>
    </xf>
    <xf numFmtId="179" fontId="107" fillId="81" borderId="0">
      <alignment horizontal="left" vertical="top"/>
    </xf>
    <xf numFmtId="179" fontId="107" fillId="81" borderId="0">
      <alignment horizontal="left" vertical="top"/>
    </xf>
    <xf numFmtId="0" fontId="108" fillId="81" borderId="0">
      <alignment horizontal="left" vertical="top"/>
    </xf>
    <xf numFmtId="179" fontId="107" fillId="81" borderId="0">
      <alignment horizontal="right" vertical="top"/>
    </xf>
    <xf numFmtId="179" fontId="107" fillId="81" borderId="0">
      <alignment horizontal="left" vertical="top"/>
    </xf>
    <xf numFmtId="179" fontId="107" fillId="81" borderId="0">
      <alignment horizontal="right" vertical="top"/>
    </xf>
    <xf numFmtId="179" fontId="107" fillId="81" borderId="0">
      <alignment horizontal="right" vertical="top"/>
    </xf>
    <xf numFmtId="0" fontId="107" fillId="81" borderId="0">
      <alignment horizontal="left" vertical="top"/>
    </xf>
    <xf numFmtId="4" fontId="65" fillId="75" borderId="47" applyNumberFormat="0" applyProtection="0">
      <alignment vertical="center"/>
    </xf>
    <xf numFmtId="4" fontId="53" fillId="77" borderId="50" applyNumberFormat="0" applyProtection="0">
      <alignment vertical="center"/>
    </xf>
    <xf numFmtId="4" fontId="65" fillId="70" borderId="47" applyNumberFormat="0" applyProtection="0">
      <alignment vertical="center"/>
    </xf>
    <xf numFmtId="4" fontId="199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200" fillId="83" borderId="47">
      <alignment vertical="center"/>
    </xf>
    <xf numFmtId="4" fontId="144" fillId="70" borderId="47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201" fillId="36" borderId="51" applyNumberFormat="0" applyProtection="0">
      <alignment horizontal="left" vertical="center"/>
    </xf>
    <xf numFmtId="4" fontId="53" fillId="46" borderId="50" applyNumberFormat="0" applyProtection="0">
      <alignment horizontal="left" vertical="center" indent="1"/>
    </xf>
    <xf numFmtId="4" fontId="202" fillId="83" borderId="52" applyNumberFormat="0" applyProtection="0">
      <alignment vertical="center"/>
    </xf>
    <xf numFmtId="4" fontId="126" fillId="84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126" fillId="87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202" fillId="82" borderId="52" applyNumberFormat="0" applyProtection="0">
      <alignment vertical="center"/>
    </xf>
    <xf numFmtId="4" fontId="126" fillId="90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203" fillId="83" borderId="52" applyNumberFormat="0" applyProtection="0">
      <alignment vertical="center"/>
    </xf>
    <xf numFmtId="4" fontId="143" fillId="93" borderId="52">
      <alignment horizontal="left" vertical="center" indent="1"/>
    </xf>
    <xf numFmtId="4" fontId="204" fillId="94" borderId="52">
      <alignment horizontal="left" vertical="center" indent="1"/>
    </xf>
    <xf numFmtId="4" fontId="204" fillId="0" borderId="0">
      <alignment horizontal="left" vertical="center" indent="1"/>
    </xf>
    <xf numFmtId="4" fontId="205" fillId="95" borderId="52">
      <alignment vertical="center"/>
    </xf>
    <xf numFmtId="4" fontId="206" fillId="67" borderId="52">
      <alignment horizontal="left" vertical="center" indent="1"/>
    </xf>
    <xf numFmtId="4" fontId="65" fillId="94" borderId="52">
      <alignment horizontal="left" vertical="center" indent="1"/>
    </xf>
    <xf numFmtId="4" fontId="201" fillId="36" borderId="52" applyNumberFormat="0" applyProtection="0">
      <alignment horizontal="left" vertical="center"/>
    </xf>
    <xf numFmtId="179" fontId="3" fillId="96" borderId="48" applyNumberFormat="0" applyProtection="0">
      <alignment horizontal="left" vertical="center" indent="1"/>
    </xf>
    <xf numFmtId="179" fontId="3" fillId="96" borderId="48" applyNumberFormat="0" applyProtection="0">
      <alignment horizontal="left" vertical="center" indent="1"/>
    </xf>
    <xf numFmtId="179" fontId="62" fillId="97" borderId="53" applyNumberFormat="0" applyProtection="0">
      <alignment horizontal="left" vertical="center" indent="1"/>
    </xf>
    <xf numFmtId="179" fontId="3" fillId="98" borderId="48" applyNumberFormat="0" applyProtection="0">
      <alignment horizontal="left" vertical="center" indent="1"/>
    </xf>
    <xf numFmtId="179" fontId="3" fillId="68" borderId="48" applyNumberFormat="0" applyProtection="0">
      <alignment horizontal="left" vertical="center" indent="1"/>
    </xf>
    <xf numFmtId="179" fontId="3" fillId="68" borderId="48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179" fontId="3" fillId="81" borderId="54" applyNumberFormat="0">
      <protection locked="0"/>
    </xf>
    <xf numFmtId="179" fontId="54" fillId="99" borderId="55" applyBorder="0"/>
    <xf numFmtId="4" fontId="207" fillId="67" borderId="52">
      <alignment vertical="center"/>
    </xf>
    <xf numFmtId="4" fontId="208" fillId="67" borderId="52">
      <alignment vertical="center"/>
    </xf>
    <xf numFmtId="4" fontId="209" fillId="82" borderId="52">
      <alignment vertical="center"/>
    </xf>
    <xf numFmtId="4" fontId="210" fillId="82" borderId="52">
      <alignment vertical="center"/>
    </xf>
    <xf numFmtId="4" fontId="209" fillId="83" borderId="52">
      <alignment vertical="center"/>
    </xf>
    <xf numFmtId="4" fontId="210" fillId="83" borderId="52">
      <alignment vertical="center"/>
    </xf>
    <xf numFmtId="4" fontId="211" fillId="94" borderId="52">
      <alignment horizontal="left" vertical="center" indent="1"/>
    </xf>
    <xf numFmtId="4" fontId="126" fillId="75" borderId="48" applyNumberFormat="0" applyProtection="0">
      <alignment horizontal="left" vertical="center" indent="1"/>
    </xf>
    <xf numFmtId="252" fontId="126" fillId="94" borderId="53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65" fillId="75" borderId="47">
      <alignment vertical="center"/>
    </xf>
    <xf numFmtId="4" fontId="212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43" fillId="94" borderId="47" applyNumberFormat="0" applyProtection="0">
      <alignment horizontal="left" vertical="center" wrapText="1"/>
    </xf>
    <xf numFmtId="4" fontId="53" fillId="46" borderId="50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4" fontId="213" fillId="67" borderId="52">
      <alignment vertical="center"/>
    </xf>
    <xf numFmtId="4" fontId="214" fillId="67" borderId="52">
      <alignment vertical="center"/>
    </xf>
    <xf numFmtId="4" fontId="203" fillId="82" borderId="52">
      <alignment vertical="center"/>
    </xf>
    <xf numFmtId="4" fontId="215" fillId="82" borderId="52">
      <alignment vertical="center"/>
    </xf>
    <xf numFmtId="4" fontId="203" fillId="83" borderId="52">
      <alignment vertical="center"/>
    </xf>
    <xf numFmtId="4" fontId="215" fillId="83" borderId="52">
      <alignment vertical="center"/>
    </xf>
    <xf numFmtId="4" fontId="211" fillId="75" borderId="52">
      <alignment horizontal="left" vertical="center" indent="1"/>
    </xf>
    <xf numFmtId="4" fontId="77" fillId="0" borderId="0">
      <alignment horizontal="left" vertical="center"/>
    </xf>
    <xf numFmtId="179" fontId="53" fillId="79" borderId="20"/>
    <xf numFmtId="4" fontId="216" fillId="67" borderId="47">
      <alignment vertical="center"/>
    </xf>
    <xf numFmtId="179" fontId="217" fillId="0" borderId="0">
      <alignment horizontal="left"/>
    </xf>
    <xf numFmtId="179" fontId="217" fillId="0" borderId="0">
      <alignment horizontal="left"/>
    </xf>
    <xf numFmtId="179" fontId="217" fillId="0" borderId="0">
      <alignment horizontal="left"/>
    </xf>
    <xf numFmtId="179" fontId="218" fillId="0" borderId="0" applyNumberFormat="0" applyFill="0" applyBorder="0" applyAlignment="0" applyProtection="0"/>
    <xf numFmtId="253" fontId="219" fillId="0" borderId="0"/>
    <xf numFmtId="212" fontId="219" fillId="0" borderId="0"/>
    <xf numFmtId="214" fontId="131" fillId="0" borderId="56" applyFont="0"/>
    <xf numFmtId="2" fontId="62" fillId="0" borderId="22"/>
    <xf numFmtId="2" fontId="62" fillId="0" borderId="22"/>
    <xf numFmtId="2" fontId="62" fillId="0" borderId="22"/>
    <xf numFmtId="2" fontId="62" fillId="0" borderId="22"/>
    <xf numFmtId="2" fontId="62" fillId="0" borderId="22"/>
    <xf numFmtId="2" fontId="62" fillId="0" borderId="22"/>
    <xf numFmtId="179" fontId="220" fillId="79" borderId="0" applyBorder="0">
      <alignment horizontal="left" vertical="top" wrapText="1"/>
    </xf>
    <xf numFmtId="179" fontId="191" fillId="67" borderId="0"/>
    <xf numFmtId="0" fontId="191" fillId="67" borderId="0"/>
    <xf numFmtId="0" fontId="191" fillId="67" borderId="0"/>
    <xf numFmtId="0" fontId="191" fillId="67" borderId="0"/>
    <xf numFmtId="0" fontId="191" fillId="67" borderId="0"/>
    <xf numFmtId="0" fontId="191" fillId="67" borderId="0"/>
    <xf numFmtId="179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104" fillId="80" borderId="0" applyBorder="0">
      <alignment horizontal="left" vertical="top" wrapText="1"/>
    </xf>
    <xf numFmtId="179" fontId="54" fillId="68" borderId="0" applyNumberFormat="0" applyFont="0" applyBorder="0" applyAlignment="0" applyProtection="0"/>
    <xf numFmtId="222" fontId="221" fillId="64" borderId="0">
      <alignment horizontal="center"/>
    </xf>
    <xf numFmtId="254" fontId="65" fillId="0" borderId="57" applyFill="0" applyBorder="0" applyProtection="0">
      <alignment vertical="center"/>
    </xf>
    <xf numFmtId="179" fontId="222" fillId="0" borderId="0" applyBorder="0" applyProtection="0">
      <alignment vertical="center"/>
    </xf>
    <xf numFmtId="179" fontId="222" fillId="0" borderId="3" applyBorder="0" applyProtection="0">
      <alignment horizontal="right" vertical="center"/>
    </xf>
    <xf numFmtId="179" fontId="223" fillId="100" borderId="0" applyBorder="0" applyProtection="0">
      <alignment horizontal="centerContinuous" vertical="center"/>
    </xf>
    <xf numFmtId="179" fontId="223" fillId="64" borderId="3" applyBorder="0" applyProtection="0">
      <alignment horizontal="centerContinuous" vertical="center"/>
    </xf>
    <xf numFmtId="179" fontId="201" fillId="0" borderId="0" applyBorder="0" applyAlignment="0">
      <alignment horizontal="left"/>
    </xf>
    <xf numFmtId="255" fontId="65" fillId="0" borderId="21"/>
    <xf numFmtId="256" fontId="65" fillId="0" borderId="21">
      <alignment vertical="center"/>
    </xf>
    <xf numFmtId="179" fontId="224" fillId="0" borderId="0" applyFill="0" applyBorder="0" applyProtection="0">
      <alignment horizontal="left"/>
    </xf>
    <xf numFmtId="179" fontId="147" fillId="0" borderId="17" applyFill="0" applyBorder="0" applyProtection="0">
      <alignment horizontal="left" vertical="top"/>
    </xf>
    <xf numFmtId="179" fontId="107" fillId="67" borderId="5" applyNumberFormat="0" applyFont="0" applyFill="0" applyAlignment="0" applyProtection="0">
      <protection locked="0"/>
    </xf>
    <xf numFmtId="179" fontId="107" fillId="67" borderId="58" applyNumberFormat="0" applyFont="0" applyFill="0" applyAlignment="0" applyProtection="0">
      <protection locked="0"/>
    </xf>
    <xf numFmtId="38" fontId="3" fillId="0" borderId="0" applyFont="0" applyFill="0" applyBorder="0" applyAlignment="0" applyProtection="0"/>
    <xf numFmtId="179" fontId="225" fillId="0" borderId="0" applyNumberFormat="0" applyFont="0" applyFill="0" applyBorder="0" applyProtection="0">
      <alignment vertical="top" wrapText="1"/>
    </xf>
    <xf numFmtId="49" fontId="53" fillId="0" borderId="0">
      <alignment horizontal="left"/>
    </xf>
    <xf numFmtId="179" fontId="54" fillId="0" borderId="0" applyNumberForma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49" fontId="126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261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179" fontId="226" fillId="0" borderId="0" applyNumberFormat="0" applyFill="0" applyBorder="0" applyAlignment="0" applyProtection="0"/>
    <xf numFmtId="179" fontId="226" fillId="0" borderId="0" applyNumberFormat="0" applyFill="0" applyBorder="0" applyAlignment="0" applyProtection="0"/>
    <xf numFmtId="3" fontId="192" fillId="0" borderId="0" applyNumberFormat="0" applyFill="0" applyBorder="0" applyAlignment="0" applyProtection="0"/>
    <xf numFmtId="179" fontId="227" fillId="66" borderId="21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130" fillId="0" borderId="59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130" fillId="0" borderId="59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264" fontId="14" fillId="67" borderId="27" applyNumberFormat="0" applyFont="0" applyFill="0" applyAlignment="0" applyProtection="0">
      <alignment horizontal="centerContinuous"/>
    </xf>
    <xf numFmtId="179" fontId="228" fillId="0" borderId="0">
      <alignment vertical="top"/>
      <protection hidden="1"/>
    </xf>
    <xf numFmtId="179" fontId="145" fillId="0" borderId="0"/>
    <xf numFmtId="179" fontId="3" fillId="0" borderId="0" applyFont="0" applyFill="0" applyBorder="0" applyAlignment="0" applyProtection="0"/>
    <xf numFmtId="174" fontId="42" fillId="0" borderId="60" applyBorder="0">
      <alignment horizontal="right"/>
    </xf>
    <xf numFmtId="197" fontId="173" fillId="0" borderId="0" applyNumberFormat="0" applyFont="0" applyFill="0" applyBorder="0">
      <alignment horizontal="right"/>
    </xf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30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30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179" fontId="54" fillId="67" borderId="0" applyNumberFormat="0" applyFont="0" applyAlignment="0" applyProtection="0"/>
    <xf numFmtId="179" fontId="54" fillId="67" borderId="5" applyNumberFormat="0" applyFont="0" applyAlignment="0" applyProtection="0">
      <protection locked="0"/>
    </xf>
    <xf numFmtId="179" fontId="231" fillId="0" borderId="0" applyNumberFormat="0" applyFill="0" applyBorder="0" applyAlignment="0" applyProtection="0"/>
    <xf numFmtId="266" fontId="232" fillId="0" borderId="0" applyFont="0" applyFill="0" applyBorder="0" applyAlignment="0" applyProtection="0"/>
    <xf numFmtId="267" fontId="232" fillId="0" borderId="0" applyFont="0" applyFill="0" applyBorder="0" applyAlignment="0" applyProtection="0">
      <alignment vertical="top"/>
    </xf>
    <xf numFmtId="268" fontId="232" fillId="0" borderId="0" applyFont="0" applyFill="0" applyBorder="0" applyAlignment="0" applyProtection="0"/>
    <xf numFmtId="179" fontId="233" fillId="66" borderId="36" applyNumberFormat="0" applyAlignment="0" applyProtection="0"/>
    <xf numFmtId="179" fontId="234" fillId="0" borderId="0" applyNumberFormat="0" applyFill="0" applyBorder="0" applyAlignment="0" applyProtection="0"/>
    <xf numFmtId="179" fontId="235" fillId="0" borderId="0" applyNumberFormat="0" applyFill="0" applyBorder="0" applyAlignment="0" applyProtection="0"/>
    <xf numFmtId="177" fontId="38" fillId="0" borderId="0" applyFont="0" applyFill="0" applyBorder="0" applyAlignment="0" applyProtection="0"/>
    <xf numFmtId="43" fontId="236" fillId="0" borderId="0" applyFont="0" applyFill="0" applyBorder="0" applyAlignment="0" applyProtection="0"/>
    <xf numFmtId="176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237" fillId="0" borderId="0" applyNumberFormat="0" applyFill="0" applyBorder="0" applyAlignment="0" applyProtection="0"/>
    <xf numFmtId="179" fontId="238" fillId="69" borderId="37" applyNumberFormat="0" applyAlignment="0" applyProtection="0"/>
    <xf numFmtId="179" fontId="239" fillId="0" borderId="45" applyNumberFormat="0" applyFill="0" applyAlignment="0" applyProtection="0"/>
    <xf numFmtId="179" fontId="240" fillId="37" borderId="0" applyNumberFormat="0" applyBorder="0" applyAlignment="0" applyProtection="0"/>
    <xf numFmtId="9" fontId="241" fillId="0" borderId="0" applyFont="0" applyFill="0" applyBorder="0" applyAlignment="0" applyProtection="0"/>
    <xf numFmtId="179" fontId="236" fillId="0" borderId="0"/>
    <xf numFmtId="179" fontId="242" fillId="39" borderId="36" applyNumberFormat="0" applyAlignment="0" applyProtection="0"/>
    <xf numFmtId="179" fontId="243" fillId="77" borderId="0" applyNumberFormat="0" applyBorder="0" applyAlignment="0" applyProtection="0"/>
    <xf numFmtId="179" fontId="244" fillId="0" borderId="59" applyNumberFormat="0" applyFill="0" applyAlignment="0" applyProtection="0"/>
    <xf numFmtId="179" fontId="245" fillId="35" borderId="0" applyNumberFormat="0" applyBorder="0" applyAlignment="0" applyProtection="0"/>
    <xf numFmtId="260" fontId="246" fillId="0" borderId="0" applyFont="0" applyFill="0" applyBorder="0" applyAlignment="0" applyProtection="0"/>
    <xf numFmtId="269" fontId="246" fillId="0" borderId="0" applyFont="0" applyFill="0" applyBorder="0" applyAlignment="0" applyProtection="0"/>
    <xf numFmtId="270" fontId="246" fillId="0" borderId="0" applyFont="0" applyFill="0" applyBorder="0" applyAlignment="0" applyProtection="0"/>
    <xf numFmtId="271" fontId="246" fillId="0" borderId="0" applyFont="0" applyFill="0" applyBorder="0" applyAlignment="0" applyProtection="0"/>
    <xf numFmtId="179" fontId="241" fillId="0" borderId="0"/>
    <xf numFmtId="179" fontId="89" fillId="51" borderId="0" applyNumberFormat="0" applyBorder="0" applyAlignment="0" applyProtection="0"/>
    <xf numFmtId="179" fontId="89" fillId="55" borderId="0" applyNumberFormat="0" applyBorder="0" applyAlignment="0" applyProtection="0"/>
    <xf numFmtId="179" fontId="89" fillId="59" borderId="0" applyNumberFormat="0" applyBorder="0" applyAlignment="0" applyProtection="0"/>
    <xf numFmtId="179" fontId="89" fillId="45" borderId="0" applyNumberFormat="0" applyBorder="0" applyAlignment="0" applyProtection="0"/>
    <xf numFmtId="179" fontId="89" fillId="46" borderId="0" applyNumberFormat="0" applyBorder="0" applyAlignment="0" applyProtection="0"/>
    <xf numFmtId="179" fontId="89" fillId="62" borderId="0" applyNumberFormat="0" applyBorder="0" applyAlignment="0" applyProtection="0"/>
    <xf numFmtId="179" fontId="247" fillId="66" borderId="48" applyNumberFormat="0" applyAlignment="0" applyProtection="0"/>
    <xf numFmtId="179" fontId="38" fillId="78" borderId="47" applyNumberFormat="0" applyFont="0" applyAlignment="0" applyProtection="0"/>
    <xf numFmtId="179" fontId="248" fillId="0" borderId="40" applyNumberFormat="0" applyFill="0" applyAlignment="0" applyProtection="0"/>
    <xf numFmtId="179" fontId="249" fillId="0" borderId="41" applyNumberFormat="0" applyFill="0" applyAlignment="0" applyProtection="0"/>
    <xf numFmtId="179" fontId="250" fillId="0" borderId="42" applyNumberFormat="0" applyFill="0" applyAlignment="0" applyProtection="0"/>
    <xf numFmtId="179" fontId="250" fillId="0" borderId="0" applyNumberFormat="0" applyFill="0" applyBorder="0" applyAlignment="0" applyProtection="0"/>
    <xf numFmtId="179" fontId="251" fillId="0" borderId="0" applyFont="0" applyFill="0" applyBorder="0" applyAlignment="0" applyProtection="0"/>
    <xf numFmtId="179" fontId="252" fillId="0" borderId="0" applyFont="0" applyFill="0" applyBorder="0" applyAlignment="0" applyProtection="0"/>
    <xf numFmtId="179" fontId="253" fillId="0" borderId="0" applyNumberFormat="0" applyFont="0" applyFill="0" applyBorder="0">
      <alignment horizontal="left" vertical="top" wrapText="1"/>
    </xf>
    <xf numFmtId="179" fontId="254" fillId="0" borderId="0" applyFill="0" applyBorder="0" applyProtection="0"/>
    <xf numFmtId="0" fontId="37" fillId="0" borderId="0"/>
    <xf numFmtId="173" fontId="37" fillId="0" borderId="0" applyFont="0" applyFill="0" applyBorder="0" applyAlignment="0" applyProtection="0"/>
    <xf numFmtId="0" fontId="37" fillId="0" borderId="0"/>
    <xf numFmtId="0" fontId="25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3" fontId="37" fillId="0" borderId="0" applyFont="0" applyFill="0" applyBorder="0" applyAlignment="0" applyProtection="0"/>
    <xf numFmtId="0" fontId="37" fillId="0" borderId="0"/>
    <xf numFmtId="173" fontId="37" fillId="0" borderId="0" applyFont="0" applyFill="0" applyBorder="0" applyAlignment="0" applyProtection="0"/>
    <xf numFmtId="0" fontId="40" fillId="0" borderId="0"/>
    <xf numFmtId="0" fontId="256" fillId="0" borderId="0"/>
    <xf numFmtId="44" fontId="257" fillId="0" borderId="0" applyFont="0" applyFill="0" applyBorder="0" applyAlignment="0" applyProtection="0"/>
    <xf numFmtId="173" fontId="257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177" fontId="260" fillId="0" borderId="0" applyFont="0" applyFill="0" applyBorder="0" applyAlignment="0" applyProtection="0"/>
    <xf numFmtId="0" fontId="261" fillId="0" borderId="0"/>
    <xf numFmtId="0" fontId="262" fillId="0" borderId="0"/>
    <xf numFmtId="272" fontId="26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63" fillId="0" borderId="0"/>
    <xf numFmtId="0" fontId="263" fillId="0" borderId="0"/>
    <xf numFmtId="273" fontId="263" fillId="0" borderId="0" applyFont="0" applyFill="0" applyBorder="0" applyAlignment="0" applyProtection="0"/>
    <xf numFmtId="0" fontId="263" fillId="0" borderId="0"/>
    <xf numFmtId="0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181" fontId="3" fillId="0" borderId="0">
      <alignment horizontal="left" wrapText="1"/>
    </xf>
    <xf numFmtId="179" fontId="3" fillId="0" borderId="0"/>
    <xf numFmtId="179" fontId="46" fillId="0" borderId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3" fillId="0" borderId="0"/>
    <xf numFmtId="0" fontId="126" fillId="0" borderId="0">
      <alignment vertical="top"/>
    </xf>
    <xf numFmtId="0" fontId="126" fillId="0" borderId="0">
      <alignment vertical="top"/>
    </xf>
    <xf numFmtId="0" fontId="47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126" fillId="0" borderId="0">
      <alignment vertical="top"/>
    </xf>
    <xf numFmtId="181" fontId="3" fillId="0" borderId="0">
      <alignment horizontal="left" wrapText="1"/>
    </xf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>
      <alignment horizontal="left" wrapText="1"/>
    </xf>
    <xf numFmtId="0" fontId="123" fillId="0" borderId="0"/>
    <xf numFmtId="179" fontId="3" fillId="0" borderId="0"/>
    <xf numFmtId="181" fontId="3" fillId="0" borderId="0">
      <alignment horizontal="left" wrapText="1"/>
    </xf>
    <xf numFmtId="274" fontId="264" fillId="0" borderId="0" applyFont="0" applyFill="0" applyBorder="0" applyAlignment="0" applyProtection="0"/>
    <xf numFmtId="275" fontId="264" fillId="0" borderId="0" applyFont="0" applyFill="0" applyBorder="0" applyAlignment="0" applyProtection="0"/>
    <xf numFmtId="182" fontId="48" fillId="0" borderId="26">
      <alignment horizontal="left" vertical="center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0" fontId="265" fillId="0" borderId="0" applyNumberFormat="0" applyFill="0" applyBorder="0" applyAlignment="0" applyProtection="0">
      <alignment vertical="top"/>
      <protection locked="0"/>
    </xf>
    <xf numFmtId="0" fontId="264" fillId="0" borderId="0"/>
    <xf numFmtId="26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47" fillId="0" borderId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0" fontId="266" fillId="33" borderId="0" applyNumberFormat="0" applyBorder="0" applyAlignment="0" applyProtection="0">
      <alignment vertical="center"/>
    </xf>
    <xf numFmtId="0" fontId="266" fillId="35" borderId="0" applyNumberFormat="0" applyBorder="0" applyAlignment="0" applyProtection="0">
      <alignment vertical="center"/>
    </xf>
    <xf numFmtId="0" fontId="266" fillId="37" borderId="0" applyNumberFormat="0" applyBorder="0" applyAlignment="0" applyProtection="0">
      <alignment vertical="center"/>
    </xf>
    <xf numFmtId="0" fontId="266" fillId="34" borderId="0" applyNumberFormat="0" applyBorder="0" applyAlignment="0" applyProtection="0">
      <alignment vertical="center"/>
    </xf>
    <xf numFmtId="0" fontId="266" fillId="38" borderId="0" applyNumberFormat="0" applyBorder="0" applyAlignment="0" applyProtection="0">
      <alignment vertical="center"/>
    </xf>
    <xf numFmtId="0" fontId="266" fillId="39" borderId="0" applyNumberFormat="0" applyBorder="0" applyAlignment="0" applyProtection="0">
      <alignment vertical="center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4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0" fontId="266" fillId="40" borderId="0" applyNumberFormat="0" applyBorder="0" applyAlignment="0" applyProtection="0">
      <alignment vertical="center"/>
    </xf>
    <xf numFmtId="0" fontId="266" fillId="41" borderId="0" applyNumberFormat="0" applyBorder="0" applyAlignment="0" applyProtection="0">
      <alignment vertical="center"/>
    </xf>
    <xf numFmtId="0" fontId="266" fillId="42" borderId="0" applyNumberFormat="0" applyBorder="0" applyAlignment="0" applyProtection="0">
      <alignment vertical="center"/>
    </xf>
    <xf numFmtId="0" fontId="266" fillId="34" borderId="0" applyNumberFormat="0" applyBorder="0" applyAlignment="0" applyProtection="0">
      <alignment vertical="center"/>
    </xf>
    <xf numFmtId="0" fontId="266" fillId="40" borderId="0" applyNumberFormat="0" applyBorder="0" applyAlignment="0" applyProtection="0">
      <alignment vertical="center"/>
    </xf>
    <xf numFmtId="0" fontId="266" fillId="43" borderId="0" applyNumberFormat="0" applyBorder="0" applyAlignment="0" applyProtection="0">
      <alignment vertical="center"/>
    </xf>
    <xf numFmtId="0" fontId="88" fillId="44" borderId="0" applyNumberFormat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88" fillId="45" borderId="0" applyNumberFormat="0" applyBorder="0" applyAlignment="0" applyProtection="0"/>
    <xf numFmtId="0" fontId="88" fillId="46" borderId="0" applyNumberFormat="0" applyBorder="0" applyAlignment="0" applyProtection="0"/>
    <xf numFmtId="0" fontId="88" fillId="47" borderId="0" applyNumberFormat="0" applyBorder="0" applyAlignment="0" applyProtection="0"/>
    <xf numFmtId="276" fontId="36" fillId="12" borderId="0" applyNumberFormat="0" applyBorder="0" applyAlignment="0" applyProtection="0"/>
    <xf numFmtId="276" fontId="88" fillId="44" borderId="0" applyNumberFormat="0" applyBorder="0" applyAlignment="0" applyProtection="0"/>
    <xf numFmtId="276" fontId="87" fillId="12" borderId="0" applyNumberFormat="0" applyBorder="0" applyAlignment="0" applyProtection="0"/>
    <xf numFmtId="276" fontId="36" fillId="16" borderId="0" applyNumberFormat="0" applyBorder="0" applyAlignment="0" applyProtection="0"/>
    <xf numFmtId="276" fontId="88" fillId="41" borderId="0" applyNumberFormat="0" applyBorder="0" applyAlignment="0" applyProtection="0"/>
    <xf numFmtId="276" fontId="87" fillId="16" borderId="0" applyNumberFormat="0" applyBorder="0" applyAlignment="0" applyProtection="0"/>
    <xf numFmtId="276" fontId="36" fillId="20" borderId="0" applyNumberFormat="0" applyBorder="0" applyAlignment="0" applyProtection="0"/>
    <xf numFmtId="276" fontId="88" fillId="42" borderId="0" applyNumberFormat="0" applyBorder="0" applyAlignment="0" applyProtection="0"/>
    <xf numFmtId="276" fontId="87" fillId="20" borderId="0" applyNumberFormat="0" applyBorder="0" applyAlignment="0" applyProtection="0"/>
    <xf numFmtId="276" fontId="36" fillId="24" borderId="0" applyNumberFormat="0" applyBorder="0" applyAlignment="0" applyProtection="0"/>
    <xf numFmtId="276" fontId="88" fillId="45" borderId="0" applyNumberFormat="0" applyBorder="0" applyAlignment="0" applyProtection="0"/>
    <xf numFmtId="276" fontId="87" fillId="24" borderId="0" applyNumberFormat="0" applyBorder="0" applyAlignment="0" applyProtection="0"/>
    <xf numFmtId="276" fontId="36" fillId="28" borderId="0" applyNumberFormat="0" applyBorder="0" applyAlignment="0" applyProtection="0"/>
    <xf numFmtId="276" fontId="88" fillId="46" borderId="0" applyNumberFormat="0" applyBorder="0" applyAlignment="0" applyProtection="0"/>
    <xf numFmtId="276" fontId="87" fillId="28" borderId="0" applyNumberFormat="0" applyBorder="0" applyAlignment="0" applyProtection="0"/>
    <xf numFmtId="276" fontId="36" fillId="32" borderId="0" applyNumberFormat="0" applyBorder="0" applyAlignment="0" applyProtection="0"/>
    <xf numFmtId="276" fontId="88" fillId="47" borderId="0" applyNumberFormat="0" applyBorder="0" applyAlignment="0" applyProtection="0"/>
    <xf numFmtId="276" fontId="87" fillId="32" borderId="0" applyNumberFormat="0" applyBorder="0" applyAlignment="0" applyProtection="0"/>
    <xf numFmtId="0" fontId="267" fillId="44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9" fontId="268" fillId="0" borderId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51" borderId="0" applyNumberFormat="0" applyBorder="0" applyAlignment="0" applyProtection="0"/>
    <xf numFmtId="276" fontId="87" fillId="9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36" fillId="9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55" borderId="0" applyNumberFormat="0" applyBorder="0" applyAlignment="0" applyProtection="0"/>
    <xf numFmtId="276" fontId="87" fillId="1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36" fillId="1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59" borderId="0" applyNumberFormat="0" applyBorder="0" applyAlignment="0" applyProtection="0"/>
    <xf numFmtId="276" fontId="87" fillId="17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36" fillId="17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45" borderId="0" applyNumberFormat="0" applyBorder="0" applyAlignment="0" applyProtection="0"/>
    <xf numFmtId="276" fontId="87" fillId="21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36" fillId="21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46" borderId="0" applyNumberFormat="0" applyBorder="0" applyAlignment="0" applyProtection="0"/>
    <xf numFmtId="276" fontId="87" fillId="25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36" fillId="25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62" borderId="0" applyNumberFormat="0" applyBorder="0" applyAlignment="0" applyProtection="0"/>
    <xf numFmtId="276" fontId="87" fillId="29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36" fillId="29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0" fontId="53" fillId="0" borderId="0" applyNumberFormat="0" applyAlignment="0"/>
    <xf numFmtId="0" fontId="230" fillId="0" borderId="0" applyNumberFormat="0" applyFill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101" fillId="35" borderId="0" applyNumberFormat="0" applyBorder="0" applyAlignment="0" applyProtection="0"/>
    <xf numFmtId="276" fontId="100" fillId="3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" fillId="3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5" fontId="109" fillId="0" borderId="5" applyAlignment="0" applyProtection="0"/>
    <xf numFmtId="5" fontId="109" fillId="0" borderId="5" applyAlignment="0" applyProtection="0"/>
    <xf numFmtId="5" fontId="109" fillId="0" borderId="5" applyAlignment="0" applyProtection="0"/>
    <xf numFmtId="277" fontId="57" fillId="0" borderId="0" applyAlignment="0" applyProtection="0"/>
    <xf numFmtId="190" fontId="112" fillId="68" borderId="35" applyNumberFormat="0" applyFont="0" applyBorder="0">
      <alignment horizontal="right"/>
    </xf>
    <xf numFmtId="190" fontId="112" fillId="68" borderId="35" applyNumberFormat="0" applyFont="0" applyBorder="0">
      <alignment horizontal="righ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4" fontId="3" fillId="0" borderId="24" applyBorder="0"/>
    <xf numFmtId="214" fontId="3" fillId="0" borderId="24" applyBorder="0"/>
    <xf numFmtId="214" fontId="3" fillId="0" borderId="24" applyBorder="0"/>
    <xf numFmtId="278" fontId="3" fillId="0" borderId="24" applyBorder="0">
      <alignment horizontal="right"/>
    </xf>
    <xf numFmtId="278" fontId="3" fillId="0" borderId="24" applyBorder="0">
      <alignment horizontal="right"/>
    </xf>
    <xf numFmtId="278" fontId="3" fillId="0" borderId="24" applyBorder="0">
      <alignment horizontal="right"/>
    </xf>
    <xf numFmtId="0" fontId="114" fillId="66" borderId="36" applyNumberFormat="0" applyAlignment="0" applyProtection="0"/>
    <xf numFmtId="0" fontId="114" fillId="66" borderId="36" applyNumberFormat="0" applyAlignment="0" applyProtection="0"/>
    <xf numFmtId="0" fontId="114" fillId="66" borderId="36" applyNumberFormat="0" applyAlignment="0" applyProtection="0"/>
    <xf numFmtId="0" fontId="270" fillId="66" borderId="36" applyNumberFormat="0" applyAlignment="0" applyProtection="0"/>
    <xf numFmtId="0" fontId="270" fillId="66" borderId="36" applyNumberFormat="0" applyAlignment="0" applyProtection="0"/>
    <xf numFmtId="276" fontId="271" fillId="113" borderId="50" applyNumberFormat="0" applyAlignment="0" applyProtection="0"/>
    <xf numFmtId="276" fontId="113" fillId="6" borderId="9" applyNumberFormat="0" applyAlignment="0" applyProtection="0"/>
    <xf numFmtId="276" fontId="114" fillId="66" borderId="36" applyNumberFormat="0" applyAlignment="0" applyProtection="0"/>
    <xf numFmtId="276" fontId="113" fillId="6" borderId="9" applyNumberFormat="0" applyAlignment="0" applyProtection="0"/>
    <xf numFmtId="276" fontId="113" fillId="6" borderId="9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30" fillId="6" borderId="9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114" fillId="66" borderId="36" applyNumberFormat="0" applyAlignment="0" applyProtection="0"/>
    <xf numFmtId="179" fontId="114" fillId="66" borderId="36" applyNumberFormat="0" applyAlignment="0" applyProtection="0"/>
    <xf numFmtId="179" fontId="114" fillId="66" borderId="36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0" fontId="168" fillId="0" borderId="45" applyNumberFormat="0" applyFill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69" borderId="37" applyNumberFormat="0" applyAlignment="0" applyProtection="0"/>
    <xf numFmtId="276" fontId="115" fillId="7" borderId="12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32" fillId="7" borderId="12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43" fontId="272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99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2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27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268" fillId="0" borderId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39" fillId="78" borderId="47" applyNumberFormat="0" applyFont="0" applyAlignment="0" applyProtection="0"/>
    <xf numFmtId="0" fontId="39" fillId="78" borderId="47" applyNumberFormat="0" applyFont="0" applyAlignment="0" applyProtection="0"/>
    <xf numFmtId="0" fontId="39" fillId="78" borderId="47" applyNumberFormat="0" applyFont="0" applyAlignment="0" applyProtection="0"/>
    <xf numFmtId="0" fontId="274" fillId="0" borderId="0"/>
    <xf numFmtId="44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68" fillId="0" borderId="0"/>
    <xf numFmtId="174" fontId="268" fillId="0" borderId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64" fillId="39" borderId="36" applyNumberFormat="0" applyAlignment="0" applyProtection="0"/>
    <xf numFmtId="0" fontId="164" fillId="39" borderId="36" applyNumberFormat="0" applyAlignment="0" applyProtection="0"/>
    <xf numFmtId="0" fontId="164" fillId="39" borderId="36" applyNumberFormat="0" applyAlignment="0" applyProtection="0"/>
    <xf numFmtId="276" fontId="34" fillId="0" borderId="0" applyNumberFormat="0" applyFill="0" applyBorder="0" applyAlignment="0" applyProtection="0"/>
    <xf numFmtId="276" fontId="133" fillId="0" borderId="0" applyNumberFormat="0" applyFill="0" applyBorder="0" applyAlignment="0" applyProtection="0"/>
    <xf numFmtId="276" fontId="132" fillId="0" borderId="0" applyNumberFormat="0" applyFill="0" applyBorder="0" applyAlignment="0" applyProtection="0"/>
    <xf numFmtId="0" fontId="135" fillId="0" borderId="39">
      <alignment horizontal="right" wrapText="1"/>
    </xf>
    <xf numFmtId="0" fontId="135" fillId="0" borderId="39">
      <alignment horizontal="right" wrapText="1"/>
    </xf>
    <xf numFmtId="276" fontId="135" fillId="0" borderId="39">
      <alignment horizontal="right" wrapText="1"/>
    </xf>
    <xf numFmtId="179" fontId="135" fillId="0" borderId="39">
      <alignment horizontal="right" wrapText="1"/>
    </xf>
    <xf numFmtId="179" fontId="135" fillId="0" borderId="39">
      <alignment horizontal="right" wrapText="1"/>
    </xf>
    <xf numFmtId="276" fontId="135" fillId="0" borderId="39">
      <alignment horizontal="right" wrapText="1"/>
    </xf>
    <xf numFmtId="182" fontId="136" fillId="0" borderId="39">
      <alignment horizontal="right"/>
    </xf>
    <xf numFmtId="182" fontId="136" fillId="0" borderId="39">
      <alignment horizontal="right"/>
    </xf>
    <xf numFmtId="182" fontId="136" fillId="0" borderId="39">
      <alignment horizontal="righ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40" fillId="0" borderId="39">
      <alignment horizontal="center"/>
    </xf>
    <xf numFmtId="182" fontId="140" fillId="0" borderId="39">
      <alignment horizontal="center"/>
    </xf>
    <xf numFmtId="182" fontId="140" fillId="0" borderId="39">
      <alignment horizontal="center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0" fontId="275" fillId="0" borderId="0" applyNumberFormat="0" applyFill="0" applyBorder="0" applyAlignment="0" applyProtection="0">
      <alignment vertical="top"/>
      <protection locked="0"/>
    </xf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150" fillId="37" borderId="0" applyNumberFormat="0" applyBorder="0" applyAlignment="0" applyProtection="0"/>
    <xf numFmtId="276" fontId="149" fillId="2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25" fillId="2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71" fillId="0" borderId="16" applyNumberFormat="0" applyAlignment="0" applyProtection="0">
      <alignment horizontal="left" vertical="center"/>
    </xf>
    <xf numFmtId="276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276" fontId="71" fillId="0" borderId="1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276" fontId="71" fillId="0" borderId="1">
      <alignment horizontal="left" vertical="center"/>
    </xf>
    <xf numFmtId="0" fontId="71" fillId="0" borderId="1">
      <alignment horizontal="left" vertical="center"/>
    </xf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154" fillId="0" borderId="40" applyNumberFormat="0" applyFill="0" applyAlignment="0" applyProtection="0"/>
    <xf numFmtId="276" fontId="153" fillId="0" borderId="6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2" fillId="0" borderId="6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156" fillId="0" borderId="41" applyNumberFormat="0" applyFill="0" applyAlignment="0" applyProtection="0"/>
    <xf numFmtId="276" fontId="155" fillId="0" borderId="7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3" fillId="0" borderId="7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158" fillId="0" borderId="42" applyNumberFormat="0" applyFill="0" applyAlignment="0" applyProtection="0"/>
    <xf numFmtId="276" fontId="157" fillId="0" borderId="8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4" fillId="0" borderId="8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158" fillId="0" borderId="0" applyNumberFormat="0" applyFill="0" applyBorder="0" applyAlignment="0" applyProtection="0"/>
    <xf numFmtId="276" fontId="157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4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32" fontId="160" fillId="0" borderId="23">
      <alignment horizontal="left"/>
    </xf>
    <xf numFmtId="232" fontId="160" fillId="0" borderId="23">
      <alignment horizontal="left"/>
    </xf>
    <xf numFmtId="232" fontId="160" fillId="0" borderId="23">
      <alignment horizontal="left"/>
    </xf>
    <xf numFmtId="0" fontId="161" fillId="0" borderId="44">
      <alignment horizontal="right"/>
    </xf>
    <xf numFmtId="179" fontId="159" fillId="1" borderId="23">
      <alignment horizontal="left"/>
    </xf>
    <xf numFmtId="179" fontId="159" fillId="1" borderId="23">
      <alignment horizontal="left"/>
    </xf>
    <xf numFmtId="276" fontId="159" fillId="1" borderId="23">
      <alignment horizontal="left"/>
    </xf>
    <xf numFmtId="179" fontId="159" fillId="1" borderId="23">
      <alignment horizontal="left"/>
    </xf>
    <xf numFmtId="179" fontId="159" fillId="1" borderId="23">
      <alignment horizontal="left"/>
    </xf>
    <xf numFmtId="276" fontId="159" fillId="1" borderId="23">
      <alignment horizontal="left"/>
    </xf>
    <xf numFmtId="0" fontId="159" fillId="1" borderId="23">
      <alignment horizontal="left"/>
    </xf>
    <xf numFmtId="0" fontId="159" fillId="1" borderId="23">
      <alignment horizontal="left"/>
    </xf>
    <xf numFmtId="276" fontId="159" fillId="1" borderId="23">
      <alignment horizontal="left"/>
    </xf>
    <xf numFmtId="0" fontId="159" fillId="1" borderId="23">
      <alignment horizontal="left"/>
    </xf>
    <xf numFmtId="0" fontId="279" fillId="0" borderId="0" applyNumberFormat="0" applyFill="0" applyBorder="0" applyAlignment="0" applyProtection="0">
      <alignment vertical="top"/>
      <protection locked="0"/>
    </xf>
    <xf numFmtId="276" fontId="280" fillId="0" borderId="0" applyNumberFormat="0" applyFill="0" applyBorder="0" applyAlignment="0" applyProtection="0">
      <alignment vertical="top"/>
      <protection locked="0"/>
    </xf>
    <xf numFmtId="0" fontId="281" fillId="0" borderId="0" applyNumberFormat="0" applyFill="0" applyBorder="0" applyAlignment="0" applyProtection="0">
      <alignment vertical="top"/>
      <protection locked="0"/>
    </xf>
    <xf numFmtId="10" fontId="53" fillId="75" borderId="20" applyNumberFormat="0" applyBorder="0" applyAlignment="0" applyProtection="0"/>
    <xf numFmtId="10" fontId="53" fillId="75" borderId="20" applyNumberFormat="0" applyBorder="0" applyAlignment="0" applyProtection="0"/>
    <xf numFmtId="10" fontId="53" fillId="75" borderId="20" applyNumberFormat="0" applyBorder="0" applyAlignment="0" applyProtection="0"/>
    <xf numFmtId="0" fontId="282" fillId="39" borderId="36" applyNumberFormat="0" applyAlignment="0" applyProtection="0"/>
    <xf numFmtId="0" fontId="282" fillId="39" borderId="36" applyNumberFormat="0" applyAlignment="0" applyProtection="0"/>
    <xf numFmtId="276" fontId="283" fillId="61" borderId="50" applyNumberFormat="0" applyAlignment="0" applyProtection="0"/>
    <xf numFmtId="276" fontId="163" fillId="5" borderId="9" applyNumberFormat="0" applyAlignment="0" applyProtection="0"/>
    <xf numFmtId="276" fontId="164" fillId="39" borderId="36" applyNumberFormat="0" applyAlignment="0" applyProtection="0"/>
    <xf numFmtId="276" fontId="163" fillId="5" borderId="9" applyNumberFormat="0" applyAlignment="0" applyProtection="0"/>
    <xf numFmtId="276" fontId="163" fillId="5" borderId="9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" fillId="5" borderId="9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164" fillId="39" borderId="36" applyNumberFormat="0" applyAlignment="0" applyProtection="0"/>
    <xf numFmtId="179" fontId="164" fillId="39" borderId="36" applyNumberFormat="0" applyAlignment="0" applyProtection="0"/>
    <xf numFmtId="179" fontId="164" fillId="39" borderId="36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14" fontId="3" fillId="71" borderId="20">
      <protection locked="0"/>
    </xf>
    <xf numFmtId="214" fontId="3" fillId="71" borderId="20">
      <protection locked="0"/>
    </xf>
    <xf numFmtId="214" fontId="3" fillId="71" borderId="20">
      <protection locked="0"/>
    </xf>
    <xf numFmtId="278" fontId="3" fillId="71" borderId="20">
      <protection locked="0"/>
    </xf>
    <xf numFmtId="278" fontId="3" fillId="71" borderId="20">
      <protection locked="0"/>
    </xf>
    <xf numFmtId="278" fontId="3" fillId="71" borderId="20">
      <protection locked="0"/>
    </xf>
    <xf numFmtId="0" fontId="101" fillId="35" borderId="0" applyNumberFormat="0" applyBorder="0" applyAlignment="0" applyProtection="0"/>
    <xf numFmtId="1" fontId="284" fillId="0" borderId="0" applyProtection="0">
      <protection locked="0"/>
    </xf>
    <xf numFmtId="2" fontId="102" fillId="0" borderId="20"/>
    <xf numFmtId="2" fontId="102" fillId="0" borderId="20"/>
    <xf numFmtId="2" fontId="102" fillId="0" borderId="2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68" fillId="0" borderId="45" applyNumberFormat="0" applyFill="0" applyAlignment="0" applyProtection="0"/>
    <xf numFmtId="276" fontId="167" fillId="0" borderId="11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31" fillId="0" borderId="11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38" fontId="285" fillId="0" borderId="0" applyFont="0" applyFill="0" applyBorder="0" applyAlignment="0" applyProtection="0"/>
    <xf numFmtId="40" fontId="285" fillId="0" borderId="0" applyFont="0" applyFill="0" applyBorder="0" applyAlignment="0" applyProtection="0"/>
    <xf numFmtId="28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184" fontId="171" fillId="0" borderId="46">
      <alignment horizontal="right"/>
    </xf>
    <xf numFmtId="184" fontId="171" fillId="0" borderId="46">
      <alignment horizontal="right"/>
    </xf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77" fillId="77" borderId="0" applyNumberFormat="0" applyBorder="0" applyAlignment="0" applyProtection="0"/>
    <xf numFmtId="276" fontId="176" fillId="4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27" fillId="4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0" fontId="177" fillId="77" borderId="0" applyNumberFormat="0" applyBorder="0" applyAlignment="0" applyProtection="0"/>
    <xf numFmtId="37" fontId="3" fillId="0" borderId="67"/>
    <xf numFmtId="282" fontId="3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274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8" fillId="0" borderId="0"/>
    <xf numFmtId="281" fontId="1" fillId="0" borderId="0"/>
    <xf numFmtId="276" fontId="6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40" fillId="0" borderId="0"/>
    <xf numFmtId="0" fontId="286" fillId="0" borderId="0"/>
    <xf numFmtId="0" fontId="38" fillId="0" borderId="0"/>
    <xf numFmtId="0" fontId="40" fillId="0" borderId="0"/>
    <xf numFmtId="0" fontId="92" fillId="0" borderId="0"/>
    <xf numFmtId="283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82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0" fontId="3" fillId="0" borderId="0"/>
    <xf numFmtId="276" fontId="39" fillId="0" borderId="0"/>
    <xf numFmtId="276" fontId="1" fillId="0" borderId="0"/>
    <xf numFmtId="276" fontId="39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9" fillId="0" borderId="0"/>
    <xf numFmtId="276" fontId="121" fillId="0" borderId="0"/>
    <xf numFmtId="282" fontId="3" fillId="0" borderId="0"/>
    <xf numFmtId="276" fontId="121" fillId="0" borderId="0"/>
    <xf numFmtId="276" fontId="3" fillId="0" borderId="0"/>
    <xf numFmtId="276" fontId="3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" fillId="0" borderId="0"/>
    <xf numFmtId="276" fontId="121" fillId="0" borderId="0"/>
    <xf numFmtId="276" fontId="1" fillId="0" borderId="0"/>
    <xf numFmtId="179" fontId="39" fillId="0" borderId="0"/>
    <xf numFmtId="165" fontId="3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276" fontId="1" fillId="0" borderId="0"/>
    <xf numFmtId="276" fontId="12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268" fillId="0" borderId="0"/>
    <xf numFmtId="276" fontId="1" fillId="0" borderId="0"/>
    <xf numFmtId="276" fontId="1" fillId="0" borderId="0"/>
    <xf numFmtId="276" fontId="1" fillId="0" borderId="0"/>
    <xf numFmtId="0" fontId="39" fillId="0" borderId="0"/>
    <xf numFmtId="179" fontId="3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41" fillId="0" borderId="0"/>
    <xf numFmtId="276" fontId="41" fillId="0" borderId="0"/>
    <xf numFmtId="276" fontId="41" fillId="0" borderId="0"/>
    <xf numFmtId="276" fontId="41" fillId="0" borderId="0"/>
    <xf numFmtId="276" fontId="41" fillId="0" borderId="0"/>
    <xf numFmtId="276" fontId="3" fillId="0" borderId="0"/>
    <xf numFmtId="276" fontId="1" fillId="0" borderId="0"/>
    <xf numFmtId="276" fontId="1" fillId="0" borderId="0"/>
    <xf numFmtId="276" fontId="3" fillId="0" borderId="0"/>
    <xf numFmtId="276" fontId="1" fillId="0" borderId="0"/>
    <xf numFmtId="0" fontId="287" fillId="0" borderId="0"/>
    <xf numFmtId="276" fontId="1" fillId="0" borderId="0"/>
    <xf numFmtId="276" fontId="38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40" fillId="0" borderId="0"/>
    <xf numFmtId="276" fontId="1" fillId="0" borderId="0"/>
    <xf numFmtId="276" fontId="1" fillId="0" borderId="0"/>
    <xf numFmtId="276" fontId="1" fillId="0" borderId="0"/>
    <xf numFmtId="0" fontId="37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1" fillId="0" borderId="0"/>
    <xf numFmtId="276" fontId="3" fillId="0" borderId="0"/>
    <xf numFmtId="276" fontId="1" fillId="0" borderId="0"/>
    <xf numFmtId="276" fontId="1" fillId="0" borderId="0"/>
    <xf numFmtId="276" fontId="273" fillId="0" borderId="0"/>
    <xf numFmtId="276" fontId="43" fillId="0" borderId="0"/>
    <xf numFmtId="276" fontId="273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0" fontId="1" fillId="0" borderId="0"/>
    <xf numFmtId="276" fontId="39" fillId="0" borderId="0"/>
    <xf numFmtId="276" fontId="273" fillId="0" borderId="0"/>
    <xf numFmtId="276" fontId="273" fillId="0" borderId="0"/>
    <xf numFmtId="276" fontId="273" fillId="0" borderId="0"/>
    <xf numFmtId="276" fontId="39" fillId="0" borderId="0"/>
    <xf numFmtId="0" fontId="288" fillId="0" borderId="0"/>
    <xf numFmtId="276" fontId="39" fillId="0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276" fontId="39" fillId="0" borderId="0"/>
    <xf numFmtId="276" fontId="273" fillId="0" borderId="0"/>
    <xf numFmtId="276" fontId="273" fillId="0" borderId="0"/>
    <xf numFmtId="276" fontId="273" fillId="0" borderId="0"/>
    <xf numFmtId="276" fontId="39" fillId="0" borderId="0"/>
    <xf numFmtId="276" fontId="273" fillId="0" borderId="0"/>
    <xf numFmtId="276" fontId="39" fillId="0" borderId="0"/>
    <xf numFmtId="276" fontId="27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1" fillId="0" borderId="0"/>
    <xf numFmtId="276" fontId="122" fillId="0" borderId="0"/>
    <xf numFmtId="276" fontId="3" fillId="0" borderId="0"/>
    <xf numFmtId="276" fontId="3" fillId="0" borderId="0"/>
    <xf numFmtId="276" fontId="3" fillId="0" borderId="0"/>
    <xf numFmtId="276" fontId="122" fillId="0" borderId="0"/>
    <xf numFmtId="276" fontId="3" fillId="0" borderId="0"/>
    <xf numFmtId="276" fontId="122" fillId="0" borderId="0"/>
    <xf numFmtId="276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276" fontId="3" fillId="0" borderId="0"/>
    <xf numFmtId="276" fontId="289" fillId="0" borderId="0"/>
    <xf numFmtId="276" fontId="289" fillId="0" borderId="0"/>
    <xf numFmtId="276" fontId="289" fillId="0" borderId="0"/>
    <xf numFmtId="276" fontId="3" fillId="0" borderId="0"/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282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276" fontId="183" fillId="0" borderId="0"/>
    <xf numFmtId="276" fontId="183" fillId="0" borderId="0"/>
    <xf numFmtId="276" fontId="18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179" fontId="3" fillId="78" borderId="47" applyNumberFormat="0" applyFont="0" applyAlignment="0" applyProtection="0"/>
    <xf numFmtId="179" fontId="3" fillId="78" borderId="47" applyNumberFormat="0" applyFont="0" applyAlignment="0" applyProtection="0"/>
    <xf numFmtId="276" fontId="53" fillId="60" borderId="50" applyNumberFormat="0" applyFont="0" applyAlignment="0" applyProtection="0"/>
    <xf numFmtId="276" fontId="3" fillId="78" borderId="47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3" fillId="78" borderId="47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3" fillId="78" borderId="47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3" fillId="78" borderId="47" applyNumberFormat="0" applyFont="0" applyAlignment="0" applyProtection="0"/>
    <xf numFmtId="179" fontId="3" fillId="78" borderId="47" applyNumberFormat="0" applyFont="0" applyAlignment="0" applyProtection="0"/>
    <xf numFmtId="179" fontId="3" fillId="78" borderId="47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1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1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179" fontId="74" fillId="75" borderId="23" applyNumberFormat="0">
      <alignment horizontal="left" vertical="center"/>
    </xf>
    <xf numFmtId="179" fontId="74" fillId="75" borderId="23" applyNumberFormat="0">
      <alignment horizontal="left" vertical="center"/>
    </xf>
    <xf numFmtId="276" fontId="74" fillId="75" borderId="23" applyNumberFormat="0">
      <alignment horizontal="left" vertical="center"/>
    </xf>
    <xf numFmtId="0" fontId="290" fillId="66" borderId="48" applyNumberFormat="0" applyAlignment="0" applyProtection="0"/>
    <xf numFmtId="0" fontId="290" fillId="66" borderId="48" applyNumberFormat="0" applyAlignment="0" applyProtection="0"/>
    <xf numFmtId="276" fontId="187" fillId="113" borderId="48" applyNumberFormat="0" applyAlignment="0" applyProtection="0"/>
    <xf numFmtId="276" fontId="186" fillId="6" borderId="10" applyNumberFormat="0" applyAlignment="0" applyProtection="0"/>
    <xf numFmtId="276" fontId="187" fillId="66" borderId="48" applyNumberFormat="0" applyAlignment="0" applyProtection="0"/>
    <xf numFmtId="276" fontId="186" fillId="6" borderId="10" applyNumberFormat="0" applyAlignment="0" applyProtection="0"/>
    <xf numFmtId="276" fontId="186" fillId="6" borderId="10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29" fillId="6" borderId="10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66" borderId="48" applyNumberFormat="0" applyAlignment="0" applyProtection="0"/>
    <xf numFmtId="179" fontId="187" fillId="66" borderId="48" applyNumberFormat="0" applyAlignment="0" applyProtection="0"/>
    <xf numFmtId="179" fontId="187" fillId="66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190" fontId="47" fillId="0" borderId="49" applyNumberFormat="0" applyBorder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1" fontId="3" fillId="117" borderId="68">
      <alignment horizontal="right"/>
      <protection locked="0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54" fillId="68" borderId="20" applyNumberFormat="0" applyFont="0" applyAlignment="0" applyProtection="0"/>
    <xf numFmtId="179" fontId="54" fillId="68" borderId="20" applyNumberFormat="0" applyFont="0" applyAlignment="0" applyProtection="0"/>
    <xf numFmtId="276" fontId="54" fillId="68" borderId="20" applyNumberFormat="0" applyFont="0" applyAlignment="0" applyProtection="0"/>
    <xf numFmtId="41" fontId="3" fillId="75" borderId="69">
      <alignment horizontal="right"/>
      <protection locked="0"/>
    </xf>
    <xf numFmtId="1" fontId="3" fillId="0" borderId="21" applyNumberFormat="0" applyFill="0" applyAlignment="0" applyProtection="0">
      <alignment horizontal="center" vertical="center"/>
    </xf>
    <xf numFmtId="214" fontId="3" fillId="118" borderId="20" applyBorder="0">
      <protection locked="0"/>
    </xf>
    <xf numFmtId="214" fontId="3" fillId="118" borderId="20" applyBorder="0">
      <protection locked="0"/>
    </xf>
    <xf numFmtId="214" fontId="3" fillId="118" borderId="20" applyBorder="0">
      <protection locked="0"/>
    </xf>
    <xf numFmtId="37" fontId="62" fillId="1" borderId="67"/>
    <xf numFmtId="0" fontId="193" fillId="81" borderId="0">
      <alignment horizontal="center" vertical="top"/>
    </xf>
    <xf numFmtId="0" fontId="193" fillId="81" borderId="0">
      <alignment horizontal="center" vertical="top"/>
    </xf>
    <xf numFmtId="0" fontId="193" fillId="81" borderId="0">
      <alignment horizontal="center" vertical="top"/>
    </xf>
    <xf numFmtId="0" fontId="193" fillId="81" borderId="0">
      <alignment horizontal="center" vertical="top"/>
    </xf>
    <xf numFmtId="276" fontId="193" fillId="81" borderId="0">
      <alignment horizontal="center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276" fontId="108" fillId="81" borderId="0">
      <alignment horizontal="right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276" fontId="197" fillId="81" borderId="0">
      <alignment horizontal="center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276" fontId="198" fillId="81" borderId="0">
      <alignment horizontal="left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276" fontId="170" fillId="81" borderId="0">
      <alignment horizontal="center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276" fontId="198" fillId="81" borderId="0">
      <alignment horizontal="righ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276" fontId="108" fillId="81" borderId="0">
      <alignment horizontal="lef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276" fontId="108" fillId="81" borderId="0">
      <alignment horizontal="righ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right" vertical="top"/>
    </xf>
    <xf numFmtId="0" fontId="107" fillId="0" borderId="0">
      <alignment horizontal="right" vertical="top"/>
    </xf>
    <xf numFmtId="0" fontId="107" fillId="0" borderId="0">
      <alignment horizontal="right" vertical="top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65" fillId="75" borderId="47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126" fillId="70" borderId="48" applyNumberFormat="0" applyProtection="0">
      <alignment vertical="center"/>
    </xf>
    <xf numFmtId="4" fontId="126" fillId="70" borderId="48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65" fillId="70" borderId="47" applyNumberFormat="0" applyProtection="0">
      <alignment vertical="center"/>
    </xf>
    <xf numFmtId="4" fontId="292" fillId="70" borderId="48" applyNumberFormat="0" applyProtection="0">
      <alignment vertical="center"/>
    </xf>
    <xf numFmtId="4" fontId="292" fillId="70" borderId="48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200" fillId="83" borderId="47">
      <alignment vertical="center"/>
    </xf>
    <xf numFmtId="4" fontId="200" fillId="83" borderId="47">
      <alignment vertical="center"/>
    </xf>
    <xf numFmtId="4" fontId="200" fillId="83" borderId="47">
      <alignment vertical="center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144" fillId="70" borderId="47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201" fillId="36" borderId="51" applyNumberFormat="0" applyProtection="0">
      <alignment horizontal="lef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293" fillId="122" borderId="48" applyNumberFormat="0" applyProtection="0">
      <alignment horizontal="left" vertical="center" indent="1"/>
    </xf>
    <xf numFmtId="4" fontId="293" fillId="122" borderId="48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126" fillId="123" borderId="71" applyNumberFormat="0" applyProtection="0">
      <alignment horizontal="left" vertical="center" indent="1"/>
    </xf>
    <xf numFmtId="4" fontId="126" fillId="123" borderId="71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126" fillId="123" borderId="48" applyNumberFormat="0" applyProtection="0">
      <alignment horizontal="left" vertical="center" indent="1"/>
    </xf>
    <xf numFmtId="4" fontId="126" fillId="123" borderId="48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126" fillId="96" borderId="48" applyNumberFormat="0" applyProtection="0">
      <alignment horizontal="left" vertical="center" indent="1"/>
    </xf>
    <xf numFmtId="4" fontId="126" fillId="96" borderId="48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62" fillId="97" borderId="53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0" fontId="3" fillId="81" borderId="20" applyNumberFormat="0">
      <protection locked="0"/>
    </xf>
    <xf numFmtId="0" fontId="3" fillId="81" borderId="20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0" fontId="54" fillId="99" borderId="55" applyBorder="0"/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26" fillId="75" borderId="48" applyNumberFormat="0" applyProtection="0">
      <alignment vertical="center"/>
    </xf>
    <xf numFmtId="4" fontId="126" fillId="75" borderId="48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2" fillId="75" borderId="48" applyNumberFormat="0" applyProtection="0">
      <alignment vertical="center"/>
    </xf>
    <xf numFmtId="4" fontId="292" fillId="75" borderId="48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252" fontId="126" fillId="94" borderId="53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174" fillId="94" borderId="53" applyNumberFormat="0" applyProtection="0">
      <alignment horizontal="right" vertical="center"/>
    </xf>
    <xf numFmtId="4" fontId="174" fillId="94" borderId="53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65" fillId="75" borderId="47">
      <alignment vertical="center"/>
    </xf>
    <xf numFmtId="4" fontId="292" fillId="123" borderId="48" applyNumberFormat="0" applyProtection="0">
      <alignment horizontal="right" vertical="center"/>
    </xf>
    <xf numFmtId="4" fontId="292" fillId="123" borderId="48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12" fillId="82" borderId="47">
      <alignment vertical="center"/>
    </xf>
    <xf numFmtId="4" fontId="212" fillId="82" borderId="47">
      <alignment vertical="center"/>
    </xf>
    <xf numFmtId="4" fontId="212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143" fillId="94" borderId="47" applyNumberFormat="0" applyProtection="0">
      <alignment horizontal="left" vertical="center" wrapTex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0" fontId="126" fillId="97" borderId="53" applyNumberFormat="0" applyProtection="0">
      <alignment horizontal="left" vertical="top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0" fontId="53" fillId="79" borderId="20"/>
    <xf numFmtId="0" fontId="53" fillId="79" borderId="20"/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16" fillId="67" borderId="47">
      <alignment vertical="center"/>
    </xf>
    <xf numFmtId="4" fontId="296" fillId="123" borderId="48" applyNumberFormat="0" applyProtection="0">
      <alignment horizontal="right" vertical="center"/>
    </xf>
    <xf numFmtId="4" fontId="296" fillId="123" borderId="48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0" fontId="150" fillId="37" borderId="0" applyNumberFormat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3" fillId="1" borderId="67"/>
    <xf numFmtId="0" fontId="187" fillId="66" borderId="48" applyNumberFormat="0" applyAlignment="0" applyProtection="0"/>
    <xf numFmtId="0" fontId="187" fillId="66" borderId="48" applyNumberFormat="0" applyAlignment="0" applyProtection="0"/>
    <xf numFmtId="0" fontId="187" fillId="66" borderId="48" applyNumberFormat="0" applyAlignment="0" applyProtection="0"/>
    <xf numFmtId="0" fontId="66" fillId="0" borderId="0"/>
    <xf numFmtId="0" fontId="3" fillId="0" borderId="0" applyFill="0" applyBorder="0" applyProtection="0">
      <alignment horizontal="left"/>
    </xf>
    <xf numFmtId="1" fontId="3" fillId="0" borderId="0" applyFill="0" applyBorder="0" applyProtection="0">
      <alignment horizontal="right"/>
    </xf>
    <xf numFmtId="254" fontId="65" fillId="0" borderId="57" applyFill="0" applyBorder="0" applyProtection="0">
      <alignment vertical="center"/>
    </xf>
    <xf numFmtId="254" fontId="65" fillId="0" borderId="57" applyFill="0" applyBorder="0" applyProtection="0">
      <alignment vertical="center"/>
    </xf>
    <xf numFmtId="254" fontId="65" fillId="0" borderId="57" applyFill="0" applyBorder="0" applyProtection="0">
      <alignment vertical="center"/>
    </xf>
    <xf numFmtId="179" fontId="107" fillId="67" borderId="5" applyNumberFormat="0" applyFont="0" applyFill="0" applyAlignment="0" applyProtection="0">
      <protection locked="0"/>
    </xf>
    <xf numFmtId="179" fontId="107" fillId="67" borderId="5" applyNumberFormat="0" applyFont="0" applyFill="0" applyAlignment="0" applyProtection="0">
      <protection locked="0"/>
    </xf>
    <xf numFmtId="276" fontId="107" fillId="67" borderId="5" applyNumberFormat="0" applyFont="0" applyFill="0" applyAlignment="0" applyProtection="0">
      <protection locked="0"/>
    </xf>
    <xf numFmtId="0" fontId="133" fillId="0" borderId="0" applyNumberFormat="0" applyFill="0" applyBorder="0" applyAlignment="0" applyProtection="0"/>
    <xf numFmtId="284" fontId="3" fillId="0" borderId="0"/>
    <xf numFmtId="276" fontId="21" fillId="0" borderId="0" applyNumberFormat="0" applyFill="0" applyBorder="0" applyAlignment="0" applyProtection="0"/>
    <xf numFmtId="276" fontId="226" fillId="0" borderId="0" applyNumberFormat="0" applyFill="0" applyBorder="0" applyAlignment="0" applyProtection="0"/>
    <xf numFmtId="0" fontId="160" fillId="0" borderId="0" applyFill="0" applyBorder="0" applyProtection="0">
      <alignment horizontal="right"/>
    </xf>
    <xf numFmtId="0" fontId="154" fillId="0" borderId="40" applyNumberFormat="0" applyFill="0" applyAlignment="0" applyProtection="0"/>
    <xf numFmtId="0" fontId="156" fillId="0" borderId="41" applyNumberFormat="0" applyFill="0" applyAlignment="0" applyProtection="0"/>
    <xf numFmtId="0" fontId="158" fillId="0" borderId="42" applyNumberFormat="0" applyFill="0" applyAlignment="0" applyProtection="0"/>
    <xf numFmtId="0" fontId="158" fillId="0" borderId="0" applyNumberFormat="0" applyFill="0" applyBorder="0" applyAlignment="0" applyProtection="0"/>
    <xf numFmtId="0" fontId="297" fillId="0" borderId="59" applyNumberFormat="0" applyFill="0" applyAlignment="0" applyProtection="0"/>
    <xf numFmtId="0" fontId="297" fillId="0" borderId="59" applyNumberFormat="0" applyFill="0" applyAlignment="0" applyProtection="0"/>
    <xf numFmtId="276" fontId="130" fillId="0" borderId="73" applyNumberFormat="0" applyFill="0" applyAlignment="0" applyProtection="0"/>
    <xf numFmtId="276" fontId="44" fillId="0" borderId="14" applyNumberFormat="0" applyFill="0" applyAlignment="0" applyProtection="0"/>
    <xf numFmtId="276" fontId="130" fillId="0" borderId="59" applyNumberFormat="0" applyFill="0" applyAlignment="0" applyProtection="0"/>
    <xf numFmtId="276" fontId="44" fillId="0" borderId="14" applyNumberFormat="0" applyFill="0" applyAlignment="0" applyProtection="0"/>
    <xf numFmtId="276" fontId="44" fillId="0" borderId="14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35" fillId="0" borderId="14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59" applyNumberFormat="0" applyFill="0" applyAlignment="0" applyProtection="0"/>
    <xf numFmtId="179" fontId="130" fillId="0" borderId="59" applyNumberFormat="0" applyFill="0" applyAlignment="0" applyProtection="0"/>
    <xf numFmtId="179" fontId="130" fillId="0" borderId="59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0" fontId="66" fillId="68" borderId="74" applyFont="0" applyBorder="0" applyAlignment="0"/>
    <xf numFmtId="174" fontId="42" fillId="0" borderId="60" applyBorder="0">
      <alignment horizontal="right"/>
    </xf>
    <xf numFmtId="174" fontId="42" fillId="0" borderId="60" applyBorder="0">
      <alignment horizontal="right"/>
    </xf>
    <xf numFmtId="0" fontId="116" fillId="69" borderId="37" applyNumberFormat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30" fillId="0" borderId="0" applyNumberFormat="0" applyFill="0" applyBorder="0" applyAlignment="0" applyProtection="0"/>
    <xf numFmtId="276" fontId="229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33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179" fontId="54" fillId="67" borderId="5" applyNumberFormat="0" applyFont="0" applyAlignment="0" applyProtection="0">
      <protection locked="0"/>
    </xf>
    <xf numFmtId="179" fontId="54" fillId="67" borderId="5" applyNumberFormat="0" applyFont="0" applyAlignment="0" applyProtection="0">
      <protection locked="0"/>
    </xf>
    <xf numFmtId="276" fontId="54" fillId="67" borderId="5" applyNumberFormat="0" applyFont="0" applyAlignment="0" applyProtection="0"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233" fillId="66" borderId="36" applyNumberFormat="0" applyAlignment="0" applyProtection="0"/>
    <xf numFmtId="0" fontId="233" fillId="66" borderId="36" applyNumberFormat="0" applyAlignment="0" applyProtection="0"/>
    <xf numFmtId="276" fontId="233" fillId="66" borderId="36" applyNumberFormat="0" applyAlignment="0" applyProtection="0"/>
    <xf numFmtId="0" fontId="242" fillId="39" borderId="36" applyNumberFormat="0" applyAlignment="0" applyProtection="0"/>
    <xf numFmtId="0" fontId="242" fillId="39" borderId="36" applyNumberFormat="0" applyAlignment="0" applyProtection="0"/>
    <xf numFmtId="276" fontId="242" fillId="39" borderId="36" applyNumberFormat="0" applyAlignment="0" applyProtection="0"/>
    <xf numFmtId="0" fontId="244" fillId="0" borderId="59" applyNumberFormat="0" applyFill="0" applyAlignment="0" applyProtection="0"/>
    <xf numFmtId="0" fontId="244" fillId="0" borderId="59" applyNumberFormat="0" applyFill="0" applyAlignment="0" applyProtection="0"/>
    <xf numFmtId="276" fontId="244" fillId="0" borderId="59" applyNumberFormat="0" applyFill="0" applyAlignment="0" applyProtection="0"/>
    <xf numFmtId="0" fontId="3" fillId="0" borderId="0"/>
    <xf numFmtId="0" fontId="247" fillId="66" borderId="48" applyNumberFormat="0" applyAlignment="0" applyProtection="0"/>
    <xf numFmtId="0" fontId="247" fillId="66" borderId="48" applyNumberFormat="0" applyAlignment="0" applyProtection="0"/>
    <xf numFmtId="276" fontId="247" fillId="66" borderId="48" applyNumberFormat="0" applyAlignment="0" applyProtection="0"/>
    <xf numFmtId="0" fontId="38" fillId="78" borderId="47" applyNumberFormat="0" applyFont="0" applyAlignment="0" applyProtection="0"/>
    <xf numFmtId="0" fontId="38" fillId="78" borderId="47" applyNumberFormat="0" applyFont="0" applyAlignment="0" applyProtection="0"/>
    <xf numFmtId="276" fontId="38" fillId="78" borderId="47" applyNumberFormat="0" applyFont="0" applyAlignment="0" applyProtection="0"/>
    <xf numFmtId="0" fontId="300" fillId="0" borderId="0" applyFont="0" applyFill="0" applyBorder="0" applyAlignment="0" applyProtection="0"/>
    <xf numFmtId="0" fontId="300" fillId="0" borderId="0" applyFont="0" applyFill="0" applyBorder="0" applyAlignment="0" applyProtection="0"/>
    <xf numFmtId="0" fontId="47" fillId="0" borderId="0">
      <alignment vertical="center"/>
    </xf>
    <xf numFmtId="0" fontId="267" fillId="51" borderId="0" applyNumberFormat="0" applyBorder="0" applyAlignment="0" applyProtection="0">
      <alignment vertical="center"/>
    </xf>
    <xf numFmtId="0" fontId="267" fillId="55" borderId="0" applyNumberFormat="0" applyBorder="0" applyAlignment="0" applyProtection="0">
      <alignment vertical="center"/>
    </xf>
    <xf numFmtId="0" fontId="267" fillId="59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62" borderId="0" applyNumberFormat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66" borderId="36" applyNumberFormat="0" applyAlignment="0" applyProtection="0">
      <alignment vertical="center"/>
    </xf>
    <xf numFmtId="0" fontId="303" fillId="35" borderId="0" applyNumberFormat="0" applyBorder="0" applyAlignment="0" applyProtection="0">
      <alignment vertical="center"/>
    </xf>
    <xf numFmtId="40" fontId="304" fillId="0" borderId="0" applyFont="0" applyFill="0" applyBorder="0" applyAlignment="0" applyProtection="0"/>
    <xf numFmtId="38" fontId="304" fillId="0" borderId="0" applyFont="0" applyFill="0" applyBorder="0" applyAlignment="0" applyProtection="0"/>
    <xf numFmtId="0" fontId="3" fillId="78" borderId="47" applyNumberFormat="0" applyFont="0" applyAlignment="0" applyProtection="0">
      <alignment vertical="center"/>
    </xf>
    <xf numFmtId="0" fontId="304" fillId="0" borderId="0" applyFont="0" applyFill="0" applyBorder="0" applyAlignment="0" applyProtection="0"/>
    <xf numFmtId="0" fontId="304" fillId="0" borderId="0" applyFont="0" applyFill="0" applyBorder="0" applyAlignment="0" applyProtection="0"/>
    <xf numFmtId="9" fontId="305" fillId="0" borderId="0" applyFont="0" applyFill="0" applyBorder="0" applyAlignment="0" applyProtection="0">
      <alignment vertical="center"/>
    </xf>
    <xf numFmtId="9" fontId="305" fillId="0" borderId="0" applyFont="0" applyFill="0" applyBorder="0" applyAlignment="0" applyProtection="0">
      <alignment vertical="center"/>
    </xf>
    <xf numFmtId="9" fontId="306" fillId="0" borderId="0" applyFont="0" applyFill="0" applyBorder="0" applyAlignment="0" applyProtection="0"/>
    <xf numFmtId="0" fontId="307" fillId="77" borderId="0" applyNumberFormat="0" applyBorder="0" applyAlignment="0" applyProtection="0">
      <alignment vertical="center"/>
    </xf>
    <xf numFmtId="0" fontId="308" fillId="0" borderId="0"/>
    <xf numFmtId="0" fontId="309" fillId="0" borderId="0" applyNumberFormat="0" applyFill="0" applyBorder="0" applyAlignment="0" applyProtection="0">
      <alignment vertical="center"/>
    </xf>
    <xf numFmtId="0" fontId="310" fillId="69" borderId="37" applyNumberFormat="0" applyAlignment="0" applyProtection="0">
      <alignment vertical="center"/>
    </xf>
    <xf numFmtId="17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11" fillId="0" borderId="45" applyNumberFormat="0" applyFill="0" applyAlignment="0" applyProtection="0">
      <alignment vertical="center"/>
    </xf>
    <xf numFmtId="0" fontId="312" fillId="0" borderId="59" applyNumberFormat="0" applyFill="0" applyAlignment="0" applyProtection="0">
      <alignment vertical="center"/>
    </xf>
    <xf numFmtId="0" fontId="313" fillId="39" borderId="36" applyNumberFormat="0" applyAlignment="0" applyProtection="0">
      <alignment vertical="center"/>
    </xf>
    <xf numFmtId="0" fontId="314" fillId="0" borderId="0" applyNumberFormat="0" applyFill="0" applyBorder="0" applyAlignment="0" applyProtection="0">
      <alignment vertical="center"/>
    </xf>
    <xf numFmtId="0" fontId="315" fillId="0" borderId="40" applyNumberFormat="0" applyFill="0" applyAlignment="0" applyProtection="0">
      <alignment vertical="center"/>
    </xf>
    <xf numFmtId="0" fontId="316" fillId="0" borderId="41" applyNumberFormat="0" applyFill="0" applyAlignment="0" applyProtection="0">
      <alignment vertical="center"/>
    </xf>
    <xf numFmtId="0" fontId="317" fillId="0" borderId="42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37" borderId="0" applyNumberFormat="0" applyBorder="0" applyAlignment="0" applyProtection="0">
      <alignment vertical="center"/>
    </xf>
    <xf numFmtId="0" fontId="319" fillId="66" borderId="48" applyNumberFormat="0" applyAlignment="0" applyProtection="0">
      <alignment vertical="center"/>
    </xf>
    <xf numFmtId="285" fontId="320" fillId="0" borderId="0" applyFont="0" applyFill="0" applyBorder="0" applyAlignment="0" applyProtection="0"/>
    <xf numFmtId="286" fontId="320" fillId="0" borderId="0" applyFont="0" applyFill="0" applyBorder="0" applyAlignment="0" applyProtection="0"/>
    <xf numFmtId="0" fontId="305" fillId="0" borderId="0">
      <alignment vertical="center"/>
    </xf>
    <xf numFmtId="0" fontId="321" fillId="0" borderId="0"/>
    <xf numFmtId="0" fontId="42" fillId="0" borderId="0" applyProtection="0"/>
    <xf numFmtId="173" fontId="322" fillId="0" borderId="0" applyFont="0" applyFill="0" applyBorder="0" applyAlignment="0" applyProtection="0"/>
    <xf numFmtId="287" fontId="323" fillId="0" borderId="0" applyFont="0" applyFill="0" applyBorder="0" applyAlignment="0" applyProtection="0"/>
    <xf numFmtId="40" fontId="324" fillId="0" borderId="0" applyFont="0" applyFill="0" applyBorder="0" applyAlignment="0" applyProtection="0"/>
    <xf numFmtId="0" fontId="322" fillId="0" borderId="0">
      <alignment vertical="center"/>
    </xf>
    <xf numFmtId="173" fontId="38" fillId="0" borderId="0" applyFont="0" applyFill="0" applyBorder="0" applyAlignment="0" applyProtection="0"/>
    <xf numFmtId="177" fontId="260" fillId="0" borderId="0" applyFont="0" applyFill="0" applyBorder="0" applyAlignment="0" applyProtection="0"/>
    <xf numFmtId="0" fontId="38" fillId="0" borderId="0"/>
    <xf numFmtId="0" fontId="325" fillId="0" borderId="0" applyNumberFormat="0" applyFill="0" applyBorder="0" applyAlignment="0" applyProtection="0">
      <alignment vertical="top"/>
      <protection locked="0"/>
    </xf>
    <xf numFmtId="288" fontId="323" fillId="0" borderId="0" applyFont="0" applyFill="0" applyBorder="0" applyAlignment="0" applyProtection="0"/>
    <xf numFmtId="289" fontId="324" fillId="0" borderId="0" applyFont="0" applyFill="0" applyBorder="0" applyAlignment="0" applyProtection="0"/>
    <xf numFmtId="290" fontId="323" fillId="0" borderId="0" applyFont="0" applyFill="0" applyBorder="0" applyAlignment="0" applyProtection="0"/>
    <xf numFmtId="178" fontId="326" fillId="0" borderId="0" applyFont="0" applyFill="0" applyBorder="0" applyAlignment="0" applyProtection="0"/>
    <xf numFmtId="176" fontId="326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67" fontId="41" fillId="0" borderId="0"/>
    <xf numFmtId="291" fontId="37" fillId="0" borderId="0" applyFont="0" applyFill="0" applyBorder="0" applyAlignment="0" applyProtection="0"/>
    <xf numFmtId="167" fontId="38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5" fillId="0" borderId="20"/>
    <xf numFmtId="0" fontId="37" fillId="0" borderId="0"/>
    <xf numFmtId="3" fontId="45" fillId="0" borderId="54"/>
  </cellStyleXfs>
  <cellXfs count="253">
    <xf numFmtId="0" fontId="0" fillId="0" borderId="0" xfId="0"/>
    <xf numFmtId="0" fontId="7" fillId="0" borderId="0" xfId="0" applyFont="1" applyBorder="1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43" fontId="7" fillId="0" borderId="0" xfId="1" applyFont="1" applyBorder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5" fillId="0" borderId="0" xfId="0" applyNumberFormat="1" applyFont="1"/>
    <xf numFmtId="0" fontId="7" fillId="0" borderId="0" xfId="0" applyFont="1" applyAlignment="1"/>
    <xf numFmtId="0" fontId="5" fillId="0" borderId="0" xfId="0" applyFont="1" applyAlignment="1"/>
    <xf numFmtId="43" fontId="5" fillId="0" borderId="0" xfId="1" applyFont="1" applyBorder="1" applyAlignment="1"/>
    <xf numFmtId="167" fontId="5" fillId="0" borderId="1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/>
    <xf numFmtId="43" fontId="5" fillId="0" borderId="0" xfId="1" applyFont="1" applyBorder="1" applyAlignment="1">
      <alignment horizontal="right"/>
    </xf>
    <xf numFmtId="43" fontId="7" fillId="0" borderId="0" xfId="1" applyFont="1" applyBorder="1" applyAlignment="1">
      <alignment horizontal="right"/>
    </xf>
    <xf numFmtId="167" fontId="5" fillId="0" borderId="0" xfId="1" applyNumberFormat="1" applyFont="1" applyBorder="1" applyAlignment="1"/>
    <xf numFmtId="0" fontId="7" fillId="0" borderId="0" xfId="0" applyFont="1" applyBorder="1" applyAlignment="1">
      <alignment horizontal="right"/>
    </xf>
    <xf numFmtId="49" fontId="20" fillId="0" borderId="0" xfId="0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49" fontId="13" fillId="0" borderId="0" xfId="0" applyNumberFormat="1" applyFont="1" applyBorder="1" applyAlignment="1"/>
    <xf numFmtId="0" fontId="14" fillId="0" borderId="0" xfId="0" applyFont="1" applyBorder="1" applyAlignment="1"/>
    <xf numFmtId="0" fontId="7" fillId="0" borderId="0" xfId="0" applyFont="1" applyFill="1" applyAlignment="1">
      <alignment horizontal="left" indent="1"/>
    </xf>
    <xf numFmtId="0" fontId="7" fillId="0" borderId="0" xfId="0" applyFont="1" applyFill="1" applyAlignment="1">
      <alignment wrapText="1"/>
    </xf>
    <xf numFmtId="167" fontId="5" fillId="0" borderId="0" xfId="1" applyNumberFormat="1" applyFont="1" applyFill="1" applyBorder="1" applyAlignment="1">
      <alignment horizontal="left" indent="7"/>
    </xf>
    <xf numFmtId="0" fontId="5" fillId="0" borderId="0" xfId="0" applyFont="1" applyFill="1" applyBorder="1" applyAlignment="1"/>
    <xf numFmtId="43" fontId="5" fillId="0" borderId="0" xfId="1" applyFont="1" applyBorder="1" applyAlignment="1">
      <alignment horizontal="left"/>
    </xf>
    <xf numFmtId="167" fontId="7" fillId="0" borderId="0" xfId="1" applyNumberFormat="1" applyFont="1" applyBorder="1" applyAlignment="1">
      <alignment horizontal="left"/>
    </xf>
    <xf numFmtId="167" fontId="5" fillId="0" borderId="0" xfId="1" applyNumberFormat="1" applyFont="1" applyBorder="1" applyAlignment="1">
      <alignment horizontal="left"/>
    </xf>
    <xf numFmtId="167" fontId="5" fillId="0" borderId="0" xfId="1" applyNumberFormat="1" applyFont="1" applyBorder="1" applyAlignment="1">
      <alignment horizontal="right" indent="2"/>
    </xf>
    <xf numFmtId="167" fontId="7" fillId="0" borderId="0" xfId="1" applyNumberFormat="1" applyFont="1" applyBorder="1" applyAlignment="1">
      <alignment horizontal="right" indent="2"/>
    </xf>
    <xf numFmtId="43" fontId="5" fillId="0" borderId="0" xfId="1" applyFont="1" applyBorder="1" applyAlignment="1">
      <alignment horizontal="left" indent="10"/>
    </xf>
    <xf numFmtId="167" fontId="7" fillId="0" borderId="0" xfId="1" applyNumberFormat="1" applyFont="1" applyBorder="1" applyAlignment="1">
      <alignment horizontal="left" indent="10"/>
    </xf>
    <xf numFmtId="167" fontId="5" fillId="0" borderId="0" xfId="1" applyNumberFormat="1" applyFont="1" applyBorder="1" applyAlignment="1">
      <alignment horizontal="left" indent="10"/>
    </xf>
    <xf numFmtId="0" fontId="7" fillId="0" borderId="0" xfId="0" applyFont="1" applyFill="1" applyAlignment="1">
      <alignment horizontal="left" wrapText="1"/>
    </xf>
    <xf numFmtId="167" fontId="5" fillId="0" borderId="0" xfId="1" applyNumberFormat="1" applyFont="1" applyFill="1" applyBorder="1" applyAlignment="1">
      <alignment horizontal="left" indent="8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67" fontId="5" fillId="0" borderId="1" xfId="1" applyNumberFormat="1" applyFont="1" applyBorder="1" applyAlignment="1">
      <alignment horizontal="right" indent="2"/>
    </xf>
    <xf numFmtId="0" fontId="7" fillId="0" borderId="0" xfId="0" applyFont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6" fontId="9" fillId="0" borderId="0" xfId="4" applyNumberFormat="1" applyFont="1" applyFill="1" applyAlignment="1"/>
    <xf numFmtId="166" fontId="10" fillId="0" borderId="0" xfId="4" applyNumberFormat="1" applyFont="1" applyFill="1" applyAlignment="1">
      <alignment horizontal="center"/>
    </xf>
    <xf numFmtId="166" fontId="12" fillId="0" borderId="0" xfId="4" applyNumberFormat="1" applyFont="1" applyFill="1" applyAlignment="1"/>
    <xf numFmtId="168" fontId="15" fillId="0" borderId="0" xfId="0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>
      <alignment horizontal="center"/>
    </xf>
    <xf numFmtId="165" fontId="11" fillId="0" borderId="0" xfId="4" applyNumberFormat="1" applyFont="1" applyFill="1" applyAlignment="1"/>
    <xf numFmtId="166" fontId="11" fillId="0" borderId="0" xfId="4" applyNumberFormat="1" applyFont="1" applyFill="1" applyAlignment="1"/>
    <xf numFmtId="166" fontId="7" fillId="0" borderId="0" xfId="4" applyNumberFormat="1" applyFont="1" applyFill="1" applyAlignment="1"/>
    <xf numFmtId="165" fontId="5" fillId="0" borderId="0" xfId="4" applyNumberFormat="1" applyFont="1" applyFill="1" applyAlignment="1"/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165" fontId="7" fillId="0" borderId="0" xfId="4" applyNumberFormat="1" applyFont="1" applyFill="1" applyAlignment="1"/>
    <xf numFmtId="166" fontId="5" fillId="0" borderId="0" xfId="4" applyNumberFormat="1" applyFont="1" applyFill="1" applyAlignment="1"/>
    <xf numFmtId="0" fontId="5" fillId="0" borderId="0" xfId="4" applyFont="1" applyFill="1" applyAlignment="1"/>
    <xf numFmtId="166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167" fontId="11" fillId="0" borderId="0" xfId="1" applyNumberFormat="1" applyFont="1" applyFill="1" applyBorder="1" applyAlignment="1"/>
    <xf numFmtId="167" fontId="12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0" fontId="5" fillId="0" borderId="0" xfId="0" applyFont="1" applyBorder="1" applyAlignment="1">
      <alignment horizontal="center"/>
    </xf>
    <xf numFmtId="166" fontId="11" fillId="0" borderId="0" xfId="4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left" indent="25"/>
    </xf>
    <xf numFmtId="167" fontId="7" fillId="0" borderId="0" xfId="0" applyNumberFormat="1" applyFont="1" applyFill="1" applyBorder="1" applyAlignment="1">
      <alignment horizontal="left"/>
    </xf>
    <xf numFmtId="166" fontId="12" fillId="0" borderId="0" xfId="4" applyNumberFormat="1" applyFont="1" applyFill="1" applyAlignment="1">
      <alignment horizontal="center"/>
    </xf>
    <xf numFmtId="166" fontId="11" fillId="0" borderId="0" xfId="4" applyNumberFormat="1" applyFont="1" applyFill="1" applyAlignment="1">
      <alignment horizontal="center"/>
    </xf>
    <xf numFmtId="166" fontId="7" fillId="0" borderId="0" xfId="4" applyNumberFormat="1" applyFont="1" applyFill="1" applyAlignment="1">
      <alignment horizontal="center"/>
    </xf>
    <xf numFmtId="0" fontId="7" fillId="0" borderId="0" xfId="4" applyFont="1" applyFill="1" applyAlignment="1">
      <alignment horizontal="center"/>
    </xf>
    <xf numFmtId="167" fontId="5" fillId="0" borderId="0" xfId="1" applyNumberFormat="1" applyFont="1" applyBorder="1" applyAlignment="1">
      <alignment horizontal="center"/>
    </xf>
    <xf numFmtId="0" fontId="7" fillId="0" borderId="0" xfId="0" applyFont="1"/>
    <xf numFmtId="0" fontId="11" fillId="0" borderId="0" xfId="0" applyFont="1" applyFill="1" applyBorder="1" applyAlignment="1">
      <alignment horizontal="center" vertical="center"/>
    </xf>
    <xf numFmtId="167" fontId="5" fillId="0" borderId="4" xfId="1" applyNumberFormat="1" applyFont="1" applyBorder="1" applyAlignment="1">
      <alignment horizontal="right" indent="2"/>
    </xf>
    <xf numFmtId="167" fontId="5" fillId="0" borderId="0" xfId="1" applyNumberFormat="1" applyFont="1" applyFill="1" applyBorder="1" applyAlignment="1">
      <alignment horizontal="right" indent="2"/>
    </xf>
    <xf numFmtId="167" fontId="5" fillId="0" borderId="1" xfId="1" applyNumberFormat="1" applyFont="1" applyFill="1" applyBorder="1" applyAlignment="1">
      <alignment horizontal="right" indent="2"/>
    </xf>
    <xf numFmtId="0" fontId="0" fillId="0" borderId="0" xfId="0" applyFill="1" applyAlignment="1"/>
    <xf numFmtId="167" fontId="7" fillId="0" borderId="0" xfId="1" applyNumberFormat="1" applyFont="1" applyFill="1" applyBorder="1" applyAlignment="1">
      <alignment horizontal="left"/>
    </xf>
    <xf numFmtId="167" fontId="0" fillId="0" borderId="0" xfId="3" applyNumberFormat="1" applyFont="1" applyFill="1"/>
    <xf numFmtId="167" fontId="17" fillId="0" borderId="0" xfId="3" applyNumberFormat="1" applyFont="1" applyFill="1" applyBorder="1"/>
    <xf numFmtId="43" fontId="0" fillId="0" borderId="0" xfId="3" applyFont="1" applyFill="1"/>
    <xf numFmtId="167" fontId="7" fillId="0" borderId="3" xfId="1" applyNumberFormat="1" applyFont="1" applyFill="1" applyBorder="1" applyAlignment="1">
      <alignment horizontal="right" indent="2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7" fillId="0" borderId="0" xfId="0" applyFont="1" applyFill="1"/>
    <xf numFmtId="167" fontId="7" fillId="0" borderId="0" xfId="3" applyNumberFormat="1" applyFont="1" applyFill="1"/>
    <xf numFmtId="167" fontId="7" fillId="0" borderId="0" xfId="3" applyNumberFormat="1" applyFont="1" applyFill="1" applyAlignment="1">
      <alignment horizontal="center"/>
    </xf>
    <xf numFmtId="167" fontId="7" fillId="0" borderId="0" xfId="3" applyNumberFormat="1" applyFont="1" applyFill="1" applyBorder="1" applyAlignment="1">
      <alignment horizontal="center"/>
    </xf>
    <xf numFmtId="167" fontId="7" fillId="0" borderId="3" xfId="3" applyNumberFormat="1" applyFont="1" applyFill="1" applyBorder="1"/>
    <xf numFmtId="167" fontId="5" fillId="0" borderId="0" xfId="3" applyNumberFormat="1" applyFont="1" applyFill="1"/>
    <xf numFmtId="167" fontId="5" fillId="0" borderId="3" xfId="3" applyNumberFormat="1" applyFont="1" applyFill="1" applyBorder="1"/>
    <xf numFmtId="167" fontId="5" fillId="0" borderId="0" xfId="3" applyNumberFormat="1" applyFont="1" applyFill="1" applyBorder="1"/>
    <xf numFmtId="167" fontId="5" fillId="0" borderId="1" xfId="3" applyNumberFormat="1" applyFont="1" applyFill="1" applyBorder="1"/>
    <xf numFmtId="167" fontId="7" fillId="0" borderId="3" xfId="3" applyNumberFormat="1" applyFont="1" applyFill="1" applyBorder="1" applyAlignment="1">
      <alignment horizontal="center"/>
    </xf>
    <xf numFmtId="167" fontId="5" fillId="0" borderId="2" xfId="3" applyNumberFormat="1" applyFont="1" applyFill="1" applyBorder="1"/>
    <xf numFmtId="0" fontId="5" fillId="0" borderId="0" xfId="0" applyFont="1" applyFill="1" applyAlignment="1"/>
    <xf numFmtId="49" fontId="13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6" fillId="0" borderId="0" xfId="0" applyFont="1" applyFill="1"/>
    <xf numFmtId="167" fontId="7" fillId="0" borderId="0" xfId="3" applyNumberFormat="1" applyFont="1" applyFill="1" applyBorder="1"/>
    <xf numFmtId="0" fontId="5" fillId="0" borderId="0" xfId="0" applyFont="1" applyFill="1"/>
    <xf numFmtId="167" fontId="5" fillId="0" borderId="0" xfId="3" applyNumberFormat="1" applyFont="1" applyFill="1" applyAlignment="1">
      <alignment horizontal="center"/>
    </xf>
    <xf numFmtId="0" fontId="17" fillId="0" borderId="0" xfId="0" applyFont="1" applyFill="1"/>
    <xf numFmtId="167" fontId="17" fillId="0" borderId="0" xfId="3" applyNumberFormat="1" applyFont="1" applyFill="1"/>
    <xf numFmtId="0" fontId="5" fillId="0" borderId="0" xfId="0" applyNumberFormat="1" applyFont="1" applyFill="1"/>
    <xf numFmtId="167" fontId="5" fillId="0" borderId="0" xfId="1" applyNumberFormat="1" applyFont="1" applyFill="1" applyAlignment="1">
      <alignment horizontal="right" indent="2"/>
    </xf>
    <xf numFmtId="167" fontId="5" fillId="0" borderId="0" xfId="1" applyNumberFormat="1" applyFont="1" applyFill="1" applyAlignment="1">
      <alignment horizontal="left" indent="7"/>
    </xf>
    <xf numFmtId="167" fontId="5" fillId="0" borderId="0" xfId="1" applyNumberFormat="1" applyFont="1" applyFill="1" applyBorder="1" applyAlignment="1">
      <alignment horizontal="left"/>
    </xf>
    <xf numFmtId="167" fontId="5" fillId="0" borderId="0" xfId="1" applyNumberFormat="1" applyFont="1" applyFill="1" applyAlignment="1">
      <alignment horizontal="left" indent="6"/>
    </xf>
    <xf numFmtId="166" fontId="6" fillId="0" borderId="0" xfId="4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0" fillId="0" borderId="0" xfId="1" applyNumberFormat="1" applyFont="1" applyFill="1" applyAlignment="1"/>
    <xf numFmtId="167" fontId="5" fillId="0" borderId="0" xfId="3" applyNumberFormat="1" applyFont="1" applyFill="1" applyBorder="1" applyAlignment="1">
      <alignment horizontal="center"/>
    </xf>
    <xf numFmtId="167" fontId="7" fillId="0" borderId="5" xfId="3" applyNumberFormat="1" applyFont="1" applyFill="1" applyBorder="1"/>
    <xf numFmtId="165" fontId="8" fillId="0" borderId="0" xfId="4" applyNumberFormat="1" applyFont="1" applyFill="1" applyAlignment="1"/>
    <xf numFmtId="0" fontId="6" fillId="0" borderId="0" xfId="0" applyFont="1" applyFill="1" applyAlignment="1"/>
    <xf numFmtId="0" fontId="5" fillId="0" borderId="0" xfId="0" applyFont="1" applyFill="1" applyBorder="1"/>
    <xf numFmtId="43" fontId="5" fillId="0" borderId="2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7" fillId="0" borderId="0" xfId="6" applyNumberFormat="1" applyFont="1" applyFill="1" applyAlignment="1">
      <alignment horizontal="center"/>
    </xf>
    <xf numFmtId="0" fontId="7" fillId="0" borderId="0" xfId="0" applyFont="1" applyBorder="1" applyAlignment="1"/>
    <xf numFmtId="0" fontId="7" fillId="0" borderId="0" xfId="0" applyFont="1" applyFill="1" applyBorder="1" applyAlignment="1"/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43" fontId="7" fillId="0" borderId="0" xfId="1" applyFont="1" applyBorder="1" applyAlignment="1">
      <alignment horizontal="right"/>
    </xf>
    <xf numFmtId="43" fontId="7" fillId="0" borderId="0" xfId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0" fontId="0" fillId="0" borderId="0" xfId="0" applyFill="1"/>
    <xf numFmtId="167" fontId="5" fillId="0" borderId="0" xfId="1" applyNumberFormat="1" applyFont="1" applyFill="1" applyBorder="1" applyAlignment="1">
      <alignment horizontal="left" indent="10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/>
    <xf numFmtId="43" fontId="7" fillId="0" borderId="0" xfId="1" applyFont="1" applyFill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11" fillId="0" borderId="0" xfId="1" applyNumberFormat="1" applyFont="1" applyFill="1" applyAlignment="1"/>
    <xf numFmtId="166" fontId="7" fillId="0" borderId="0" xfId="4" applyNumberFormat="1" applyFont="1" applyFill="1" applyBorder="1" applyAlignment="1"/>
    <xf numFmtId="164" fontId="7" fillId="0" borderId="0" xfId="4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/>
    <xf numFmtId="166" fontId="7" fillId="0" borderId="0" xfId="4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left" indent="12"/>
    </xf>
    <xf numFmtId="166" fontId="7" fillId="0" borderId="0" xfId="4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167" fontId="7" fillId="0" borderId="2" xfId="1" applyNumberFormat="1" applyFont="1" applyFill="1" applyBorder="1" applyAlignment="1">
      <alignment horizontal="right"/>
    </xf>
    <xf numFmtId="167" fontId="7" fillId="0" borderId="0" xfId="6" applyNumberFormat="1" applyFont="1" applyFill="1" applyBorder="1" applyAlignment="1">
      <alignment horizontal="center"/>
    </xf>
    <xf numFmtId="167" fontId="7" fillId="0" borderId="0" xfId="6" applyNumberFormat="1" applyFont="1" applyFill="1" applyBorder="1"/>
    <xf numFmtId="167" fontId="7" fillId="0" borderId="3" xfId="6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7" fillId="0" borderId="0" xfId="0" applyNumberFormat="1" applyFont="1" applyFill="1" applyBorder="1" applyAlignment="1"/>
    <xf numFmtId="166" fontId="6" fillId="0" borderId="0" xfId="4" applyNumberFormat="1" applyFont="1" applyFill="1" applyBorder="1" applyAlignment="1">
      <alignment horizontal="center"/>
    </xf>
    <xf numFmtId="166" fontId="11" fillId="0" borderId="0" xfId="4" applyNumberFormat="1" applyFont="1" applyFill="1" applyBorder="1" applyAlignment="1"/>
    <xf numFmtId="166" fontId="12" fillId="0" borderId="0" xfId="4" applyNumberFormat="1" applyFont="1" applyFill="1" applyBorder="1" applyAlignment="1"/>
    <xf numFmtId="167" fontId="7" fillId="0" borderId="5" xfId="1" applyNumberFormat="1" applyFont="1" applyFill="1" applyBorder="1" applyAlignment="1">
      <alignment horizontal="center"/>
    </xf>
    <xf numFmtId="167" fontId="7" fillId="0" borderId="5" xfId="1" applyNumberFormat="1" applyFont="1" applyFill="1" applyBorder="1" applyAlignment="1">
      <alignment horizontal="right" indent="2"/>
    </xf>
    <xf numFmtId="167" fontId="5" fillId="0" borderId="4" xfId="1" applyNumberFormat="1" applyFont="1" applyFill="1" applyBorder="1" applyAlignment="1">
      <alignment horizontal="right" indent="2"/>
    </xf>
    <xf numFmtId="165" fontId="12" fillId="0" borderId="0" xfId="4" applyNumberFormat="1" applyFont="1" applyFill="1" applyAlignment="1"/>
    <xf numFmtId="167" fontId="12" fillId="0" borderId="0" xfId="1" applyNumberFormat="1" applyFont="1" applyFill="1" applyAlignment="1"/>
    <xf numFmtId="166" fontId="5" fillId="0" borderId="0" xfId="4" applyNumberFormat="1" applyFont="1" applyFill="1" applyBorder="1" applyAlignment="1">
      <alignment horizontal="center"/>
    </xf>
    <xf numFmtId="167" fontId="12" fillId="0" borderId="5" xfId="1" applyNumberFormat="1" applyFont="1" applyFill="1" applyBorder="1" applyAlignment="1"/>
    <xf numFmtId="167" fontId="12" fillId="0" borderId="4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0" xfId="0" applyFont="1" applyFill="1" applyBorder="1" applyAlignment="1"/>
    <xf numFmtId="49" fontId="14" fillId="0" borderId="0" xfId="0" applyNumberFormat="1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64" fontId="7" fillId="0" borderId="0" xfId="0" applyNumberFormat="1" applyFont="1" applyFill="1" applyBorder="1" applyAlignment="1"/>
    <xf numFmtId="0" fontId="8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8" fillId="0" borderId="0" xfId="0" applyNumberFormat="1" applyFont="1" applyFill="1" applyAlignment="1"/>
    <xf numFmtId="167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 wrapText="1"/>
    </xf>
    <xf numFmtId="166" fontId="7" fillId="0" borderId="3" xfId="4" applyNumberFormat="1" applyFont="1" applyFill="1" applyBorder="1" applyAlignment="1">
      <alignment horizontal="right"/>
    </xf>
    <xf numFmtId="169" fontId="0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indent="2"/>
    </xf>
    <xf numFmtId="49" fontId="6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43" fontId="5" fillId="0" borderId="3" xfId="1" applyFont="1" applyFill="1" applyBorder="1" applyAlignment="1">
      <alignment horizontal="right"/>
    </xf>
    <xf numFmtId="43" fontId="12" fillId="0" borderId="0" xfId="1" applyFont="1" applyFill="1" applyBorder="1" applyAlignment="1">
      <alignment horizontal="center"/>
    </xf>
    <xf numFmtId="167" fontId="7" fillId="0" borderId="0" xfId="1" applyNumberFormat="1" applyFont="1" applyBorder="1" applyAlignment="1">
      <alignment horizontal="right"/>
    </xf>
    <xf numFmtId="167" fontId="7" fillId="0" borderId="0" xfId="1" applyNumberFormat="1" applyFont="1" applyBorder="1" applyAlignment="1">
      <alignment horizontal="center"/>
    </xf>
    <xf numFmtId="167" fontId="7" fillId="0" borderId="0" xfId="1" applyNumberFormat="1" applyFont="1" applyFill="1"/>
    <xf numFmtId="167" fontId="7" fillId="0" borderId="0" xfId="1" applyNumberFormat="1" applyFont="1" applyAlignment="1">
      <alignment horizontal="center"/>
    </xf>
    <xf numFmtId="167" fontId="7" fillId="0" borderId="0" xfId="1" applyNumberFormat="1" applyFont="1"/>
    <xf numFmtId="167" fontId="7" fillId="0" borderId="0" xfId="1" applyNumberFormat="1" applyFont="1" applyFill="1" applyBorder="1" applyAlignment="1">
      <alignment horizontal="right" wrapText="1"/>
    </xf>
    <xf numFmtId="167" fontId="5" fillId="0" borderId="1" xfId="1" applyNumberFormat="1" applyFont="1" applyFill="1" applyBorder="1" applyAlignment="1"/>
    <xf numFmtId="167" fontId="5" fillId="0" borderId="0" xfId="1" applyNumberFormat="1" applyFont="1" applyAlignment="1">
      <alignment horizontal="right"/>
    </xf>
    <xf numFmtId="167" fontId="5" fillId="0" borderId="0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167" fontId="6" fillId="0" borderId="0" xfId="1" applyNumberFormat="1" applyFont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7" fillId="0" borderId="0" xfId="4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center"/>
    </xf>
    <xf numFmtId="43" fontId="7" fillId="0" borderId="3" xfId="1" applyFont="1" applyFill="1" applyBorder="1" applyAlignment="1">
      <alignment horizontal="center"/>
    </xf>
    <xf numFmtId="167" fontId="12" fillId="0" borderId="1" xfId="1" applyNumberFormat="1" applyFont="1" applyFill="1" applyBorder="1" applyAlignment="1">
      <alignment horizontal="center"/>
    </xf>
    <xf numFmtId="167" fontId="7" fillId="0" borderId="3" xfId="1" applyNumberFormat="1" applyFont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2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6" fillId="0" borderId="0" xfId="1" applyNumberFormat="1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7" fontId="327" fillId="0" borderId="0" xfId="1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5" fillId="0" borderId="0" xfId="5" applyFont="1" applyFill="1" applyBorder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quotePrefix="1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</cellXfs>
  <cellStyles count="5795">
    <cellStyle name="          _x000d__x000a_386grabber=VGA.3GR_x000d__x000a_" xfId="2608"/>
    <cellStyle name=" 1" xfId="90"/>
    <cellStyle name="#.##0 ;(#.##0)" xfId="91"/>
    <cellStyle name="$ w/o $" xfId="92"/>
    <cellStyle name="$0" xfId="93"/>
    <cellStyle name="$0.0" xfId="94"/>
    <cellStyle name="$0.00" xfId="95"/>
    <cellStyle name="%" xfId="96"/>
    <cellStyle name="%0" xfId="97"/>
    <cellStyle name="%0.0" xfId="98"/>
    <cellStyle name="??" xfId="2609"/>
    <cellStyle name="?? [0.00]_laroux" xfId="2610"/>
    <cellStyle name="???? [0.00]_laroux" xfId="2611"/>
    <cellStyle name="???????" xfId="2612"/>
    <cellStyle name="????????????" xfId="2613"/>
    <cellStyle name="????_692N Data for decision all 0815 25 ITEM" xfId="2614"/>
    <cellStyle name="??_?????(?)" xfId="2615"/>
    <cellStyle name="?W準_Sheet1_1" xfId="2616"/>
    <cellStyle name="__ [0.00]_Analysis.EMC" xfId="2617"/>
    <cellStyle name="____ [0.00]_EVA.Projection.99.5.27" xfId="2618"/>
    <cellStyle name="_____EVA.Projection.99.5.27" xfId="2619"/>
    <cellStyle name="___Analysis.EMC" xfId="2620"/>
    <cellStyle name="___Analysis.EMC_DebtService.2001" xfId="2621"/>
    <cellStyle name="___Analysis.EMC_Evergreen Debt servie 2000" xfId="2622"/>
    <cellStyle name="___Analysis.EMC_Evergreen Debt servie 2000_1" xfId="2623"/>
    <cellStyle name="___Fleet  &amp; Capacity" xfId="2624"/>
    <cellStyle name="_173566_1" xfId="99"/>
    <cellStyle name="_173566_1_2011 MMPLC Consolidated Budget_Draft" xfId="2625"/>
    <cellStyle name="_173566_1_Budget 2011 Departmental CapEx_IA Department" xfId="2626"/>
    <cellStyle name="_173566_1_Budget 2011 Departmental Opex_IA Department" xfId="2627"/>
    <cellStyle name="_173566_1_Mermaid Budget CAPEX 2011" xfId="2628"/>
    <cellStyle name="_173566_1_MML Budget 2011 Headcount 9Aug10 without Tom's builds - Summary for Finance v2 (2)" xfId="2629"/>
    <cellStyle name="_173566_1_MML_CF_Conso_Q3 10_IFRS - Tip" xfId="2630"/>
    <cellStyle name="_173566_1_MML_IT_Budget CAPEX 2011" xfId="2631"/>
    <cellStyle name="_173566_1_MMT_IT_OPEX_Budget_2011" xfId="2632"/>
    <cellStyle name="_173566_1_Monthly report template_MML (3)" xfId="2633"/>
    <cellStyle name="_173566_1_MOS Budget 2010" xfId="100"/>
    <cellStyle name="_173566_1_MOS Budget 2010 Rev 18 09 09" xfId="101"/>
    <cellStyle name="_176793_1" xfId="102"/>
    <cellStyle name="_176793_1_2011 MMPLC Consolidated Budget_Draft" xfId="2634"/>
    <cellStyle name="_176793_1_Budget 2011 Departmental CapEx_IA Department" xfId="2635"/>
    <cellStyle name="_176793_1_Budget 2011 Departmental Opex_IA Department" xfId="2636"/>
    <cellStyle name="_176793_1_Mermaid Budget CAPEX 2011" xfId="2637"/>
    <cellStyle name="_176793_1_MML Budget 2011 Headcount 9Aug10 without Tom's builds - Summary for Finance v2 (2)" xfId="2638"/>
    <cellStyle name="_176793_1_MML_CF_Conso_Q3 10_IFRS - Tip" xfId="2639"/>
    <cellStyle name="_176793_1_MML_IT_Budget CAPEX 2011" xfId="2640"/>
    <cellStyle name="_176793_1_MMT_IT_OPEX_Budget_2011" xfId="2641"/>
    <cellStyle name="_176793_1_Monthly report template_MML (3)" xfId="2642"/>
    <cellStyle name="_176793_1_MOS Budget 2010" xfId="103"/>
    <cellStyle name="_176793_1_MOS Budget 2010 Rev 18 09 09" xfId="104"/>
    <cellStyle name="_179438_1" xfId="105"/>
    <cellStyle name="_179438_1_2011 MMPLC Consolidated Budget_Draft" xfId="2643"/>
    <cellStyle name="_179438_1_Budget 2011 Departmental CapEx_IA Department" xfId="2644"/>
    <cellStyle name="_179438_1_Budget 2011 Departmental Opex_IA Department" xfId="2645"/>
    <cellStyle name="_179438_1_Mermaid Budget CAPEX 2011" xfId="2646"/>
    <cellStyle name="_179438_1_MML Budget 2011 Headcount 9Aug10 without Tom's builds - Summary for Finance v2 (2)" xfId="2647"/>
    <cellStyle name="_179438_1_MML_CF_Conso_Q3 10_IFRS - Tip" xfId="2648"/>
    <cellStyle name="_179438_1_MML_IT_Budget CAPEX 2011" xfId="2649"/>
    <cellStyle name="_179438_1_MMT_IT_OPEX_Budget_2011" xfId="2650"/>
    <cellStyle name="_179438_1_Monthly report template_MML (3)" xfId="2651"/>
    <cellStyle name="_179438_1_MOS Budget 2010" xfId="106"/>
    <cellStyle name="_179438_1_MOS Budget 2010 Rev 18 09 09" xfId="107"/>
    <cellStyle name="_2009 MML consolidation budget_9.17.08 final_revised on 8 Oct'08" xfId="2652"/>
    <cellStyle name="_2009 MML consolidation budget_staff cost" xfId="2653"/>
    <cellStyle name="_2010 MMPLC Consolidated Budget" xfId="2654"/>
    <cellStyle name="_2010 MMPLC Consolidated Budget_Staff Cost" xfId="2655"/>
    <cellStyle name="_CAPEX-TTA" xfId="2656"/>
    <cellStyle name="_Capital commitment for Board (Q2'09)" xfId="2657"/>
    <cellStyle name="_CASH 30 4 09_revised PS_5 5 09_Khun Oraporn (board)_revised for MTR-1" xfId="2658"/>
    <cellStyle name="_Cash Budgeting 2009 (14 Oct 2008)" xfId="2659"/>
    <cellStyle name="_Cash Budgeting 2009_update Q1-2 (for board)" xfId="2660"/>
    <cellStyle name="_Cash Budgeting 2009_update Q1-3 (for board)" xfId="2661"/>
    <cellStyle name="_Cash Budgeting 2009-Update2" xfId="2662"/>
    <cellStyle name="_CBS &amp; CPL YE09_1&amp;2" xfId="2663"/>
    <cellStyle name="_CFCONSO_Q209" xfId="2664"/>
    <cellStyle name="_CFCONSO_Q309-update" xfId="2665"/>
    <cellStyle name="_CFCONSO_YE09" xfId="2666"/>
    <cellStyle name="_Debt Repayment Summary (reconcile Cash)" xfId="2667"/>
    <cellStyle name="_Debt Repayment Summary Q209" xfId="2668"/>
    <cellStyle name="_Debt Repayment Summary Q309" xfId="2669"/>
    <cellStyle name="_Detail By Company-TTA" xfId="2670"/>
    <cellStyle name="_FA SSCP_2006" xfId="2671"/>
    <cellStyle name="_FA SSCP_2007" xfId="2672"/>
    <cellStyle name="_FA SSCP_2008" xfId="2673"/>
    <cellStyle name="_FA_HF09" xfId="2674"/>
    <cellStyle name="_Financing Summary Q209" xfId="2675"/>
    <cellStyle name="_GC III - Maldives Model 080805_Revised labor costs_v2" xfId="108"/>
    <cellStyle name="_GC III - Maldives Model 080805_Revised labor costs_v2_Conso report Nov'09_MML (for TTA)" xfId="109"/>
    <cellStyle name="_GC III - Maldives Model 080805_Revised labor costs_v2_Monthly report template_MML (3)" xfId="2676"/>
    <cellStyle name="_Grad Model Template" xfId="110"/>
    <cellStyle name="_Grad Model Template_Monthly report template_MML (3)" xfId="2677"/>
    <cellStyle name="_Group Budget_240909" xfId="2678"/>
    <cellStyle name="_Group Budget_270909" xfId="2679"/>
    <cellStyle name="_Group Budget_310809" xfId="2680"/>
    <cellStyle name="_ICT CAPEX 2009" xfId="2681"/>
    <cellStyle name="_Lead FA 31.12.09" xfId="2682"/>
    <cellStyle name="_Lead FA HF 08" xfId="2683"/>
    <cellStyle name="_Lead SSCP 31 Dec 09 (after adjusted)" xfId="2684"/>
    <cellStyle name="_MML Consol 30.06.09_IFRS" xfId="2685"/>
    <cellStyle name="_MML Consol 30.09.09_Thai GAAP" xfId="111"/>
    <cellStyle name="_MML- Final 2009 forecast" xfId="2686"/>
    <cellStyle name="_MML_CF_Conso_Q4 09_IFRS" xfId="112"/>
    <cellStyle name="_MMLConsolidated Cashflow Budget 2009_17.09.2008 final_revised on 8 Oct'08" xfId="2687"/>
    <cellStyle name="_Note 12 Plant and equipment" xfId="2688"/>
    <cellStyle name="_Note FA and Intangible_Aug'09" xfId="2689"/>
    <cellStyle name="_NSG-PC70111-01 Thai Food rev1 for MSC" xfId="2690"/>
    <cellStyle name="_Price-TTA(NSG)260307-r2" xfId="2691"/>
    <cellStyle name="_Scenario v4" xfId="2692"/>
    <cellStyle name="_Scenario v7" xfId="2693"/>
    <cellStyle name="_Shipping Group by month" xfId="2694"/>
    <cellStyle name="_Shipping Group by month1" xfId="2695"/>
    <cellStyle name="_Summary of CAPEX" xfId="2696"/>
    <cellStyle name="_ThaiFoodCoatings_MSCQuotations(20070116)" xfId="2697"/>
    <cellStyle name="_Thursday Model (3)" xfId="113"/>
    <cellStyle name="_Thursday Model (3)_Conso report Nov'09_MML (for TTA)" xfId="114"/>
    <cellStyle name="_Thursday Model (3)_Monthly report template_MML (3)" xfId="2698"/>
    <cellStyle name="_Update Forecast 5.5.09" xfId="2699"/>
    <cellStyle name="_Worksheet report SSI Dec 2008" xfId="115"/>
    <cellStyle name="’Ê‰Ý [0.00]_TMCA Spreadsheet(body)" xfId="2700"/>
    <cellStyle name="’Ê‰Ý_TMCA Spreadsheet(body)" xfId="2701"/>
    <cellStyle name="+" xfId="116"/>
    <cellStyle name="+ 2" xfId="2702"/>
    <cellStyle name="+ 3" xfId="2703"/>
    <cellStyle name="+ 4" xfId="2704"/>
    <cellStyle name="•\Ž¦Ï‚Ý‚ÌƒnƒCƒp[ƒŠƒ“ƒN" xfId="2705"/>
    <cellStyle name="•W_AG LEADTIME SURVY" xfId="2706"/>
    <cellStyle name="æØè [0.00]_PERSONAL" xfId="2707"/>
    <cellStyle name="æØè_PERSONAL" xfId="2708"/>
    <cellStyle name="ÊÝ [0.00]_PERSONAL" xfId="2709"/>
    <cellStyle name="ÊÝ_PERSONAL" xfId="2710"/>
    <cellStyle name="W_PERSONAL" xfId="2711"/>
    <cellStyle name="0" xfId="117"/>
    <cellStyle name="0,0_x000d__x000a_NA_x000d__x000a_" xfId="2712"/>
    <cellStyle name="0.0" xfId="118"/>
    <cellStyle name="0.00" xfId="119"/>
    <cellStyle name="01" xfId="120"/>
    <cellStyle name="06" xfId="121"/>
    <cellStyle name="06 F" xfId="122"/>
    <cellStyle name="07" xfId="123"/>
    <cellStyle name="07 F" xfId="124"/>
    <cellStyle name="08" xfId="125"/>
    <cellStyle name="08 2" xfId="126"/>
    <cellStyle name="08 3" xfId="127"/>
    <cellStyle name="08 4" xfId="128"/>
    <cellStyle name="08 5" xfId="129"/>
    <cellStyle name="08 6" xfId="130"/>
    <cellStyle name="08 F" xfId="131"/>
    <cellStyle name="08 F 2" xfId="132"/>
    <cellStyle name="08 F 3" xfId="133"/>
    <cellStyle name="08 F 4" xfId="134"/>
    <cellStyle name="08 F 5" xfId="135"/>
    <cellStyle name="08 F 6" xfId="136"/>
    <cellStyle name="08 FK" xfId="137"/>
    <cellStyle name="08 K" xfId="138"/>
    <cellStyle name="09" xfId="139"/>
    <cellStyle name="09 F" xfId="140"/>
    <cellStyle name="09 FK" xfId="141"/>
    <cellStyle name="09 FS" xfId="142"/>
    <cellStyle name="09 FU" xfId="143"/>
    <cellStyle name="1" xfId="144"/>
    <cellStyle name="-1" xfId="145"/>
    <cellStyle name="1.000/(1,000)" xfId="146"/>
    <cellStyle name="10" xfId="147"/>
    <cellStyle name="10 F" xfId="148"/>
    <cellStyle name="10 FK" xfId="149"/>
    <cellStyle name="10 FU" xfId="150"/>
    <cellStyle name="1000/- %" xfId="151"/>
    <cellStyle name="11" xfId="152"/>
    <cellStyle name="11 F" xfId="153"/>
    <cellStyle name="11 F 2" xfId="154"/>
    <cellStyle name="11 F 3" xfId="155"/>
    <cellStyle name="11 F 4" xfId="156"/>
    <cellStyle name="11 F 5" xfId="157"/>
    <cellStyle name="11 F 6" xfId="158"/>
    <cellStyle name="11 FK" xfId="159"/>
    <cellStyle name="11 FU" xfId="160"/>
    <cellStyle name="12" xfId="161"/>
    <cellStyle name="12 2" xfId="162"/>
    <cellStyle name="12 3" xfId="163"/>
    <cellStyle name="12 4" xfId="164"/>
    <cellStyle name="12 5" xfId="165"/>
    <cellStyle name="12 6" xfId="166"/>
    <cellStyle name="12 F" xfId="167"/>
    <cellStyle name="12 FK" xfId="168"/>
    <cellStyle name="12 FU" xfId="169"/>
    <cellStyle name="14 F" xfId="170"/>
    <cellStyle name="14 F 2" xfId="171"/>
    <cellStyle name="14 F 3" xfId="172"/>
    <cellStyle name="14 F 4" xfId="173"/>
    <cellStyle name="14 F 5" xfId="174"/>
    <cellStyle name="14 F 6" xfId="175"/>
    <cellStyle name="14 FK" xfId="176"/>
    <cellStyle name="14 FU" xfId="177"/>
    <cellStyle name="16 F" xfId="178"/>
    <cellStyle name="16 F 2" xfId="179"/>
    <cellStyle name="16 F 3" xfId="180"/>
    <cellStyle name="16 F 4" xfId="181"/>
    <cellStyle name="16 F 5" xfId="182"/>
    <cellStyle name="16 F 6" xfId="183"/>
    <cellStyle name="16 FK" xfId="184"/>
    <cellStyle name="16 FU" xfId="185"/>
    <cellStyle name="18 F" xfId="186"/>
    <cellStyle name="18 FK" xfId="187"/>
    <cellStyle name="18 FU" xfId="188"/>
    <cellStyle name="2" xfId="189"/>
    <cellStyle name="20 % - Accent1" xfId="54"/>
    <cellStyle name="20 % - Accent2" xfId="56"/>
    <cellStyle name="20 % - Accent3" xfId="2713"/>
    <cellStyle name="20 % - Accent4" xfId="55"/>
    <cellStyle name="20 % - Accent5" xfId="2714"/>
    <cellStyle name="20 % - Accent6" xfId="2715"/>
    <cellStyle name="20% - Accent1" xfId="24" builtinId="30" customBuiltin="1"/>
    <cellStyle name="20% - Accent1 10" xfId="190"/>
    <cellStyle name="20% - Accent1 11" xfId="191"/>
    <cellStyle name="20% - Accent1 12" xfId="192"/>
    <cellStyle name="20% - Accent1 13" xfId="193"/>
    <cellStyle name="20% - Accent1 14" xfId="194"/>
    <cellStyle name="20% - Accent1 15" xfId="195"/>
    <cellStyle name="20% - Accent1 16" xfId="196"/>
    <cellStyle name="20% - Accent1 17" xfId="197"/>
    <cellStyle name="20% - Accent1 18" xfId="198"/>
    <cellStyle name="20% - Accent1 19" xfId="2716"/>
    <cellStyle name="20% - Accent1 19 2" xfId="2717"/>
    <cellStyle name="20% - Accent1 2" xfId="199"/>
    <cellStyle name="20% - Accent1 2 10" xfId="200"/>
    <cellStyle name="20% - Accent1 2 11" xfId="201"/>
    <cellStyle name="20% - Accent1 2 12" xfId="202"/>
    <cellStyle name="20% - Accent1 2 13" xfId="203"/>
    <cellStyle name="20% - Accent1 2 14" xfId="204"/>
    <cellStyle name="20% - Accent1 2 15" xfId="205"/>
    <cellStyle name="20% - Accent1 2 16" xfId="206"/>
    <cellStyle name="20% - Accent1 2 17" xfId="2718"/>
    <cellStyle name="20% - Accent1 2 18" xfId="2719"/>
    <cellStyle name="20% - Accent1 2 18 2" xfId="2720"/>
    <cellStyle name="20% - Accent1 2 19" xfId="2721"/>
    <cellStyle name="20% - Accent1 2 2" xfId="207"/>
    <cellStyle name="20% - Accent1 2 2 2" xfId="2722"/>
    <cellStyle name="20% - Accent1 2 2 2 2" xfId="2723"/>
    <cellStyle name="20% - Accent1 2 2 2 2 2" xfId="2724"/>
    <cellStyle name="20% - Accent1 2 2 2 2 2 2" xfId="2725"/>
    <cellStyle name="20% - Accent1 2 2 2 3" xfId="2726"/>
    <cellStyle name="20% - Accent1 2 2 2 4" xfId="2727"/>
    <cellStyle name="20% - Accent1 2 2 3" xfId="2728"/>
    <cellStyle name="20% - Accent1 2 2 3 2" xfId="2729"/>
    <cellStyle name="20% - Accent1 2 2 4" xfId="2730"/>
    <cellStyle name="20% - Accent1 2 2 5" xfId="2731"/>
    <cellStyle name="20% - Accent1 2 3" xfId="208"/>
    <cellStyle name="20% - Accent1 2 3 2" xfId="2732"/>
    <cellStyle name="20% - Accent1 2 3 3" xfId="2733"/>
    <cellStyle name="20% - Accent1 2 3 4" xfId="2734"/>
    <cellStyle name="20% - Accent1 2 4" xfId="209"/>
    <cellStyle name="20% - Accent1 2 5" xfId="210"/>
    <cellStyle name="20% - Accent1 2 6" xfId="211"/>
    <cellStyle name="20% - Accent1 2 7" xfId="212"/>
    <cellStyle name="20% - Accent1 2 8" xfId="213"/>
    <cellStyle name="20% - Accent1 2 9" xfId="214"/>
    <cellStyle name="20% - Accent1 20" xfId="2735"/>
    <cellStyle name="20% - Accent1 20 2" xfId="2736"/>
    <cellStyle name="20% - Accent1 21" xfId="2737"/>
    <cellStyle name="20% - Accent1 21 2" xfId="2738"/>
    <cellStyle name="20% - Accent1 22" xfId="2739"/>
    <cellStyle name="20% - Accent1 22 2" xfId="2740"/>
    <cellStyle name="20% - Accent1 3" xfId="215"/>
    <cellStyle name="20% - Accent1 4" xfId="216"/>
    <cellStyle name="20% - Accent1 4 2" xfId="2741"/>
    <cellStyle name="20% - Accent1 4 2 2" xfId="2742"/>
    <cellStyle name="20% - Accent1 4 2 2 2" xfId="2743"/>
    <cellStyle name="20% - Accent1 4 3" xfId="2744"/>
    <cellStyle name="20% - Accent1 4 4" xfId="2745"/>
    <cellStyle name="20% - Accent1 5" xfId="217"/>
    <cellStyle name="20% - Accent1 5 2" xfId="2746"/>
    <cellStyle name="20% - Accent1 5 3" xfId="2747"/>
    <cellStyle name="20% - Accent1 5 4" xfId="2748"/>
    <cellStyle name="20% - Accent1 6" xfId="218"/>
    <cellStyle name="20% - Accent1 7" xfId="219"/>
    <cellStyle name="20% - Accent1 8" xfId="220"/>
    <cellStyle name="20% - Accent1 9" xfId="221"/>
    <cellStyle name="20% - Accent2" xfId="28" builtinId="34" customBuiltin="1"/>
    <cellStyle name="20% - Accent2 10" xfId="222"/>
    <cellStyle name="20% - Accent2 11" xfId="223"/>
    <cellStyle name="20% - Accent2 12" xfId="224"/>
    <cellStyle name="20% - Accent2 13" xfId="225"/>
    <cellStyle name="20% - Accent2 14" xfId="226"/>
    <cellStyle name="20% - Accent2 15" xfId="227"/>
    <cellStyle name="20% - Accent2 16" xfId="228"/>
    <cellStyle name="20% - Accent2 17" xfId="229"/>
    <cellStyle name="20% - Accent2 18" xfId="230"/>
    <cellStyle name="20% - Accent2 19" xfId="2749"/>
    <cellStyle name="20% - Accent2 19 2" xfId="2750"/>
    <cellStyle name="20% - Accent2 2" xfId="231"/>
    <cellStyle name="20% - Accent2 2 10" xfId="232"/>
    <cellStyle name="20% - Accent2 2 11" xfId="233"/>
    <cellStyle name="20% - Accent2 2 12" xfId="234"/>
    <cellStyle name="20% - Accent2 2 13" xfId="235"/>
    <cellStyle name="20% - Accent2 2 14" xfId="236"/>
    <cellStyle name="20% - Accent2 2 15" xfId="237"/>
    <cellStyle name="20% - Accent2 2 16" xfId="238"/>
    <cellStyle name="20% - Accent2 2 17" xfId="2751"/>
    <cellStyle name="20% - Accent2 2 18" xfId="2752"/>
    <cellStyle name="20% - Accent2 2 18 2" xfId="2753"/>
    <cellStyle name="20% - Accent2 2 19" xfId="2754"/>
    <cellStyle name="20% - Accent2 2 2" xfId="239"/>
    <cellStyle name="20% - Accent2 2 2 2" xfId="2755"/>
    <cellStyle name="20% - Accent2 2 2 2 2" xfId="2756"/>
    <cellStyle name="20% - Accent2 2 2 2 2 2" xfId="2757"/>
    <cellStyle name="20% - Accent2 2 2 2 2 2 2" xfId="2758"/>
    <cellStyle name="20% - Accent2 2 2 2 3" xfId="2759"/>
    <cellStyle name="20% - Accent2 2 2 2 4" xfId="2760"/>
    <cellStyle name="20% - Accent2 2 2 3" xfId="2761"/>
    <cellStyle name="20% - Accent2 2 2 3 2" xfId="2762"/>
    <cellStyle name="20% - Accent2 2 2 4" xfId="2763"/>
    <cellStyle name="20% - Accent2 2 2 5" xfId="2764"/>
    <cellStyle name="20% - Accent2 2 3" xfId="240"/>
    <cellStyle name="20% - Accent2 2 3 2" xfId="2765"/>
    <cellStyle name="20% - Accent2 2 3 3" xfId="2766"/>
    <cellStyle name="20% - Accent2 2 3 4" xfId="2767"/>
    <cellStyle name="20% - Accent2 2 4" xfId="241"/>
    <cellStyle name="20% - Accent2 2 5" xfId="242"/>
    <cellStyle name="20% - Accent2 2 6" xfId="243"/>
    <cellStyle name="20% - Accent2 2 7" xfId="244"/>
    <cellStyle name="20% - Accent2 2 8" xfId="245"/>
    <cellStyle name="20% - Accent2 2 9" xfId="246"/>
    <cellStyle name="20% - Accent2 20" xfId="2768"/>
    <cellStyle name="20% - Accent2 20 2" xfId="2769"/>
    <cellStyle name="20% - Accent2 21" xfId="2770"/>
    <cellStyle name="20% - Accent2 21 2" xfId="2771"/>
    <cellStyle name="20% - Accent2 22" xfId="2772"/>
    <cellStyle name="20% - Accent2 22 2" xfId="2773"/>
    <cellStyle name="20% - Accent2 3" xfId="247"/>
    <cellStyle name="20% - Accent2 4" xfId="248"/>
    <cellStyle name="20% - Accent2 4 2" xfId="2774"/>
    <cellStyle name="20% - Accent2 4 2 2" xfId="2775"/>
    <cellStyle name="20% - Accent2 4 2 2 2" xfId="2776"/>
    <cellStyle name="20% - Accent2 4 3" xfId="2777"/>
    <cellStyle name="20% - Accent2 4 4" xfId="2778"/>
    <cellStyle name="20% - Accent2 5" xfId="249"/>
    <cellStyle name="20% - Accent2 5 2" xfId="2779"/>
    <cellStyle name="20% - Accent2 5 3" xfId="2780"/>
    <cellStyle name="20% - Accent2 5 4" xfId="2781"/>
    <cellStyle name="20% - Accent2 6" xfId="250"/>
    <cellStyle name="20% - Accent2 7" xfId="251"/>
    <cellStyle name="20% - Accent2 8" xfId="252"/>
    <cellStyle name="20% - Accent2 9" xfId="253"/>
    <cellStyle name="20% - Accent3" xfId="32" builtinId="38" customBuiltin="1"/>
    <cellStyle name="20% - Accent3 10" xfId="254"/>
    <cellStyle name="20% - Accent3 11" xfId="255"/>
    <cellStyle name="20% - Accent3 12" xfId="256"/>
    <cellStyle name="20% - Accent3 13" xfId="257"/>
    <cellStyle name="20% - Accent3 14" xfId="258"/>
    <cellStyle name="20% - Accent3 15" xfId="259"/>
    <cellStyle name="20% - Accent3 16" xfId="260"/>
    <cellStyle name="20% - Accent3 17" xfId="261"/>
    <cellStyle name="20% - Accent3 18" xfId="262"/>
    <cellStyle name="20% - Accent3 19" xfId="2782"/>
    <cellStyle name="20% - Accent3 19 2" xfId="2783"/>
    <cellStyle name="20% - Accent3 2" xfId="263"/>
    <cellStyle name="20% - Accent3 2 10" xfId="264"/>
    <cellStyle name="20% - Accent3 2 11" xfId="265"/>
    <cellStyle name="20% - Accent3 2 12" xfId="266"/>
    <cellStyle name="20% - Accent3 2 13" xfId="267"/>
    <cellStyle name="20% - Accent3 2 14" xfId="268"/>
    <cellStyle name="20% - Accent3 2 15" xfId="269"/>
    <cellStyle name="20% - Accent3 2 16" xfId="270"/>
    <cellStyle name="20% - Accent3 2 17" xfId="2784"/>
    <cellStyle name="20% - Accent3 2 18" xfId="2785"/>
    <cellStyle name="20% - Accent3 2 18 2" xfId="2786"/>
    <cellStyle name="20% - Accent3 2 19" xfId="2787"/>
    <cellStyle name="20% - Accent3 2 2" xfId="271"/>
    <cellStyle name="20% - Accent3 2 2 2" xfId="2788"/>
    <cellStyle name="20% - Accent3 2 2 2 2" xfId="2789"/>
    <cellStyle name="20% - Accent3 2 2 2 2 2" xfId="2790"/>
    <cellStyle name="20% - Accent3 2 2 2 2 2 2" xfId="2791"/>
    <cellStyle name="20% - Accent3 2 2 2 3" xfId="2792"/>
    <cellStyle name="20% - Accent3 2 2 2 4" xfId="2793"/>
    <cellStyle name="20% - Accent3 2 2 3" xfId="2794"/>
    <cellStyle name="20% - Accent3 2 2 3 2" xfId="2795"/>
    <cellStyle name="20% - Accent3 2 2 4" xfId="2796"/>
    <cellStyle name="20% - Accent3 2 2 5" xfId="2797"/>
    <cellStyle name="20% - Accent3 2 3" xfId="272"/>
    <cellStyle name="20% - Accent3 2 3 2" xfId="2798"/>
    <cellStyle name="20% - Accent3 2 3 3" xfId="2799"/>
    <cellStyle name="20% - Accent3 2 3 4" xfId="2800"/>
    <cellStyle name="20% - Accent3 2 4" xfId="273"/>
    <cellStyle name="20% - Accent3 2 5" xfId="274"/>
    <cellStyle name="20% - Accent3 2 6" xfId="275"/>
    <cellStyle name="20% - Accent3 2 7" xfId="276"/>
    <cellStyle name="20% - Accent3 2 8" xfId="277"/>
    <cellStyle name="20% - Accent3 2 9" xfId="278"/>
    <cellStyle name="20% - Accent3 20" xfId="2801"/>
    <cellStyle name="20% - Accent3 20 2" xfId="2802"/>
    <cellStyle name="20% - Accent3 21" xfId="2803"/>
    <cellStyle name="20% - Accent3 21 2" xfId="2804"/>
    <cellStyle name="20% - Accent3 22" xfId="2805"/>
    <cellStyle name="20% - Accent3 22 2" xfId="2806"/>
    <cellStyle name="20% - Accent3 3" xfId="279"/>
    <cellStyle name="20% - Accent3 4" xfId="280"/>
    <cellStyle name="20% - Accent3 4 2" xfId="2807"/>
    <cellStyle name="20% - Accent3 4 2 2" xfId="2808"/>
    <cellStyle name="20% - Accent3 4 2 2 2" xfId="2809"/>
    <cellStyle name="20% - Accent3 4 3" xfId="2810"/>
    <cellStyle name="20% - Accent3 4 4" xfId="2811"/>
    <cellStyle name="20% - Accent3 5" xfId="281"/>
    <cellStyle name="20% - Accent3 5 2" xfId="2812"/>
    <cellStyle name="20% - Accent3 5 3" xfId="2813"/>
    <cellStyle name="20% - Accent3 5 4" xfId="2814"/>
    <cellStyle name="20% - Accent3 6" xfId="282"/>
    <cellStyle name="20% - Accent3 7" xfId="283"/>
    <cellStyle name="20% - Accent3 8" xfId="284"/>
    <cellStyle name="20% - Accent3 9" xfId="285"/>
    <cellStyle name="20% - Accent4" xfId="36" builtinId="42" customBuiltin="1"/>
    <cellStyle name="20% - Accent4 10" xfId="286"/>
    <cellStyle name="20% - Accent4 11" xfId="287"/>
    <cellStyle name="20% - Accent4 12" xfId="288"/>
    <cellStyle name="20% - Accent4 13" xfId="289"/>
    <cellStyle name="20% - Accent4 14" xfId="290"/>
    <cellStyle name="20% - Accent4 15" xfId="291"/>
    <cellStyle name="20% - Accent4 16" xfId="292"/>
    <cellStyle name="20% - Accent4 17" xfId="293"/>
    <cellStyle name="20% - Accent4 18" xfId="294"/>
    <cellStyle name="20% - Accent4 19" xfId="2815"/>
    <cellStyle name="20% - Accent4 19 2" xfId="2816"/>
    <cellStyle name="20% - Accent4 2" xfId="295"/>
    <cellStyle name="20% - Accent4 2 10" xfId="296"/>
    <cellStyle name="20% - Accent4 2 11" xfId="297"/>
    <cellStyle name="20% - Accent4 2 12" xfId="298"/>
    <cellStyle name="20% - Accent4 2 13" xfId="299"/>
    <cellStyle name="20% - Accent4 2 14" xfId="300"/>
    <cellStyle name="20% - Accent4 2 15" xfId="301"/>
    <cellStyle name="20% - Accent4 2 16" xfId="302"/>
    <cellStyle name="20% - Accent4 2 17" xfId="2817"/>
    <cellStyle name="20% - Accent4 2 18" xfId="2818"/>
    <cellStyle name="20% - Accent4 2 18 2" xfId="2819"/>
    <cellStyle name="20% - Accent4 2 19" xfId="2820"/>
    <cellStyle name="20% - Accent4 2 2" xfId="303"/>
    <cellStyle name="20% - Accent4 2 2 2" xfId="2821"/>
    <cellStyle name="20% - Accent4 2 2 2 2" xfId="2822"/>
    <cellStyle name="20% - Accent4 2 2 2 2 2" xfId="2823"/>
    <cellStyle name="20% - Accent4 2 2 2 2 2 2" xfId="2824"/>
    <cellStyle name="20% - Accent4 2 2 2 3" xfId="2825"/>
    <cellStyle name="20% - Accent4 2 2 2 4" xfId="2826"/>
    <cellStyle name="20% - Accent4 2 2 3" xfId="2827"/>
    <cellStyle name="20% - Accent4 2 2 3 2" xfId="2828"/>
    <cellStyle name="20% - Accent4 2 2 4" xfId="2829"/>
    <cellStyle name="20% - Accent4 2 2 5" xfId="2830"/>
    <cellStyle name="20% - Accent4 2 3" xfId="304"/>
    <cellStyle name="20% - Accent4 2 3 2" xfId="2831"/>
    <cellStyle name="20% - Accent4 2 3 3" xfId="2832"/>
    <cellStyle name="20% - Accent4 2 3 4" xfId="2833"/>
    <cellStyle name="20% - Accent4 2 4" xfId="305"/>
    <cellStyle name="20% - Accent4 2 5" xfId="306"/>
    <cellStyle name="20% - Accent4 2 6" xfId="307"/>
    <cellStyle name="20% - Accent4 2 7" xfId="308"/>
    <cellStyle name="20% - Accent4 2 8" xfId="309"/>
    <cellStyle name="20% - Accent4 2 9" xfId="310"/>
    <cellStyle name="20% - Accent4 20" xfId="2834"/>
    <cellStyle name="20% - Accent4 20 2" xfId="2835"/>
    <cellStyle name="20% - Accent4 21" xfId="2836"/>
    <cellStyle name="20% - Accent4 21 2" xfId="2837"/>
    <cellStyle name="20% - Accent4 22" xfId="2838"/>
    <cellStyle name="20% - Accent4 22 2" xfId="2839"/>
    <cellStyle name="20% - Accent4 3" xfId="311"/>
    <cellStyle name="20% - Accent4 4" xfId="312"/>
    <cellStyle name="20% - Accent4 4 2" xfId="2840"/>
    <cellStyle name="20% - Accent4 4 2 2" xfId="2841"/>
    <cellStyle name="20% - Accent4 4 2 2 2" xfId="2842"/>
    <cellStyle name="20% - Accent4 4 3" xfId="2843"/>
    <cellStyle name="20% - Accent4 4 4" xfId="2844"/>
    <cellStyle name="20% - Accent4 5" xfId="313"/>
    <cellStyle name="20% - Accent4 5 2" xfId="2845"/>
    <cellStyle name="20% - Accent4 5 3" xfId="2846"/>
    <cellStyle name="20% - Accent4 5 4" xfId="2847"/>
    <cellStyle name="20% - Accent4 6" xfId="314"/>
    <cellStyle name="20% - Accent4 7" xfId="315"/>
    <cellStyle name="20% - Accent4 8" xfId="316"/>
    <cellStyle name="20% - Accent4 9" xfId="317"/>
    <cellStyle name="20% - Accent5" xfId="40" builtinId="46" customBuiltin="1"/>
    <cellStyle name="20% - Accent5 10" xfId="318"/>
    <cellStyle name="20% - Accent5 11" xfId="319"/>
    <cellStyle name="20% - Accent5 12" xfId="320"/>
    <cellStyle name="20% - Accent5 13" xfId="321"/>
    <cellStyle name="20% - Accent5 14" xfId="322"/>
    <cellStyle name="20% - Accent5 15" xfId="323"/>
    <cellStyle name="20% - Accent5 16" xfId="324"/>
    <cellStyle name="20% - Accent5 17" xfId="325"/>
    <cellStyle name="20% - Accent5 18" xfId="326"/>
    <cellStyle name="20% - Accent5 19" xfId="2848"/>
    <cellStyle name="20% - Accent5 19 2" xfId="2849"/>
    <cellStyle name="20% - Accent5 2" xfId="327"/>
    <cellStyle name="20% - Accent5 2 10" xfId="328"/>
    <cellStyle name="20% - Accent5 2 11" xfId="329"/>
    <cellStyle name="20% - Accent5 2 12" xfId="330"/>
    <cellStyle name="20% - Accent5 2 13" xfId="331"/>
    <cellStyle name="20% - Accent5 2 14" xfId="332"/>
    <cellStyle name="20% - Accent5 2 15" xfId="333"/>
    <cellStyle name="20% - Accent5 2 16" xfId="334"/>
    <cellStyle name="20% - Accent5 2 17" xfId="2850"/>
    <cellStyle name="20% - Accent5 2 18" xfId="2851"/>
    <cellStyle name="20% - Accent5 2 18 2" xfId="2852"/>
    <cellStyle name="20% - Accent5 2 19" xfId="2853"/>
    <cellStyle name="20% - Accent5 2 2" xfId="335"/>
    <cellStyle name="20% - Accent5 2 2 2" xfId="2854"/>
    <cellStyle name="20% - Accent5 2 2 2 2" xfId="2855"/>
    <cellStyle name="20% - Accent5 2 2 2 2 2" xfId="2856"/>
    <cellStyle name="20% - Accent5 2 2 2 2 2 2" xfId="2857"/>
    <cellStyle name="20% - Accent5 2 2 2 3" xfId="2858"/>
    <cellStyle name="20% - Accent5 2 2 2 4" xfId="2859"/>
    <cellStyle name="20% - Accent5 2 2 3" xfId="2860"/>
    <cellStyle name="20% - Accent5 2 2 3 2" xfId="2861"/>
    <cellStyle name="20% - Accent5 2 2 4" xfId="2862"/>
    <cellStyle name="20% - Accent5 2 2 5" xfId="2863"/>
    <cellStyle name="20% - Accent5 2 3" xfId="336"/>
    <cellStyle name="20% - Accent5 2 3 2" xfId="2864"/>
    <cellStyle name="20% - Accent5 2 3 3" xfId="2865"/>
    <cellStyle name="20% - Accent5 2 3 4" xfId="2866"/>
    <cellStyle name="20% - Accent5 2 4" xfId="337"/>
    <cellStyle name="20% - Accent5 2 5" xfId="338"/>
    <cellStyle name="20% - Accent5 2 6" xfId="339"/>
    <cellStyle name="20% - Accent5 2 7" xfId="340"/>
    <cellStyle name="20% - Accent5 2 8" xfId="341"/>
    <cellStyle name="20% - Accent5 2 9" xfId="342"/>
    <cellStyle name="20% - Accent5 20" xfId="2867"/>
    <cellStyle name="20% - Accent5 20 2" xfId="2868"/>
    <cellStyle name="20% - Accent5 21" xfId="2869"/>
    <cellStyle name="20% - Accent5 21 2" xfId="2870"/>
    <cellStyle name="20% - Accent5 22" xfId="2871"/>
    <cellStyle name="20% - Accent5 22 2" xfId="2872"/>
    <cellStyle name="20% - Accent5 3" xfId="343"/>
    <cellStyle name="20% - Accent5 4" xfId="344"/>
    <cellStyle name="20% - Accent5 4 2" xfId="2873"/>
    <cellStyle name="20% - Accent5 4 2 2" xfId="2874"/>
    <cellStyle name="20% - Accent5 4 2 2 2" xfId="2875"/>
    <cellStyle name="20% - Accent5 4 3" xfId="2876"/>
    <cellStyle name="20% - Accent5 4 4" xfId="2877"/>
    <cellStyle name="20% - Accent5 5" xfId="345"/>
    <cellStyle name="20% - Accent5 5 2" xfId="2878"/>
    <cellStyle name="20% - Accent5 5 3" xfId="2879"/>
    <cellStyle name="20% - Accent5 5 4" xfId="2880"/>
    <cellStyle name="20% - Accent5 6" xfId="346"/>
    <cellStyle name="20% - Accent5 7" xfId="347"/>
    <cellStyle name="20% - Accent5 8" xfId="348"/>
    <cellStyle name="20% - Accent5 9" xfId="349"/>
    <cellStyle name="20% - Accent6" xfId="44" builtinId="50" customBuiltin="1"/>
    <cellStyle name="20% - Accent6 10" xfId="350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6"/>
    <cellStyle name="20% - Accent6 17" xfId="357"/>
    <cellStyle name="20% - Accent6 18" xfId="358"/>
    <cellStyle name="20% - Accent6 19" xfId="2881"/>
    <cellStyle name="20% - Accent6 19 2" xfId="2882"/>
    <cellStyle name="20% - Accent6 2" xfId="359"/>
    <cellStyle name="20% - Accent6 2 10" xfId="360"/>
    <cellStyle name="20% - Accent6 2 11" xfId="361"/>
    <cellStyle name="20% - Accent6 2 12" xfId="362"/>
    <cellStyle name="20% - Accent6 2 13" xfId="363"/>
    <cellStyle name="20% - Accent6 2 14" xfId="364"/>
    <cellStyle name="20% - Accent6 2 15" xfId="365"/>
    <cellStyle name="20% - Accent6 2 16" xfId="366"/>
    <cellStyle name="20% - Accent6 2 17" xfId="2883"/>
    <cellStyle name="20% - Accent6 2 18" xfId="2884"/>
    <cellStyle name="20% - Accent6 2 18 2" xfId="2885"/>
    <cellStyle name="20% - Accent6 2 19" xfId="2886"/>
    <cellStyle name="20% - Accent6 2 2" xfId="367"/>
    <cellStyle name="20% - Accent6 2 2 2" xfId="2887"/>
    <cellStyle name="20% - Accent6 2 2 2 2" xfId="2888"/>
    <cellStyle name="20% - Accent6 2 2 2 2 2" xfId="2889"/>
    <cellStyle name="20% - Accent6 2 2 2 2 2 2" xfId="2890"/>
    <cellStyle name="20% - Accent6 2 2 2 3" xfId="2891"/>
    <cellStyle name="20% - Accent6 2 2 2 4" xfId="2892"/>
    <cellStyle name="20% - Accent6 2 2 3" xfId="2893"/>
    <cellStyle name="20% - Accent6 2 2 3 2" xfId="2894"/>
    <cellStyle name="20% - Accent6 2 2 4" xfId="2895"/>
    <cellStyle name="20% - Accent6 2 2 5" xfId="2896"/>
    <cellStyle name="20% - Accent6 2 3" xfId="368"/>
    <cellStyle name="20% - Accent6 2 3 2" xfId="2897"/>
    <cellStyle name="20% - Accent6 2 3 3" xfId="2898"/>
    <cellStyle name="20% - Accent6 2 3 4" xfId="2899"/>
    <cellStyle name="20% - Accent6 2 4" xfId="369"/>
    <cellStyle name="20% - Accent6 2 5" xfId="370"/>
    <cellStyle name="20% - Accent6 2 6" xfId="371"/>
    <cellStyle name="20% - Accent6 2 7" xfId="372"/>
    <cellStyle name="20% - Accent6 2 8" xfId="373"/>
    <cellStyle name="20% - Accent6 2 9" xfId="374"/>
    <cellStyle name="20% - Accent6 20" xfId="2900"/>
    <cellStyle name="20% - Accent6 20 2" xfId="2901"/>
    <cellStyle name="20% - Accent6 21" xfId="2902"/>
    <cellStyle name="20% - Accent6 21 2" xfId="2903"/>
    <cellStyle name="20% - Accent6 22" xfId="2904"/>
    <cellStyle name="20% - Accent6 22 2" xfId="2905"/>
    <cellStyle name="20% - Accent6 3" xfId="375"/>
    <cellStyle name="20% - Accent6 4" xfId="376"/>
    <cellStyle name="20% - Accent6 4 2" xfId="2906"/>
    <cellStyle name="20% - Accent6 4 2 2" xfId="2907"/>
    <cellStyle name="20% - Accent6 4 2 2 2" xfId="2908"/>
    <cellStyle name="20% - Accent6 4 3" xfId="2909"/>
    <cellStyle name="20% - Accent6 4 4" xfId="2910"/>
    <cellStyle name="20% - Accent6 5" xfId="377"/>
    <cellStyle name="20% - Accent6 5 2" xfId="2911"/>
    <cellStyle name="20% - Accent6 5 3" xfId="2912"/>
    <cellStyle name="20% - Accent6 5 4" xfId="2913"/>
    <cellStyle name="20% - Accent6 6" xfId="378"/>
    <cellStyle name="20% - Accent6 7" xfId="379"/>
    <cellStyle name="20% - Accent6 8" xfId="380"/>
    <cellStyle name="20% - Accent6 9" xfId="381"/>
    <cellStyle name="20% - ส่วนที่ถูกเน้น1" xfId="382"/>
    <cellStyle name="20% - ส่วนที่ถูกเน้น2" xfId="383"/>
    <cellStyle name="20% - ส่วนที่ถูกเน้น3" xfId="384"/>
    <cellStyle name="20% - ส่วนที่ถูกเน้น4" xfId="385"/>
    <cellStyle name="20% - ส่วนที่ถูกเน้น5" xfId="386"/>
    <cellStyle name="20% - ส่วนที่ถูกเน้น6" xfId="387"/>
    <cellStyle name="20% - 강조색1" xfId="2914"/>
    <cellStyle name="20% - 강조색2" xfId="2915"/>
    <cellStyle name="20% - 강조색3" xfId="2916"/>
    <cellStyle name="20% - 강조색4" xfId="2917"/>
    <cellStyle name="20% - 강조색5" xfId="2918"/>
    <cellStyle name="20% - 강조색6" xfId="2919"/>
    <cellStyle name="24 F" xfId="388"/>
    <cellStyle name="24 FK" xfId="389"/>
    <cellStyle name="24 FU" xfId="390"/>
    <cellStyle name="2x" xfId="391"/>
    <cellStyle name="2x 2" xfId="2920"/>
    <cellStyle name="2x 2 2" xfId="2921"/>
    <cellStyle name="2x 3" xfId="2922"/>
    <cellStyle name="2x 3 2" xfId="2923"/>
    <cellStyle name="2x 4" xfId="2924"/>
    <cellStyle name="3" xfId="392"/>
    <cellStyle name="3 2" xfId="2925"/>
    <cellStyle name="3 3" xfId="2926"/>
    <cellStyle name="3 4" xfId="2927"/>
    <cellStyle name="40 % - Accent1" xfId="2928"/>
    <cellStyle name="40 % - Accent2" xfId="2929"/>
    <cellStyle name="40 % - Accent3" xfId="2930"/>
    <cellStyle name="40 % - Accent4" xfId="2931"/>
    <cellStyle name="40 % - Accent5" xfId="2932"/>
    <cellStyle name="40 % - Accent6" xfId="2933"/>
    <cellStyle name="40% - Accent1" xfId="25" builtinId="31" customBuiltin="1"/>
    <cellStyle name="40% - Accent1 10" xfId="393"/>
    <cellStyle name="40% - Accent1 11" xfId="394"/>
    <cellStyle name="40% - Accent1 12" xfId="395"/>
    <cellStyle name="40% - Accent1 13" xfId="396"/>
    <cellStyle name="40% - Accent1 14" xfId="397"/>
    <cellStyle name="40% - Accent1 15" xfId="398"/>
    <cellStyle name="40% - Accent1 16" xfId="399"/>
    <cellStyle name="40% - Accent1 17" xfId="400"/>
    <cellStyle name="40% - Accent1 18" xfId="401"/>
    <cellStyle name="40% - Accent1 19" xfId="2934"/>
    <cellStyle name="40% - Accent1 19 2" xfId="2935"/>
    <cellStyle name="40% - Accent1 2" xfId="402"/>
    <cellStyle name="40% - Accent1 2 10" xfId="403"/>
    <cellStyle name="40% - Accent1 2 11" xfId="404"/>
    <cellStyle name="40% - Accent1 2 12" xfId="405"/>
    <cellStyle name="40% - Accent1 2 13" xfId="406"/>
    <cellStyle name="40% - Accent1 2 14" xfId="407"/>
    <cellStyle name="40% - Accent1 2 15" xfId="408"/>
    <cellStyle name="40% - Accent1 2 16" xfId="409"/>
    <cellStyle name="40% - Accent1 2 17" xfId="2936"/>
    <cellStyle name="40% - Accent1 2 18" xfId="2937"/>
    <cellStyle name="40% - Accent1 2 18 2" xfId="2938"/>
    <cellStyle name="40% - Accent1 2 19" xfId="2939"/>
    <cellStyle name="40% - Accent1 2 2" xfId="410"/>
    <cellStyle name="40% - Accent1 2 2 2" xfId="2940"/>
    <cellStyle name="40% - Accent1 2 2 2 2" xfId="2941"/>
    <cellStyle name="40% - Accent1 2 2 2 2 2" xfId="2942"/>
    <cellStyle name="40% - Accent1 2 2 2 2 2 2" xfId="2943"/>
    <cellStyle name="40% - Accent1 2 2 2 3" xfId="2944"/>
    <cellStyle name="40% - Accent1 2 2 2 4" xfId="2945"/>
    <cellStyle name="40% - Accent1 2 2 3" xfId="2946"/>
    <cellStyle name="40% - Accent1 2 2 3 2" xfId="2947"/>
    <cellStyle name="40% - Accent1 2 2 4" xfId="2948"/>
    <cellStyle name="40% - Accent1 2 2 5" xfId="2949"/>
    <cellStyle name="40% - Accent1 2 3" xfId="411"/>
    <cellStyle name="40% - Accent1 2 3 2" xfId="2950"/>
    <cellStyle name="40% - Accent1 2 3 3" xfId="2951"/>
    <cellStyle name="40% - Accent1 2 3 4" xfId="2952"/>
    <cellStyle name="40% - Accent1 2 4" xfId="412"/>
    <cellStyle name="40% - Accent1 2 5" xfId="413"/>
    <cellStyle name="40% - Accent1 2 6" xfId="414"/>
    <cellStyle name="40% - Accent1 2 7" xfId="415"/>
    <cellStyle name="40% - Accent1 2 8" xfId="416"/>
    <cellStyle name="40% - Accent1 2 9" xfId="417"/>
    <cellStyle name="40% - Accent1 20" xfId="2953"/>
    <cellStyle name="40% - Accent1 20 2" xfId="2954"/>
    <cellStyle name="40% - Accent1 21" xfId="2955"/>
    <cellStyle name="40% - Accent1 21 2" xfId="2956"/>
    <cellStyle name="40% - Accent1 22" xfId="2957"/>
    <cellStyle name="40% - Accent1 22 2" xfId="2958"/>
    <cellStyle name="40% - Accent1 3" xfId="418"/>
    <cellStyle name="40% - Accent1 4" xfId="419"/>
    <cellStyle name="40% - Accent1 4 2" xfId="2959"/>
    <cellStyle name="40% - Accent1 4 2 2" xfId="2960"/>
    <cellStyle name="40% - Accent1 4 2 2 2" xfId="2961"/>
    <cellStyle name="40% - Accent1 4 3" xfId="2962"/>
    <cellStyle name="40% - Accent1 4 4" xfId="2963"/>
    <cellStyle name="40% - Accent1 5" xfId="420"/>
    <cellStyle name="40% - Accent1 5 2" xfId="2964"/>
    <cellStyle name="40% - Accent1 5 3" xfId="2965"/>
    <cellStyle name="40% - Accent1 5 4" xfId="2966"/>
    <cellStyle name="40% - Accent1 6" xfId="421"/>
    <cellStyle name="40% - Accent1 7" xfId="422"/>
    <cellStyle name="40% - Accent1 8" xfId="423"/>
    <cellStyle name="40% - Accent1 9" xfId="424"/>
    <cellStyle name="40% - Accent2" xfId="29" builtinId="35" customBuiltin="1"/>
    <cellStyle name="40% - Accent2 10" xfId="425"/>
    <cellStyle name="40% - Accent2 11" xfId="426"/>
    <cellStyle name="40% - Accent2 12" xfId="427"/>
    <cellStyle name="40% - Accent2 13" xfId="428"/>
    <cellStyle name="40% - Accent2 14" xfId="429"/>
    <cellStyle name="40% - Accent2 15" xfId="430"/>
    <cellStyle name="40% - Accent2 16" xfId="431"/>
    <cellStyle name="40% - Accent2 17" xfId="432"/>
    <cellStyle name="40% - Accent2 18" xfId="433"/>
    <cellStyle name="40% - Accent2 19" xfId="2967"/>
    <cellStyle name="40% - Accent2 19 2" xfId="2968"/>
    <cellStyle name="40% - Accent2 2" xfId="434"/>
    <cellStyle name="40% - Accent2 2 10" xfId="435"/>
    <cellStyle name="40% - Accent2 2 11" xfId="436"/>
    <cellStyle name="40% - Accent2 2 12" xfId="437"/>
    <cellStyle name="40% - Accent2 2 13" xfId="438"/>
    <cellStyle name="40% - Accent2 2 14" xfId="439"/>
    <cellStyle name="40% - Accent2 2 15" xfId="440"/>
    <cellStyle name="40% - Accent2 2 16" xfId="441"/>
    <cellStyle name="40% - Accent2 2 17" xfId="2969"/>
    <cellStyle name="40% - Accent2 2 18" xfId="2970"/>
    <cellStyle name="40% - Accent2 2 18 2" xfId="2971"/>
    <cellStyle name="40% - Accent2 2 19" xfId="2972"/>
    <cellStyle name="40% - Accent2 2 2" xfId="442"/>
    <cellStyle name="40% - Accent2 2 2 2" xfId="2973"/>
    <cellStyle name="40% - Accent2 2 2 2 2" xfId="2974"/>
    <cellStyle name="40% - Accent2 2 2 2 2 2" xfId="2975"/>
    <cellStyle name="40% - Accent2 2 2 2 2 2 2" xfId="2976"/>
    <cellStyle name="40% - Accent2 2 2 2 3" xfId="2977"/>
    <cellStyle name="40% - Accent2 2 2 2 4" xfId="2978"/>
    <cellStyle name="40% - Accent2 2 2 3" xfId="2979"/>
    <cellStyle name="40% - Accent2 2 2 3 2" xfId="2980"/>
    <cellStyle name="40% - Accent2 2 2 4" xfId="2981"/>
    <cellStyle name="40% - Accent2 2 2 5" xfId="2982"/>
    <cellStyle name="40% - Accent2 2 3" xfId="443"/>
    <cellStyle name="40% - Accent2 2 3 2" xfId="2983"/>
    <cellStyle name="40% - Accent2 2 3 3" xfId="2984"/>
    <cellStyle name="40% - Accent2 2 3 4" xfId="2985"/>
    <cellStyle name="40% - Accent2 2 4" xfId="444"/>
    <cellStyle name="40% - Accent2 2 5" xfId="445"/>
    <cellStyle name="40% - Accent2 2 6" xfId="446"/>
    <cellStyle name="40% - Accent2 2 7" xfId="447"/>
    <cellStyle name="40% - Accent2 2 8" xfId="448"/>
    <cellStyle name="40% - Accent2 2 9" xfId="449"/>
    <cellStyle name="40% - Accent2 20" xfId="2986"/>
    <cellStyle name="40% - Accent2 20 2" xfId="2987"/>
    <cellStyle name="40% - Accent2 21" xfId="2988"/>
    <cellStyle name="40% - Accent2 21 2" xfId="2989"/>
    <cellStyle name="40% - Accent2 22" xfId="2990"/>
    <cellStyle name="40% - Accent2 22 2" xfId="2991"/>
    <cellStyle name="40% - Accent2 3" xfId="450"/>
    <cellStyle name="40% - Accent2 4" xfId="451"/>
    <cellStyle name="40% - Accent2 4 2" xfId="2992"/>
    <cellStyle name="40% - Accent2 4 2 2" xfId="2993"/>
    <cellStyle name="40% - Accent2 4 2 2 2" xfId="2994"/>
    <cellStyle name="40% - Accent2 4 3" xfId="2995"/>
    <cellStyle name="40% - Accent2 4 4" xfId="2996"/>
    <cellStyle name="40% - Accent2 5" xfId="452"/>
    <cellStyle name="40% - Accent2 5 2" xfId="2997"/>
    <cellStyle name="40% - Accent2 5 3" xfId="2998"/>
    <cellStyle name="40% - Accent2 5 4" xfId="2999"/>
    <cellStyle name="40% - Accent2 6" xfId="453"/>
    <cellStyle name="40% - Accent2 7" xfId="454"/>
    <cellStyle name="40% - Accent2 8" xfId="455"/>
    <cellStyle name="40% - Accent2 9" xfId="456"/>
    <cellStyle name="40% - Accent3" xfId="33" builtinId="39" customBuiltin="1"/>
    <cellStyle name="40% - Accent3 10" xfId="457"/>
    <cellStyle name="40% - Accent3 11" xfId="458"/>
    <cellStyle name="40% - Accent3 12" xfId="459"/>
    <cellStyle name="40% - Accent3 13" xfId="460"/>
    <cellStyle name="40% - Accent3 14" xfId="461"/>
    <cellStyle name="40% - Accent3 15" xfId="462"/>
    <cellStyle name="40% - Accent3 16" xfId="463"/>
    <cellStyle name="40% - Accent3 17" xfId="464"/>
    <cellStyle name="40% - Accent3 18" xfId="465"/>
    <cellStyle name="40% - Accent3 19" xfId="3000"/>
    <cellStyle name="40% - Accent3 19 2" xfId="3001"/>
    <cellStyle name="40% - Accent3 2" xfId="466"/>
    <cellStyle name="40% - Accent3 2 10" xfId="467"/>
    <cellStyle name="40% - Accent3 2 11" xfId="468"/>
    <cellStyle name="40% - Accent3 2 12" xfId="469"/>
    <cellStyle name="40% - Accent3 2 13" xfId="470"/>
    <cellStyle name="40% - Accent3 2 14" xfId="471"/>
    <cellStyle name="40% - Accent3 2 15" xfId="472"/>
    <cellStyle name="40% - Accent3 2 16" xfId="473"/>
    <cellStyle name="40% - Accent3 2 17" xfId="3002"/>
    <cellStyle name="40% - Accent3 2 18" xfId="3003"/>
    <cellStyle name="40% - Accent3 2 18 2" xfId="3004"/>
    <cellStyle name="40% - Accent3 2 19" xfId="3005"/>
    <cellStyle name="40% - Accent3 2 2" xfId="474"/>
    <cellStyle name="40% - Accent3 2 2 2" xfId="3006"/>
    <cellStyle name="40% - Accent3 2 2 2 2" xfId="3007"/>
    <cellStyle name="40% - Accent3 2 2 2 2 2" xfId="3008"/>
    <cellStyle name="40% - Accent3 2 2 2 2 2 2" xfId="3009"/>
    <cellStyle name="40% - Accent3 2 2 2 3" xfId="3010"/>
    <cellStyle name="40% - Accent3 2 2 2 4" xfId="3011"/>
    <cellStyle name="40% - Accent3 2 2 3" xfId="3012"/>
    <cellStyle name="40% - Accent3 2 2 3 2" xfId="3013"/>
    <cellStyle name="40% - Accent3 2 2 4" xfId="3014"/>
    <cellStyle name="40% - Accent3 2 2 5" xfId="3015"/>
    <cellStyle name="40% - Accent3 2 3" xfId="475"/>
    <cellStyle name="40% - Accent3 2 3 2" xfId="3016"/>
    <cellStyle name="40% - Accent3 2 3 3" xfId="3017"/>
    <cellStyle name="40% - Accent3 2 3 4" xfId="3018"/>
    <cellStyle name="40% - Accent3 2 4" xfId="476"/>
    <cellStyle name="40% - Accent3 2 5" xfId="477"/>
    <cellStyle name="40% - Accent3 2 6" xfId="478"/>
    <cellStyle name="40% - Accent3 2 7" xfId="479"/>
    <cellStyle name="40% - Accent3 2 8" xfId="480"/>
    <cellStyle name="40% - Accent3 2 9" xfId="481"/>
    <cellStyle name="40% - Accent3 20" xfId="3019"/>
    <cellStyle name="40% - Accent3 20 2" xfId="3020"/>
    <cellStyle name="40% - Accent3 21" xfId="3021"/>
    <cellStyle name="40% - Accent3 21 2" xfId="3022"/>
    <cellStyle name="40% - Accent3 22" xfId="3023"/>
    <cellStyle name="40% - Accent3 22 2" xfId="3024"/>
    <cellStyle name="40% - Accent3 3" xfId="482"/>
    <cellStyle name="40% - Accent3 4" xfId="483"/>
    <cellStyle name="40% - Accent3 4 2" xfId="3025"/>
    <cellStyle name="40% - Accent3 4 2 2" xfId="3026"/>
    <cellStyle name="40% - Accent3 4 2 2 2" xfId="3027"/>
    <cellStyle name="40% - Accent3 4 3" xfId="3028"/>
    <cellStyle name="40% - Accent3 4 4" xfId="3029"/>
    <cellStyle name="40% - Accent3 5" xfId="484"/>
    <cellStyle name="40% - Accent3 5 2" xfId="3030"/>
    <cellStyle name="40% - Accent3 5 3" xfId="3031"/>
    <cellStyle name="40% - Accent3 5 4" xfId="3032"/>
    <cellStyle name="40% - Accent3 6" xfId="485"/>
    <cellStyle name="40% - Accent3 7" xfId="486"/>
    <cellStyle name="40% - Accent3 8" xfId="487"/>
    <cellStyle name="40% - Accent3 9" xfId="488"/>
    <cellStyle name="40% - Accent4" xfId="37" builtinId="43" customBuiltin="1"/>
    <cellStyle name="40% - Accent4 10" xfId="489"/>
    <cellStyle name="40% - Accent4 11" xfId="490"/>
    <cellStyle name="40% - Accent4 12" xfId="491"/>
    <cellStyle name="40% - Accent4 13" xfId="492"/>
    <cellStyle name="40% - Accent4 14" xfId="493"/>
    <cellStyle name="40% - Accent4 15" xfId="494"/>
    <cellStyle name="40% - Accent4 16" xfId="495"/>
    <cellStyle name="40% - Accent4 17" xfId="496"/>
    <cellStyle name="40% - Accent4 18" xfId="497"/>
    <cellStyle name="40% - Accent4 19" xfId="3033"/>
    <cellStyle name="40% - Accent4 19 2" xfId="3034"/>
    <cellStyle name="40% - Accent4 2" xfId="498"/>
    <cellStyle name="40% - Accent4 2 10" xfId="499"/>
    <cellStyle name="40% - Accent4 2 11" xfId="500"/>
    <cellStyle name="40% - Accent4 2 12" xfId="501"/>
    <cellStyle name="40% - Accent4 2 13" xfId="502"/>
    <cellStyle name="40% - Accent4 2 14" xfId="503"/>
    <cellStyle name="40% - Accent4 2 15" xfId="504"/>
    <cellStyle name="40% - Accent4 2 16" xfId="505"/>
    <cellStyle name="40% - Accent4 2 17" xfId="3035"/>
    <cellStyle name="40% - Accent4 2 18" xfId="3036"/>
    <cellStyle name="40% - Accent4 2 18 2" xfId="3037"/>
    <cellStyle name="40% - Accent4 2 19" xfId="3038"/>
    <cellStyle name="40% - Accent4 2 2" xfId="506"/>
    <cellStyle name="40% - Accent4 2 2 2" xfId="3039"/>
    <cellStyle name="40% - Accent4 2 2 2 2" xfId="3040"/>
    <cellStyle name="40% - Accent4 2 2 2 2 2" xfId="3041"/>
    <cellStyle name="40% - Accent4 2 2 2 2 2 2" xfId="3042"/>
    <cellStyle name="40% - Accent4 2 2 2 3" xfId="3043"/>
    <cellStyle name="40% - Accent4 2 2 2 4" xfId="3044"/>
    <cellStyle name="40% - Accent4 2 2 3" xfId="3045"/>
    <cellStyle name="40% - Accent4 2 2 3 2" xfId="3046"/>
    <cellStyle name="40% - Accent4 2 2 4" xfId="3047"/>
    <cellStyle name="40% - Accent4 2 2 5" xfId="3048"/>
    <cellStyle name="40% - Accent4 2 3" xfId="507"/>
    <cellStyle name="40% - Accent4 2 3 2" xfId="3049"/>
    <cellStyle name="40% - Accent4 2 3 3" xfId="3050"/>
    <cellStyle name="40% - Accent4 2 3 4" xfId="3051"/>
    <cellStyle name="40% - Accent4 2 4" xfId="508"/>
    <cellStyle name="40% - Accent4 2 5" xfId="509"/>
    <cellStyle name="40% - Accent4 2 6" xfId="510"/>
    <cellStyle name="40% - Accent4 2 7" xfId="511"/>
    <cellStyle name="40% - Accent4 2 8" xfId="512"/>
    <cellStyle name="40% - Accent4 2 9" xfId="513"/>
    <cellStyle name="40% - Accent4 20" xfId="3052"/>
    <cellStyle name="40% - Accent4 20 2" xfId="3053"/>
    <cellStyle name="40% - Accent4 21" xfId="3054"/>
    <cellStyle name="40% - Accent4 21 2" xfId="3055"/>
    <cellStyle name="40% - Accent4 22" xfId="3056"/>
    <cellStyle name="40% - Accent4 22 2" xfId="3057"/>
    <cellStyle name="40% - Accent4 3" xfId="514"/>
    <cellStyle name="40% - Accent4 4" xfId="515"/>
    <cellStyle name="40% - Accent4 4 2" xfId="3058"/>
    <cellStyle name="40% - Accent4 4 2 2" xfId="3059"/>
    <cellStyle name="40% - Accent4 4 2 2 2" xfId="3060"/>
    <cellStyle name="40% - Accent4 4 3" xfId="3061"/>
    <cellStyle name="40% - Accent4 4 4" xfId="3062"/>
    <cellStyle name="40% - Accent4 5" xfId="516"/>
    <cellStyle name="40% - Accent4 5 2" xfId="3063"/>
    <cellStyle name="40% - Accent4 5 3" xfId="3064"/>
    <cellStyle name="40% - Accent4 5 4" xfId="3065"/>
    <cellStyle name="40% - Accent4 6" xfId="517"/>
    <cellStyle name="40% - Accent4 7" xfId="518"/>
    <cellStyle name="40% - Accent4 8" xfId="519"/>
    <cellStyle name="40% - Accent4 9" xfId="520"/>
    <cellStyle name="40% - Accent5" xfId="41" builtinId="47" customBuiltin="1"/>
    <cellStyle name="40% - Accent5 10" xfId="521"/>
    <cellStyle name="40% - Accent5 11" xfId="522"/>
    <cellStyle name="40% - Accent5 12" xfId="523"/>
    <cellStyle name="40% - Accent5 13" xfId="524"/>
    <cellStyle name="40% - Accent5 14" xfId="525"/>
    <cellStyle name="40% - Accent5 15" xfId="526"/>
    <cellStyle name="40% - Accent5 16" xfId="527"/>
    <cellStyle name="40% - Accent5 17" xfId="528"/>
    <cellStyle name="40% - Accent5 18" xfId="529"/>
    <cellStyle name="40% - Accent5 19" xfId="3066"/>
    <cellStyle name="40% - Accent5 19 2" xfId="3067"/>
    <cellStyle name="40% - Accent5 2" xfId="530"/>
    <cellStyle name="40% - Accent5 2 10" xfId="531"/>
    <cellStyle name="40% - Accent5 2 11" xfId="532"/>
    <cellStyle name="40% - Accent5 2 12" xfId="533"/>
    <cellStyle name="40% - Accent5 2 13" xfId="534"/>
    <cellStyle name="40% - Accent5 2 14" xfId="535"/>
    <cellStyle name="40% - Accent5 2 15" xfId="536"/>
    <cellStyle name="40% - Accent5 2 16" xfId="537"/>
    <cellStyle name="40% - Accent5 2 17" xfId="3068"/>
    <cellStyle name="40% - Accent5 2 18" xfId="3069"/>
    <cellStyle name="40% - Accent5 2 18 2" xfId="3070"/>
    <cellStyle name="40% - Accent5 2 19" xfId="3071"/>
    <cellStyle name="40% - Accent5 2 2" xfId="538"/>
    <cellStyle name="40% - Accent5 2 2 2" xfId="3072"/>
    <cellStyle name="40% - Accent5 2 2 2 2" xfId="3073"/>
    <cellStyle name="40% - Accent5 2 2 2 2 2" xfId="3074"/>
    <cellStyle name="40% - Accent5 2 2 2 2 2 2" xfId="3075"/>
    <cellStyle name="40% - Accent5 2 2 2 3" xfId="3076"/>
    <cellStyle name="40% - Accent5 2 2 2 4" xfId="3077"/>
    <cellStyle name="40% - Accent5 2 2 3" xfId="3078"/>
    <cellStyle name="40% - Accent5 2 2 3 2" xfId="3079"/>
    <cellStyle name="40% - Accent5 2 2 4" xfId="3080"/>
    <cellStyle name="40% - Accent5 2 2 5" xfId="3081"/>
    <cellStyle name="40% - Accent5 2 3" xfId="539"/>
    <cellStyle name="40% - Accent5 2 3 2" xfId="3082"/>
    <cellStyle name="40% - Accent5 2 3 3" xfId="3083"/>
    <cellStyle name="40% - Accent5 2 3 4" xfId="3084"/>
    <cellStyle name="40% - Accent5 2 4" xfId="540"/>
    <cellStyle name="40% - Accent5 2 5" xfId="541"/>
    <cellStyle name="40% - Accent5 2 6" xfId="542"/>
    <cellStyle name="40% - Accent5 2 7" xfId="543"/>
    <cellStyle name="40% - Accent5 2 8" xfId="544"/>
    <cellStyle name="40% - Accent5 2 9" xfId="545"/>
    <cellStyle name="40% - Accent5 20" xfId="3085"/>
    <cellStyle name="40% - Accent5 20 2" xfId="3086"/>
    <cellStyle name="40% - Accent5 21" xfId="3087"/>
    <cellStyle name="40% - Accent5 21 2" xfId="3088"/>
    <cellStyle name="40% - Accent5 22" xfId="3089"/>
    <cellStyle name="40% - Accent5 22 2" xfId="3090"/>
    <cellStyle name="40% - Accent5 3" xfId="546"/>
    <cellStyle name="40% - Accent5 4" xfId="547"/>
    <cellStyle name="40% - Accent5 4 2" xfId="3091"/>
    <cellStyle name="40% - Accent5 4 2 2" xfId="3092"/>
    <cellStyle name="40% - Accent5 4 2 2 2" xfId="3093"/>
    <cellStyle name="40% - Accent5 4 3" xfId="3094"/>
    <cellStyle name="40% - Accent5 4 4" xfId="3095"/>
    <cellStyle name="40% - Accent5 5" xfId="548"/>
    <cellStyle name="40% - Accent5 5 2" xfId="3096"/>
    <cellStyle name="40% - Accent5 5 3" xfId="3097"/>
    <cellStyle name="40% - Accent5 5 4" xfId="3098"/>
    <cellStyle name="40% - Accent5 6" xfId="549"/>
    <cellStyle name="40% - Accent5 7" xfId="550"/>
    <cellStyle name="40% - Accent5 8" xfId="551"/>
    <cellStyle name="40% - Accent5 9" xfId="552"/>
    <cellStyle name="40% - Accent6" xfId="45" builtinId="51" customBuiltin="1"/>
    <cellStyle name="40% - Accent6 10" xfId="553"/>
    <cellStyle name="40% - Accent6 11" xfId="554"/>
    <cellStyle name="40% - Accent6 12" xfId="555"/>
    <cellStyle name="40% - Accent6 13" xfId="556"/>
    <cellStyle name="40% - Accent6 14" xfId="557"/>
    <cellStyle name="40% - Accent6 15" xfId="558"/>
    <cellStyle name="40% - Accent6 16" xfId="559"/>
    <cellStyle name="40% - Accent6 17" xfId="560"/>
    <cellStyle name="40% - Accent6 18" xfId="561"/>
    <cellStyle name="40% - Accent6 19" xfId="3099"/>
    <cellStyle name="40% - Accent6 19 2" xfId="3100"/>
    <cellStyle name="40% - Accent6 2" xfId="562"/>
    <cellStyle name="40% - Accent6 2 10" xfId="563"/>
    <cellStyle name="40% - Accent6 2 11" xfId="564"/>
    <cellStyle name="40% - Accent6 2 12" xfId="565"/>
    <cellStyle name="40% - Accent6 2 13" xfId="566"/>
    <cellStyle name="40% - Accent6 2 14" xfId="567"/>
    <cellStyle name="40% - Accent6 2 15" xfId="568"/>
    <cellStyle name="40% - Accent6 2 16" xfId="569"/>
    <cellStyle name="40% - Accent6 2 17" xfId="3101"/>
    <cellStyle name="40% - Accent6 2 18" xfId="3102"/>
    <cellStyle name="40% - Accent6 2 18 2" xfId="3103"/>
    <cellStyle name="40% - Accent6 2 19" xfId="3104"/>
    <cellStyle name="40% - Accent6 2 2" xfId="570"/>
    <cellStyle name="40% - Accent6 2 2 2" xfId="3105"/>
    <cellStyle name="40% - Accent6 2 2 2 2" xfId="3106"/>
    <cellStyle name="40% - Accent6 2 2 2 2 2" xfId="3107"/>
    <cellStyle name="40% - Accent6 2 2 2 2 2 2" xfId="3108"/>
    <cellStyle name="40% - Accent6 2 2 2 3" xfId="3109"/>
    <cellStyle name="40% - Accent6 2 2 2 4" xfId="3110"/>
    <cellStyle name="40% - Accent6 2 2 3" xfId="3111"/>
    <cellStyle name="40% - Accent6 2 2 3 2" xfId="3112"/>
    <cellStyle name="40% - Accent6 2 2 4" xfId="3113"/>
    <cellStyle name="40% - Accent6 2 2 5" xfId="3114"/>
    <cellStyle name="40% - Accent6 2 3" xfId="571"/>
    <cellStyle name="40% - Accent6 2 3 2" xfId="3115"/>
    <cellStyle name="40% - Accent6 2 3 3" xfId="3116"/>
    <cellStyle name="40% - Accent6 2 3 4" xfId="3117"/>
    <cellStyle name="40% - Accent6 2 4" xfId="572"/>
    <cellStyle name="40% - Accent6 2 5" xfId="573"/>
    <cellStyle name="40% - Accent6 2 6" xfId="574"/>
    <cellStyle name="40% - Accent6 2 7" xfId="575"/>
    <cellStyle name="40% - Accent6 2 8" xfId="576"/>
    <cellStyle name="40% - Accent6 2 9" xfId="577"/>
    <cellStyle name="40% - Accent6 20" xfId="3118"/>
    <cellStyle name="40% - Accent6 20 2" xfId="3119"/>
    <cellStyle name="40% - Accent6 21" xfId="3120"/>
    <cellStyle name="40% - Accent6 21 2" xfId="3121"/>
    <cellStyle name="40% - Accent6 22" xfId="3122"/>
    <cellStyle name="40% - Accent6 22 2" xfId="3123"/>
    <cellStyle name="40% - Accent6 3" xfId="578"/>
    <cellStyle name="40% - Accent6 4" xfId="579"/>
    <cellStyle name="40% - Accent6 4 2" xfId="3124"/>
    <cellStyle name="40% - Accent6 4 2 2" xfId="3125"/>
    <cellStyle name="40% - Accent6 4 2 2 2" xfId="3126"/>
    <cellStyle name="40% - Accent6 4 3" xfId="3127"/>
    <cellStyle name="40% - Accent6 4 4" xfId="3128"/>
    <cellStyle name="40% - Accent6 5" xfId="580"/>
    <cellStyle name="40% - Accent6 5 2" xfId="3129"/>
    <cellStyle name="40% - Accent6 5 3" xfId="3130"/>
    <cellStyle name="40% - Accent6 5 4" xfId="3131"/>
    <cellStyle name="40% - Accent6 6" xfId="581"/>
    <cellStyle name="40% - Accent6 7" xfId="582"/>
    <cellStyle name="40% - Accent6 8" xfId="583"/>
    <cellStyle name="40% - Accent6 9" xfId="584"/>
    <cellStyle name="40% - ส่วนที่ถูกเน้น1" xfId="585"/>
    <cellStyle name="40% - ส่วนที่ถูกเน้น2" xfId="586"/>
    <cellStyle name="40% - ส่วนที่ถูกเน้น3" xfId="587"/>
    <cellStyle name="40% - ส่วนที่ถูกเน้น4" xfId="588"/>
    <cellStyle name="40% - ส่วนที่ถูกเน้น5" xfId="589"/>
    <cellStyle name="40% - ส่วนที่ถูกเน้น6" xfId="590"/>
    <cellStyle name="40% - 강조색1" xfId="3132"/>
    <cellStyle name="40% - 강조색2" xfId="3133"/>
    <cellStyle name="40% - 강조색3" xfId="3134"/>
    <cellStyle name="40% - 강조색4" xfId="3135"/>
    <cellStyle name="40% - 강조색5" xfId="3136"/>
    <cellStyle name="40% - 강조색6" xfId="3137"/>
    <cellStyle name="60 % - Accent1" xfId="3138"/>
    <cellStyle name="60 % - Accent2" xfId="3139"/>
    <cellStyle name="60 % - Accent3" xfId="3140"/>
    <cellStyle name="60 % - Accent4" xfId="3141"/>
    <cellStyle name="60 % - Accent5" xfId="3142"/>
    <cellStyle name="60 % - Accent6" xfId="3143"/>
    <cellStyle name="60% - Accent1" xfId="26" builtinId="32" customBuiltin="1"/>
    <cellStyle name="60% - Accent1 10" xfId="591"/>
    <cellStyle name="60% - Accent1 11" xfId="592"/>
    <cellStyle name="60% - Accent1 12" xfId="593"/>
    <cellStyle name="60% - Accent1 13" xfId="594"/>
    <cellStyle name="60% - Accent1 14" xfId="595"/>
    <cellStyle name="60% - Accent1 15" xfId="596"/>
    <cellStyle name="60% - Accent1 16" xfId="597"/>
    <cellStyle name="60% - Accent1 17" xfId="598"/>
    <cellStyle name="60% - Accent1 18" xfId="599"/>
    <cellStyle name="60% - Accent1 2" xfId="600"/>
    <cellStyle name="60% - Accent1 2 10" xfId="601"/>
    <cellStyle name="60% - Accent1 2 11" xfId="602"/>
    <cellStyle name="60% - Accent1 2 12" xfId="603"/>
    <cellStyle name="60% - Accent1 2 13" xfId="604"/>
    <cellStyle name="60% - Accent1 2 14" xfId="605"/>
    <cellStyle name="60% - Accent1 2 15" xfId="606"/>
    <cellStyle name="60% - Accent1 2 16" xfId="607"/>
    <cellStyle name="60% - Accent1 2 17" xfId="3144"/>
    <cellStyle name="60% - Accent1 2 2" xfId="608"/>
    <cellStyle name="60% - Accent1 2 2 2" xfId="3145"/>
    <cellStyle name="60% - Accent1 2 2 2 2" xfId="3146"/>
    <cellStyle name="60% - Accent1 2 3" xfId="609"/>
    <cellStyle name="60% - Accent1 2 4" xfId="610"/>
    <cellStyle name="60% - Accent1 2 5" xfId="611"/>
    <cellStyle name="60% - Accent1 2 6" xfId="612"/>
    <cellStyle name="60% - Accent1 2 7" xfId="613"/>
    <cellStyle name="60% - Accent1 2 8" xfId="614"/>
    <cellStyle name="60% - Accent1 2 9" xfId="615"/>
    <cellStyle name="60% - Accent1 3" xfId="616"/>
    <cellStyle name="60% - Accent1 4" xfId="617"/>
    <cellStyle name="60% - Accent1 5" xfId="618"/>
    <cellStyle name="60% - Accent1 6" xfId="619"/>
    <cellStyle name="60% - Accent1 7" xfId="620"/>
    <cellStyle name="60% - Accent1 8" xfId="621"/>
    <cellStyle name="60% - Accent1 9" xfId="622"/>
    <cellStyle name="60% - Accent2" xfId="30" builtinId="36" customBuiltin="1"/>
    <cellStyle name="60% - Accent2 10" xfId="623"/>
    <cellStyle name="60% - Accent2 11" xfId="624"/>
    <cellStyle name="60% - Accent2 12" xfId="625"/>
    <cellStyle name="60% - Accent2 13" xfId="626"/>
    <cellStyle name="60% - Accent2 14" xfId="627"/>
    <cellStyle name="60% - Accent2 15" xfId="628"/>
    <cellStyle name="60% - Accent2 16" xfId="629"/>
    <cellStyle name="60% - Accent2 17" xfId="630"/>
    <cellStyle name="60% - Accent2 18" xfId="631"/>
    <cellStyle name="60% - Accent2 2" xfId="632"/>
    <cellStyle name="60% - Accent2 2 10" xfId="633"/>
    <cellStyle name="60% - Accent2 2 11" xfId="634"/>
    <cellStyle name="60% - Accent2 2 12" xfId="635"/>
    <cellStyle name="60% - Accent2 2 13" xfId="636"/>
    <cellStyle name="60% - Accent2 2 14" xfId="637"/>
    <cellStyle name="60% - Accent2 2 15" xfId="638"/>
    <cellStyle name="60% - Accent2 2 16" xfId="639"/>
    <cellStyle name="60% - Accent2 2 17" xfId="3147"/>
    <cellStyle name="60% - Accent2 2 2" xfId="640"/>
    <cellStyle name="60% - Accent2 2 2 2" xfId="3148"/>
    <cellStyle name="60% - Accent2 2 2 2 2" xfId="3149"/>
    <cellStyle name="60% - Accent2 2 3" xfId="641"/>
    <cellStyle name="60% - Accent2 2 4" xfId="642"/>
    <cellStyle name="60% - Accent2 2 5" xfId="643"/>
    <cellStyle name="60% - Accent2 2 6" xfId="644"/>
    <cellStyle name="60% - Accent2 2 7" xfId="645"/>
    <cellStyle name="60% - Accent2 2 8" xfId="646"/>
    <cellStyle name="60% - Accent2 2 9" xfId="647"/>
    <cellStyle name="60% - Accent2 3" xfId="648"/>
    <cellStyle name="60% - Accent2 4" xfId="649"/>
    <cellStyle name="60% - Accent2 5" xfId="650"/>
    <cellStyle name="60% - Accent2 6" xfId="651"/>
    <cellStyle name="60% - Accent2 7" xfId="652"/>
    <cellStyle name="60% - Accent2 8" xfId="653"/>
    <cellStyle name="60% - Accent2 9" xfId="654"/>
    <cellStyle name="60% - Accent3" xfId="34" builtinId="40" customBuiltin="1"/>
    <cellStyle name="60% - Accent3 10" xfId="655"/>
    <cellStyle name="60% - Accent3 11" xfId="656"/>
    <cellStyle name="60% - Accent3 12" xfId="657"/>
    <cellStyle name="60% - Accent3 13" xfId="658"/>
    <cellStyle name="60% - Accent3 14" xfId="659"/>
    <cellStyle name="60% - Accent3 15" xfId="660"/>
    <cellStyle name="60% - Accent3 16" xfId="661"/>
    <cellStyle name="60% - Accent3 17" xfId="662"/>
    <cellStyle name="60% - Accent3 18" xfId="663"/>
    <cellStyle name="60% - Accent3 2" xfId="664"/>
    <cellStyle name="60% - Accent3 2 10" xfId="665"/>
    <cellStyle name="60% - Accent3 2 11" xfId="666"/>
    <cellStyle name="60% - Accent3 2 12" xfId="667"/>
    <cellStyle name="60% - Accent3 2 13" xfId="668"/>
    <cellStyle name="60% - Accent3 2 14" xfId="669"/>
    <cellStyle name="60% - Accent3 2 15" xfId="670"/>
    <cellStyle name="60% - Accent3 2 16" xfId="671"/>
    <cellStyle name="60% - Accent3 2 17" xfId="3150"/>
    <cellStyle name="60% - Accent3 2 2" xfId="672"/>
    <cellStyle name="60% - Accent3 2 2 2" xfId="3151"/>
    <cellStyle name="60% - Accent3 2 2 2 2" xfId="3152"/>
    <cellStyle name="60% - Accent3 2 3" xfId="673"/>
    <cellStyle name="60% - Accent3 2 4" xfId="674"/>
    <cellStyle name="60% - Accent3 2 5" xfId="675"/>
    <cellStyle name="60% - Accent3 2 6" xfId="676"/>
    <cellStyle name="60% - Accent3 2 7" xfId="677"/>
    <cellStyle name="60% - Accent3 2 8" xfId="678"/>
    <cellStyle name="60% - Accent3 2 9" xfId="679"/>
    <cellStyle name="60% - Accent3 3" xfId="680"/>
    <cellStyle name="60% - Accent3 4" xfId="681"/>
    <cellStyle name="60% - Accent3 5" xfId="682"/>
    <cellStyle name="60% - Accent3 6" xfId="683"/>
    <cellStyle name="60% - Accent3 7" xfId="684"/>
    <cellStyle name="60% - Accent3 8" xfId="685"/>
    <cellStyle name="60% - Accent3 9" xfId="686"/>
    <cellStyle name="60% - Accent4" xfId="38" builtinId="44" customBuiltin="1"/>
    <cellStyle name="60% - Accent4 10" xfId="687"/>
    <cellStyle name="60% - Accent4 11" xfId="688"/>
    <cellStyle name="60% - Accent4 12" xfId="689"/>
    <cellStyle name="60% - Accent4 13" xfId="690"/>
    <cellStyle name="60% - Accent4 14" xfId="691"/>
    <cellStyle name="60% - Accent4 15" xfId="692"/>
    <cellStyle name="60% - Accent4 16" xfId="693"/>
    <cellStyle name="60% - Accent4 17" xfId="694"/>
    <cellStyle name="60% - Accent4 18" xfId="695"/>
    <cellStyle name="60% - Accent4 2" xfId="696"/>
    <cellStyle name="60% - Accent4 2 10" xfId="697"/>
    <cellStyle name="60% - Accent4 2 11" xfId="698"/>
    <cellStyle name="60% - Accent4 2 12" xfId="699"/>
    <cellStyle name="60% - Accent4 2 13" xfId="700"/>
    <cellStyle name="60% - Accent4 2 14" xfId="701"/>
    <cellStyle name="60% - Accent4 2 15" xfId="702"/>
    <cellStyle name="60% - Accent4 2 16" xfId="703"/>
    <cellStyle name="60% - Accent4 2 17" xfId="3153"/>
    <cellStyle name="60% - Accent4 2 2" xfId="704"/>
    <cellStyle name="60% - Accent4 2 2 2" xfId="3154"/>
    <cellStyle name="60% - Accent4 2 2 2 2" xfId="3155"/>
    <cellStyle name="60% - Accent4 2 3" xfId="705"/>
    <cellStyle name="60% - Accent4 2 4" xfId="706"/>
    <cellStyle name="60% - Accent4 2 5" xfId="707"/>
    <cellStyle name="60% - Accent4 2 6" xfId="708"/>
    <cellStyle name="60% - Accent4 2 7" xfId="709"/>
    <cellStyle name="60% - Accent4 2 8" xfId="710"/>
    <cellStyle name="60% - Accent4 2 9" xfId="711"/>
    <cellStyle name="60% - Accent4 3" xfId="712"/>
    <cellStyle name="60% - Accent4 4" xfId="713"/>
    <cellStyle name="60% - Accent4 5" xfId="714"/>
    <cellStyle name="60% - Accent4 6" xfId="715"/>
    <cellStyle name="60% - Accent4 7" xfId="716"/>
    <cellStyle name="60% - Accent4 8" xfId="717"/>
    <cellStyle name="60% - Accent4 9" xfId="718"/>
    <cellStyle name="60% - Accent5" xfId="42" builtinId="48" customBuiltin="1"/>
    <cellStyle name="60% - Accent5 10" xfId="719"/>
    <cellStyle name="60% - Accent5 11" xfId="720"/>
    <cellStyle name="60% - Accent5 12" xfId="721"/>
    <cellStyle name="60% - Accent5 13" xfId="722"/>
    <cellStyle name="60% - Accent5 14" xfId="723"/>
    <cellStyle name="60% - Accent5 15" xfId="724"/>
    <cellStyle name="60% - Accent5 16" xfId="725"/>
    <cellStyle name="60% - Accent5 17" xfId="726"/>
    <cellStyle name="60% - Accent5 18" xfId="727"/>
    <cellStyle name="60% - Accent5 2" xfId="728"/>
    <cellStyle name="60% - Accent5 2 10" xfId="729"/>
    <cellStyle name="60% - Accent5 2 11" xfId="730"/>
    <cellStyle name="60% - Accent5 2 12" xfId="731"/>
    <cellStyle name="60% - Accent5 2 13" xfId="732"/>
    <cellStyle name="60% - Accent5 2 14" xfId="733"/>
    <cellStyle name="60% - Accent5 2 15" xfId="734"/>
    <cellStyle name="60% - Accent5 2 16" xfId="735"/>
    <cellStyle name="60% - Accent5 2 17" xfId="3156"/>
    <cellStyle name="60% - Accent5 2 2" xfId="736"/>
    <cellStyle name="60% - Accent5 2 2 2" xfId="3157"/>
    <cellStyle name="60% - Accent5 2 2 2 2" xfId="3158"/>
    <cellStyle name="60% - Accent5 2 3" xfId="737"/>
    <cellStyle name="60% - Accent5 2 4" xfId="738"/>
    <cellStyle name="60% - Accent5 2 5" xfId="739"/>
    <cellStyle name="60% - Accent5 2 6" xfId="740"/>
    <cellStyle name="60% - Accent5 2 7" xfId="741"/>
    <cellStyle name="60% - Accent5 2 8" xfId="742"/>
    <cellStyle name="60% - Accent5 2 9" xfId="743"/>
    <cellStyle name="60% - Accent5 3" xfId="744"/>
    <cellStyle name="60% - Accent5 4" xfId="745"/>
    <cellStyle name="60% - Accent5 5" xfId="746"/>
    <cellStyle name="60% - Accent5 6" xfId="747"/>
    <cellStyle name="60% - Accent5 7" xfId="748"/>
    <cellStyle name="60% - Accent5 8" xfId="749"/>
    <cellStyle name="60% - Accent5 9" xfId="750"/>
    <cellStyle name="60% - Accent6" xfId="46" builtinId="52" customBuiltin="1"/>
    <cellStyle name="60% - Accent6 10" xfId="751"/>
    <cellStyle name="60% - Accent6 11" xfId="752"/>
    <cellStyle name="60% - Accent6 12" xfId="753"/>
    <cellStyle name="60% - Accent6 13" xfId="754"/>
    <cellStyle name="60% - Accent6 14" xfId="755"/>
    <cellStyle name="60% - Accent6 15" xfId="756"/>
    <cellStyle name="60% - Accent6 16" xfId="757"/>
    <cellStyle name="60% - Accent6 17" xfId="758"/>
    <cellStyle name="60% - Accent6 18" xfId="759"/>
    <cellStyle name="60% - Accent6 2" xfId="760"/>
    <cellStyle name="60% - Accent6 2 10" xfId="761"/>
    <cellStyle name="60% - Accent6 2 11" xfId="762"/>
    <cellStyle name="60% - Accent6 2 12" xfId="763"/>
    <cellStyle name="60% - Accent6 2 13" xfId="764"/>
    <cellStyle name="60% - Accent6 2 14" xfId="765"/>
    <cellStyle name="60% - Accent6 2 15" xfId="766"/>
    <cellStyle name="60% - Accent6 2 16" xfId="767"/>
    <cellStyle name="60% - Accent6 2 17" xfId="3159"/>
    <cellStyle name="60% - Accent6 2 2" xfId="768"/>
    <cellStyle name="60% - Accent6 2 2 2" xfId="3160"/>
    <cellStyle name="60% - Accent6 2 2 2 2" xfId="3161"/>
    <cellStyle name="60% - Accent6 2 3" xfId="769"/>
    <cellStyle name="60% - Accent6 2 4" xfId="770"/>
    <cellStyle name="60% - Accent6 2 5" xfId="771"/>
    <cellStyle name="60% - Accent6 2 6" xfId="772"/>
    <cellStyle name="60% - Accent6 2 7" xfId="773"/>
    <cellStyle name="60% - Accent6 2 8" xfId="774"/>
    <cellStyle name="60% - Accent6 2 9" xfId="775"/>
    <cellStyle name="60% - Accent6 3" xfId="776"/>
    <cellStyle name="60% - Accent6 4" xfId="777"/>
    <cellStyle name="60% - Accent6 5" xfId="778"/>
    <cellStyle name="60% - Accent6 6" xfId="779"/>
    <cellStyle name="60% - Accent6 7" xfId="780"/>
    <cellStyle name="60% - Accent6 8" xfId="781"/>
    <cellStyle name="60% - Accent6 9" xfId="782"/>
    <cellStyle name="60% - ส่วนที่ถูกเน้น1" xfId="783"/>
    <cellStyle name="60% - ส่วนที่ถูกเน้น2" xfId="784"/>
    <cellStyle name="60% - ส่วนที่ถูกเน้น3" xfId="785"/>
    <cellStyle name="60% - ส่วนที่ถูกเน้น4" xfId="786"/>
    <cellStyle name="60% - ส่วนที่ถูกเน้น5" xfId="787"/>
    <cellStyle name="60% - ส่วนที่ถูกเน้น6" xfId="788"/>
    <cellStyle name="60% - 강조색1" xfId="3162"/>
    <cellStyle name="60% - 강조색2" xfId="3163"/>
    <cellStyle name="60% - 강조색3" xfId="3164"/>
    <cellStyle name="60% - 강조색4" xfId="3165"/>
    <cellStyle name="60% - 강조색5" xfId="3166"/>
    <cellStyle name="60% - 강조색6" xfId="3167"/>
    <cellStyle name="7" xfId="789"/>
    <cellStyle name="7 2" xfId="790"/>
    <cellStyle name="7 3" xfId="791"/>
    <cellStyle name="7 4" xfId="792"/>
    <cellStyle name="7 5" xfId="793"/>
    <cellStyle name="7 6" xfId="794"/>
    <cellStyle name="75" xfId="3168"/>
    <cellStyle name="A¨­￠￢￠O [0]_C¡IAo_AoAUAy¡ÆeC¡I " xfId="795"/>
    <cellStyle name="A¨­￠￢￠O_AoAUAy¡ÆeC¡I " xfId="796"/>
    <cellStyle name="Abstimmung" xfId="797"/>
    <cellStyle name="AbstimmungLeer" xfId="798"/>
    <cellStyle name="ac" xfId="799"/>
    <cellStyle name="Accent1" xfId="23" builtinId="29" customBuiltin="1"/>
    <cellStyle name="Accent1 - 20%" xfId="800"/>
    <cellStyle name="Accent1 - 20% 10" xfId="3169"/>
    <cellStyle name="Accent1 - 20% 11" xfId="3170"/>
    <cellStyle name="Accent1 - 20% 12" xfId="3171"/>
    <cellStyle name="Accent1 - 20% 13" xfId="3172"/>
    <cellStyle name="Accent1 - 20% 2" xfId="3173"/>
    <cellStyle name="Accent1 - 20% 3" xfId="3174"/>
    <cellStyle name="Accent1 - 20% 4" xfId="3175"/>
    <cellStyle name="Accent1 - 20% 5" xfId="3176"/>
    <cellStyle name="Accent1 - 20% 6" xfId="3177"/>
    <cellStyle name="Accent1 - 20% 7" xfId="3178"/>
    <cellStyle name="Accent1 - 20% 8" xfId="3179"/>
    <cellStyle name="Accent1 - 20% 9" xfId="3180"/>
    <cellStyle name="Accent1 - 40%" xfId="801"/>
    <cellStyle name="Accent1 - 40% 10" xfId="3181"/>
    <cellStyle name="Accent1 - 40% 11" xfId="3182"/>
    <cellStyle name="Accent1 - 40% 12" xfId="3183"/>
    <cellStyle name="Accent1 - 40% 13" xfId="3184"/>
    <cellStyle name="Accent1 - 40% 2" xfId="3185"/>
    <cellStyle name="Accent1 - 40% 3" xfId="3186"/>
    <cellStyle name="Accent1 - 40% 4" xfId="3187"/>
    <cellStyle name="Accent1 - 40% 5" xfId="3188"/>
    <cellStyle name="Accent1 - 40% 6" xfId="3189"/>
    <cellStyle name="Accent1 - 40% 7" xfId="3190"/>
    <cellStyle name="Accent1 - 40% 8" xfId="3191"/>
    <cellStyle name="Accent1 - 40% 9" xfId="3192"/>
    <cellStyle name="Accent1 - 60%" xfId="802"/>
    <cellStyle name="Accent1 - 60% 10" xfId="3193"/>
    <cellStyle name="Accent1 - 60% 11" xfId="3194"/>
    <cellStyle name="Accent1 - 60% 12" xfId="3195"/>
    <cellStyle name="Accent1 - 60% 13" xfId="3196"/>
    <cellStyle name="Accent1 - 60% 2" xfId="3197"/>
    <cellStyle name="Accent1 - 60% 3" xfId="3198"/>
    <cellStyle name="Accent1 - 60% 4" xfId="3199"/>
    <cellStyle name="Accent1 - 60% 5" xfId="3200"/>
    <cellStyle name="Accent1 - 60% 6" xfId="3201"/>
    <cellStyle name="Accent1 - 60% 7" xfId="3202"/>
    <cellStyle name="Accent1 - 60% 8" xfId="3203"/>
    <cellStyle name="Accent1 - 60% 9" xfId="3204"/>
    <cellStyle name="Accent1 10" xfId="803"/>
    <cellStyle name="Accent1 11" xfId="804"/>
    <cellStyle name="Accent1 12" xfId="805"/>
    <cellStyle name="Accent1 13" xfId="806"/>
    <cellStyle name="Accent1 14" xfId="807"/>
    <cellStyle name="Accent1 15" xfId="808"/>
    <cellStyle name="Accent1 16" xfId="809"/>
    <cellStyle name="Accent1 17" xfId="810"/>
    <cellStyle name="Accent1 18" xfId="811"/>
    <cellStyle name="Accent1 2" xfId="812"/>
    <cellStyle name="Accent1 2 10" xfId="813"/>
    <cellStyle name="Accent1 2 11" xfId="814"/>
    <cellStyle name="Accent1 2 12" xfId="815"/>
    <cellStyle name="Accent1 2 13" xfId="816"/>
    <cellStyle name="Accent1 2 14" xfId="817"/>
    <cellStyle name="Accent1 2 15" xfId="818"/>
    <cellStyle name="Accent1 2 16" xfId="819"/>
    <cellStyle name="Accent1 2 17" xfId="3205"/>
    <cellStyle name="Accent1 2 18" xfId="3206"/>
    <cellStyle name="Accent1 2 19" xfId="3207"/>
    <cellStyle name="Accent1 2 2" xfId="820"/>
    <cellStyle name="Accent1 2 2 2" xfId="3208"/>
    <cellStyle name="Accent1 2 2 2 2" xfId="3209"/>
    <cellStyle name="Accent1 2 20" xfId="3210"/>
    <cellStyle name="Accent1 2 21" xfId="3211"/>
    <cellStyle name="Accent1 2 22" xfId="3212"/>
    <cellStyle name="Accent1 2 23" xfId="3213"/>
    <cellStyle name="Accent1 2 24" xfId="3214"/>
    <cellStyle name="Accent1 2 25" xfId="3215"/>
    <cellStyle name="Accent1 2 26" xfId="3216"/>
    <cellStyle name="Accent1 2 27" xfId="3217"/>
    <cellStyle name="Accent1 2 28" xfId="3218"/>
    <cellStyle name="Accent1 2 29" xfId="3219"/>
    <cellStyle name="Accent1 2 3" xfId="821"/>
    <cellStyle name="Accent1 2 4" xfId="822"/>
    <cellStyle name="Accent1 2 5" xfId="823"/>
    <cellStyle name="Accent1 2 6" xfId="824"/>
    <cellStyle name="Accent1 2 7" xfId="825"/>
    <cellStyle name="Accent1 2 8" xfId="826"/>
    <cellStyle name="Accent1 2 9" xfId="827"/>
    <cellStyle name="Accent1 3" xfId="828"/>
    <cellStyle name="Accent1 3 10" xfId="3220"/>
    <cellStyle name="Accent1 3 11" xfId="3221"/>
    <cellStyle name="Accent1 3 12" xfId="3222"/>
    <cellStyle name="Accent1 3 13" xfId="3223"/>
    <cellStyle name="Accent1 3 2" xfId="3224"/>
    <cellStyle name="Accent1 3 3" xfId="3225"/>
    <cellStyle name="Accent1 3 4" xfId="3226"/>
    <cellStyle name="Accent1 3 5" xfId="3227"/>
    <cellStyle name="Accent1 3 6" xfId="3228"/>
    <cellStyle name="Accent1 3 7" xfId="3229"/>
    <cellStyle name="Accent1 3 8" xfId="3230"/>
    <cellStyle name="Accent1 3 9" xfId="3231"/>
    <cellStyle name="Accent1 4" xfId="829"/>
    <cellStyle name="Accent1 4 10" xfId="3232"/>
    <cellStyle name="Accent1 4 11" xfId="3233"/>
    <cellStyle name="Accent1 4 12" xfId="3234"/>
    <cellStyle name="Accent1 4 13" xfId="3235"/>
    <cellStyle name="Accent1 4 2" xfId="3236"/>
    <cellStyle name="Accent1 4 3" xfId="3237"/>
    <cellStyle name="Accent1 4 4" xfId="3238"/>
    <cellStyle name="Accent1 4 5" xfId="3239"/>
    <cellStyle name="Accent1 4 6" xfId="3240"/>
    <cellStyle name="Accent1 4 7" xfId="3241"/>
    <cellStyle name="Accent1 4 8" xfId="3242"/>
    <cellStyle name="Accent1 4 9" xfId="3243"/>
    <cellStyle name="Accent1 5" xfId="830"/>
    <cellStyle name="Accent1 5 10" xfId="3244"/>
    <cellStyle name="Accent1 5 11" xfId="3245"/>
    <cellStyle name="Accent1 5 12" xfId="3246"/>
    <cellStyle name="Accent1 5 13" xfId="3247"/>
    <cellStyle name="Accent1 5 2" xfId="3248"/>
    <cellStyle name="Accent1 5 3" xfId="3249"/>
    <cellStyle name="Accent1 5 4" xfId="3250"/>
    <cellStyle name="Accent1 5 5" xfId="3251"/>
    <cellStyle name="Accent1 5 6" xfId="3252"/>
    <cellStyle name="Accent1 5 7" xfId="3253"/>
    <cellStyle name="Accent1 5 8" xfId="3254"/>
    <cellStyle name="Accent1 5 9" xfId="3255"/>
    <cellStyle name="Accent1 6" xfId="831"/>
    <cellStyle name="Accent1 7" xfId="832"/>
    <cellStyle name="Accent1 8" xfId="833"/>
    <cellStyle name="Accent1 9" xfId="834"/>
    <cellStyle name="Accent2" xfId="27" builtinId="33" customBuiltin="1"/>
    <cellStyle name="Accent2 - 20%" xfId="835"/>
    <cellStyle name="Accent2 - 20% 10" xfId="3256"/>
    <cellStyle name="Accent2 - 20% 11" xfId="3257"/>
    <cellStyle name="Accent2 - 20% 12" xfId="3258"/>
    <cellStyle name="Accent2 - 20% 13" xfId="3259"/>
    <cellStyle name="Accent2 - 20% 2" xfId="3260"/>
    <cellStyle name="Accent2 - 20% 3" xfId="3261"/>
    <cellStyle name="Accent2 - 20% 4" xfId="3262"/>
    <cellStyle name="Accent2 - 20% 5" xfId="3263"/>
    <cellStyle name="Accent2 - 20% 6" xfId="3264"/>
    <cellStyle name="Accent2 - 20% 7" xfId="3265"/>
    <cellStyle name="Accent2 - 20% 8" xfId="3266"/>
    <cellStyle name="Accent2 - 20% 9" xfId="3267"/>
    <cellStyle name="Accent2 - 40%" xfId="836"/>
    <cellStyle name="Accent2 - 40% 10" xfId="3268"/>
    <cellStyle name="Accent2 - 40% 11" xfId="3269"/>
    <cellStyle name="Accent2 - 40% 12" xfId="3270"/>
    <cellStyle name="Accent2 - 40% 13" xfId="3271"/>
    <cellStyle name="Accent2 - 40% 2" xfId="3272"/>
    <cellStyle name="Accent2 - 40% 3" xfId="3273"/>
    <cellStyle name="Accent2 - 40% 4" xfId="3274"/>
    <cellStyle name="Accent2 - 40% 5" xfId="3275"/>
    <cellStyle name="Accent2 - 40% 6" xfId="3276"/>
    <cellStyle name="Accent2 - 40% 7" xfId="3277"/>
    <cellStyle name="Accent2 - 40% 8" xfId="3278"/>
    <cellStyle name="Accent2 - 40% 9" xfId="3279"/>
    <cellStyle name="Accent2 - 60%" xfId="837"/>
    <cellStyle name="Accent2 - 60% 10" xfId="3280"/>
    <cellStyle name="Accent2 - 60% 11" xfId="3281"/>
    <cellStyle name="Accent2 - 60% 12" xfId="3282"/>
    <cellStyle name="Accent2 - 60% 13" xfId="3283"/>
    <cellStyle name="Accent2 - 60% 2" xfId="3284"/>
    <cellStyle name="Accent2 - 60% 3" xfId="3285"/>
    <cellStyle name="Accent2 - 60% 4" xfId="3286"/>
    <cellStyle name="Accent2 - 60% 5" xfId="3287"/>
    <cellStyle name="Accent2 - 60% 6" xfId="3288"/>
    <cellStyle name="Accent2 - 60% 7" xfId="3289"/>
    <cellStyle name="Accent2 - 60% 8" xfId="3290"/>
    <cellStyle name="Accent2 - 60% 9" xfId="3291"/>
    <cellStyle name="Accent2 10" xfId="838"/>
    <cellStyle name="Accent2 11" xfId="839"/>
    <cellStyle name="Accent2 12" xfId="840"/>
    <cellStyle name="Accent2 13" xfId="841"/>
    <cellStyle name="Accent2 14" xfId="842"/>
    <cellStyle name="Accent2 15" xfId="843"/>
    <cellStyle name="Accent2 16" xfId="844"/>
    <cellStyle name="Accent2 17" xfId="845"/>
    <cellStyle name="Accent2 18" xfId="846"/>
    <cellStyle name="Accent2 2" xfId="847"/>
    <cellStyle name="Accent2 2 10" xfId="848"/>
    <cellStyle name="Accent2 2 11" xfId="849"/>
    <cellStyle name="Accent2 2 12" xfId="850"/>
    <cellStyle name="Accent2 2 13" xfId="851"/>
    <cellStyle name="Accent2 2 14" xfId="852"/>
    <cellStyle name="Accent2 2 15" xfId="853"/>
    <cellStyle name="Accent2 2 16" xfId="854"/>
    <cellStyle name="Accent2 2 17" xfId="3292"/>
    <cellStyle name="Accent2 2 18" xfId="3293"/>
    <cellStyle name="Accent2 2 19" xfId="3294"/>
    <cellStyle name="Accent2 2 2" xfId="855"/>
    <cellStyle name="Accent2 2 2 2" xfId="3295"/>
    <cellStyle name="Accent2 2 2 2 2" xfId="3296"/>
    <cellStyle name="Accent2 2 20" xfId="3297"/>
    <cellStyle name="Accent2 2 21" xfId="3298"/>
    <cellStyle name="Accent2 2 22" xfId="3299"/>
    <cellStyle name="Accent2 2 23" xfId="3300"/>
    <cellStyle name="Accent2 2 24" xfId="3301"/>
    <cellStyle name="Accent2 2 25" xfId="3302"/>
    <cellStyle name="Accent2 2 26" xfId="3303"/>
    <cellStyle name="Accent2 2 27" xfId="3304"/>
    <cellStyle name="Accent2 2 28" xfId="3305"/>
    <cellStyle name="Accent2 2 29" xfId="3306"/>
    <cellStyle name="Accent2 2 3" xfId="856"/>
    <cellStyle name="Accent2 2 4" xfId="857"/>
    <cellStyle name="Accent2 2 5" xfId="858"/>
    <cellStyle name="Accent2 2 6" xfId="859"/>
    <cellStyle name="Accent2 2 7" xfId="860"/>
    <cellStyle name="Accent2 2 8" xfId="861"/>
    <cellStyle name="Accent2 2 9" xfId="862"/>
    <cellStyle name="Accent2 3" xfId="863"/>
    <cellStyle name="Accent2 3 10" xfId="3307"/>
    <cellStyle name="Accent2 3 11" xfId="3308"/>
    <cellStyle name="Accent2 3 12" xfId="3309"/>
    <cellStyle name="Accent2 3 13" xfId="3310"/>
    <cellStyle name="Accent2 3 2" xfId="3311"/>
    <cellStyle name="Accent2 3 3" xfId="3312"/>
    <cellStyle name="Accent2 3 4" xfId="3313"/>
    <cellStyle name="Accent2 3 5" xfId="3314"/>
    <cellStyle name="Accent2 3 6" xfId="3315"/>
    <cellStyle name="Accent2 3 7" xfId="3316"/>
    <cellStyle name="Accent2 3 8" xfId="3317"/>
    <cellStyle name="Accent2 3 9" xfId="3318"/>
    <cellStyle name="Accent2 4" xfId="864"/>
    <cellStyle name="Accent2 4 10" xfId="3319"/>
    <cellStyle name="Accent2 4 11" xfId="3320"/>
    <cellStyle name="Accent2 4 12" xfId="3321"/>
    <cellStyle name="Accent2 4 13" xfId="3322"/>
    <cellStyle name="Accent2 4 2" xfId="3323"/>
    <cellStyle name="Accent2 4 3" xfId="3324"/>
    <cellStyle name="Accent2 4 4" xfId="3325"/>
    <cellStyle name="Accent2 4 5" xfId="3326"/>
    <cellStyle name="Accent2 4 6" xfId="3327"/>
    <cellStyle name="Accent2 4 7" xfId="3328"/>
    <cellStyle name="Accent2 4 8" xfId="3329"/>
    <cellStyle name="Accent2 4 9" xfId="3330"/>
    <cellStyle name="Accent2 5" xfId="865"/>
    <cellStyle name="Accent2 5 10" xfId="3331"/>
    <cellStyle name="Accent2 5 11" xfId="3332"/>
    <cellStyle name="Accent2 5 12" xfId="3333"/>
    <cellStyle name="Accent2 5 13" xfId="3334"/>
    <cellStyle name="Accent2 5 2" xfId="3335"/>
    <cellStyle name="Accent2 5 3" xfId="3336"/>
    <cellStyle name="Accent2 5 4" xfId="3337"/>
    <cellStyle name="Accent2 5 5" xfId="3338"/>
    <cellStyle name="Accent2 5 6" xfId="3339"/>
    <cellStyle name="Accent2 5 7" xfId="3340"/>
    <cellStyle name="Accent2 5 8" xfId="3341"/>
    <cellStyle name="Accent2 5 9" xfId="3342"/>
    <cellStyle name="Accent2 6" xfId="866"/>
    <cellStyle name="Accent2 7" xfId="867"/>
    <cellStyle name="Accent2 8" xfId="868"/>
    <cellStyle name="Accent2 9" xfId="869"/>
    <cellStyle name="Accent3" xfId="31" builtinId="37" customBuiltin="1"/>
    <cellStyle name="Accent3 - 20%" xfId="870"/>
    <cellStyle name="Accent3 - 20% 10" xfId="3343"/>
    <cellStyle name="Accent3 - 20% 11" xfId="3344"/>
    <cellStyle name="Accent3 - 20% 12" xfId="3345"/>
    <cellStyle name="Accent3 - 20% 13" xfId="3346"/>
    <cellStyle name="Accent3 - 20% 2" xfId="3347"/>
    <cellStyle name="Accent3 - 20% 3" xfId="3348"/>
    <cellStyle name="Accent3 - 20% 4" xfId="3349"/>
    <cellStyle name="Accent3 - 20% 5" xfId="3350"/>
    <cellStyle name="Accent3 - 20% 6" xfId="3351"/>
    <cellStyle name="Accent3 - 20% 7" xfId="3352"/>
    <cellStyle name="Accent3 - 20% 8" xfId="3353"/>
    <cellStyle name="Accent3 - 20% 9" xfId="3354"/>
    <cellStyle name="Accent3 - 40%" xfId="871"/>
    <cellStyle name="Accent3 - 40% 10" xfId="3355"/>
    <cellStyle name="Accent3 - 40% 11" xfId="3356"/>
    <cellStyle name="Accent3 - 40% 12" xfId="3357"/>
    <cellStyle name="Accent3 - 40% 13" xfId="3358"/>
    <cellStyle name="Accent3 - 40% 2" xfId="3359"/>
    <cellStyle name="Accent3 - 40% 3" xfId="3360"/>
    <cellStyle name="Accent3 - 40% 4" xfId="3361"/>
    <cellStyle name="Accent3 - 40% 5" xfId="3362"/>
    <cellStyle name="Accent3 - 40% 6" xfId="3363"/>
    <cellStyle name="Accent3 - 40% 7" xfId="3364"/>
    <cellStyle name="Accent3 - 40% 8" xfId="3365"/>
    <cellStyle name="Accent3 - 40% 9" xfId="3366"/>
    <cellStyle name="Accent3 - 60%" xfId="872"/>
    <cellStyle name="Accent3 - 60% 10" xfId="3367"/>
    <cellStyle name="Accent3 - 60% 11" xfId="3368"/>
    <cellStyle name="Accent3 - 60% 12" xfId="3369"/>
    <cellStyle name="Accent3 - 60% 13" xfId="3370"/>
    <cellStyle name="Accent3 - 60% 2" xfId="3371"/>
    <cellStyle name="Accent3 - 60% 3" xfId="3372"/>
    <cellStyle name="Accent3 - 60% 4" xfId="3373"/>
    <cellStyle name="Accent3 - 60% 5" xfId="3374"/>
    <cellStyle name="Accent3 - 60% 6" xfId="3375"/>
    <cellStyle name="Accent3 - 60% 7" xfId="3376"/>
    <cellStyle name="Accent3 - 60% 8" xfId="3377"/>
    <cellStyle name="Accent3 - 60% 9" xfId="3378"/>
    <cellStyle name="Accent3 10" xfId="873"/>
    <cellStyle name="Accent3 11" xfId="874"/>
    <cellStyle name="Accent3 12" xfId="875"/>
    <cellStyle name="Accent3 13" xfId="876"/>
    <cellStyle name="Accent3 14" xfId="877"/>
    <cellStyle name="Accent3 15" xfId="878"/>
    <cellStyle name="Accent3 16" xfId="879"/>
    <cellStyle name="Accent3 17" xfId="880"/>
    <cellStyle name="Accent3 18" xfId="881"/>
    <cellStyle name="Accent3 2" xfId="882"/>
    <cellStyle name="Accent3 2 10" xfId="883"/>
    <cellStyle name="Accent3 2 11" xfId="884"/>
    <cellStyle name="Accent3 2 12" xfId="885"/>
    <cellStyle name="Accent3 2 13" xfId="886"/>
    <cellStyle name="Accent3 2 14" xfId="887"/>
    <cellStyle name="Accent3 2 15" xfId="888"/>
    <cellStyle name="Accent3 2 16" xfId="889"/>
    <cellStyle name="Accent3 2 17" xfId="3379"/>
    <cellStyle name="Accent3 2 18" xfId="3380"/>
    <cellStyle name="Accent3 2 19" xfId="3381"/>
    <cellStyle name="Accent3 2 2" xfId="890"/>
    <cellStyle name="Accent3 2 2 2" xfId="3382"/>
    <cellStyle name="Accent3 2 2 2 2" xfId="3383"/>
    <cellStyle name="Accent3 2 20" xfId="3384"/>
    <cellStyle name="Accent3 2 21" xfId="3385"/>
    <cellStyle name="Accent3 2 22" xfId="3386"/>
    <cellStyle name="Accent3 2 23" xfId="3387"/>
    <cellStyle name="Accent3 2 24" xfId="3388"/>
    <cellStyle name="Accent3 2 25" xfId="3389"/>
    <cellStyle name="Accent3 2 26" xfId="3390"/>
    <cellStyle name="Accent3 2 27" xfId="3391"/>
    <cellStyle name="Accent3 2 28" xfId="3392"/>
    <cellStyle name="Accent3 2 29" xfId="3393"/>
    <cellStyle name="Accent3 2 3" xfId="891"/>
    <cellStyle name="Accent3 2 4" xfId="892"/>
    <cellStyle name="Accent3 2 5" xfId="893"/>
    <cellStyle name="Accent3 2 6" xfId="894"/>
    <cellStyle name="Accent3 2 7" xfId="895"/>
    <cellStyle name="Accent3 2 8" xfId="896"/>
    <cellStyle name="Accent3 2 9" xfId="897"/>
    <cellStyle name="Accent3 3" xfId="898"/>
    <cellStyle name="Accent3 3 10" xfId="3394"/>
    <cellStyle name="Accent3 3 11" xfId="3395"/>
    <cellStyle name="Accent3 3 12" xfId="3396"/>
    <cellStyle name="Accent3 3 13" xfId="3397"/>
    <cellStyle name="Accent3 3 2" xfId="3398"/>
    <cellStyle name="Accent3 3 3" xfId="3399"/>
    <cellStyle name="Accent3 3 4" xfId="3400"/>
    <cellStyle name="Accent3 3 5" xfId="3401"/>
    <cellStyle name="Accent3 3 6" xfId="3402"/>
    <cellStyle name="Accent3 3 7" xfId="3403"/>
    <cellStyle name="Accent3 3 8" xfId="3404"/>
    <cellStyle name="Accent3 3 9" xfId="3405"/>
    <cellStyle name="Accent3 4" xfId="899"/>
    <cellStyle name="Accent3 4 10" xfId="3406"/>
    <cellStyle name="Accent3 4 11" xfId="3407"/>
    <cellStyle name="Accent3 4 12" xfId="3408"/>
    <cellStyle name="Accent3 4 13" xfId="3409"/>
    <cellStyle name="Accent3 4 2" xfId="3410"/>
    <cellStyle name="Accent3 4 3" xfId="3411"/>
    <cellStyle name="Accent3 4 4" xfId="3412"/>
    <cellStyle name="Accent3 4 5" xfId="3413"/>
    <cellStyle name="Accent3 4 6" xfId="3414"/>
    <cellStyle name="Accent3 4 7" xfId="3415"/>
    <cellStyle name="Accent3 4 8" xfId="3416"/>
    <cellStyle name="Accent3 4 9" xfId="3417"/>
    <cellStyle name="Accent3 5" xfId="900"/>
    <cellStyle name="Accent3 5 10" xfId="3418"/>
    <cellStyle name="Accent3 5 11" xfId="3419"/>
    <cellStyle name="Accent3 5 12" xfId="3420"/>
    <cellStyle name="Accent3 5 13" xfId="3421"/>
    <cellStyle name="Accent3 5 2" xfId="3422"/>
    <cellStyle name="Accent3 5 3" xfId="3423"/>
    <cellStyle name="Accent3 5 4" xfId="3424"/>
    <cellStyle name="Accent3 5 5" xfId="3425"/>
    <cellStyle name="Accent3 5 6" xfId="3426"/>
    <cellStyle name="Accent3 5 7" xfId="3427"/>
    <cellStyle name="Accent3 5 8" xfId="3428"/>
    <cellStyle name="Accent3 5 9" xfId="3429"/>
    <cellStyle name="Accent3 6" xfId="901"/>
    <cellStyle name="Accent3 7" xfId="902"/>
    <cellStyle name="Accent3 8" xfId="903"/>
    <cellStyle name="Accent3 9" xfId="904"/>
    <cellStyle name="Accent4" xfId="35" builtinId="41" customBuiltin="1"/>
    <cellStyle name="Accent4 - 20%" xfId="905"/>
    <cellStyle name="Accent4 - 20% 10" xfId="3430"/>
    <cellStyle name="Accent4 - 20% 11" xfId="3431"/>
    <cellStyle name="Accent4 - 20% 12" xfId="3432"/>
    <cellStyle name="Accent4 - 20% 13" xfId="3433"/>
    <cellStyle name="Accent4 - 20% 2" xfId="3434"/>
    <cellStyle name="Accent4 - 20% 3" xfId="3435"/>
    <cellStyle name="Accent4 - 20% 4" xfId="3436"/>
    <cellStyle name="Accent4 - 20% 5" xfId="3437"/>
    <cellStyle name="Accent4 - 20% 6" xfId="3438"/>
    <cellStyle name="Accent4 - 20% 7" xfId="3439"/>
    <cellStyle name="Accent4 - 20% 8" xfId="3440"/>
    <cellStyle name="Accent4 - 20% 9" xfId="3441"/>
    <cellStyle name="Accent4 - 40%" xfId="906"/>
    <cellStyle name="Accent4 - 40% 10" xfId="3442"/>
    <cellStyle name="Accent4 - 40% 11" xfId="3443"/>
    <cellStyle name="Accent4 - 40% 12" xfId="3444"/>
    <cellStyle name="Accent4 - 40% 13" xfId="3445"/>
    <cellStyle name="Accent4 - 40% 2" xfId="3446"/>
    <cellStyle name="Accent4 - 40% 3" xfId="3447"/>
    <cellStyle name="Accent4 - 40% 4" xfId="3448"/>
    <cellStyle name="Accent4 - 40% 5" xfId="3449"/>
    <cellStyle name="Accent4 - 40% 6" xfId="3450"/>
    <cellStyle name="Accent4 - 40% 7" xfId="3451"/>
    <cellStyle name="Accent4 - 40% 8" xfId="3452"/>
    <cellStyle name="Accent4 - 40% 9" xfId="3453"/>
    <cellStyle name="Accent4 - 60%" xfId="907"/>
    <cellStyle name="Accent4 - 60% 10" xfId="3454"/>
    <cellStyle name="Accent4 - 60% 11" xfId="3455"/>
    <cellStyle name="Accent4 - 60% 12" xfId="3456"/>
    <cellStyle name="Accent4 - 60% 13" xfId="3457"/>
    <cellStyle name="Accent4 - 60% 2" xfId="3458"/>
    <cellStyle name="Accent4 - 60% 3" xfId="3459"/>
    <cellStyle name="Accent4 - 60% 4" xfId="3460"/>
    <cellStyle name="Accent4 - 60% 5" xfId="3461"/>
    <cellStyle name="Accent4 - 60% 6" xfId="3462"/>
    <cellStyle name="Accent4 - 60% 7" xfId="3463"/>
    <cellStyle name="Accent4 - 60% 8" xfId="3464"/>
    <cellStyle name="Accent4 - 60% 9" xfId="3465"/>
    <cellStyle name="Accent4 10" xfId="908"/>
    <cellStyle name="Accent4 11" xfId="909"/>
    <cellStyle name="Accent4 12" xfId="910"/>
    <cellStyle name="Accent4 13" xfId="911"/>
    <cellStyle name="Accent4 14" xfId="912"/>
    <cellStyle name="Accent4 15" xfId="913"/>
    <cellStyle name="Accent4 16" xfId="914"/>
    <cellStyle name="Accent4 17" xfId="915"/>
    <cellStyle name="Accent4 18" xfId="916"/>
    <cellStyle name="Accent4 2" xfId="917"/>
    <cellStyle name="Accent4 2 10" xfId="918"/>
    <cellStyle name="Accent4 2 11" xfId="919"/>
    <cellStyle name="Accent4 2 12" xfId="920"/>
    <cellStyle name="Accent4 2 13" xfId="921"/>
    <cellStyle name="Accent4 2 14" xfId="922"/>
    <cellStyle name="Accent4 2 15" xfId="923"/>
    <cellStyle name="Accent4 2 16" xfId="924"/>
    <cellStyle name="Accent4 2 17" xfId="3466"/>
    <cellStyle name="Accent4 2 18" xfId="3467"/>
    <cellStyle name="Accent4 2 19" xfId="3468"/>
    <cellStyle name="Accent4 2 2" xfId="925"/>
    <cellStyle name="Accent4 2 2 2" xfId="3469"/>
    <cellStyle name="Accent4 2 2 2 2" xfId="3470"/>
    <cellStyle name="Accent4 2 20" xfId="3471"/>
    <cellStyle name="Accent4 2 21" xfId="3472"/>
    <cellStyle name="Accent4 2 22" xfId="3473"/>
    <cellStyle name="Accent4 2 23" xfId="3474"/>
    <cellStyle name="Accent4 2 24" xfId="3475"/>
    <cellStyle name="Accent4 2 25" xfId="3476"/>
    <cellStyle name="Accent4 2 26" xfId="3477"/>
    <cellStyle name="Accent4 2 27" xfId="3478"/>
    <cellStyle name="Accent4 2 28" xfId="3479"/>
    <cellStyle name="Accent4 2 29" xfId="3480"/>
    <cellStyle name="Accent4 2 3" xfId="926"/>
    <cellStyle name="Accent4 2 4" xfId="927"/>
    <cellStyle name="Accent4 2 5" xfId="928"/>
    <cellStyle name="Accent4 2 6" xfId="929"/>
    <cellStyle name="Accent4 2 7" xfId="930"/>
    <cellStyle name="Accent4 2 8" xfId="931"/>
    <cellStyle name="Accent4 2 9" xfId="932"/>
    <cellStyle name="Accent4 3" xfId="933"/>
    <cellStyle name="Accent4 3 10" xfId="3481"/>
    <cellStyle name="Accent4 3 11" xfId="3482"/>
    <cellStyle name="Accent4 3 12" xfId="3483"/>
    <cellStyle name="Accent4 3 13" xfId="3484"/>
    <cellStyle name="Accent4 3 2" xfId="3485"/>
    <cellStyle name="Accent4 3 3" xfId="3486"/>
    <cellStyle name="Accent4 3 4" xfId="3487"/>
    <cellStyle name="Accent4 3 5" xfId="3488"/>
    <cellStyle name="Accent4 3 6" xfId="3489"/>
    <cellStyle name="Accent4 3 7" xfId="3490"/>
    <cellStyle name="Accent4 3 8" xfId="3491"/>
    <cellStyle name="Accent4 3 9" xfId="3492"/>
    <cellStyle name="Accent4 4" xfId="934"/>
    <cellStyle name="Accent4 4 10" xfId="3493"/>
    <cellStyle name="Accent4 4 11" xfId="3494"/>
    <cellStyle name="Accent4 4 12" xfId="3495"/>
    <cellStyle name="Accent4 4 13" xfId="3496"/>
    <cellStyle name="Accent4 4 2" xfId="3497"/>
    <cellStyle name="Accent4 4 3" xfId="3498"/>
    <cellStyle name="Accent4 4 4" xfId="3499"/>
    <cellStyle name="Accent4 4 5" xfId="3500"/>
    <cellStyle name="Accent4 4 6" xfId="3501"/>
    <cellStyle name="Accent4 4 7" xfId="3502"/>
    <cellStyle name="Accent4 4 8" xfId="3503"/>
    <cellStyle name="Accent4 4 9" xfId="3504"/>
    <cellStyle name="Accent4 5" xfId="935"/>
    <cellStyle name="Accent4 5 10" xfId="3505"/>
    <cellStyle name="Accent4 5 11" xfId="3506"/>
    <cellStyle name="Accent4 5 12" xfId="3507"/>
    <cellStyle name="Accent4 5 13" xfId="3508"/>
    <cellStyle name="Accent4 5 2" xfId="3509"/>
    <cellStyle name="Accent4 5 3" xfId="3510"/>
    <cellStyle name="Accent4 5 4" xfId="3511"/>
    <cellStyle name="Accent4 5 5" xfId="3512"/>
    <cellStyle name="Accent4 5 6" xfId="3513"/>
    <cellStyle name="Accent4 5 7" xfId="3514"/>
    <cellStyle name="Accent4 5 8" xfId="3515"/>
    <cellStyle name="Accent4 5 9" xfId="3516"/>
    <cellStyle name="Accent4 6" xfId="936"/>
    <cellStyle name="Accent4 7" xfId="937"/>
    <cellStyle name="Accent4 8" xfId="938"/>
    <cellStyle name="Accent4 9" xfId="939"/>
    <cellStyle name="Accent5" xfId="39" builtinId="45" customBuiltin="1"/>
    <cellStyle name="Accent5 - 20%" xfId="940"/>
    <cellStyle name="Accent5 - 20% 10" xfId="3517"/>
    <cellStyle name="Accent5 - 20% 11" xfId="3518"/>
    <cellStyle name="Accent5 - 20% 12" xfId="3519"/>
    <cellStyle name="Accent5 - 20% 13" xfId="3520"/>
    <cellStyle name="Accent5 - 20% 2" xfId="3521"/>
    <cellStyle name="Accent5 - 20% 3" xfId="3522"/>
    <cellStyle name="Accent5 - 20% 4" xfId="3523"/>
    <cellStyle name="Accent5 - 20% 5" xfId="3524"/>
    <cellStyle name="Accent5 - 20% 6" xfId="3525"/>
    <cellStyle name="Accent5 - 20% 7" xfId="3526"/>
    <cellStyle name="Accent5 - 20% 8" xfId="3527"/>
    <cellStyle name="Accent5 - 20% 9" xfId="3528"/>
    <cellStyle name="Accent5 - 40%" xfId="941"/>
    <cellStyle name="Accent5 - 60%" xfId="942"/>
    <cellStyle name="Accent5 - 60% 10" xfId="3529"/>
    <cellStyle name="Accent5 - 60% 11" xfId="3530"/>
    <cellStyle name="Accent5 - 60% 12" xfId="3531"/>
    <cellStyle name="Accent5 - 60% 13" xfId="3532"/>
    <cellStyle name="Accent5 - 60% 2" xfId="3533"/>
    <cellStyle name="Accent5 - 60% 3" xfId="3534"/>
    <cellStyle name="Accent5 - 60% 4" xfId="3535"/>
    <cellStyle name="Accent5 - 60% 5" xfId="3536"/>
    <cellStyle name="Accent5 - 60% 6" xfId="3537"/>
    <cellStyle name="Accent5 - 60% 7" xfId="3538"/>
    <cellStyle name="Accent5 - 60% 8" xfId="3539"/>
    <cellStyle name="Accent5 - 60% 9" xfId="3540"/>
    <cellStyle name="Accent5 10" xfId="943"/>
    <cellStyle name="Accent5 11" xfId="944"/>
    <cellStyle name="Accent5 12" xfId="945"/>
    <cellStyle name="Accent5 13" xfId="946"/>
    <cellStyle name="Accent5 14" xfId="947"/>
    <cellStyle name="Accent5 15" xfId="948"/>
    <cellStyle name="Accent5 16" xfId="949"/>
    <cellStyle name="Accent5 17" xfId="950"/>
    <cellStyle name="Accent5 18" xfId="951"/>
    <cellStyle name="Accent5 2" xfId="952"/>
    <cellStyle name="Accent5 2 10" xfId="953"/>
    <cellStyle name="Accent5 2 11" xfId="954"/>
    <cellStyle name="Accent5 2 12" xfId="955"/>
    <cellStyle name="Accent5 2 13" xfId="956"/>
    <cellStyle name="Accent5 2 14" xfId="957"/>
    <cellStyle name="Accent5 2 15" xfId="958"/>
    <cellStyle name="Accent5 2 16" xfId="959"/>
    <cellStyle name="Accent5 2 17" xfId="3541"/>
    <cellStyle name="Accent5 2 18" xfId="3542"/>
    <cellStyle name="Accent5 2 19" xfId="3543"/>
    <cellStyle name="Accent5 2 2" xfId="960"/>
    <cellStyle name="Accent5 2 2 2" xfId="3544"/>
    <cellStyle name="Accent5 2 2 2 2" xfId="3545"/>
    <cellStyle name="Accent5 2 20" xfId="3546"/>
    <cellStyle name="Accent5 2 21" xfId="3547"/>
    <cellStyle name="Accent5 2 22" xfId="3548"/>
    <cellStyle name="Accent5 2 23" xfId="3549"/>
    <cellStyle name="Accent5 2 24" xfId="3550"/>
    <cellStyle name="Accent5 2 25" xfId="3551"/>
    <cellStyle name="Accent5 2 26" xfId="3552"/>
    <cellStyle name="Accent5 2 27" xfId="3553"/>
    <cellStyle name="Accent5 2 28" xfId="3554"/>
    <cellStyle name="Accent5 2 29" xfId="3555"/>
    <cellStyle name="Accent5 2 3" xfId="961"/>
    <cellStyle name="Accent5 2 4" xfId="962"/>
    <cellStyle name="Accent5 2 5" xfId="963"/>
    <cellStyle name="Accent5 2 6" xfId="964"/>
    <cellStyle name="Accent5 2 7" xfId="965"/>
    <cellStyle name="Accent5 2 8" xfId="966"/>
    <cellStyle name="Accent5 2 9" xfId="967"/>
    <cellStyle name="Accent5 3" xfId="968"/>
    <cellStyle name="Accent5 3 10" xfId="3556"/>
    <cellStyle name="Accent5 3 11" xfId="3557"/>
    <cellStyle name="Accent5 3 12" xfId="3558"/>
    <cellStyle name="Accent5 3 13" xfId="3559"/>
    <cellStyle name="Accent5 3 2" xfId="3560"/>
    <cellStyle name="Accent5 3 3" xfId="3561"/>
    <cellStyle name="Accent5 3 4" xfId="3562"/>
    <cellStyle name="Accent5 3 5" xfId="3563"/>
    <cellStyle name="Accent5 3 6" xfId="3564"/>
    <cellStyle name="Accent5 3 7" xfId="3565"/>
    <cellStyle name="Accent5 3 8" xfId="3566"/>
    <cellStyle name="Accent5 3 9" xfId="3567"/>
    <cellStyle name="Accent5 4" xfId="969"/>
    <cellStyle name="Accent5 4 10" xfId="3568"/>
    <cellStyle name="Accent5 4 11" xfId="3569"/>
    <cellStyle name="Accent5 4 12" xfId="3570"/>
    <cellStyle name="Accent5 4 13" xfId="3571"/>
    <cellStyle name="Accent5 4 2" xfId="3572"/>
    <cellStyle name="Accent5 4 3" xfId="3573"/>
    <cellStyle name="Accent5 4 4" xfId="3574"/>
    <cellStyle name="Accent5 4 5" xfId="3575"/>
    <cellStyle name="Accent5 4 6" xfId="3576"/>
    <cellStyle name="Accent5 4 7" xfId="3577"/>
    <cellStyle name="Accent5 4 8" xfId="3578"/>
    <cellStyle name="Accent5 4 9" xfId="3579"/>
    <cellStyle name="Accent5 5" xfId="970"/>
    <cellStyle name="Accent5 5 10" xfId="3580"/>
    <cellStyle name="Accent5 5 11" xfId="3581"/>
    <cellStyle name="Accent5 5 12" xfId="3582"/>
    <cellStyle name="Accent5 5 13" xfId="3583"/>
    <cellStyle name="Accent5 5 2" xfId="3584"/>
    <cellStyle name="Accent5 5 3" xfId="3585"/>
    <cellStyle name="Accent5 5 4" xfId="3586"/>
    <cellStyle name="Accent5 5 5" xfId="3587"/>
    <cellStyle name="Accent5 5 6" xfId="3588"/>
    <cellStyle name="Accent5 5 7" xfId="3589"/>
    <cellStyle name="Accent5 5 8" xfId="3590"/>
    <cellStyle name="Accent5 5 9" xfId="3591"/>
    <cellStyle name="Accent5 6" xfId="971"/>
    <cellStyle name="Accent5 7" xfId="972"/>
    <cellStyle name="Accent5 8" xfId="973"/>
    <cellStyle name="Accent5 9" xfId="974"/>
    <cellStyle name="Accent6" xfId="43" builtinId="49" customBuiltin="1"/>
    <cellStyle name="Accent6 - 20%" xfId="975"/>
    <cellStyle name="Accent6 - 40%" xfId="976"/>
    <cellStyle name="Accent6 - 40% 10" xfId="3592"/>
    <cellStyle name="Accent6 - 40% 11" xfId="3593"/>
    <cellStyle name="Accent6 - 40% 12" xfId="3594"/>
    <cellStyle name="Accent6 - 40% 13" xfId="3595"/>
    <cellStyle name="Accent6 - 40% 2" xfId="3596"/>
    <cellStyle name="Accent6 - 40% 3" xfId="3597"/>
    <cellStyle name="Accent6 - 40% 4" xfId="3598"/>
    <cellStyle name="Accent6 - 40% 5" xfId="3599"/>
    <cellStyle name="Accent6 - 40% 6" xfId="3600"/>
    <cellStyle name="Accent6 - 40% 7" xfId="3601"/>
    <cellStyle name="Accent6 - 40% 8" xfId="3602"/>
    <cellStyle name="Accent6 - 40% 9" xfId="3603"/>
    <cellStyle name="Accent6 - 60%" xfId="977"/>
    <cellStyle name="Accent6 - 60% 10" xfId="3604"/>
    <cellStyle name="Accent6 - 60% 11" xfId="3605"/>
    <cellStyle name="Accent6 - 60% 12" xfId="3606"/>
    <cellStyle name="Accent6 - 60% 13" xfId="3607"/>
    <cellStyle name="Accent6 - 60% 2" xfId="3608"/>
    <cellStyle name="Accent6 - 60% 3" xfId="3609"/>
    <cellStyle name="Accent6 - 60% 4" xfId="3610"/>
    <cellStyle name="Accent6 - 60% 5" xfId="3611"/>
    <cellStyle name="Accent6 - 60% 6" xfId="3612"/>
    <cellStyle name="Accent6 - 60% 7" xfId="3613"/>
    <cellStyle name="Accent6 - 60% 8" xfId="3614"/>
    <cellStyle name="Accent6 - 60% 9" xfId="3615"/>
    <cellStyle name="Accent6 10" xfId="978"/>
    <cellStyle name="Accent6 11" xfId="979"/>
    <cellStyle name="Accent6 12" xfId="980"/>
    <cellStyle name="Accent6 13" xfId="981"/>
    <cellStyle name="Accent6 14" xfId="982"/>
    <cellStyle name="Accent6 15" xfId="983"/>
    <cellStyle name="Accent6 16" xfId="984"/>
    <cellStyle name="Accent6 17" xfId="985"/>
    <cellStyle name="Accent6 18" xfId="986"/>
    <cellStyle name="Accent6 2" xfId="987"/>
    <cellStyle name="Accent6 2 10" xfId="988"/>
    <cellStyle name="Accent6 2 11" xfId="989"/>
    <cellStyle name="Accent6 2 12" xfId="990"/>
    <cellStyle name="Accent6 2 13" xfId="991"/>
    <cellStyle name="Accent6 2 14" xfId="992"/>
    <cellStyle name="Accent6 2 15" xfId="993"/>
    <cellStyle name="Accent6 2 16" xfId="994"/>
    <cellStyle name="Accent6 2 17" xfId="3616"/>
    <cellStyle name="Accent6 2 18" xfId="3617"/>
    <cellStyle name="Accent6 2 19" xfId="3618"/>
    <cellStyle name="Accent6 2 2" xfId="995"/>
    <cellStyle name="Accent6 2 2 2" xfId="3619"/>
    <cellStyle name="Accent6 2 2 2 2" xfId="3620"/>
    <cellStyle name="Accent6 2 20" xfId="3621"/>
    <cellStyle name="Accent6 2 21" xfId="3622"/>
    <cellStyle name="Accent6 2 22" xfId="3623"/>
    <cellStyle name="Accent6 2 23" xfId="3624"/>
    <cellStyle name="Accent6 2 24" xfId="3625"/>
    <cellStyle name="Accent6 2 25" xfId="3626"/>
    <cellStyle name="Accent6 2 26" xfId="3627"/>
    <cellStyle name="Accent6 2 27" xfId="3628"/>
    <cellStyle name="Accent6 2 28" xfId="3629"/>
    <cellStyle name="Accent6 2 29" xfId="3630"/>
    <cellStyle name="Accent6 2 3" xfId="996"/>
    <cellStyle name="Accent6 2 4" xfId="997"/>
    <cellStyle name="Accent6 2 5" xfId="998"/>
    <cellStyle name="Accent6 2 6" xfId="999"/>
    <cellStyle name="Accent6 2 7" xfId="1000"/>
    <cellStyle name="Accent6 2 8" xfId="1001"/>
    <cellStyle name="Accent6 2 9" xfId="1002"/>
    <cellStyle name="Accent6 3" xfId="1003"/>
    <cellStyle name="Accent6 3 10" xfId="3631"/>
    <cellStyle name="Accent6 3 11" xfId="3632"/>
    <cellStyle name="Accent6 3 12" xfId="3633"/>
    <cellStyle name="Accent6 3 13" xfId="3634"/>
    <cellStyle name="Accent6 3 2" xfId="3635"/>
    <cellStyle name="Accent6 3 3" xfId="3636"/>
    <cellStyle name="Accent6 3 4" xfId="3637"/>
    <cellStyle name="Accent6 3 5" xfId="3638"/>
    <cellStyle name="Accent6 3 6" xfId="3639"/>
    <cellStyle name="Accent6 3 7" xfId="3640"/>
    <cellStyle name="Accent6 3 8" xfId="3641"/>
    <cellStyle name="Accent6 3 9" xfId="3642"/>
    <cellStyle name="Accent6 4" xfId="1004"/>
    <cellStyle name="Accent6 4 10" xfId="3643"/>
    <cellStyle name="Accent6 4 11" xfId="3644"/>
    <cellStyle name="Accent6 4 12" xfId="3645"/>
    <cellStyle name="Accent6 4 13" xfId="3646"/>
    <cellStyle name="Accent6 4 2" xfId="3647"/>
    <cellStyle name="Accent6 4 3" xfId="3648"/>
    <cellStyle name="Accent6 4 4" xfId="3649"/>
    <cellStyle name="Accent6 4 5" xfId="3650"/>
    <cellStyle name="Accent6 4 6" xfId="3651"/>
    <cellStyle name="Accent6 4 7" xfId="3652"/>
    <cellStyle name="Accent6 4 8" xfId="3653"/>
    <cellStyle name="Accent6 4 9" xfId="3654"/>
    <cellStyle name="Accent6 5" xfId="1005"/>
    <cellStyle name="Accent6 5 10" xfId="3655"/>
    <cellStyle name="Accent6 5 11" xfId="3656"/>
    <cellStyle name="Accent6 5 12" xfId="3657"/>
    <cellStyle name="Accent6 5 13" xfId="3658"/>
    <cellStyle name="Accent6 5 2" xfId="3659"/>
    <cellStyle name="Accent6 5 3" xfId="3660"/>
    <cellStyle name="Accent6 5 4" xfId="3661"/>
    <cellStyle name="Accent6 5 5" xfId="3662"/>
    <cellStyle name="Accent6 5 6" xfId="3663"/>
    <cellStyle name="Accent6 5 7" xfId="3664"/>
    <cellStyle name="Accent6 5 8" xfId="3665"/>
    <cellStyle name="Accent6 5 9" xfId="3666"/>
    <cellStyle name="Accent6 6" xfId="1006"/>
    <cellStyle name="Accent6 7" xfId="1007"/>
    <cellStyle name="Accent6 8" xfId="1008"/>
    <cellStyle name="Accent6 9" xfId="1009"/>
    <cellStyle name="Accounting" xfId="1010"/>
    <cellStyle name="active" xfId="1011"/>
    <cellStyle name="active 2" xfId="1012"/>
    <cellStyle name="active 3" xfId="1013"/>
    <cellStyle name="active 4" xfId="1014"/>
    <cellStyle name="active_analyse R-conso_Q110" xfId="3667"/>
    <cellStyle name="AFE" xfId="1015"/>
    <cellStyle name="AFE 2" xfId="1016"/>
    <cellStyle name="AFE 3" xfId="1017"/>
    <cellStyle name="AFE 4" xfId="1018"/>
    <cellStyle name="AFE 5" xfId="1019"/>
    <cellStyle name="AFE 6" xfId="1020"/>
    <cellStyle name="alan" xfId="1021"/>
    <cellStyle name="args.style" xfId="1022"/>
    <cellStyle name="Array" xfId="1023"/>
    <cellStyle name="Avertissement" xfId="3668"/>
    <cellStyle name="B&amp;W" xfId="1024"/>
    <cellStyle name="B&amp;Wbold" xfId="1025"/>
    <cellStyle name="b0" xfId="1026"/>
    <cellStyle name="b1" xfId="1027"/>
    <cellStyle name="b2" xfId="1028"/>
    <cellStyle name="b3" xfId="1029"/>
    <cellStyle name="b4" xfId="1030"/>
    <cellStyle name="Bad" xfId="13" builtinId="27" customBuiltin="1"/>
    <cellStyle name="Bad 10" xfId="1031"/>
    <cellStyle name="Bad 11" xfId="1032"/>
    <cellStyle name="Bad 12" xfId="1033"/>
    <cellStyle name="Bad 13" xfId="1034"/>
    <cellStyle name="Bad 14" xfId="1035"/>
    <cellStyle name="Bad 15" xfId="1036"/>
    <cellStyle name="Bad 16" xfId="1037"/>
    <cellStyle name="Bad 17" xfId="1038"/>
    <cellStyle name="Bad 18" xfId="1039"/>
    <cellStyle name="Bad 2" xfId="1040"/>
    <cellStyle name="Bad 2 10" xfId="1041"/>
    <cellStyle name="Bad 2 11" xfId="1042"/>
    <cellStyle name="Bad 2 12" xfId="1043"/>
    <cellStyle name="Bad 2 13" xfId="1044"/>
    <cellStyle name="Bad 2 14" xfId="1045"/>
    <cellStyle name="Bad 2 15" xfId="1046"/>
    <cellStyle name="Bad 2 16" xfId="1047"/>
    <cellStyle name="Bad 2 17" xfId="3669"/>
    <cellStyle name="Bad 2 18" xfId="3670"/>
    <cellStyle name="Bad 2 19" xfId="3671"/>
    <cellStyle name="Bad 2 2" xfId="1048"/>
    <cellStyle name="Bad 2 2 2" xfId="3672"/>
    <cellStyle name="Bad 2 2 2 2" xfId="3673"/>
    <cellStyle name="Bad 2 20" xfId="3674"/>
    <cellStyle name="Bad 2 21" xfId="3675"/>
    <cellStyle name="Bad 2 22" xfId="3676"/>
    <cellStyle name="Bad 2 23" xfId="3677"/>
    <cellStyle name="Bad 2 24" xfId="3678"/>
    <cellStyle name="Bad 2 25" xfId="3679"/>
    <cellStyle name="Bad 2 26" xfId="3680"/>
    <cellStyle name="Bad 2 27" xfId="3681"/>
    <cellStyle name="Bad 2 28" xfId="3682"/>
    <cellStyle name="Bad 2 29" xfId="3683"/>
    <cellStyle name="Bad 2 3" xfId="1049"/>
    <cellStyle name="Bad 2 4" xfId="1050"/>
    <cellStyle name="Bad 2 5" xfId="1051"/>
    <cellStyle name="Bad 2 6" xfId="1052"/>
    <cellStyle name="Bad 2 7" xfId="1053"/>
    <cellStyle name="Bad 2 8" xfId="1054"/>
    <cellStyle name="Bad 2 9" xfId="1055"/>
    <cellStyle name="Bad 3" xfId="1056"/>
    <cellStyle name="Bad 3 10" xfId="3684"/>
    <cellStyle name="Bad 3 11" xfId="3685"/>
    <cellStyle name="Bad 3 12" xfId="3686"/>
    <cellStyle name="Bad 3 13" xfId="3687"/>
    <cellStyle name="Bad 3 2" xfId="3688"/>
    <cellStyle name="Bad 3 3" xfId="3689"/>
    <cellStyle name="Bad 3 4" xfId="3690"/>
    <cellStyle name="Bad 3 5" xfId="3691"/>
    <cellStyle name="Bad 3 6" xfId="3692"/>
    <cellStyle name="Bad 3 7" xfId="3693"/>
    <cellStyle name="Bad 3 8" xfId="3694"/>
    <cellStyle name="Bad 3 9" xfId="3695"/>
    <cellStyle name="Bad 4" xfId="1057"/>
    <cellStyle name="Bad 4 10" xfId="3696"/>
    <cellStyle name="Bad 4 11" xfId="3697"/>
    <cellStyle name="Bad 4 12" xfId="3698"/>
    <cellStyle name="Bad 4 13" xfId="3699"/>
    <cellStyle name="Bad 4 2" xfId="3700"/>
    <cellStyle name="Bad 4 3" xfId="3701"/>
    <cellStyle name="Bad 4 4" xfId="3702"/>
    <cellStyle name="Bad 4 5" xfId="3703"/>
    <cellStyle name="Bad 4 6" xfId="3704"/>
    <cellStyle name="Bad 4 7" xfId="3705"/>
    <cellStyle name="Bad 4 8" xfId="3706"/>
    <cellStyle name="Bad 4 9" xfId="3707"/>
    <cellStyle name="Bad 5" xfId="1058"/>
    <cellStyle name="Bad 5 10" xfId="3708"/>
    <cellStyle name="Bad 5 11" xfId="3709"/>
    <cellStyle name="Bad 5 12" xfId="3710"/>
    <cellStyle name="Bad 5 13" xfId="3711"/>
    <cellStyle name="Bad 5 2" xfId="3712"/>
    <cellStyle name="Bad 5 3" xfId="3713"/>
    <cellStyle name="Bad 5 4" xfId="3714"/>
    <cellStyle name="Bad 5 5" xfId="3715"/>
    <cellStyle name="Bad 5 6" xfId="3716"/>
    <cellStyle name="Bad 5 7" xfId="3717"/>
    <cellStyle name="Bad 5 8" xfId="3718"/>
    <cellStyle name="Bad 5 9" xfId="3719"/>
    <cellStyle name="Bad 6" xfId="1059"/>
    <cellStyle name="Bad 7" xfId="1060"/>
    <cellStyle name="Bad 8" xfId="1061"/>
    <cellStyle name="Bad 9" xfId="1062"/>
    <cellStyle name="Benutzer" xfId="1063"/>
    <cellStyle name="Benutzer 2" xfId="1064"/>
    <cellStyle name="Benutzer 3" xfId="1065"/>
    <cellStyle name="Benutzer 4" xfId="1066"/>
    <cellStyle name="Benutzer 5" xfId="1067"/>
    <cellStyle name="Benutzer 6" xfId="1068"/>
    <cellStyle name="Betrag" xfId="1069"/>
    <cellStyle name="BetragS" xfId="1070"/>
    <cellStyle name="BetragVorjahr" xfId="1071"/>
    <cellStyle name="Beurteilung" xfId="1072"/>
    <cellStyle name="Bewertung" xfId="1073"/>
    <cellStyle name="BewertungE" xfId="1074"/>
    <cellStyle name="BewertungS" xfId="1075"/>
    <cellStyle name="Bezeichnung" xfId="1076"/>
    <cellStyle name="BlackStrike" xfId="1077"/>
    <cellStyle name="BlackText" xfId="1078"/>
    <cellStyle name="Blank [$]" xfId="1079"/>
    <cellStyle name="Blank [$] 2" xfId="1080"/>
    <cellStyle name="Blank [$] 3" xfId="1081"/>
    <cellStyle name="Blank [$] 4" xfId="1082"/>
    <cellStyle name="Blank [$] 5" xfId="1083"/>
    <cellStyle name="Blank [$] 6" xfId="1084"/>
    <cellStyle name="Blank [%]" xfId="1085"/>
    <cellStyle name="Blank [%] 2" xfId="1086"/>
    <cellStyle name="Blank [%] 3" xfId="1087"/>
    <cellStyle name="Blank [%] 4" xfId="1088"/>
    <cellStyle name="Blank [%] 5" xfId="1089"/>
    <cellStyle name="Blank [%] 6" xfId="1090"/>
    <cellStyle name="Blank [,]" xfId="1091"/>
    <cellStyle name="Blank [,] 2" xfId="1092"/>
    <cellStyle name="Blank [,] 3" xfId="1093"/>
    <cellStyle name="Blank [,] 4" xfId="1094"/>
    <cellStyle name="Blank [,] 5" xfId="1095"/>
    <cellStyle name="Blank [,] 6" xfId="1096"/>
    <cellStyle name="Blank [1$]" xfId="1097"/>
    <cellStyle name="Blank [1$] 2" xfId="1098"/>
    <cellStyle name="Blank [1$] 3" xfId="1099"/>
    <cellStyle name="Blank [1$] 4" xfId="1100"/>
    <cellStyle name="Blank [1$] 5" xfId="1101"/>
    <cellStyle name="Blank [1$] 6" xfId="1102"/>
    <cellStyle name="Blank [1%]" xfId="1103"/>
    <cellStyle name="Blank [1%] 2" xfId="1104"/>
    <cellStyle name="Blank [1%] 3" xfId="1105"/>
    <cellStyle name="Blank [1%] 4" xfId="1106"/>
    <cellStyle name="Blank [1%] 5" xfId="1107"/>
    <cellStyle name="Blank [1%] 6" xfId="1108"/>
    <cellStyle name="Blank [1,]" xfId="1109"/>
    <cellStyle name="Blank [1,] 2" xfId="1110"/>
    <cellStyle name="Blank [1,] 3" xfId="1111"/>
    <cellStyle name="Blank [1,] 4" xfId="1112"/>
    <cellStyle name="Blank [1,] 5" xfId="1113"/>
    <cellStyle name="Blank [1,] 6" xfId="1114"/>
    <cellStyle name="Blank [2$]" xfId="1115"/>
    <cellStyle name="Blank [2$] 2" xfId="1116"/>
    <cellStyle name="Blank [2$] 3" xfId="1117"/>
    <cellStyle name="Blank [2$] 4" xfId="1118"/>
    <cellStyle name="Blank [2$] 5" xfId="1119"/>
    <cellStyle name="Blank [2$] 6" xfId="1120"/>
    <cellStyle name="Blank [2%]" xfId="1121"/>
    <cellStyle name="Blank [2%] 2" xfId="1122"/>
    <cellStyle name="Blank [2%] 3" xfId="1123"/>
    <cellStyle name="Blank [2%] 4" xfId="1124"/>
    <cellStyle name="Blank [2%] 5" xfId="1125"/>
    <cellStyle name="Blank [2%] 6" xfId="1126"/>
    <cellStyle name="Blank [2,]" xfId="1127"/>
    <cellStyle name="Blank [2,] 2" xfId="1128"/>
    <cellStyle name="Blank [2,] 3" xfId="1129"/>
    <cellStyle name="Blank [2,] 4" xfId="1130"/>
    <cellStyle name="Blank [2,] 5" xfId="1131"/>
    <cellStyle name="Blank [2,] 6" xfId="1132"/>
    <cellStyle name="BoldText" xfId="1133"/>
    <cellStyle name="Bolivars" xfId="1134"/>
    <cellStyle name="Border" xfId="1135"/>
    <cellStyle name="Border 2" xfId="3720"/>
    <cellStyle name="Border 3" xfId="3721"/>
    <cellStyle name="Border 4" xfId="3722"/>
    <cellStyle name="Brand Default" xfId="3723"/>
    <cellStyle name="c" xfId="1136"/>
    <cellStyle name="c0" xfId="1137"/>
    <cellStyle name="c0'" xfId="1138"/>
    <cellStyle name="c0-" xfId="1139"/>
    <cellStyle name="c0]" xfId="1140"/>
    <cellStyle name="c09" xfId="1141"/>
    <cellStyle name="c09 2" xfId="3724"/>
    <cellStyle name="c09 3" xfId="3725"/>
    <cellStyle name="c1" xfId="1142"/>
    <cellStyle name="c2" xfId="1143"/>
    <cellStyle name="c22" xfId="1144"/>
    <cellStyle name="c2x" xfId="1145"/>
    <cellStyle name="c3" xfId="1146"/>
    <cellStyle name="Cabecera 1" xfId="1147"/>
    <cellStyle name="Cabecera 2" xfId="1148"/>
    <cellStyle name="Calc Currency (0)" xfId="1149"/>
    <cellStyle name="Calc Currency (0) 2" xfId="1150"/>
    <cellStyle name="Calc Currency (0) 3" xfId="1151"/>
    <cellStyle name="Calc Currency (0) 4" xfId="3726"/>
    <cellStyle name="Calc Currency (0) 5" xfId="3727"/>
    <cellStyle name="Calc Currency (0)_analyse R-conso_Q110" xfId="3728"/>
    <cellStyle name="Calc Currency (2)" xfId="1152"/>
    <cellStyle name="Calc Currency (2) 2" xfId="1153"/>
    <cellStyle name="Calc Currency (2) 3" xfId="1154"/>
    <cellStyle name="Calc Currency (2) 4" xfId="1155"/>
    <cellStyle name="Calc Percent (0)" xfId="1156"/>
    <cellStyle name="Calc Percent (0) 2" xfId="1157"/>
    <cellStyle name="Calc Percent (0) 3" xfId="1158"/>
    <cellStyle name="Calc Percent (0) 4" xfId="1159"/>
    <cellStyle name="Calc Percent (1)" xfId="1160"/>
    <cellStyle name="Calc Percent (1) 2" xfId="1161"/>
    <cellStyle name="Calc Percent (1) 3" xfId="1162"/>
    <cellStyle name="Calc Percent (1) 4" xfId="1163"/>
    <cellStyle name="Calc Percent (2)" xfId="1164"/>
    <cellStyle name="Calc Percent (2) 2" xfId="1165"/>
    <cellStyle name="Calc Percent (2) 3" xfId="1166"/>
    <cellStyle name="Calc Percent (2) 4" xfId="1167"/>
    <cellStyle name="Calc Units (0)" xfId="1168"/>
    <cellStyle name="Calc Units (0) 2" xfId="1169"/>
    <cellStyle name="Calc Units (0) 3" xfId="1170"/>
    <cellStyle name="Calc Units (0) 4" xfId="3729"/>
    <cellStyle name="Calc Units (0) 5" xfId="3730"/>
    <cellStyle name="Calc Units (0)_analyse R-conso_Q110" xfId="3731"/>
    <cellStyle name="Calc Units (1)" xfId="1171"/>
    <cellStyle name="Calc Units (1) 2" xfId="1172"/>
    <cellStyle name="Calc Units (1) 3" xfId="1173"/>
    <cellStyle name="Calc Units (1) 4" xfId="1174"/>
    <cellStyle name="Calc Units (2)" xfId="1175"/>
    <cellStyle name="Calc Units (2) 2" xfId="1176"/>
    <cellStyle name="Calc Units (2) 3" xfId="1177"/>
    <cellStyle name="Calc Units (2) 4" xfId="1178"/>
    <cellStyle name="CalcNumbers" xfId="3732"/>
    <cellStyle name="CalcNumbers 2" xfId="3733"/>
    <cellStyle name="CalcNumbers 3" xfId="3734"/>
    <cellStyle name="CalcPercent" xfId="3735"/>
    <cellStyle name="CalcPercent 2" xfId="3736"/>
    <cellStyle name="CalcPercent 3" xfId="3737"/>
    <cellStyle name="Calcul" xfId="3738"/>
    <cellStyle name="Calcul 2" xfId="3739"/>
    <cellStyle name="Calcul 3" xfId="3740"/>
    <cellStyle name="Calculation" xfId="17" builtinId="22" customBuiltin="1"/>
    <cellStyle name="Calculation 10" xfId="1179"/>
    <cellStyle name="Calculation 11" xfId="1180"/>
    <cellStyle name="Calculation 12" xfId="1181"/>
    <cellStyle name="Calculation 13" xfId="1182"/>
    <cellStyle name="Calculation 14" xfId="1183"/>
    <cellStyle name="Calculation 15" xfId="1184"/>
    <cellStyle name="Calculation 16" xfId="1185"/>
    <cellStyle name="Calculation 17" xfId="1186"/>
    <cellStyle name="Calculation 18" xfId="1187"/>
    <cellStyle name="Calculation 2" xfId="1188"/>
    <cellStyle name="Calculation 2 10" xfId="1189"/>
    <cellStyle name="Calculation 2 11" xfId="1190"/>
    <cellStyle name="Calculation 2 12" xfId="1191"/>
    <cellStyle name="Calculation 2 13" xfId="1192"/>
    <cellStyle name="Calculation 2 14" xfId="1193"/>
    <cellStyle name="Calculation 2 15" xfId="1194"/>
    <cellStyle name="Calculation 2 16" xfId="1195"/>
    <cellStyle name="Calculation 2 17" xfId="3741"/>
    <cellStyle name="Calculation 2 18" xfId="3742"/>
    <cellStyle name="Calculation 2 19" xfId="3743"/>
    <cellStyle name="Calculation 2 2" xfId="1196"/>
    <cellStyle name="Calculation 2 2 2" xfId="3744"/>
    <cellStyle name="Calculation 2 2 2 2" xfId="3745"/>
    <cellStyle name="Calculation 2 2 2 2 2" xfId="3746"/>
    <cellStyle name="Calculation 2 2 3" xfId="3747"/>
    <cellStyle name="Calculation 2 20" xfId="3748"/>
    <cellStyle name="Calculation 2 21" xfId="3749"/>
    <cellStyle name="Calculation 2 22" xfId="3750"/>
    <cellStyle name="Calculation 2 23" xfId="3751"/>
    <cellStyle name="Calculation 2 24" xfId="3752"/>
    <cellStyle name="Calculation 2 25" xfId="3753"/>
    <cellStyle name="Calculation 2 26" xfId="3754"/>
    <cellStyle name="Calculation 2 27" xfId="3755"/>
    <cellStyle name="Calculation 2 28" xfId="3756"/>
    <cellStyle name="Calculation 2 29" xfId="3757"/>
    <cellStyle name="Calculation 2 3" xfId="1197"/>
    <cellStyle name="Calculation 2 4" xfId="1198"/>
    <cellStyle name="Calculation 2 5" xfId="1199"/>
    <cellStyle name="Calculation 2 6" xfId="1200"/>
    <cellStyle name="Calculation 2 7" xfId="1201"/>
    <cellStyle name="Calculation 2 8" xfId="1202"/>
    <cellStyle name="Calculation 2 9" xfId="1203"/>
    <cellStyle name="Calculation 3" xfId="1204"/>
    <cellStyle name="Calculation 3 10" xfId="3758"/>
    <cellStyle name="Calculation 3 11" xfId="3759"/>
    <cellStyle name="Calculation 3 12" xfId="3760"/>
    <cellStyle name="Calculation 3 13" xfId="3761"/>
    <cellStyle name="Calculation 3 14" xfId="3762"/>
    <cellStyle name="Calculation 3 15" xfId="3763"/>
    <cellStyle name="Calculation 3 2" xfId="3764"/>
    <cellStyle name="Calculation 3 3" xfId="3765"/>
    <cellStyle name="Calculation 3 4" xfId="3766"/>
    <cellStyle name="Calculation 3 5" xfId="3767"/>
    <cellStyle name="Calculation 3 6" xfId="3768"/>
    <cellStyle name="Calculation 3 7" xfId="3769"/>
    <cellStyle name="Calculation 3 8" xfId="3770"/>
    <cellStyle name="Calculation 3 9" xfId="3771"/>
    <cellStyle name="Calculation 4" xfId="1205"/>
    <cellStyle name="Calculation 4 10" xfId="3772"/>
    <cellStyle name="Calculation 4 11" xfId="3773"/>
    <cellStyle name="Calculation 4 12" xfId="3774"/>
    <cellStyle name="Calculation 4 13" xfId="3775"/>
    <cellStyle name="Calculation 4 2" xfId="3776"/>
    <cellStyle name="Calculation 4 3" xfId="3777"/>
    <cellStyle name="Calculation 4 4" xfId="3778"/>
    <cellStyle name="Calculation 4 5" xfId="3779"/>
    <cellStyle name="Calculation 4 6" xfId="3780"/>
    <cellStyle name="Calculation 4 7" xfId="3781"/>
    <cellStyle name="Calculation 4 8" xfId="3782"/>
    <cellStyle name="Calculation 4 9" xfId="3783"/>
    <cellStyle name="Calculation 5" xfId="1206"/>
    <cellStyle name="Calculation 5 10" xfId="3784"/>
    <cellStyle name="Calculation 5 11" xfId="3785"/>
    <cellStyle name="Calculation 5 12" xfId="3786"/>
    <cellStyle name="Calculation 5 13" xfId="3787"/>
    <cellStyle name="Calculation 5 2" xfId="3788"/>
    <cellStyle name="Calculation 5 3" xfId="3789"/>
    <cellStyle name="Calculation 5 4" xfId="3790"/>
    <cellStyle name="Calculation 5 5" xfId="3791"/>
    <cellStyle name="Calculation 5 6" xfId="3792"/>
    <cellStyle name="Calculation 5 7" xfId="3793"/>
    <cellStyle name="Calculation 5 8" xfId="3794"/>
    <cellStyle name="Calculation 5 9" xfId="3795"/>
    <cellStyle name="Calculation 6" xfId="1207"/>
    <cellStyle name="Calculation 7" xfId="1208"/>
    <cellStyle name="Calculation 8" xfId="1209"/>
    <cellStyle name="Calculation 9" xfId="1210"/>
    <cellStyle name="Cellule liée" xfId="3796"/>
    <cellStyle name="Check Cell" xfId="19" builtinId="23" customBuiltin="1"/>
    <cellStyle name="Check Cell 10" xfId="1211"/>
    <cellStyle name="Check Cell 11" xfId="1212"/>
    <cellStyle name="Check Cell 12" xfId="1213"/>
    <cellStyle name="Check Cell 13" xfId="1214"/>
    <cellStyle name="Check Cell 14" xfId="1215"/>
    <cellStyle name="Check Cell 15" xfId="1216"/>
    <cellStyle name="Check Cell 16" xfId="1217"/>
    <cellStyle name="Check Cell 17" xfId="1218"/>
    <cellStyle name="Check Cell 18" xfId="1219"/>
    <cellStyle name="Check Cell 2" xfId="1220"/>
    <cellStyle name="Check Cell 2 10" xfId="1221"/>
    <cellStyle name="Check Cell 2 11" xfId="1222"/>
    <cellStyle name="Check Cell 2 12" xfId="1223"/>
    <cellStyle name="Check Cell 2 13" xfId="1224"/>
    <cellStyle name="Check Cell 2 14" xfId="1225"/>
    <cellStyle name="Check Cell 2 15" xfId="1226"/>
    <cellStyle name="Check Cell 2 16" xfId="1227"/>
    <cellStyle name="Check Cell 2 17" xfId="3797"/>
    <cellStyle name="Check Cell 2 18" xfId="3798"/>
    <cellStyle name="Check Cell 2 19" xfId="3799"/>
    <cellStyle name="Check Cell 2 2" xfId="1228"/>
    <cellStyle name="Check Cell 2 2 2" xfId="3800"/>
    <cellStyle name="Check Cell 2 2 2 2" xfId="3801"/>
    <cellStyle name="Check Cell 2 20" xfId="3802"/>
    <cellStyle name="Check Cell 2 21" xfId="3803"/>
    <cellStyle name="Check Cell 2 22" xfId="3804"/>
    <cellStyle name="Check Cell 2 23" xfId="3805"/>
    <cellStyle name="Check Cell 2 24" xfId="3806"/>
    <cellStyle name="Check Cell 2 25" xfId="3807"/>
    <cellStyle name="Check Cell 2 26" xfId="3808"/>
    <cellStyle name="Check Cell 2 27" xfId="3809"/>
    <cellStyle name="Check Cell 2 28" xfId="3810"/>
    <cellStyle name="Check Cell 2 29" xfId="3811"/>
    <cellStyle name="Check Cell 2 3" xfId="1229"/>
    <cellStyle name="Check Cell 2 4" xfId="1230"/>
    <cellStyle name="Check Cell 2 5" xfId="1231"/>
    <cellStyle name="Check Cell 2 6" xfId="1232"/>
    <cellStyle name="Check Cell 2 7" xfId="1233"/>
    <cellStyle name="Check Cell 2 8" xfId="1234"/>
    <cellStyle name="Check Cell 2 9" xfId="1235"/>
    <cellStyle name="Check Cell 3" xfId="1236"/>
    <cellStyle name="Check Cell 3 10" xfId="3812"/>
    <cellStyle name="Check Cell 3 11" xfId="3813"/>
    <cellStyle name="Check Cell 3 12" xfId="3814"/>
    <cellStyle name="Check Cell 3 13" xfId="3815"/>
    <cellStyle name="Check Cell 3 2" xfId="3816"/>
    <cellStyle name="Check Cell 3 3" xfId="3817"/>
    <cellStyle name="Check Cell 3 4" xfId="3818"/>
    <cellStyle name="Check Cell 3 5" xfId="3819"/>
    <cellStyle name="Check Cell 3 6" xfId="3820"/>
    <cellStyle name="Check Cell 3 7" xfId="3821"/>
    <cellStyle name="Check Cell 3 8" xfId="3822"/>
    <cellStyle name="Check Cell 3 9" xfId="3823"/>
    <cellStyle name="Check Cell 4" xfId="1237"/>
    <cellStyle name="Check Cell 4 10" xfId="3824"/>
    <cellStyle name="Check Cell 4 11" xfId="3825"/>
    <cellStyle name="Check Cell 4 12" xfId="3826"/>
    <cellStyle name="Check Cell 4 13" xfId="3827"/>
    <cellStyle name="Check Cell 4 2" xfId="3828"/>
    <cellStyle name="Check Cell 4 3" xfId="3829"/>
    <cellStyle name="Check Cell 4 4" xfId="3830"/>
    <cellStyle name="Check Cell 4 5" xfId="3831"/>
    <cellStyle name="Check Cell 4 6" xfId="3832"/>
    <cellStyle name="Check Cell 4 7" xfId="3833"/>
    <cellStyle name="Check Cell 4 8" xfId="3834"/>
    <cellStyle name="Check Cell 4 9" xfId="3835"/>
    <cellStyle name="Check Cell 5" xfId="1238"/>
    <cellStyle name="Check Cell 5 10" xfId="3836"/>
    <cellStyle name="Check Cell 5 11" xfId="3837"/>
    <cellStyle name="Check Cell 5 12" xfId="3838"/>
    <cellStyle name="Check Cell 5 13" xfId="3839"/>
    <cellStyle name="Check Cell 5 2" xfId="3840"/>
    <cellStyle name="Check Cell 5 3" xfId="3841"/>
    <cellStyle name="Check Cell 5 4" xfId="3842"/>
    <cellStyle name="Check Cell 5 5" xfId="3843"/>
    <cellStyle name="Check Cell 5 6" xfId="3844"/>
    <cellStyle name="Check Cell 5 7" xfId="3845"/>
    <cellStyle name="Check Cell 5 8" xfId="3846"/>
    <cellStyle name="Check Cell 5 9" xfId="3847"/>
    <cellStyle name="Check Cell 6" xfId="1239"/>
    <cellStyle name="Check Cell 7" xfId="1240"/>
    <cellStyle name="Check Cell 8" xfId="1241"/>
    <cellStyle name="Check Cell 9" xfId="1242"/>
    <cellStyle name="co" xfId="1243"/>
    <cellStyle name="Code" xfId="1244"/>
    <cellStyle name="Comma" xfId="1" builtinId="3"/>
    <cellStyle name="Comma  - Style1" xfId="1245"/>
    <cellStyle name="Comma  - Style1 2" xfId="1246"/>
    <cellStyle name="Comma  - Style2" xfId="1247"/>
    <cellStyle name="Comma  - Style2 2" xfId="1248"/>
    <cellStyle name="Comma  - Style3" xfId="1249"/>
    <cellStyle name="Comma  - Style3 2" xfId="1250"/>
    <cellStyle name="Comma  - Style4" xfId="1251"/>
    <cellStyle name="Comma  - Style4 2" xfId="1252"/>
    <cellStyle name="Comma  - Style5" xfId="1253"/>
    <cellStyle name="Comma  - Style5 2" xfId="1254"/>
    <cellStyle name="Comma  - Style6" xfId="1255"/>
    <cellStyle name="Comma  - Style6 2" xfId="1256"/>
    <cellStyle name="Comma  - Style7" xfId="1257"/>
    <cellStyle name="Comma  - Style7 2" xfId="1258"/>
    <cellStyle name="Comma  - Style8" xfId="1259"/>
    <cellStyle name="Comma  - Style8 2" xfId="1260"/>
    <cellStyle name="Comma (0,0)" xfId="1261"/>
    <cellStyle name="Comma (0,0) -" xfId="1262"/>
    <cellStyle name="Comma (0,0) incl." xfId="1263"/>
    <cellStyle name="Comma (0,0) N/A" xfId="1264"/>
    <cellStyle name="Comma (0,0) TBD" xfId="1265"/>
    <cellStyle name="Comma (0,0) TBD-" xfId="1266"/>
    <cellStyle name="Comma (0,00)" xfId="1267"/>
    <cellStyle name="Comma (0,00) -" xfId="1268"/>
    <cellStyle name="Comma (0,00) incl." xfId="1269"/>
    <cellStyle name="Comma (0,00) N/A" xfId="1270"/>
    <cellStyle name="Comma (0,00) TBD" xfId="1271"/>
    <cellStyle name="Comma (0,00) TBD-" xfId="1272"/>
    <cellStyle name="Comma (0,000)" xfId="1273"/>
    <cellStyle name="Comma (0,000) -" xfId="1274"/>
    <cellStyle name="Comma (0,000) incl." xfId="1275"/>
    <cellStyle name="Comma (0,000) N/A" xfId="1276"/>
    <cellStyle name="Comma (0,000) TBD" xfId="1277"/>
    <cellStyle name="Comma (0,000) TBD-" xfId="1278"/>
    <cellStyle name="COMMA (2)" xfId="1279"/>
    <cellStyle name="Comma [0] -" xfId="1280"/>
    <cellStyle name="Comma [0] 2" xfId="1281"/>
    <cellStyle name="Comma [0] 2 2" xfId="1282"/>
    <cellStyle name="Comma [0] 2 3" xfId="1283"/>
    <cellStyle name="Comma [0] incl." xfId="1284"/>
    <cellStyle name="Comma [0] N/A" xfId="1285"/>
    <cellStyle name="Comma [0] TBD" xfId="1286"/>
    <cellStyle name="Comma [0] TBD-" xfId="1287"/>
    <cellStyle name="Comma [0]; --" xfId="1288"/>
    <cellStyle name="Comma [00]" xfId="1289"/>
    <cellStyle name="Comma [00] 2" xfId="1290"/>
    <cellStyle name="Comma [00] 3" xfId="1291"/>
    <cellStyle name="Comma [00] 4" xfId="3848"/>
    <cellStyle name="Comma [00] 5" xfId="3849"/>
    <cellStyle name="Comma [1]" xfId="1292"/>
    <cellStyle name="Comma [1] 2" xfId="1293"/>
    <cellStyle name="Comma [1] 3" xfId="1294"/>
    <cellStyle name="Comma [1] 4" xfId="1295"/>
    <cellStyle name="Comma [1] 5" xfId="1296"/>
    <cellStyle name="Comma [1] 6" xfId="1297"/>
    <cellStyle name="Comma [2]" xfId="1298"/>
    <cellStyle name="Comma [2] 2" xfId="1299"/>
    <cellStyle name="Comma [2] 3" xfId="1300"/>
    <cellStyle name="Comma [2] 4" xfId="1301"/>
    <cellStyle name="Comma [2] 5" xfId="1302"/>
    <cellStyle name="Comma [2] 6" xfId="1303"/>
    <cellStyle name="Comma [3]" xfId="1304"/>
    <cellStyle name="Comma 0" xfId="1305"/>
    <cellStyle name="Comma 10" xfId="1306"/>
    <cellStyle name="Comma 11" xfId="1307"/>
    <cellStyle name="Comma 12" xfId="1308"/>
    <cellStyle name="Comma 13" xfId="1309"/>
    <cellStyle name="Comma 14" xfId="2"/>
    <cellStyle name="Comma 14 2" xfId="3850"/>
    <cellStyle name="Comma 14 2 2" xfId="3851"/>
    <cellStyle name="Comma 14 2 2 4" xfId="49"/>
    <cellStyle name="Comma 14 3" xfId="3852"/>
    <cellStyle name="Comma 14 4" xfId="3853"/>
    <cellStyle name="Comma 15" xfId="1310"/>
    <cellStyle name="Comma 15 2" xfId="60"/>
    <cellStyle name="Comma 15 2 2" xfId="3854"/>
    <cellStyle name="Comma 15 2 2 2" xfId="3855"/>
    <cellStyle name="Comma 15 2 3" xfId="3856"/>
    <cellStyle name="Comma 15 3" xfId="3857"/>
    <cellStyle name="Comma 16" xfId="1311"/>
    <cellStyle name="Comma 16 2" xfId="3858"/>
    <cellStyle name="Comma 16 3" xfId="3859"/>
    <cellStyle name="Comma 16 4" xfId="3860"/>
    <cellStyle name="Comma 17" xfId="1312"/>
    <cellStyle name="Comma 17 2" xfId="1313"/>
    <cellStyle name="Comma 17 2 2" xfId="3861"/>
    <cellStyle name="Comma 17 2 2 2" xfId="3862"/>
    <cellStyle name="Comma 17 2 3" xfId="3863"/>
    <cellStyle name="Comma 17 2 3 2" xfId="3864"/>
    <cellStyle name="Comma 17 2 4" xfId="3865"/>
    <cellStyle name="Comma 17 3" xfId="1314"/>
    <cellStyle name="Comma 17 3 2" xfId="61"/>
    <cellStyle name="Comma 17 3 3" xfId="3866"/>
    <cellStyle name="Comma 17 4" xfId="3867"/>
    <cellStyle name="Comma 17 4 2" xfId="3868"/>
    <cellStyle name="Comma 18" xfId="1315"/>
    <cellStyle name="Comma 18 2" xfId="3869"/>
    <cellStyle name="Comma 18 2 2" xfId="3870"/>
    <cellStyle name="Comma 18 3" xfId="3871"/>
    <cellStyle name="Comma 18 3 2" xfId="3872"/>
    <cellStyle name="Comma 18 4" xfId="3873"/>
    <cellStyle name="Comma 19" xfId="1316"/>
    <cellStyle name="Comma 19 2" xfId="3874"/>
    <cellStyle name="Comma 2" xfId="3"/>
    <cellStyle name="Comma 2 10" xfId="5773"/>
    <cellStyle name="Comma 2 11" xfId="89"/>
    <cellStyle name="Comma 2 12" xfId="53"/>
    <cellStyle name="Comma 2 2" xfId="6"/>
    <cellStyle name="Comma 2 2 2" xfId="1318"/>
    <cellStyle name="Comma 2 2 3" xfId="1319"/>
    <cellStyle name="Comma 2 2 4" xfId="3875"/>
    <cellStyle name="Comma 2 2 4 2" xfId="3876"/>
    <cellStyle name="Comma 2 2 4 2 2" xfId="3877"/>
    <cellStyle name="Comma 2 2 5" xfId="3878"/>
    <cellStyle name="Comma 2 2 6" xfId="3879"/>
    <cellStyle name="Comma 2 2 7" xfId="3880"/>
    <cellStyle name="Comma 2 2 8" xfId="1317"/>
    <cellStyle name="Comma 2 3" xfId="50"/>
    <cellStyle name="Comma 2 3 2" xfId="1320"/>
    <cellStyle name="Comma 2 4" xfId="1321"/>
    <cellStyle name="Comma 2 5" xfId="1322"/>
    <cellStyle name="Comma 2 5 2" xfId="3881"/>
    <cellStyle name="Comma 2 6" xfId="1323"/>
    <cellStyle name="Comma 2 6 2" xfId="3882"/>
    <cellStyle name="Comma 2 6 2 2" xfId="3883"/>
    <cellStyle name="Comma 2 6 3" xfId="3884"/>
    <cellStyle name="Comma 2 7" xfId="3885"/>
    <cellStyle name="Comma 2 7 2" xfId="3886"/>
    <cellStyle name="Comma 2 7 2 2" xfId="3887"/>
    <cellStyle name="Comma 2 7 2 2 2" xfId="3888"/>
    <cellStyle name="Comma 2 7 3" xfId="3889"/>
    <cellStyle name="Comma 2 7 4" xfId="3890"/>
    <cellStyle name="Comma 2 8" xfId="3891"/>
    <cellStyle name="Comma 2 8 2" xfId="3892"/>
    <cellStyle name="Comma 2 9" xfId="3893"/>
    <cellStyle name="Comma 2_~4555961" xfId="3894"/>
    <cellStyle name="Comma 20" xfId="1324"/>
    <cellStyle name="Comma 20 2" xfId="1325"/>
    <cellStyle name="Comma 21" xfId="1326"/>
    <cellStyle name="Comma 21 2" xfId="3895"/>
    <cellStyle name="Comma 22" xfId="1327"/>
    <cellStyle name="Comma 22 2" xfId="3896"/>
    <cellStyle name="Comma 22 2 2" xfId="3897"/>
    <cellStyle name="Comma 22 2 3" xfId="3898"/>
    <cellStyle name="Comma 22 3" xfId="3899"/>
    <cellStyle name="Comma 22 3 2" xfId="3900"/>
    <cellStyle name="Comma 23" xfId="1328"/>
    <cellStyle name="Comma 23 2" xfId="59"/>
    <cellStyle name="Comma 23 2 2" xfId="3902"/>
    <cellStyle name="Comma 23 2 3" xfId="5775"/>
    <cellStyle name="Comma 23 2 4" xfId="5781"/>
    <cellStyle name="Comma 23 2 5" xfId="3901"/>
    <cellStyle name="Comma 23 3" xfId="3903"/>
    <cellStyle name="Comma 24" xfId="1329"/>
    <cellStyle name="Comma 24 2" xfId="3904"/>
    <cellStyle name="Comma 25" xfId="2598"/>
    <cellStyle name="Comma 26" xfId="2605"/>
    <cellStyle name="Comma 27" xfId="2607"/>
    <cellStyle name="Comma 28" xfId="3905"/>
    <cellStyle name="Comma 29" xfId="3906"/>
    <cellStyle name="Comma 3" xfId="62"/>
    <cellStyle name="Comma 3 2" xfId="1330"/>
    <cellStyle name="Comma 3 2 2" xfId="3907"/>
    <cellStyle name="Comma 3 2 2 2" xfId="3908"/>
    <cellStyle name="Comma 3 2 2 3" xfId="3909"/>
    <cellStyle name="Comma 3 2 3" xfId="3910"/>
    <cellStyle name="Comma 3 2 4" xfId="3911"/>
    <cellStyle name="Comma 3 3" xfId="3912"/>
    <cellStyle name="Comma 3 4" xfId="3913"/>
    <cellStyle name="Comma 3 5" xfId="3914"/>
    <cellStyle name="Comma 3 6" xfId="3915"/>
    <cellStyle name="Comma 30" xfId="3916"/>
    <cellStyle name="Comma 31" xfId="3917"/>
    <cellStyle name="Comma 32" xfId="3918"/>
    <cellStyle name="Comma 33" xfId="3919"/>
    <cellStyle name="Comma 34" xfId="3920"/>
    <cellStyle name="Comma 35" xfId="3921"/>
    <cellStyle name="Comma 36" xfId="3922"/>
    <cellStyle name="Comma 37" xfId="3923"/>
    <cellStyle name="Comma 38" xfId="3924"/>
    <cellStyle name="Comma 39" xfId="3925"/>
    <cellStyle name="Comma 4" xfId="1331"/>
    <cellStyle name="Comma 4 2" xfId="1332"/>
    <cellStyle name="Comma 4 2 2" xfId="3926"/>
    <cellStyle name="Comma 4 2 2 2" xfId="3927"/>
    <cellStyle name="Comma 4 2 2 3" xfId="3928"/>
    <cellStyle name="Comma 4 2 2 4" xfId="3929"/>
    <cellStyle name="Comma 4 2 3" xfId="3930"/>
    <cellStyle name="Comma 4 2 4" xfId="3931"/>
    <cellStyle name="Comma 4 2 4 2" xfId="3932"/>
    <cellStyle name="Comma 4 3" xfId="1333"/>
    <cellStyle name="Comma 4 4" xfId="1334"/>
    <cellStyle name="Comma 4 5" xfId="1335"/>
    <cellStyle name="Comma 4 6" xfId="3933"/>
    <cellStyle name="Comma 4 7" xfId="3934"/>
    <cellStyle name="Comma 4 7 2" xfId="3935"/>
    <cellStyle name="Comma 4 8" xfId="3936"/>
    <cellStyle name="Comma 4 9" xfId="3937"/>
    <cellStyle name="Comma 40" xfId="3938"/>
    <cellStyle name="Comma 41" xfId="3939"/>
    <cellStyle name="Comma 42" xfId="5769"/>
    <cellStyle name="Comma 43" xfId="5770"/>
    <cellStyle name="Comma 44" xfId="5771"/>
    <cellStyle name="Comma 45" xfId="5779"/>
    <cellStyle name="Comma 46" xfId="5784"/>
    <cellStyle name="Comma 47" xfId="5782"/>
    <cellStyle name="Comma 48" xfId="88"/>
    <cellStyle name="Comma 49" xfId="87"/>
    <cellStyle name="Comma 5" xfId="1336"/>
    <cellStyle name="Comma 5 2" xfId="3940"/>
    <cellStyle name="Comma 5 2 2" xfId="3941"/>
    <cellStyle name="Comma 5 3" xfId="3942"/>
    <cellStyle name="Comma 6" xfId="1337"/>
    <cellStyle name="Comma 6 2" xfId="3943"/>
    <cellStyle name="Comma 6 3" xfId="3944"/>
    <cellStyle name="Comma 6 4" xfId="3945"/>
    <cellStyle name="Comma 7" xfId="1338"/>
    <cellStyle name="Comma 7 2" xfId="1339"/>
    <cellStyle name="Comma 8" xfId="1340"/>
    <cellStyle name="Comma 9" xfId="1341"/>
    <cellStyle name="comma zerodec" xfId="3946"/>
    <cellStyle name="Comma0" xfId="1342"/>
    <cellStyle name="Comma0 - Style3" xfId="1343"/>
    <cellStyle name="Comma0 2" xfId="3947"/>
    <cellStyle name="Comma0 3" xfId="3948"/>
    <cellStyle name="Comma0 4" xfId="3949"/>
    <cellStyle name="Comma0 5" xfId="3950"/>
    <cellStyle name="Comma0_Closing balance sheet" xfId="1344"/>
    <cellStyle name="Comma1 - Style1" xfId="1345"/>
    <cellStyle name="Commentaire" xfId="3951"/>
    <cellStyle name="Commentaire 2" xfId="3952"/>
    <cellStyle name="Commentaire 3" xfId="3953"/>
    <cellStyle name="Curren - Style3" xfId="3954"/>
    <cellStyle name="Curren - Style4" xfId="1346"/>
    <cellStyle name="Currency (0)" xfId="1347"/>
    <cellStyle name="Currency (0) -" xfId="1348"/>
    <cellStyle name="Currency (0) incl." xfId="1349"/>
    <cellStyle name="Currency (0) N/A" xfId="1350"/>
    <cellStyle name="Currency (0) TBD" xfId="1351"/>
    <cellStyle name="Currency (0) TBD-" xfId="1352"/>
    <cellStyle name="Currency [0,0]" xfId="1353"/>
    <cellStyle name="Currency [0,0] -" xfId="1354"/>
    <cellStyle name="Currency [0,0] incl." xfId="1355"/>
    <cellStyle name="Currency [0,0] N/A" xfId="1356"/>
    <cellStyle name="Currency [0,0] TBD" xfId="1357"/>
    <cellStyle name="Currency [0,0] TBD-" xfId="1358"/>
    <cellStyle name="Currency [0,00]" xfId="1359"/>
    <cellStyle name="Currency [0,00] -" xfId="1360"/>
    <cellStyle name="Currency [0,00] incl." xfId="1361"/>
    <cellStyle name="Currency [0,00] N/A" xfId="1362"/>
    <cellStyle name="Currency [0,00] TBD" xfId="1363"/>
    <cellStyle name="Currency [0,00] TBD-" xfId="1364"/>
    <cellStyle name="Currency [0,000]" xfId="1365"/>
    <cellStyle name="Currency [0,000] -" xfId="1366"/>
    <cellStyle name="Currency [0,000] incl." xfId="1367"/>
    <cellStyle name="Currency [0,000] N/A" xfId="1368"/>
    <cellStyle name="Currency [0,000] TBD" xfId="1369"/>
    <cellStyle name="Currency [0,000] TBD-" xfId="1370"/>
    <cellStyle name="Currency [0]; --" xfId="1371"/>
    <cellStyle name="Currency [00]" xfId="1372"/>
    <cellStyle name="Currency [00] 2" xfId="1373"/>
    <cellStyle name="Currency [00] 3" xfId="1374"/>
    <cellStyle name="Currency [00] 4" xfId="1375"/>
    <cellStyle name="Currency [1]" xfId="1376"/>
    <cellStyle name="Currency [1] 2" xfId="1377"/>
    <cellStyle name="Currency [1] 3" xfId="1378"/>
    <cellStyle name="Currency [1] 4" xfId="1379"/>
    <cellStyle name="Currency [1] 5" xfId="1380"/>
    <cellStyle name="Currency [1] 6" xfId="1381"/>
    <cellStyle name="Currency [2]" xfId="1382"/>
    <cellStyle name="Currency [2] 2" xfId="1383"/>
    <cellStyle name="Currency [2] 3" xfId="1384"/>
    <cellStyle name="Currency [2] 4" xfId="1385"/>
    <cellStyle name="Currency [2] 5" xfId="1386"/>
    <cellStyle name="Currency [2] 6" xfId="1387"/>
    <cellStyle name="Currency [3]" xfId="1388"/>
    <cellStyle name="Currency [3] 2" xfId="1389"/>
    <cellStyle name="Currency [3] 3" xfId="1390"/>
    <cellStyle name="Currency [3] 4" xfId="1391"/>
    <cellStyle name="Currency [3] 5" xfId="1392"/>
    <cellStyle name="Currency [3] 6" xfId="1393"/>
    <cellStyle name="Currency 0" xfId="1394"/>
    <cellStyle name="Currency 2" xfId="1395"/>
    <cellStyle name="Currency 2 2" xfId="3955"/>
    <cellStyle name="Currency 3" xfId="1396"/>
    <cellStyle name="Currency 4" xfId="1397"/>
    <cellStyle name="Currency 5" xfId="3956"/>
    <cellStyle name="Currency 6" xfId="48"/>
    <cellStyle name="Currency 7" xfId="83"/>
    <cellStyle name="Currency0" xfId="1398"/>
    <cellStyle name="Currency0 2" xfId="1399"/>
    <cellStyle name="Currency0 3" xfId="1400"/>
    <cellStyle name="Currency0 4" xfId="3957"/>
    <cellStyle name="Currency0 5" xfId="3958"/>
    <cellStyle name="Currency1" xfId="3959"/>
    <cellStyle name="Date" xfId="1401"/>
    <cellStyle name="Date [D-M-Y]" xfId="1402"/>
    <cellStyle name="Date [D-M-Y] 2" xfId="1403"/>
    <cellStyle name="Date [D-M-Y] 3" xfId="1404"/>
    <cellStyle name="Date [D-M-Y] 4" xfId="1405"/>
    <cellStyle name="Date [D-M-Y] 5" xfId="1406"/>
    <cellStyle name="Date [D-M-Y] 6" xfId="1407"/>
    <cellStyle name="Date [M/D/Y]" xfId="1408"/>
    <cellStyle name="Date [M/D/Y] 2" xfId="1409"/>
    <cellStyle name="Date [M/D/Y] 3" xfId="1410"/>
    <cellStyle name="Date [M/D/Y] 4" xfId="1411"/>
    <cellStyle name="Date [M/D/Y] 5" xfId="1412"/>
    <cellStyle name="Date [M/D/Y] 6" xfId="1413"/>
    <cellStyle name="Date [M/Y]" xfId="1414"/>
    <cellStyle name="Date [M/Y] 2" xfId="1415"/>
    <cellStyle name="Date [M/Y] 3" xfId="1416"/>
    <cellStyle name="Date [M/Y] 4" xfId="1417"/>
    <cellStyle name="Date [M/Y] 5" xfId="1418"/>
    <cellStyle name="Date [M/Y] 6" xfId="1419"/>
    <cellStyle name="Date [MMM-YY]" xfId="1420"/>
    <cellStyle name="Date [MMM-YY] 2" xfId="1421"/>
    <cellStyle name="Date [MMM-YY] 3" xfId="1422"/>
    <cellStyle name="Date [MMM-YY] 4" xfId="1423"/>
    <cellStyle name="Date [MMM-YY] 5" xfId="1424"/>
    <cellStyle name="Date [MMM-YY] 6" xfId="1425"/>
    <cellStyle name="Date [Y]" xfId="1426"/>
    <cellStyle name="Date 2" xfId="1427"/>
    <cellStyle name="Date 3" xfId="1428"/>
    <cellStyle name="Date 4" xfId="1429"/>
    <cellStyle name="Date 5" xfId="1430"/>
    <cellStyle name="Date 6" xfId="1431"/>
    <cellStyle name="Date Aligned" xfId="1432"/>
    <cellStyle name="Date Short" xfId="1433"/>
    <cellStyle name="DblLineDollarAcct" xfId="1434"/>
    <cellStyle name="DblLinePercent" xfId="1435"/>
    <cellStyle name="Dollar (zero dec)" xfId="3960"/>
    <cellStyle name="DollarAccounting" xfId="1436"/>
    <cellStyle name="Dollars" xfId="1437"/>
    <cellStyle name="Dotted Line" xfId="1438"/>
    <cellStyle name="Effectifs" xfId="1439"/>
    <cellStyle name="Eingabe" xfId="1440"/>
    <cellStyle name="EingabeSumme" xfId="1441"/>
    <cellStyle name="Emphasis 1" xfId="1442"/>
    <cellStyle name="Emphasis 1 10" xfId="3961"/>
    <cellStyle name="Emphasis 1 11" xfId="3962"/>
    <cellStyle name="Emphasis 1 12" xfId="3963"/>
    <cellStyle name="Emphasis 1 13" xfId="3964"/>
    <cellStyle name="Emphasis 1 2" xfId="3965"/>
    <cellStyle name="Emphasis 1 3" xfId="3966"/>
    <cellStyle name="Emphasis 1 4" xfId="3967"/>
    <cellStyle name="Emphasis 1 5" xfId="3968"/>
    <cellStyle name="Emphasis 1 6" xfId="3969"/>
    <cellStyle name="Emphasis 1 7" xfId="3970"/>
    <cellStyle name="Emphasis 1 8" xfId="3971"/>
    <cellStyle name="Emphasis 1 9" xfId="3972"/>
    <cellStyle name="Emphasis 2" xfId="1443"/>
    <cellStyle name="Emphasis 2 10" xfId="3973"/>
    <cellStyle name="Emphasis 2 11" xfId="3974"/>
    <cellStyle name="Emphasis 2 12" xfId="3975"/>
    <cellStyle name="Emphasis 2 13" xfId="3976"/>
    <cellStyle name="Emphasis 2 2" xfId="3977"/>
    <cellStyle name="Emphasis 2 3" xfId="3978"/>
    <cellStyle name="Emphasis 2 4" xfId="3979"/>
    <cellStyle name="Emphasis 2 5" xfId="3980"/>
    <cellStyle name="Emphasis 2 6" xfId="3981"/>
    <cellStyle name="Emphasis 2 7" xfId="3982"/>
    <cellStyle name="Emphasis 2 8" xfId="3983"/>
    <cellStyle name="Emphasis 2 9" xfId="3984"/>
    <cellStyle name="Emphasis 3" xfId="1444"/>
    <cellStyle name="Enter Currency (0)" xfId="1445"/>
    <cellStyle name="Enter Currency (0) 2" xfId="1446"/>
    <cellStyle name="Enter Currency (0) 3" xfId="1447"/>
    <cellStyle name="Enter Currency (0) 4" xfId="3985"/>
    <cellStyle name="Enter Currency (0) 5" xfId="3986"/>
    <cellStyle name="Enter Currency (0)_analyse R-conso_Q110" xfId="3987"/>
    <cellStyle name="Enter Currency (2)" xfId="1448"/>
    <cellStyle name="Enter Currency (2) 2" xfId="1449"/>
    <cellStyle name="Enter Currency (2) 3" xfId="1450"/>
    <cellStyle name="Enter Currency (2) 4" xfId="1451"/>
    <cellStyle name="Enter Units (0)" xfId="1452"/>
    <cellStyle name="Enter Units (0) 2" xfId="1453"/>
    <cellStyle name="Enter Units (0) 3" xfId="1454"/>
    <cellStyle name="Enter Units (0) 4" xfId="3988"/>
    <cellStyle name="Enter Units (0) 5" xfId="3989"/>
    <cellStyle name="Enter Units (0)_analyse R-conso_Q110" xfId="3990"/>
    <cellStyle name="Enter Units (1)" xfId="1455"/>
    <cellStyle name="Enter Units (1) 2" xfId="1456"/>
    <cellStyle name="Enter Units (1) 3" xfId="1457"/>
    <cellStyle name="Enter Units (1) 4" xfId="1458"/>
    <cellStyle name="Enter Units (2)" xfId="1459"/>
    <cellStyle name="Enter Units (2) 2" xfId="1460"/>
    <cellStyle name="Enter Units (2) 3" xfId="1461"/>
    <cellStyle name="Enter Units (2) 4" xfId="1462"/>
    <cellStyle name="Entrée" xfId="3991"/>
    <cellStyle name="Entrée 2" xfId="3992"/>
    <cellStyle name="Entrée 3" xfId="3993"/>
    <cellStyle name="ET měna" xfId="1463"/>
    <cellStyle name="ET procenta" xfId="1464"/>
    <cellStyle name="Euro" xfId="1465"/>
    <cellStyle name="Explanatory Text" xfId="21" builtinId="53" customBuiltin="1"/>
    <cellStyle name="Explanatory Text 10" xfId="1466"/>
    <cellStyle name="Explanatory Text 11" xfId="1467"/>
    <cellStyle name="Explanatory Text 12" xfId="1468"/>
    <cellStyle name="Explanatory Text 13" xfId="1469"/>
    <cellStyle name="Explanatory Text 14" xfId="1470"/>
    <cellStyle name="Explanatory Text 15" xfId="1471"/>
    <cellStyle name="Explanatory Text 16" xfId="1472"/>
    <cellStyle name="Explanatory Text 17" xfId="1473"/>
    <cellStyle name="Explanatory Text 18" xfId="1474"/>
    <cellStyle name="Explanatory Text 2" xfId="1475"/>
    <cellStyle name="Explanatory Text 2 10" xfId="1476"/>
    <cellStyle name="Explanatory Text 2 11" xfId="1477"/>
    <cellStyle name="Explanatory Text 2 12" xfId="1478"/>
    <cellStyle name="Explanatory Text 2 13" xfId="1479"/>
    <cellStyle name="Explanatory Text 2 14" xfId="1480"/>
    <cellStyle name="Explanatory Text 2 15" xfId="1481"/>
    <cellStyle name="Explanatory Text 2 16" xfId="1482"/>
    <cellStyle name="Explanatory Text 2 17" xfId="3994"/>
    <cellStyle name="Explanatory Text 2 2" xfId="1483"/>
    <cellStyle name="Explanatory Text 2 2 2" xfId="3995"/>
    <cellStyle name="Explanatory Text 2 2 2 2" xfId="3996"/>
    <cellStyle name="Explanatory Text 2 3" xfId="1484"/>
    <cellStyle name="Explanatory Text 2 4" xfId="1485"/>
    <cellStyle name="Explanatory Text 2 5" xfId="1486"/>
    <cellStyle name="Explanatory Text 2 6" xfId="1487"/>
    <cellStyle name="Explanatory Text 2 7" xfId="1488"/>
    <cellStyle name="Explanatory Text 2 8" xfId="1489"/>
    <cellStyle name="Explanatory Text 2 9" xfId="1490"/>
    <cellStyle name="Explanatory Text 3" xfId="1491"/>
    <cellStyle name="Explanatory Text 4" xfId="1492"/>
    <cellStyle name="Explanatory Text 5" xfId="1493"/>
    <cellStyle name="Explanatory Text 6" xfId="1494"/>
    <cellStyle name="Explanatory Text 7" xfId="1495"/>
    <cellStyle name="Explanatory Text 8" xfId="1496"/>
    <cellStyle name="Explanatory Text 9" xfId="1497"/>
    <cellStyle name="EY House" xfId="1498"/>
    <cellStyle name="EY Narrative text" xfId="1499"/>
    <cellStyle name="EY%colcalc" xfId="1500"/>
    <cellStyle name="EY%input" xfId="1501"/>
    <cellStyle name="EY%rowcalc" xfId="1502"/>
    <cellStyle name="EY0dp" xfId="1503"/>
    <cellStyle name="EY0dp 2" xfId="1504"/>
    <cellStyle name="EY1dp" xfId="1505"/>
    <cellStyle name="EY1dp 2" xfId="1506"/>
    <cellStyle name="EY2dp" xfId="1507"/>
    <cellStyle name="EY3dp" xfId="1508"/>
    <cellStyle name="EYChartTitle" xfId="1509"/>
    <cellStyle name="EYColumnHeading" xfId="1510"/>
    <cellStyle name="EYColumnHeading 2" xfId="1511"/>
    <cellStyle name="EYColumnHeading 2 2" xfId="3997"/>
    <cellStyle name="EYColumnHeading 2 3" xfId="3998"/>
    <cellStyle name="EYColumnHeading 2 4" xfId="3999"/>
    <cellStyle name="EYColumnHeading 3" xfId="4000"/>
    <cellStyle name="EYColumnHeading 4" xfId="4001"/>
    <cellStyle name="EYColumnHeading 5" xfId="4002"/>
    <cellStyle name="EYColumnHeadingItalic" xfId="1512"/>
    <cellStyle name="EYColumnHeadingItalic 2" xfId="4003"/>
    <cellStyle name="EYColumnHeadingItalic 3" xfId="4004"/>
    <cellStyle name="EYColumnHeadingItalic 4" xfId="4005"/>
    <cellStyle name="EYCoverDatabookName" xfId="1513"/>
    <cellStyle name="EYCoverDate" xfId="1514"/>
    <cellStyle name="EYCoverDraft" xfId="1515"/>
    <cellStyle name="EYCoverProjectName" xfId="1516"/>
    <cellStyle name="EYCurrency" xfId="1517"/>
    <cellStyle name="EYCurrency 2" xfId="1518"/>
    <cellStyle name="EYCurrency 2 2" xfId="4006"/>
    <cellStyle name="EYCurrency 2 3" xfId="4007"/>
    <cellStyle name="EYCurrency 2 4" xfId="4008"/>
    <cellStyle name="EYCurrency 3" xfId="4009"/>
    <cellStyle name="EYCurrency 4" xfId="4010"/>
    <cellStyle name="EYCurrency 5" xfId="4011"/>
    <cellStyle name="EYHeading1" xfId="1519"/>
    <cellStyle name="EYheading2" xfId="1520"/>
    <cellStyle name="EYheading3" xfId="1521"/>
    <cellStyle name="EYNotes" xfId="1522"/>
    <cellStyle name="EYNotesHeading" xfId="1523"/>
    <cellStyle name="EYNotesHeading 2" xfId="4012"/>
    <cellStyle name="EYNotesHeading 3" xfId="4013"/>
    <cellStyle name="EYNotesHeading 4" xfId="4014"/>
    <cellStyle name="EYnumber" xfId="1524"/>
    <cellStyle name="EYnumber 2" xfId="1525"/>
    <cellStyle name="EYnumber 2 2" xfId="4015"/>
    <cellStyle name="EYnumber 2 3" xfId="4016"/>
    <cellStyle name="EYnumber 2 4" xfId="4017"/>
    <cellStyle name="EYnumber 3" xfId="1526"/>
    <cellStyle name="EYnumber 4" xfId="1527"/>
    <cellStyle name="EYnumber 5" xfId="1528"/>
    <cellStyle name="EYnumber 6" xfId="1529"/>
    <cellStyle name="EYRelianceRestricted" xfId="1530"/>
    <cellStyle name="EYSectionHeading" xfId="1531"/>
    <cellStyle name="EYSheetHeader1" xfId="1532"/>
    <cellStyle name="EYSheetHeading" xfId="1533"/>
    <cellStyle name="EYsmallheading" xfId="1534"/>
    <cellStyle name="EYsmallheading 2" xfId="1535"/>
    <cellStyle name="EYsmallheading 3" xfId="1536"/>
    <cellStyle name="EYsmallheading 4" xfId="1537"/>
    <cellStyle name="EYsmallheading 5" xfId="1538"/>
    <cellStyle name="EYsmallheading 6" xfId="1539"/>
    <cellStyle name="EYSource" xfId="1540"/>
    <cellStyle name="EYSource 2" xfId="1541"/>
    <cellStyle name="EYtext" xfId="1542"/>
    <cellStyle name="EYtext 2" xfId="1543"/>
    <cellStyle name="EYtextbold" xfId="1544"/>
    <cellStyle name="EYtextbold 2" xfId="1545"/>
    <cellStyle name="EYtextbolditalic" xfId="1546"/>
    <cellStyle name="EYtextitalic" xfId="1547"/>
    <cellStyle name="F2 - Style1" xfId="1548"/>
    <cellStyle name="F3 - Style4" xfId="1549"/>
    <cellStyle name="F4 - Style2" xfId="1550"/>
    <cellStyle name="F5 - Style6" xfId="1551"/>
    <cellStyle name="F6 - Style5" xfId="1552"/>
    <cellStyle name="F7 - Style3" xfId="1553"/>
    <cellStyle name="F8 - Style1" xfId="1554"/>
    <cellStyle name="Fecha" xfId="1555"/>
    <cellStyle name="Fijo" xfId="1556"/>
    <cellStyle name="Fixed" xfId="1557"/>
    <cellStyle name="ƒnƒCƒp[ƒŠƒ“ƒN" xfId="4018"/>
    <cellStyle name="Footnote" xfId="1558"/>
    <cellStyle name="Formula" xfId="1559"/>
    <cellStyle name="Formula 2" xfId="1560"/>
    <cellStyle name="Formula 3" xfId="1561"/>
    <cellStyle name="Formula 4" xfId="1562"/>
    <cellStyle name="Formula 5" xfId="1563"/>
    <cellStyle name="Formula 6" xfId="1564"/>
    <cellStyle name="Fraction" xfId="1565"/>
    <cellStyle name="Fraction [8]" xfId="1566"/>
    <cellStyle name="Fraction [8] 2" xfId="1567"/>
    <cellStyle name="Fraction [8] 3" xfId="1568"/>
    <cellStyle name="Fraction [8] 4" xfId="1569"/>
    <cellStyle name="Fraction [8] 5" xfId="1570"/>
    <cellStyle name="Fraction [8] 6" xfId="1571"/>
    <cellStyle name="Fraction [Bl]" xfId="1572"/>
    <cellStyle name="Fraction [Bl] 2" xfId="1573"/>
    <cellStyle name="Fraction [Bl] 3" xfId="1574"/>
    <cellStyle name="Fraction [Bl] 4" xfId="1575"/>
    <cellStyle name="Fraction [Bl] 5" xfId="1576"/>
    <cellStyle name="Fraction [Bl] 6" xfId="1577"/>
    <cellStyle name="Fraction 2" xfId="1578"/>
    <cellStyle name="Fraction 3" xfId="1579"/>
    <cellStyle name="Fraction 4" xfId="1580"/>
    <cellStyle name="Fraction 5" xfId="1581"/>
    <cellStyle name="Fraction 6" xfId="1582"/>
    <cellStyle name="FY" xfId="1583"/>
    <cellStyle name="g" xfId="1584"/>
    <cellStyle name="General" xfId="1585"/>
    <cellStyle name="Gesellschaft" xfId="1586"/>
    <cellStyle name="Gewichte" xfId="1587"/>
    <cellStyle name="Good" xfId="12" builtinId="26" customBuiltin="1"/>
    <cellStyle name="Good 10" xfId="1588"/>
    <cellStyle name="Good 11" xfId="1589"/>
    <cellStyle name="Good 12" xfId="1590"/>
    <cellStyle name="Good 13" xfId="1591"/>
    <cellStyle name="Good 14" xfId="1592"/>
    <cellStyle name="Good 15" xfId="1593"/>
    <cellStyle name="Good 16" xfId="1594"/>
    <cellStyle name="Good 17" xfId="1595"/>
    <cellStyle name="Good 18" xfId="1596"/>
    <cellStyle name="Good 2" xfId="1597"/>
    <cellStyle name="Good 2 10" xfId="1598"/>
    <cellStyle name="Good 2 11" xfId="1599"/>
    <cellStyle name="Good 2 12" xfId="1600"/>
    <cellStyle name="Good 2 13" xfId="1601"/>
    <cellStyle name="Good 2 14" xfId="1602"/>
    <cellStyle name="Good 2 15" xfId="1603"/>
    <cellStyle name="Good 2 16" xfId="1604"/>
    <cellStyle name="Good 2 17" xfId="4019"/>
    <cellStyle name="Good 2 18" xfId="4020"/>
    <cellStyle name="Good 2 19" xfId="4021"/>
    <cellStyle name="Good 2 2" xfId="1605"/>
    <cellStyle name="Good 2 2 2" xfId="4022"/>
    <cellStyle name="Good 2 2 2 2" xfId="4023"/>
    <cellStyle name="Good 2 20" xfId="4024"/>
    <cellStyle name="Good 2 21" xfId="4025"/>
    <cellStyle name="Good 2 22" xfId="4026"/>
    <cellStyle name="Good 2 23" xfId="4027"/>
    <cellStyle name="Good 2 24" xfId="4028"/>
    <cellStyle name="Good 2 25" xfId="4029"/>
    <cellStyle name="Good 2 26" xfId="4030"/>
    <cellStyle name="Good 2 27" xfId="4031"/>
    <cellStyle name="Good 2 28" xfId="4032"/>
    <cellStyle name="Good 2 29" xfId="4033"/>
    <cellStyle name="Good 2 3" xfId="1606"/>
    <cellStyle name="Good 2 4" xfId="1607"/>
    <cellStyle name="Good 2 5" xfId="1608"/>
    <cellStyle name="Good 2 6" xfId="1609"/>
    <cellStyle name="Good 2 7" xfId="1610"/>
    <cellStyle name="Good 2 8" xfId="1611"/>
    <cellStyle name="Good 2 9" xfId="1612"/>
    <cellStyle name="Good 3" xfId="1613"/>
    <cellStyle name="Good 3 10" xfId="4034"/>
    <cellStyle name="Good 3 11" xfId="4035"/>
    <cellStyle name="Good 3 12" xfId="4036"/>
    <cellStyle name="Good 3 13" xfId="4037"/>
    <cellStyle name="Good 3 2" xfId="4038"/>
    <cellStyle name="Good 3 3" xfId="4039"/>
    <cellStyle name="Good 3 4" xfId="4040"/>
    <cellStyle name="Good 3 5" xfId="4041"/>
    <cellStyle name="Good 3 6" xfId="4042"/>
    <cellStyle name="Good 3 7" xfId="4043"/>
    <cellStyle name="Good 3 8" xfId="4044"/>
    <cellStyle name="Good 3 9" xfId="4045"/>
    <cellStyle name="Good 4" xfId="1614"/>
    <cellStyle name="Good 4 10" xfId="4046"/>
    <cellStyle name="Good 4 11" xfId="4047"/>
    <cellStyle name="Good 4 12" xfId="4048"/>
    <cellStyle name="Good 4 13" xfId="4049"/>
    <cellStyle name="Good 4 2" xfId="4050"/>
    <cellStyle name="Good 4 3" xfId="4051"/>
    <cellStyle name="Good 4 4" xfId="4052"/>
    <cellStyle name="Good 4 5" xfId="4053"/>
    <cellStyle name="Good 4 6" xfId="4054"/>
    <cellStyle name="Good 4 7" xfId="4055"/>
    <cellStyle name="Good 4 8" xfId="4056"/>
    <cellStyle name="Good 4 9" xfId="4057"/>
    <cellStyle name="Good 5" xfId="1615"/>
    <cellStyle name="Good 5 10" xfId="4058"/>
    <cellStyle name="Good 5 11" xfId="4059"/>
    <cellStyle name="Good 5 12" xfId="4060"/>
    <cellStyle name="Good 5 13" xfId="4061"/>
    <cellStyle name="Good 5 2" xfId="4062"/>
    <cellStyle name="Good 5 3" xfId="4063"/>
    <cellStyle name="Good 5 4" xfId="4064"/>
    <cellStyle name="Good 5 5" xfId="4065"/>
    <cellStyle name="Good 5 6" xfId="4066"/>
    <cellStyle name="Good 5 7" xfId="4067"/>
    <cellStyle name="Good 5 8" xfId="4068"/>
    <cellStyle name="Good 5 9" xfId="4069"/>
    <cellStyle name="Good 6" xfId="1616"/>
    <cellStyle name="Good 7" xfId="1617"/>
    <cellStyle name="Good 8" xfId="1618"/>
    <cellStyle name="Good 9" xfId="1619"/>
    <cellStyle name="Grey" xfId="1620"/>
    <cellStyle name="Grouped Head" xfId="1621"/>
    <cellStyle name="gs]_x000d__x000a_Window=0,0,640,480, , ,3_x000d__x000a_dir1=5,7,637,250,-1,-1,1,30,201,1905,231,G:\UGRC\RB\B-DADOS\FOX-PRO\CRED-VEN\KP" xfId="1622"/>
    <cellStyle name="Hard Percent" xfId="1623"/>
    <cellStyle name="Hauptkriterien" xfId="1624"/>
    <cellStyle name="Header" xfId="1625"/>
    <cellStyle name="Header1" xfId="1626"/>
    <cellStyle name="Header1 2" xfId="1627"/>
    <cellStyle name="Header1 2 2" xfId="4070"/>
    <cellStyle name="Header1 3" xfId="1628"/>
    <cellStyle name="Header1 3 2" xfId="4071"/>
    <cellStyle name="Header1 4" xfId="1629"/>
    <cellStyle name="Header1 5" xfId="1630"/>
    <cellStyle name="Header1 6" xfId="1631"/>
    <cellStyle name="Header1_analyse R-conso_Q110" xfId="4072"/>
    <cellStyle name="Header2" xfId="1632"/>
    <cellStyle name="Header2 2" xfId="1633"/>
    <cellStyle name="Header2 2 2" xfId="4073"/>
    <cellStyle name="Header2 2 3" xfId="4074"/>
    <cellStyle name="Header2 2 4" xfId="4075"/>
    <cellStyle name="Header2 3" xfId="1634"/>
    <cellStyle name="Header2 3 2" xfId="4076"/>
    <cellStyle name="Header2 3 3" xfId="4077"/>
    <cellStyle name="Header2 3 4" xfId="4078"/>
    <cellStyle name="Header2 4" xfId="1635"/>
    <cellStyle name="Header2 5" xfId="1636"/>
    <cellStyle name="Header2 6" xfId="1637"/>
    <cellStyle name="Header2_analyse R-conso_Q110" xfId="4079"/>
    <cellStyle name="Heading" xfId="1638"/>
    <cellStyle name="Heading 1" xfId="8" builtinId="16" customBuiltin="1"/>
    <cellStyle name="Heading 1 10" xfId="1639"/>
    <cellStyle name="Heading 1 11" xfId="1640"/>
    <cellStyle name="Heading 1 12" xfId="1641"/>
    <cellStyle name="Heading 1 13" xfId="1642"/>
    <cellStyle name="Heading 1 14" xfId="1643"/>
    <cellStyle name="Heading 1 15" xfId="1644"/>
    <cellStyle name="Heading 1 16" xfId="1645"/>
    <cellStyle name="Heading 1 17" xfId="1646"/>
    <cellStyle name="Heading 1 18" xfId="1647"/>
    <cellStyle name="Heading 1 2" xfId="1648"/>
    <cellStyle name="Heading 1 2 10" xfId="1649"/>
    <cellStyle name="Heading 1 2 11" xfId="1650"/>
    <cellStyle name="Heading 1 2 12" xfId="1651"/>
    <cellStyle name="Heading 1 2 13" xfId="1652"/>
    <cellStyle name="Heading 1 2 14" xfId="1653"/>
    <cellStyle name="Heading 1 2 15" xfId="1654"/>
    <cellStyle name="Heading 1 2 16" xfId="1655"/>
    <cellStyle name="Heading 1 2 17" xfId="4080"/>
    <cellStyle name="Heading 1 2 18" xfId="4081"/>
    <cellStyle name="Heading 1 2 19" xfId="4082"/>
    <cellStyle name="Heading 1 2 2" xfId="1656"/>
    <cellStyle name="Heading 1 2 2 2" xfId="4083"/>
    <cellStyle name="Heading 1 2 2 2 2" xfId="4084"/>
    <cellStyle name="Heading 1 2 20" xfId="4085"/>
    <cellStyle name="Heading 1 2 21" xfId="4086"/>
    <cellStyle name="Heading 1 2 22" xfId="4087"/>
    <cellStyle name="Heading 1 2 23" xfId="4088"/>
    <cellStyle name="Heading 1 2 24" xfId="4089"/>
    <cellStyle name="Heading 1 2 25" xfId="4090"/>
    <cellStyle name="Heading 1 2 26" xfId="4091"/>
    <cellStyle name="Heading 1 2 27" xfId="4092"/>
    <cellStyle name="Heading 1 2 28" xfId="4093"/>
    <cellStyle name="Heading 1 2 29" xfId="4094"/>
    <cellStyle name="Heading 1 2 3" xfId="1657"/>
    <cellStyle name="Heading 1 2 4" xfId="1658"/>
    <cellStyle name="Heading 1 2 5" xfId="1659"/>
    <cellStyle name="Heading 1 2 6" xfId="1660"/>
    <cellStyle name="Heading 1 2 7" xfId="1661"/>
    <cellStyle name="Heading 1 2 8" xfId="1662"/>
    <cellStyle name="Heading 1 2 9" xfId="1663"/>
    <cellStyle name="Heading 1 3" xfId="1664"/>
    <cellStyle name="Heading 1 3 10" xfId="4095"/>
    <cellStyle name="Heading 1 3 11" xfId="4096"/>
    <cellStyle name="Heading 1 3 12" xfId="4097"/>
    <cellStyle name="Heading 1 3 13" xfId="4098"/>
    <cellStyle name="Heading 1 3 2" xfId="4099"/>
    <cellStyle name="Heading 1 3 3" xfId="4100"/>
    <cellStyle name="Heading 1 3 4" xfId="4101"/>
    <cellStyle name="Heading 1 3 5" xfId="4102"/>
    <cellStyle name="Heading 1 3 6" xfId="4103"/>
    <cellStyle name="Heading 1 3 7" xfId="4104"/>
    <cellStyle name="Heading 1 3 8" xfId="4105"/>
    <cellStyle name="Heading 1 3 9" xfId="4106"/>
    <cellStyle name="Heading 1 4" xfId="1665"/>
    <cellStyle name="Heading 1 4 10" xfId="4107"/>
    <cellStyle name="Heading 1 4 11" xfId="4108"/>
    <cellStyle name="Heading 1 4 12" xfId="4109"/>
    <cellStyle name="Heading 1 4 13" xfId="4110"/>
    <cellStyle name="Heading 1 4 2" xfId="4111"/>
    <cellStyle name="Heading 1 4 3" xfId="4112"/>
    <cellStyle name="Heading 1 4 4" xfId="4113"/>
    <cellStyle name="Heading 1 4 5" xfId="4114"/>
    <cellStyle name="Heading 1 4 6" xfId="4115"/>
    <cellStyle name="Heading 1 4 7" xfId="4116"/>
    <cellStyle name="Heading 1 4 8" xfId="4117"/>
    <cellStyle name="Heading 1 4 9" xfId="4118"/>
    <cellStyle name="Heading 1 5" xfId="1666"/>
    <cellStyle name="Heading 1 5 10" xfId="4119"/>
    <cellStyle name="Heading 1 5 11" xfId="4120"/>
    <cellStyle name="Heading 1 5 12" xfId="4121"/>
    <cellStyle name="Heading 1 5 13" xfId="4122"/>
    <cellStyle name="Heading 1 5 2" xfId="4123"/>
    <cellStyle name="Heading 1 5 3" xfId="4124"/>
    <cellStyle name="Heading 1 5 4" xfId="4125"/>
    <cellStyle name="Heading 1 5 5" xfId="4126"/>
    <cellStyle name="Heading 1 5 6" xfId="4127"/>
    <cellStyle name="Heading 1 5 7" xfId="4128"/>
    <cellStyle name="Heading 1 5 8" xfId="4129"/>
    <cellStyle name="Heading 1 5 9" xfId="4130"/>
    <cellStyle name="Heading 1 6" xfId="1667"/>
    <cellStyle name="Heading 1 7" xfId="1668"/>
    <cellStyle name="Heading 1 8" xfId="1669"/>
    <cellStyle name="Heading 1 9" xfId="1670"/>
    <cellStyle name="Heading 2" xfId="9" builtinId="17" customBuiltin="1"/>
    <cellStyle name="Heading 2 10" xfId="1671"/>
    <cellStyle name="Heading 2 11" xfId="1672"/>
    <cellStyle name="Heading 2 12" xfId="1673"/>
    <cellStyle name="Heading 2 13" xfId="1674"/>
    <cellStyle name="Heading 2 14" xfId="1675"/>
    <cellStyle name="Heading 2 15" xfId="1676"/>
    <cellStyle name="Heading 2 16" xfId="1677"/>
    <cellStyle name="Heading 2 17" xfId="1678"/>
    <cellStyle name="Heading 2 18" xfId="1679"/>
    <cellStyle name="Heading 2 2" xfId="1680"/>
    <cellStyle name="Heading 2 2 10" xfId="1681"/>
    <cellStyle name="Heading 2 2 11" xfId="1682"/>
    <cellStyle name="Heading 2 2 12" xfId="1683"/>
    <cellStyle name="Heading 2 2 13" xfId="1684"/>
    <cellStyle name="Heading 2 2 14" xfId="1685"/>
    <cellStyle name="Heading 2 2 15" xfId="1686"/>
    <cellStyle name="Heading 2 2 16" xfId="1687"/>
    <cellStyle name="Heading 2 2 17" xfId="4131"/>
    <cellStyle name="Heading 2 2 18" xfId="4132"/>
    <cellStyle name="Heading 2 2 19" xfId="4133"/>
    <cellStyle name="Heading 2 2 2" xfId="1688"/>
    <cellStyle name="Heading 2 2 2 2" xfId="4134"/>
    <cellStyle name="Heading 2 2 2 2 2" xfId="4135"/>
    <cellStyle name="Heading 2 2 20" xfId="4136"/>
    <cellStyle name="Heading 2 2 21" xfId="4137"/>
    <cellStyle name="Heading 2 2 22" xfId="4138"/>
    <cellStyle name="Heading 2 2 23" xfId="4139"/>
    <cellStyle name="Heading 2 2 24" xfId="4140"/>
    <cellStyle name="Heading 2 2 25" xfId="4141"/>
    <cellStyle name="Heading 2 2 26" xfId="4142"/>
    <cellStyle name="Heading 2 2 27" xfId="4143"/>
    <cellStyle name="Heading 2 2 28" xfId="4144"/>
    <cellStyle name="Heading 2 2 29" xfId="4145"/>
    <cellStyle name="Heading 2 2 3" xfId="1689"/>
    <cellStyle name="Heading 2 2 4" xfId="1690"/>
    <cellStyle name="Heading 2 2 5" xfId="1691"/>
    <cellStyle name="Heading 2 2 6" xfId="1692"/>
    <cellStyle name="Heading 2 2 7" xfId="1693"/>
    <cellStyle name="Heading 2 2 8" xfId="1694"/>
    <cellStyle name="Heading 2 2 9" xfId="1695"/>
    <cellStyle name="Heading 2 3" xfId="1696"/>
    <cellStyle name="Heading 2 3 10" xfId="4146"/>
    <cellStyle name="Heading 2 3 11" xfId="4147"/>
    <cellStyle name="Heading 2 3 12" xfId="4148"/>
    <cellStyle name="Heading 2 3 13" xfId="4149"/>
    <cellStyle name="Heading 2 3 2" xfId="4150"/>
    <cellStyle name="Heading 2 3 3" xfId="4151"/>
    <cellStyle name="Heading 2 3 4" xfId="4152"/>
    <cellStyle name="Heading 2 3 5" xfId="4153"/>
    <cellStyle name="Heading 2 3 6" xfId="4154"/>
    <cellStyle name="Heading 2 3 7" xfId="4155"/>
    <cellStyle name="Heading 2 3 8" xfId="4156"/>
    <cellStyle name="Heading 2 3 9" xfId="4157"/>
    <cellStyle name="Heading 2 4" xfId="1697"/>
    <cellStyle name="Heading 2 4 10" xfId="4158"/>
    <cellStyle name="Heading 2 4 11" xfId="4159"/>
    <cellStyle name="Heading 2 4 12" xfId="4160"/>
    <cellStyle name="Heading 2 4 13" xfId="4161"/>
    <cellStyle name="Heading 2 4 2" xfId="4162"/>
    <cellStyle name="Heading 2 4 3" xfId="4163"/>
    <cellStyle name="Heading 2 4 4" xfId="4164"/>
    <cellStyle name="Heading 2 4 5" xfId="4165"/>
    <cellStyle name="Heading 2 4 6" xfId="4166"/>
    <cellStyle name="Heading 2 4 7" xfId="4167"/>
    <cellStyle name="Heading 2 4 8" xfId="4168"/>
    <cellStyle name="Heading 2 4 9" xfId="4169"/>
    <cellStyle name="Heading 2 5" xfId="1698"/>
    <cellStyle name="Heading 2 5 10" xfId="4170"/>
    <cellStyle name="Heading 2 5 11" xfId="4171"/>
    <cellStyle name="Heading 2 5 12" xfId="4172"/>
    <cellStyle name="Heading 2 5 13" xfId="4173"/>
    <cellStyle name="Heading 2 5 2" xfId="4174"/>
    <cellStyle name="Heading 2 5 3" xfId="4175"/>
    <cellStyle name="Heading 2 5 4" xfId="4176"/>
    <cellStyle name="Heading 2 5 5" xfId="4177"/>
    <cellStyle name="Heading 2 5 6" xfId="4178"/>
    <cellStyle name="Heading 2 5 7" xfId="4179"/>
    <cellStyle name="Heading 2 5 8" xfId="4180"/>
    <cellStyle name="Heading 2 5 9" xfId="4181"/>
    <cellStyle name="Heading 2 6" xfId="1699"/>
    <cellStyle name="Heading 2 7" xfId="1700"/>
    <cellStyle name="Heading 2 8" xfId="1701"/>
    <cellStyle name="Heading 2 9" xfId="1702"/>
    <cellStyle name="Heading 3" xfId="10" builtinId="18" customBuiltin="1"/>
    <cellStyle name="Heading 3 10" xfId="1703"/>
    <cellStyle name="Heading 3 11" xfId="1704"/>
    <cellStyle name="Heading 3 12" xfId="1705"/>
    <cellStyle name="Heading 3 13" xfId="1706"/>
    <cellStyle name="Heading 3 14" xfId="1707"/>
    <cellStyle name="Heading 3 15" xfId="1708"/>
    <cellStyle name="Heading 3 16" xfId="1709"/>
    <cellStyle name="Heading 3 17" xfId="1710"/>
    <cellStyle name="Heading 3 18" xfId="1711"/>
    <cellStyle name="Heading 3 2" xfId="1712"/>
    <cellStyle name="Heading 3 2 10" xfId="1713"/>
    <cellStyle name="Heading 3 2 11" xfId="1714"/>
    <cellStyle name="Heading 3 2 12" xfId="1715"/>
    <cellStyle name="Heading 3 2 13" xfId="1716"/>
    <cellStyle name="Heading 3 2 14" xfId="1717"/>
    <cellStyle name="Heading 3 2 15" xfId="1718"/>
    <cellStyle name="Heading 3 2 16" xfId="1719"/>
    <cellStyle name="Heading 3 2 17" xfId="4182"/>
    <cellStyle name="Heading 3 2 18" xfId="4183"/>
    <cellStyle name="Heading 3 2 19" xfId="4184"/>
    <cellStyle name="Heading 3 2 2" xfId="1720"/>
    <cellStyle name="Heading 3 2 2 2" xfId="4185"/>
    <cellStyle name="Heading 3 2 2 2 2" xfId="4186"/>
    <cellStyle name="Heading 3 2 20" xfId="4187"/>
    <cellStyle name="Heading 3 2 21" xfId="4188"/>
    <cellStyle name="Heading 3 2 22" xfId="4189"/>
    <cellStyle name="Heading 3 2 23" xfId="4190"/>
    <cellStyle name="Heading 3 2 24" xfId="4191"/>
    <cellStyle name="Heading 3 2 25" xfId="4192"/>
    <cellStyle name="Heading 3 2 26" xfId="4193"/>
    <cellStyle name="Heading 3 2 27" xfId="4194"/>
    <cellStyle name="Heading 3 2 28" xfId="4195"/>
    <cellStyle name="Heading 3 2 29" xfId="4196"/>
    <cellStyle name="Heading 3 2 3" xfId="1721"/>
    <cellStyle name="Heading 3 2 4" xfId="1722"/>
    <cellStyle name="Heading 3 2 5" xfId="1723"/>
    <cellStyle name="Heading 3 2 6" xfId="1724"/>
    <cellStyle name="Heading 3 2 7" xfId="1725"/>
    <cellStyle name="Heading 3 2 8" xfId="1726"/>
    <cellStyle name="Heading 3 2 9" xfId="1727"/>
    <cellStyle name="Heading 3 3" xfId="1728"/>
    <cellStyle name="Heading 3 3 10" xfId="4197"/>
    <cellStyle name="Heading 3 3 11" xfId="4198"/>
    <cellStyle name="Heading 3 3 12" xfId="4199"/>
    <cellStyle name="Heading 3 3 13" xfId="4200"/>
    <cellStyle name="Heading 3 3 2" xfId="4201"/>
    <cellStyle name="Heading 3 3 3" xfId="4202"/>
    <cellStyle name="Heading 3 3 4" xfId="4203"/>
    <cellStyle name="Heading 3 3 5" xfId="4204"/>
    <cellStyle name="Heading 3 3 6" xfId="4205"/>
    <cellStyle name="Heading 3 3 7" xfId="4206"/>
    <cellStyle name="Heading 3 3 8" xfId="4207"/>
    <cellStyle name="Heading 3 3 9" xfId="4208"/>
    <cellStyle name="Heading 3 4" xfId="1729"/>
    <cellStyle name="Heading 3 4 10" xfId="4209"/>
    <cellStyle name="Heading 3 4 11" xfId="4210"/>
    <cellStyle name="Heading 3 4 12" xfId="4211"/>
    <cellStyle name="Heading 3 4 13" xfId="4212"/>
    <cellStyle name="Heading 3 4 2" xfId="4213"/>
    <cellStyle name="Heading 3 4 3" xfId="4214"/>
    <cellStyle name="Heading 3 4 4" xfId="4215"/>
    <cellStyle name="Heading 3 4 5" xfId="4216"/>
    <cellStyle name="Heading 3 4 6" xfId="4217"/>
    <cellStyle name="Heading 3 4 7" xfId="4218"/>
    <cellStyle name="Heading 3 4 8" xfId="4219"/>
    <cellStyle name="Heading 3 4 9" xfId="4220"/>
    <cellStyle name="Heading 3 5" xfId="1730"/>
    <cellStyle name="Heading 3 5 10" xfId="4221"/>
    <cellStyle name="Heading 3 5 11" xfId="4222"/>
    <cellStyle name="Heading 3 5 12" xfId="4223"/>
    <cellStyle name="Heading 3 5 13" xfId="4224"/>
    <cellStyle name="Heading 3 5 2" xfId="4225"/>
    <cellStyle name="Heading 3 5 3" xfId="4226"/>
    <cellStyle name="Heading 3 5 4" xfId="4227"/>
    <cellStyle name="Heading 3 5 5" xfId="4228"/>
    <cellStyle name="Heading 3 5 6" xfId="4229"/>
    <cellStyle name="Heading 3 5 7" xfId="4230"/>
    <cellStyle name="Heading 3 5 8" xfId="4231"/>
    <cellStyle name="Heading 3 5 9" xfId="4232"/>
    <cellStyle name="Heading 3 6" xfId="1731"/>
    <cellStyle name="Heading 3 7" xfId="1732"/>
    <cellStyle name="Heading 3 8" xfId="1733"/>
    <cellStyle name="Heading 3 9" xfId="1734"/>
    <cellStyle name="Heading 4" xfId="11" builtinId="19" customBuiltin="1"/>
    <cellStyle name="Heading 4 10" xfId="1735"/>
    <cellStyle name="Heading 4 11" xfId="1736"/>
    <cellStyle name="Heading 4 12" xfId="1737"/>
    <cellStyle name="Heading 4 13" xfId="1738"/>
    <cellStyle name="Heading 4 14" xfId="1739"/>
    <cellStyle name="Heading 4 15" xfId="1740"/>
    <cellStyle name="Heading 4 16" xfId="1741"/>
    <cellStyle name="Heading 4 17" xfId="1742"/>
    <cellStyle name="Heading 4 18" xfId="1743"/>
    <cellStyle name="Heading 4 2" xfId="1744"/>
    <cellStyle name="Heading 4 2 10" xfId="1745"/>
    <cellStyle name="Heading 4 2 11" xfId="1746"/>
    <cellStyle name="Heading 4 2 12" xfId="1747"/>
    <cellStyle name="Heading 4 2 13" xfId="1748"/>
    <cellStyle name="Heading 4 2 14" xfId="1749"/>
    <cellStyle name="Heading 4 2 15" xfId="1750"/>
    <cellStyle name="Heading 4 2 16" xfId="1751"/>
    <cellStyle name="Heading 4 2 17" xfId="4233"/>
    <cellStyle name="Heading 4 2 18" xfId="4234"/>
    <cellStyle name="Heading 4 2 19" xfId="4235"/>
    <cellStyle name="Heading 4 2 2" xfId="1752"/>
    <cellStyle name="Heading 4 2 2 2" xfId="4236"/>
    <cellStyle name="Heading 4 2 2 2 2" xfId="4237"/>
    <cellStyle name="Heading 4 2 20" xfId="4238"/>
    <cellStyle name="Heading 4 2 21" xfId="4239"/>
    <cellStyle name="Heading 4 2 22" xfId="4240"/>
    <cellStyle name="Heading 4 2 23" xfId="4241"/>
    <cellStyle name="Heading 4 2 24" xfId="4242"/>
    <cellStyle name="Heading 4 2 25" xfId="4243"/>
    <cellStyle name="Heading 4 2 26" xfId="4244"/>
    <cellStyle name="Heading 4 2 27" xfId="4245"/>
    <cellStyle name="Heading 4 2 28" xfId="4246"/>
    <cellStyle name="Heading 4 2 29" xfId="4247"/>
    <cellStyle name="Heading 4 2 3" xfId="1753"/>
    <cellStyle name="Heading 4 2 4" xfId="1754"/>
    <cellStyle name="Heading 4 2 5" xfId="1755"/>
    <cellStyle name="Heading 4 2 6" xfId="1756"/>
    <cellStyle name="Heading 4 2 7" xfId="1757"/>
    <cellStyle name="Heading 4 2 8" xfId="1758"/>
    <cellStyle name="Heading 4 2 9" xfId="1759"/>
    <cellStyle name="Heading 4 3" xfId="1760"/>
    <cellStyle name="Heading 4 3 10" xfId="4248"/>
    <cellStyle name="Heading 4 3 11" xfId="4249"/>
    <cellStyle name="Heading 4 3 12" xfId="4250"/>
    <cellStyle name="Heading 4 3 13" xfId="4251"/>
    <cellStyle name="Heading 4 3 2" xfId="4252"/>
    <cellStyle name="Heading 4 3 3" xfId="4253"/>
    <cellStyle name="Heading 4 3 4" xfId="4254"/>
    <cellStyle name="Heading 4 3 5" xfId="4255"/>
    <cellStyle name="Heading 4 3 6" xfId="4256"/>
    <cellStyle name="Heading 4 3 7" xfId="4257"/>
    <cellStyle name="Heading 4 3 8" xfId="4258"/>
    <cellStyle name="Heading 4 3 9" xfId="4259"/>
    <cellStyle name="Heading 4 4" xfId="1761"/>
    <cellStyle name="Heading 4 4 10" xfId="4260"/>
    <cellStyle name="Heading 4 4 11" xfId="4261"/>
    <cellStyle name="Heading 4 4 12" xfId="4262"/>
    <cellStyle name="Heading 4 4 13" xfId="4263"/>
    <cellStyle name="Heading 4 4 2" xfId="4264"/>
    <cellStyle name="Heading 4 4 3" xfId="4265"/>
    <cellStyle name="Heading 4 4 4" xfId="4266"/>
    <cellStyle name="Heading 4 4 5" xfId="4267"/>
    <cellStyle name="Heading 4 4 6" xfId="4268"/>
    <cellStyle name="Heading 4 4 7" xfId="4269"/>
    <cellStyle name="Heading 4 4 8" xfId="4270"/>
    <cellStyle name="Heading 4 4 9" xfId="4271"/>
    <cellStyle name="Heading 4 5" xfId="1762"/>
    <cellStyle name="Heading 4 5 10" xfId="4272"/>
    <cellStyle name="Heading 4 5 11" xfId="4273"/>
    <cellStyle name="Heading 4 5 12" xfId="4274"/>
    <cellStyle name="Heading 4 5 13" xfId="4275"/>
    <cellStyle name="Heading 4 5 2" xfId="4276"/>
    <cellStyle name="Heading 4 5 3" xfId="4277"/>
    <cellStyle name="Heading 4 5 4" xfId="4278"/>
    <cellStyle name="Heading 4 5 5" xfId="4279"/>
    <cellStyle name="Heading 4 5 6" xfId="4280"/>
    <cellStyle name="Heading 4 5 7" xfId="4281"/>
    <cellStyle name="Heading 4 5 8" xfId="4282"/>
    <cellStyle name="Heading 4 5 9" xfId="4283"/>
    <cellStyle name="Heading 4 6" xfId="1763"/>
    <cellStyle name="Heading 4 7" xfId="1764"/>
    <cellStyle name="Heading 4 8" xfId="1765"/>
    <cellStyle name="Heading 4 9" xfId="1766"/>
    <cellStyle name="HEADING, MAJOR" xfId="1767"/>
    <cellStyle name="HEADING, MINOR" xfId="1768"/>
    <cellStyle name="HEADING, MINOR 2" xfId="4284"/>
    <cellStyle name="HEADING, MINOR 3" xfId="4285"/>
    <cellStyle name="HEADING, MINOR 4" xfId="4286"/>
    <cellStyle name="HEADING, RIGHT" xfId="1769"/>
    <cellStyle name="HEADING, RIGHT 2" xfId="1770"/>
    <cellStyle name="HEADING, RIGHT 3" xfId="1771"/>
    <cellStyle name="HEADING, RIGHT_analyse R-conso_Q110" xfId="4287"/>
    <cellStyle name="HEADING,MAJOR" xfId="1772"/>
    <cellStyle name="HEADING,MAJOR 2" xfId="1773"/>
    <cellStyle name="HEADING,MAJOR 2 2" xfId="4288"/>
    <cellStyle name="HEADING,MAJOR 2 3" xfId="4289"/>
    <cellStyle name="HEADING,MAJOR 2 4" xfId="4290"/>
    <cellStyle name="HEADING,MAJOR 3" xfId="1774"/>
    <cellStyle name="HEADING,MAJOR 3 2" xfId="4291"/>
    <cellStyle name="HEADING,MAJOR 3 3" xfId="4292"/>
    <cellStyle name="HEADING,MAJOR 3 4" xfId="4293"/>
    <cellStyle name="HEADING,MAJOR 4" xfId="4294"/>
    <cellStyle name="HEADING,MAJOR 5" xfId="4295"/>
    <cellStyle name="HEADING,MAJOR 6" xfId="4296"/>
    <cellStyle name="HEADING,MAJOR_analyse R-conso_Q110" xfId="4297"/>
    <cellStyle name="Headline3" xfId="1775"/>
    <cellStyle name="Hidden" xfId="1776"/>
    <cellStyle name="Hidden 2" xfId="1777"/>
    <cellStyle name="Hidden 3" xfId="1778"/>
    <cellStyle name="Hidden 4" xfId="1779"/>
    <cellStyle name="Hidden 5" xfId="1780"/>
    <cellStyle name="Hidden 6" xfId="1781"/>
    <cellStyle name="Hyperlink 2" xfId="4298"/>
    <cellStyle name="Hyperlink 2 2" xfId="4299"/>
    <cellStyle name="Hyperlink 3" xfId="4300"/>
    <cellStyle name="Input" xfId="15" builtinId="20" customBuiltin="1"/>
    <cellStyle name="Input [yellow]" xfId="1782"/>
    <cellStyle name="Input [yellow] 2" xfId="4301"/>
    <cellStyle name="Input [yellow] 3" xfId="4302"/>
    <cellStyle name="Input [yellow] 4" xfId="4303"/>
    <cellStyle name="Input 10" xfId="1783"/>
    <cellStyle name="Input 11" xfId="1784"/>
    <cellStyle name="Input 12" xfId="1785"/>
    <cellStyle name="Input 13" xfId="1786"/>
    <cellStyle name="Input 14" xfId="1787"/>
    <cellStyle name="Input 15" xfId="1788"/>
    <cellStyle name="Input 16" xfId="1789"/>
    <cellStyle name="Input 17" xfId="1790"/>
    <cellStyle name="Input 18" xfId="1791"/>
    <cellStyle name="Input 2" xfId="1792"/>
    <cellStyle name="Input 2 10" xfId="1793"/>
    <cellStyle name="Input 2 11" xfId="1794"/>
    <cellStyle name="Input 2 12" xfId="1795"/>
    <cellStyle name="Input 2 13" xfId="1796"/>
    <cellStyle name="Input 2 14" xfId="1797"/>
    <cellStyle name="Input 2 15" xfId="1798"/>
    <cellStyle name="Input 2 16" xfId="1799"/>
    <cellStyle name="Input 2 17" xfId="4304"/>
    <cellStyle name="Input 2 18" xfId="4305"/>
    <cellStyle name="Input 2 19" xfId="4306"/>
    <cellStyle name="Input 2 2" xfId="1800"/>
    <cellStyle name="Input 2 2 2" xfId="4307"/>
    <cellStyle name="Input 2 2 2 2" xfId="4308"/>
    <cellStyle name="Input 2 2 2 2 2" xfId="4309"/>
    <cellStyle name="Input 2 2 3" xfId="4310"/>
    <cellStyle name="Input 2 20" xfId="4311"/>
    <cellStyle name="Input 2 21" xfId="4312"/>
    <cellStyle name="Input 2 22" xfId="4313"/>
    <cellStyle name="Input 2 23" xfId="4314"/>
    <cellStyle name="Input 2 24" xfId="4315"/>
    <cellStyle name="Input 2 25" xfId="4316"/>
    <cellStyle name="Input 2 26" xfId="4317"/>
    <cellStyle name="Input 2 27" xfId="4318"/>
    <cellStyle name="Input 2 28" xfId="4319"/>
    <cellStyle name="Input 2 29" xfId="4320"/>
    <cellStyle name="Input 2 3" xfId="1801"/>
    <cellStyle name="Input 2 4" xfId="1802"/>
    <cellStyle name="Input 2 5" xfId="1803"/>
    <cellStyle name="Input 2 6" xfId="1804"/>
    <cellStyle name="Input 2 7" xfId="1805"/>
    <cellStyle name="Input 2 8" xfId="1806"/>
    <cellStyle name="Input 2 9" xfId="1807"/>
    <cellStyle name="Input 3" xfId="1808"/>
    <cellStyle name="Input 3 10" xfId="4321"/>
    <cellStyle name="Input 3 11" xfId="4322"/>
    <cellStyle name="Input 3 12" xfId="4323"/>
    <cellStyle name="Input 3 13" xfId="4324"/>
    <cellStyle name="Input 3 14" xfId="4325"/>
    <cellStyle name="Input 3 15" xfId="4326"/>
    <cellStyle name="Input 3 2" xfId="4327"/>
    <cellStyle name="Input 3 3" xfId="4328"/>
    <cellStyle name="Input 3 4" xfId="4329"/>
    <cellStyle name="Input 3 5" xfId="4330"/>
    <cellStyle name="Input 3 6" xfId="4331"/>
    <cellStyle name="Input 3 7" xfId="4332"/>
    <cellStyle name="Input 3 8" xfId="4333"/>
    <cellStyle name="Input 3 9" xfId="4334"/>
    <cellStyle name="Input 4" xfId="1809"/>
    <cellStyle name="Input 4 10" xfId="4335"/>
    <cellStyle name="Input 4 11" xfId="4336"/>
    <cellStyle name="Input 4 12" xfId="4337"/>
    <cellStyle name="Input 4 13" xfId="4338"/>
    <cellStyle name="Input 4 2" xfId="4339"/>
    <cellStyle name="Input 4 3" xfId="4340"/>
    <cellStyle name="Input 4 4" xfId="4341"/>
    <cellStyle name="Input 4 5" xfId="4342"/>
    <cellStyle name="Input 4 6" xfId="4343"/>
    <cellStyle name="Input 4 7" xfId="4344"/>
    <cellStyle name="Input 4 8" xfId="4345"/>
    <cellStyle name="Input 4 9" xfId="4346"/>
    <cellStyle name="Input 5" xfId="1810"/>
    <cellStyle name="Input 5 10" xfId="4347"/>
    <cellStyle name="Input 5 11" xfId="4348"/>
    <cellStyle name="Input 5 12" xfId="4349"/>
    <cellStyle name="Input 5 13" xfId="4350"/>
    <cellStyle name="Input 5 2" xfId="4351"/>
    <cellStyle name="Input 5 3" xfId="4352"/>
    <cellStyle name="Input 5 4" xfId="4353"/>
    <cellStyle name="Input 5 5" xfId="4354"/>
    <cellStyle name="Input 5 6" xfId="4355"/>
    <cellStyle name="Input 5 7" xfId="4356"/>
    <cellStyle name="Input 5 8" xfId="4357"/>
    <cellStyle name="Input 5 9" xfId="4358"/>
    <cellStyle name="Input 6" xfId="1811"/>
    <cellStyle name="Input 7" xfId="1812"/>
    <cellStyle name="Input 8" xfId="1813"/>
    <cellStyle name="Input 9" xfId="1814"/>
    <cellStyle name="Input1" xfId="1815"/>
    <cellStyle name="Input1 2" xfId="1816"/>
    <cellStyle name="Input1 3" xfId="1817"/>
    <cellStyle name="Input1 4" xfId="1818"/>
    <cellStyle name="Input1 5" xfId="1819"/>
    <cellStyle name="Input1 6" xfId="1820"/>
    <cellStyle name="Input2" xfId="1821"/>
    <cellStyle name="Input2 2" xfId="1822"/>
    <cellStyle name="Input2 3" xfId="1823"/>
    <cellStyle name="Input2 4" xfId="1824"/>
    <cellStyle name="Input2 5" xfId="1825"/>
    <cellStyle name="Input2 6" xfId="1826"/>
    <cellStyle name="InputNumbers" xfId="4359"/>
    <cellStyle name="InputNumbers 2" xfId="4360"/>
    <cellStyle name="InputNumbers 3" xfId="4361"/>
    <cellStyle name="InputPercent" xfId="4362"/>
    <cellStyle name="InputPercent 2" xfId="4363"/>
    <cellStyle name="InputPercent 3" xfId="4364"/>
    <cellStyle name="Insatisfaisant" xfId="4365"/>
    <cellStyle name="Italic" xfId="1827"/>
    <cellStyle name="Konto" xfId="1828"/>
    <cellStyle name="KWE標準" xfId="4366"/>
    <cellStyle name="Ligne" xfId="1829"/>
    <cellStyle name="Ligne 2" xfId="4367"/>
    <cellStyle name="Ligne 3" xfId="4368"/>
    <cellStyle name="Ligne 4" xfId="4369"/>
    <cellStyle name="linie unten" xfId="1830"/>
    <cellStyle name="Link Currency (0)" xfId="1831"/>
    <cellStyle name="Link Currency (0) 2" xfId="1832"/>
    <cellStyle name="Link Currency (0) 3" xfId="1833"/>
    <cellStyle name="Link Currency (0) 4" xfId="4370"/>
    <cellStyle name="Link Currency (0) 5" xfId="4371"/>
    <cellStyle name="Link Currency (0)_analyse R-conso_Q110" xfId="4372"/>
    <cellStyle name="Link Currency (2)" xfId="1834"/>
    <cellStyle name="Link Currency (2) 2" xfId="1835"/>
    <cellStyle name="Link Currency (2) 3" xfId="1836"/>
    <cellStyle name="Link Currency (2) 4" xfId="1837"/>
    <cellStyle name="Link Units (0)" xfId="1838"/>
    <cellStyle name="Link Units (0) 2" xfId="1839"/>
    <cellStyle name="Link Units (0) 3" xfId="1840"/>
    <cellStyle name="Link Units (0) 4" xfId="4373"/>
    <cellStyle name="Link Units (0) 5" xfId="4374"/>
    <cellStyle name="Link Units (0)_analyse R-conso_Q110" xfId="4375"/>
    <cellStyle name="Link Units (1)" xfId="1841"/>
    <cellStyle name="Link Units (1) 2" xfId="1842"/>
    <cellStyle name="Link Units (1) 3" xfId="1843"/>
    <cellStyle name="Link Units (1) 4" xfId="1844"/>
    <cellStyle name="Link Units (2)" xfId="1845"/>
    <cellStyle name="Link Units (2) 2" xfId="1846"/>
    <cellStyle name="Link Units (2) 3" xfId="1847"/>
    <cellStyle name="Link Units (2) 4" xfId="1848"/>
    <cellStyle name="Linked Cell" xfId="18" builtinId="24" customBuiltin="1"/>
    <cellStyle name="Linked Cell 10" xfId="1849"/>
    <cellStyle name="Linked Cell 11" xfId="1850"/>
    <cellStyle name="Linked Cell 12" xfId="1851"/>
    <cellStyle name="Linked Cell 13" xfId="1852"/>
    <cellStyle name="Linked Cell 14" xfId="1853"/>
    <cellStyle name="Linked Cell 15" xfId="1854"/>
    <cellStyle name="Linked Cell 16" xfId="1855"/>
    <cellStyle name="Linked Cell 17" xfId="1856"/>
    <cellStyle name="Linked Cell 18" xfId="1857"/>
    <cellStyle name="Linked Cell 2" xfId="1858"/>
    <cellStyle name="Linked Cell 2 10" xfId="1859"/>
    <cellStyle name="Linked Cell 2 11" xfId="1860"/>
    <cellStyle name="Linked Cell 2 12" xfId="1861"/>
    <cellStyle name="Linked Cell 2 13" xfId="1862"/>
    <cellStyle name="Linked Cell 2 14" xfId="1863"/>
    <cellStyle name="Linked Cell 2 15" xfId="1864"/>
    <cellStyle name="Linked Cell 2 16" xfId="1865"/>
    <cellStyle name="Linked Cell 2 17" xfId="4376"/>
    <cellStyle name="Linked Cell 2 18" xfId="4377"/>
    <cellStyle name="Linked Cell 2 19" xfId="4378"/>
    <cellStyle name="Linked Cell 2 2" xfId="1866"/>
    <cellStyle name="Linked Cell 2 2 2" xfId="4379"/>
    <cellStyle name="Linked Cell 2 2 2 2" xfId="4380"/>
    <cellStyle name="Linked Cell 2 20" xfId="4381"/>
    <cellStyle name="Linked Cell 2 21" xfId="4382"/>
    <cellStyle name="Linked Cell 2 22" xfId="4383"/>
    <cellStyle name="Linked Cell 2 23" xfId="4384"/>
    <cellStyle name="Linked Cell 2 24" xfId="4385"/>
    <cellStyle name="Linked Cell 2 25" xfId="4386"/>
    <cellStyle name="Linked Cell 2 26" xfId="4387"/>
    <cellStyle name="Linked Cell 2 27" xfId="4388"/>
    <cellStyle name="Linked Cell 2 28" xfId="4389"/>
    <cellStyle name="Linked Cell 2 29" xfId="4390"/>
    <cellStyle name="Linked Cell 2 3" xfId="1867"/>
    <cellStyle name="Linked Cell 2 4" xfId="1868"/>
    <cellStyle name="Linked Cell 2 5" xfId="1869"/>
    <cellStyle name="Linked Cell 2 6" xfId="1870"/>
    <cellStyle name="Linked Cell 2 7" xfId="1871"/>
    <cellStyle name="Linked Cell 2 8" xfId="1872"/>
    <cellStyle name="Linked Cell 2 9" xfId="1873"/>
    <cellStyle name="Linked Cell 3" xfId="1874"/>
    <cellStyle name="Linked Cell 3 10" xfId="4391"/>
    <cellStyle name="Linked Cell 3 11" xfId="4392"/>
    <cellStyle name="Linked Cell 3 12" xfId="4393"/>
    <cellStyle name="Linked Cell 3 13" xfId="4394"/>
    <cellStyle name="Linked Cell 3 2" xfId="4395"/>
    <cellStyle name="Linked Cell 3 3" xfId="4396"/>
    <cellStyle name="Linked Cell 3 4" xfId="4397"/>
    <cellStyle name="Linked Cell 3 5" xfId="4398"/>
    <cellStyle name="Linked Cell 3 6" xfId="4399"/>
    <cellStyle name="Linked Cell 3 7" xfId="4400"/>
    <cellStyle name="Linked Cell 3 8" xfId="4401"/>
    <cellStyle name="Linked Cell 3 9" xfId="4402"/>
    <cellStyle name="Linked Cell 4" xfId="1875"/>
    <cellStyle name="Linked Cell 4 10" xfId="4403"/>
    <cellStyle name="Linked Cell 4 11" xfId="4404"/>
    <cellStyle name="Linked Cell 4 12" xfId="4405"/>
    <cellStyle name="Linked Cell 4 13" xfId="4406"/>
    <cellStyle name="Linked Cell 4 2" xfId="4407"/>
    <cellStyle name="Linked Cell 4 3" xfId="4408"/>
    <cellStyle name="Linked Cell 4 4" xfId="4409"/>
    <cellStyle name="Linked Cell 4 5" xfId="4410"/>
    <cellStyle name="Linked Cell 4 6" xfId="4411"/>
    <cellStyle name="Linked Cell 4 7" xfId="4412"/>
    <cellStyle name="Linked Cell 4 8" xfId="4413"/>
    <cellStyle name="Linked Cell 4 9" xfId="4414"/>
    <cellStyle name="Linked Cell 5" xfId="1876"/>
    <cellStyle name="Linked Cell 5 10" xfId="4415"/>
    <cellStyle name="Linked Cell 5 11" xfId="4416"/>
    <cellStyle name="Linked Cell 5 12" xfId="4417"/>
    <cellStyle name="Linked Cell 5 13" xfId="4418"/>
    <cellStyle name="Linked Cell 5 2" xfId="4419"/>
    <cellStyle name="Linked Cell 5 3" xfId="4420"/>
    <cellStyle name="Linked Cell 5 4" xfId="4421"/>
    <cellStyle name="Linked Cell 5 5" xfId="4422"/>
    <cellStyle name="Linked Cell 5 6" xfId="4423"/>
    <cellStyle name="Linked Cell 5 7" xfId="4424"/>
    <cellStyle name="Linked Cell 5 8" xfId="4425"/>
    <cellStyle name="Linked Cell 5 9" xfId="4426"/>
    <cellStyle name="Linked Cell 6" xfId="1877"/>
    <cellStyle name="Linked Cell 7" xfId="1878"/>
    <cellStyle name="Linked Cell 8" xfId="1879"/>
    <cellStyle name="Linked Cell 9" xfId="1880"/>
    <cellStyle name="LISAM" xfId="1881"/>
    <cellStyle name="MacroCode" xfId="1882"/>
    <cellStyle name="Milliers [0]_AR1194" xfId="4427"/>
    <cellStyle name="Milliers_AR1194" xfId="4428"/>
    <cellStyle name="MIS.SpaltenKopf" xfId="1883"/>
    <cellStyle name="Moeda [0]_PSE 4 - Charter - Bus Case" xfId="4429"/>
    <cellStyle name="Moeda_PSE 4 - Charter - Bus Case" xfId="4430"/>
    <cellStyle name="Mon?aire [0]_AR1194" xfId="4431"/>
    <cellStyle name="Mon?aire_AR1194" xfId="4432"/>
    <cellStyle name="Monétaire [0]_AR1194" xfId="4433"/>
    <cellStyle name="Monétaire_AR1194" xfId="4434"/>
    <cellStyle name="Monetario" xfId="1884"/>
    <cellStyle name="Monetario0" xfId="1885"/>
    <cellStyle name="Mon騁aire [0]_AR1194" xfId="4435"/>
    <cellStyle name="Mon騁aire_AR1194" xfId="4436"/>
    <cellStyle name="Multiple" xfId="1886"/>
    <cellStyle name="n" xfId="1887"/>
    <cellStyle name="n-" xfId="1888"/>
    <cellStyle name="n*" xfId="1889"/>
    <cellStyle name="n* 2" xfId="4437"/>
    <cellStyle name="n* 3" xfId="4438"/>
    <cellStyle name="n0" xfId="1890"/>
    <cellStyle name="n0'" xfId="1891"/>
    <cellStyle name="n0-" xfId="1892"/>
    <cellStyle name="n00" xfId="1893"/>
    <cellStyle name="n000" xfId="1894"/>
    <cellStyle name="n0x" xfId="1895"/>
    <cellStyle name="n1" xfId="1896"/>
    <cellStyle name="n1`" xfId="1897"/>
    <cellStyle name="n1x" xfId="1898"/>
    <cellStyle name="n2" xfId="1899"/>
    <cellStyle name="n21x" xfId="1900"/>
    <cellStyle name="n2x" xfId="1901"/>
    <cellStyle name="n2z" xfId="1902"/>
    <cellStyle name="n2z 2" xfId="1903"/>
    <cellStyle name="n2z 3" xfId="1904"/>
    <cellStyle name="n2z 4" xfId="1905"/>
    <cellStyle name="n2z 5" xfId="1906"/>
    <cellStyle name="n2z 6" xfId="1907"/>
    <cellStyle name="n3" xfId="1908"/>
    <cellStyle name="n3x" xfId="1909"/>
    <cellStyle name="n9" xfId="1910"/>
    <cellStyle name="Neutral" xfId="14" builtinId="28" customBuiltin="1"/>
    <cellStyle name="Neutral 10" xfId="1911"/>
    <cellStyle name="Neutral 11" xfId="1912"/>
    <cellStyle name="Neutral 12" xfId="1913"/>
    <cellStyle name="Neutral 13" xfId="1914"/>
    <cellStyle name="Neutral 14" xfId="1915"/>
    <cellStyle name="Neutral 15" xfId="1916"/>
    <cellStyle name="Neutral 16" xfId="1917"/>
    <cellStyle name="Neutral 17" xfId="1918"/>
    <cellStyle name="Neutral 18" xfId="1919"/>
    <cellStyle name="Neutral 2" xfId="1920"/>
    <cellStyle name="Neutral 2 10" xfId="1921"/>
    <cellStyle name="Neutral 2 11" xfId="1922"/>
    <cellStyle name="Neutral 2 12" xfId="1923"/>
    <cellStyle name="Neutral 2 13" xfId="1924"/>
    <cellStyle name="Neutral 2 14" xfId="1925"/>
    <cellStyle name="Neutral 2 15" xfId="1926"/>
    <cellStyle name="Neutral 2 16" xfId="1927"/>
    <cellStyle name="Neutral 2 17" xfId="4439"/>
    <cellStyle name="Neutral 2 18" xfId="4440"/>
    <cellStyle name="Neutral 2 19" xfId="4441"/>
    <cellStyle name="Neutral 2 2" xfId="1928"/>
    <cellStyle name="Neutral 2 2 2" xfId="4442"/>
    <cellStyle name="Neutral 2 2 2 2" xfId="4443"/>
    <cellStyle name="Neutral 2 20" xfId="4444"/>
    <cellStyle name="Neutral 2 21" xfId="4445"/>
    <cellStyle name="Neutral 2 22" xfId="4446"/>
    <cellStyle name="Neutral 2 23" xfId="4447"/>
    <cellStyle name="Neutral 2 24" xfId="4448"/>
    <cellStyle name="Neutral 2 25" xfId="4449"/>
    <cellStyle name="Neutral 2 26" xfId="4450"/>
    <cellStyle name="Neutral 2 27" xfId="4451"/>
    <cellStyle name="Neutral 2 28" xfId="4452"/>
    <cellStyle name="Neutral 2 29" xfId="4453"/>
    <cellStyle name="Neutral 2 3" xfId="1929"/>
    <cellStyle name="Neutral 2 4" xfId="1930"/>
    <cellStyle name="Neutral 2 5" xfId="1931"/>
    <cellStyle name="Neutral 2 6" xfId="1932"/>
    <cellStyle name="Neutral 2 7" xfId="1933"/>
    <cellStyle name="Neutral 2 8" xfId="1934"/>
    <cellStyle name="Neutral 2 9" xfId="1935"/>
    <cellStyle name="Neutral 3" xfId="1936"/>
    <cellStyle name="Neutral 3 10" xfId="4454"/>
    <cellStyle name="Neutral 3 11" xfId="4455"/>
    <cellStyle name="Neutral 3 12" xfId="4456"/>
    <cellStyle name="Neutral 3 13" xfId="4457"/>
    <cellStyle name="Neutral 3 2" xfId="4458"/>
    <cellStyle name="Neutral 3 3" xfId="4459"/>
    <cellStyle name="Neutral 3 4" xfId="4460"/>
    <cellStyle name="Neutral 3 5" xfId="4461"/>
    <cellStyle name="Neutral 3 6" xfId="4462"/>
    <cellStyle name="Neutral 3 7" xfId="4463"/>
    <cellStyle name="Neutral 3 8" xfId="4464"/>
    <cellStyle name="Neutral 3 9" xfId="4465"/>
    <cellStyle name="Neutral 4" xfId="1937"/>
    <cellStyle name="Neutral 4 10" xfId="4466"/>
    <cellStyle name="Neutral 4 11" xfId="4467"/>
    <cellStyle name="Neutral 4 12" xfId="4468"/>
    <cellStyle name="Neutral 4 13" xfId="4469"/>
    <cellStyle name="Neutral 4 2" xfId="4470"/>
    <cellStyle name="Neutral 4 3" xfId="4471"/>
    <cellStyle name="Neutral 4 4" xfId="4472"/>
    <cellStyle name="Neutral 4 5" xfId="4473"/>
    <cellStyle name="Neutral 4 6" xfId="4474"/>
    <cellStyle name="Neutral 4 7" xfId="4475"/>
    <cellStyle name="Neutral 4 8" xfId="4476"/>
    <cellStyle name="Neutral 4 9" xfId="4477"/>
    <cellStyle name="Neutral 5" xfId="1938"/>
    <cellStyle name="Neutral 5 10" xfId="4478"/>
    <cellStyle name="Neutral 5 11" xfId="4479"/>
    <cellStyle name="Neutral 5 12" xfId="4480"/>
    <cellStyle name="Neutral 5 13" xfId="4481"/>
    <cellStyle name="Neutral 5 2" xfId="4482"/>
    <cellStyle name="Neutral 5 3" xfId="4483"/>
    <cellStyle name="Neutral 5 4" xfId="4484"/>
    <cellStyle name="Neutral 5 5" xfId="4485"/>
    <cellStyle name="Neutral 5 6" xfId="4486"/>
    <cellStyle name="Neutral 5 7" xfId="4487"/>
    <cellStyle name="Neutral 5 8" xfId="4488"/>
    <cellStyle name="Neutral 5 9" xfId="4489"/>
    <cellStyle name="Neutral 6" xfId="1939"/>
    <cellStyle name="Neutral 7" xfId="1940"/>
    <cellStyle name="Neutral 8" xfId="1941"/>
    <cellStyle name="Neutral 9" xfId="1942"/>
    <cellStyle name="Neutre" xfId="4490"/>
    <cellStyle name="nm0" xfId="1943"/>
    <cellStyle name="NMNBV" xfId="1944"/>
    <cellStyle name="nnx" xfId="1945"/>
    <cellStyle name="no" xfId="1946"/>
    <cellStyle name="no dec" xfId="1947"/>
    <cellStyle name="norm" xfId="4491"/>
    <cellStyle name="Normal" xfId="0" builtinId="0"/>
    <cellStyle name="Normal - Style1" xfId="1948"/>
    <cellStyle name="Normal - Style1 2" xfId="1949"/>
    <cellStyle name="Normal - Style1 2 2" xfId="1950"/>
    <cellStyle name="Normal - Style1 2 2 2" xfId="4492"/>
    <cellStyle name="Normal - Style1 3" xfId="4493"/>
    <cellStyle name="Normal - Style1 4" xfId="4494"/>
    <cellStyle name="Normal - Style1 5" xfId="4495"/>
    <cellStyle name="Normal - Style1_Sheet1" xfId="4496"/>
    <cellStyle name="Normal - Style2" xfId="4497"/>
    <cellStyle name="Normal - Style3" xfId="4498"/>
    <cellStyle name="Normal - Style4" xfId="4499"/>
    <cellStyle name="Normal - Style5" xfId="4500"/>
    <cellStyle name="Normal - Style8" xfId="1951"/>
    <cellStyle name="Normal - Style8 2" xfId="1952"/>
    <cellStyle name="Normal - Style8 3" xfId="1953"/>
    <cellStyle name="Normal 1" xfId="1954"/>
    <cellStyle name="Normal 1 10" xfId="4501"/>
    <cellStyle name="Normal 1 11" xfId="4502"/>
    <cellStyle name="Normal 1 12" xfId="4503"/>
    <cellStyle name="Normal 1 2" xfId="4504"/>
    <cellStyle name="Normal 1 3" xfId="4505"/>
    <cellStyle name="Normal 1 4" xfId="4506"/>
    <cellStyle name="Normal 1 5" xfId="4507"/>
    <cellStyle name="Normal 1 6" xfId="4508"/>
    <cellStyle name="Normal 1 7" xfId="4509"/>
    <cellStyle name="Normal 1 8" xfId="4510"/>
    <cellStyle name="Normal 1 9" xfId="4511"/>
    <cellStyle name="Normal 10" xfId="1955"/>
    <cellStyle name="Normal 10 2" xfId="1956"/>
    <cellStyle name="Normal 10 2 2" xfId="4512"/>
    <cellStyle name="Normal 10 2 3" xfId="4513"/>
    <cellStyle name="Normal 10 3" xfId="4514"/>
    <cellStyle name="Normal 100" xfId="4515"/>
    <cellStyle name="Normal 101" xfId="4516"/>
    <cellStyle name="Normal 102" xfId="4517"/>
    <cellStyle name="Normal 103" xfId="4518"/>
    <cellStyle name="Normal 104" xfId="4519"/>
    <cellStyle name="Normal 105" xfId="4520"/>
    <cellStyle name="Normal 106" xfId="4521"/>
    <cellStyle name="Normal 107" xfId="4522"/>
    <cellStyle name="Normal 108" xfId="4523"/>
    <cellStyle name="Normal 109" xfId="4524"/>
    <cellStyle name="Normal 11" xfId="1957"/>
    <cellStyle name="Normal 11 2" xfId="1958"/>
    <cellStyle name="Normal 110" xfId="4525"/>
    <cellStyle name="Normal 111" xfId="4526"/>
    <cellStyle name="Normal 112" xfId="4527"/>
    <cellStyle name="Normal 113" xfId="4528"/>
    <cellStyle name="Normal 114" xfId="4529"/>
    <cellStyle name="Normal 115" xfId="4530"/>
    <cellStyle name="Normal 116" xfId="4531"/>
    <cellStyle name="Normal 117" xfId="4532"/>
    <cellStyle name="Normal 118" xfId="4533"/>
    <cellStyle name="Normal 119" xfId="4534"/>
    <cellStyle name="Normal 12" xfId="1959"/>
    <cellStyle name="Normal 12 2" xfId="4535"/>
    <cellStyle name="Normal 120" xfId="4536"/>
    <cellStyle name="Normal 121" xfId="4537"/>
    <cellStyle name="Normal 122" xfId="4538"/>
    <cellStyle name="Normal 123" xfId="4539"/>
    <cellStyle name="Normal 124" xfId="4540"/>
    <cellStyle name="Normal 125" xfId="4541"/>
    <cellStyle name="Normal 126" xfId="4542"/>
    <cellStyle name="Normal 127" xfId="4543"/>
    <cellStyle name="Normal 127 2" xfId="4544"/>
    <cellStyle name="Normal 127 3" xfId="4545"/>
    <cellStyle name="Normal 128" xfId="4546"/>
    <cellStyle name="Normal 129" xfId="63"/>
    <cellStyle name="Normal 129 2 2" xfId="64"/>
    <cellStyle name="Normal 13" xfId="1960"/>
    <cellStyle name="Normal 13 2" xfId="58"/>
    <cellStyle name="Normal 13 2 2" xfId="5777"/>
    <cellStyle name="Normal 130" xfId="5765"/>
    <cellStyle name="Normal 131" xfId="5766"/>
    <cellStyle name="Normal 132" xfId="65"/>
    <cellStyle name="Normal 132 2" xfId="5778"/>
    <cellStyle name="Normal 132 3" xfId="66"/>
    <cellStyle name="Normal 132 4" xfId="5767"/>
    <cellStyle name="Normal 133" xfId="5768"/>
    <cellStyle name="Normal 134" xfId="51"/>
    <cellStyle name="Normal 135" xfId="85"/>
    <cellStyle name="Normal 14" xfId="74"/>
    <cellStyle name="Normal 14 2" xfId="5785"/>
    <cellStyle name="Normal 14 3" xfId="1961"/>
    <cellStyle name="Normal 143 2" xfId="57"/>
    <cellStyle name="Normal 15" xfId="75"/>
    <cellStyle name="Normal 15 2" xfId="5786"/>
    <cellStyle name="Normal 15 3" xfId="1962"/>
    <cellStyle name="Normal 16" xfId="76"/>
    <cellStyle name="Normal 16 2" xfId="5787"/>
    <cellStyle name="Normal 16 3" xfId="1963"/>
    <cellStyle name="Normal 17" xfId="77"/>
    <cellStyle name="Normal 17 2" xfId="5788"/>
    <cellStyle name="Normal 17 3" xfId="1964"/>
    <cellStyle name="Normal 18" xfId="78"/>
    <cellStyle name="Normal 18 2" xfId="5789"/>
    <cellStyle name="Normal 18 3" xfId="1965"/>
    <cellStyle name="Normal 19" xfId="79"/>
    <cellStyle name="Normal 19 2" xfId="5790"/>
    <cellStyle name="Normal 19 3" xfId="1966"/>
    <cellStyle name="Normal 2" xfId="4"/>
    <cellStyle name="Normal 2 10" xfId="1967"/>
    <cellStyle name="Normal 2 10 2" xfId="1968"/>
    <cellStyle name="Normal 2 10 2 3 2" xfId="67"/>
    <cellStyle name="Normal 2 11" xfId="1969"/>
    <cellStyle name="Normal 2 11 2" xfId="4547"/>
    <cellStyle name="Normal 2 12" xfId="1970"/>
    <cellStyle name="Normal 2 12 2" xfId="4548"/>
    <cellStyle name="Normal 2 13" xfId="1971"/>
    <cellStyle name="Normal 2 13 2" xfId="4549"/>
    <cellStyle name="Normal 2 13 3 2" xfId="68"/>
    <cellStyle name="Normal 2 14" xfId="1972"/>
    <cellStyle name="Normal 2 14 2" xfId="4550"/>
    <cellStyle name="Normal 2 15" xfId="1973"/>
    <cellStyle name="Normal 2 15 2" xfId="4551"/>
    <cellStyle name="Normal 2 16" xfId="1974"/>
    <cellStyle name="Normal 2 16 2" xfId="4552"/>
    <cellStyle name="Normal 2 17" xfId="1975"/>
    <cellStyle name="Normal 2 17 2" xfId="4553"/>
    <cellStyle name="Normal 2 18" xfId="1976"/>
    <cellStyle name="Normal 2 18 2" xfId="4554"/>
    <cellStyle name="Normal 2 19" xfId="1977"/>
    <cellStyle name="Normal 2 2" xfId="1978"/>
    <cellStyle name="Normal 2 2 2" xfId="1979"/>
    <cellStyle name="Normal 2 2 2 2" xfId="4555"/>
    <cellStyle name="Normal 2 2 2 2 2" xfId="4556"/>
    <cellStyle name="Normal 2 2 2 2 2 2" xfId="4557"/>
    <cellStyle name="Normal 2 2 2 2 2 2 2" xfId="4558"/>
    <cellStyle name="Normal 2 2 2 2 2 2 2 2" xfId="4559"/>
    <cellStyle name="Normal 2 2 2 2 2 2 3" xfId="69"/>
    <cellStyle name="Normal 2 2 2 2 2 3" xfId="4560"/>
    <cellStyle name="Normal 2 2 2 2 2 3 2" xfId="4561"/>
    <cellStyle name="Normal 2 2 2 2 2 4" xfId="4562"/>
    <cellStyle name="Normal 2 2 2 2 3" xfId="4563"/>
    <cellStyle name="Normal 2 2 2 2 4" xfId="4564"/>
    <cellStyle name="Normal 2 2 2 2 5" xfId="4565"/>
    <cellStyle name="Normal 2 2 2 3" xfId="4566"/>
    <cellStyle name="Normal 2 2 2 3 2" xfId="4567"/>
    <cellStyle name="Normal 2 2 2 4" xfId="4568"/>
    <cellStyle name="Normal 2 2 2 5" xfId="4569"/>
    <cellStyle name="Normal 2 2 3" xfId="1980"/>
    <cellStyle name="Normal 2 2 3 2" xfId="4570"/>
    <cellStyle name="Normal 2 2 3 2 2" xfId="4571"/>
    <cellStyle name="Normal 2 2 3 3" xfId="4572"/>
    <cellStyle name="Normal 2 2 3 3 2" xfId="4573"/>
    <cellStyle name="Normal 2 2 4" xfId="4574"/>
    <cellStyle name="Normal 2 2 5" xfId="4575"/>
    <cellStyle name="Normal 2 2 6" xfId="4576"/>
    <cellStyle name="Normal 2 2 7" xfId="4577"/>
    <cellStyle name="Normal 2 2 8" xfId="4578"/>
    <cellStyle name="Normal 2 2 9" xfId="5776"/>
    <cellStyle name="Normal 2 2_~4555961" xfId="4579"/>
    <cellStyle name="Normal 2 20" xfId="2604"/>
    <cellStyle name="Normal 2 21" xfId="4580"/>
    <cellStyle name="Normal 2 21 2" xfId="4581"/>
    <cellStyle name="Normal 2 22" xfId="4582"/>
    <cellStyle name="Normal 2 22 2" xfId="4583"/>
    <cellStyle name="Normal 2 23" xfId="5772"/>
    <cellStyle name="Normal 2 23 2" xfId="70"/>
    <cellStyle name="Normal 2 24" xfId="5780"/>
    <cellStyle name="Normal 2 25" xfId="5783"/>
    <cellStyle name="Normal 2 26" xfId="5793"/>
    <cellStyle name="Normal 2 27" xfId="52"/>
    <cellStyle name="Normal 2 28" xfId="84"/>
    <cellStyle name="Normal 2 3" xfId="1981"/>
    <cellStyle name="Normal 2 3 2" xfId="4584"/>
    <cellStyle name="Normal 2 3 2 2" xfId="4585"/>
    <cellStyle name="Normal 2 3 2 3" xfId="4586"/>
    <cellStyle name="Normal 2 3 3" xfId="4587"/>
    <cellStyle name="Normal 2 3 4" xfId="4588"/>
    <cellStyle name="Normal 2 4" xfId="1982"/>
    <cellStyle name="Normal 2 5" xfId="1983"/>
    <cellStyle name="Normal 2 5 2" xfId="4589"/>
    <cellStyle name="Normal 2 6" xfId="1984"/>
    <cellStyle name="Normal 2 6 2" xfId="4590"/>
    <cellStyle name="Normal 2 6 2 2" xfId="4591"/>
    <cellStyle name="Normal 2 6 2 3" xfId="4592"/>
    <cellStyle name="Normal 2 6 3" xfId="4593"/>
    <cellStyle name="Normal 2 6 3 2" xfId="4594"/>
    <cellStyle name="Normal 2 7" xfId="1985"/>
    <cellStyle name="Normal 2 7 2" xfId="4595"/>
    <cellStyle name="Normal 2 7 2 2" xfId="4596"/>
    <cellStyle name="Normal 2 7 3" xfId="4597"/>
    <cellStyle name="Normal 2 7 3 2" xfId="4598"/>
    <cellStyle name="Normal 2 7 4" xfId="4599"/>
    <cellStyle name="Normal 2 8" xfId="1986"/>
    <cellStyle name="Normal 2 8 2" xfId="4600"/>
    <cellStyle name="Normal 2 8 2 2" xfId="4601"/>
    <cellStyle name="Normal 2 8 3" xfId="4602"/>
    <cellStyle name="Normal 2 8 3 2" xfId="4603"/>
    <cellStyle name="Normal 2 8 4" xfId="4604"/>
    <cellStyle name="Normal 2 9" xfId="1987"/>
    <cellStyle name="Normal 2 9 2" xfId="4605"/>
    <cellStyle name="Normal 2 9 2 2" xfId="4606"/>
    <cellStyle name="Normal 2 9 2 3" xfId="4607"/>
    <cellStyle name="Normal 2 9 3" xfId="4608"/>
    <cellStyle name="Normal 2 9 3 2" xfId="4609"/>
    <cellStyle name="Normal 2_~4555961" xfId="4610"/>
    <cellStyle name="Normal 20" xfId="80"/>
    <cellStyle name="Normal 20 2" xfId="5791"/>
    <cellStyle name="Normal 20 3" xfId="1988"/>
    <cellStyle name="Normal 21" xfId="1989"/>
    <cellStyle name="Normal 22" xfId="1990"/>
    <cellStyle name="Normal 23" xfId="1991"/>
    <cellStyle name="Normal 24" xfId="1992"/>
    <cellStyle name="Normal 25" xfId="1993"/>
    <cellStyle name="Normal 25 2" xfId="4611"/>
    <cellStyle name="Normal 26" xfId="1994"/>
    <cellStyle name="Normal 27" xfId="1995"/>
    <cellStyle name="Normal 27 2" xfId="4612"/>
    <cellStyle name="Normal 27 2 2" xfId="4613"/>
    <cellStyle name="Normal 27 3" xfId="4614"/>
    <cellStyle name="Normal 27 3 2" xfId="4615"/>
    <cellStyle name="Normal 27 4" xfId="4616"/>
    <cellStyle name="Normal 28" xfId="1996"/>
    <cellStyle name="Normal 28 2" xfId="1997"/>
    <cellStyle name="Normal 28 3" xfId="1998"/>
    <cellStyle name="Normal 29" xfId="1999"/>
    <cellStyle name="Normal 29 2" xfId="2000"/>
    <cellStyle name="Normal 3" xfId="71"/>
    <cellStyle name="Normal 3 10" xfId="4617"/>
    <cellStyle name="Normal 3 11" xfId="5774"/>
    <cellStyle name="Normal 3 11 2" xfId="72"/>
    <cellStyle name="Normal 3 12" xfId="2001"/>
    <cellStyle name="Normal 3 2" xfId="2002"/>
    <cellStyle name="Normal 3 2 2" xfId="4618"/>
    <cellStyle name="Normal 3 2 2 2" xfId="4619"/>
    <cellStyle name="Normal 3 2 2 3" xfId="4620"/>
    <cellStyle name="Normal 3 2 3" xfId="4621"/>
    <cellStyle name="Normal 3 2 4" xfId="4622"/>
    <cellStyle name="Normal 3 3" xfId="2003"/>
    <cellStyle name="Normal 3 4" xfId="2004"/>
    <cellStyle name="Normal 3 5" xfId="2005"/>
    <cellStyle name="Normal 3 6" xfId="4623"/>
    <cellStyle name="Normal 3 7" xfId="4624"/>
    <cellStyle name="Normal 3 7 2" xfId="4625"/>
    <cellStyle name="Normal 3 8" xfId="4626"/>
    <cellStyle name="Normal 3 9" xfId="4627"/>
    <cellStyle name="Normal 3_~4555961" xfId="4628"/>
    <cellStyle name="Normal 30" xfId="2006"/>
    <cellStyle name="Normal 30 2" xfId="4629"/>
    <cellStyle name="Normal 30 2 2" xfId="4630"/>
    <cellStyle name="Normal 30 2 3" xfId="4631"/>
    <cellStyle name="Normal 30 3" xfId="4632"/>
    <cellStyle name="Normal 30 3 2" xfId="4633"/>
    <cellStyle name="Normal 31" xfId="2007"/>
    <cellStyle name="Normal 31 2" xfId="4634"/>
    <cellStyle name="Normal 31 2 2" xfId="4635"/>
    <cellStyle name="Normal 31 2 3" xfId="4636"/>
    <cellStyle name="Normal 31 3" xfId="4637"/>
    <cellStyle name="Normal 31 3 2" xfId="4638"/>
    <cellStyle name="Normal 32" xfId="2008"/>
    <cellStyle name="Normal 32 2" xfId="4639"/>
    <cellStyle name="Normal 32 2 2 2" xfId="73"/>
    <cellStyle name="Normal 33" xfId="2009"/>
    <cellStyle name="Normal 33 2" xfId="4640"/>
    <cellStyle name="Normal 33 2 2" xfId="4641"/>
    <cellStyle name="Normal 33 3" xfId="4642"/>
    <cellStyle name="Normal 33 3 2" xfId="4643"/>
    <cellStyle name="Normal 33 4" xfId="4644"/>
    <cellStyle name="Normal 34" xfId="2010"/>
    <cellStyle name="Normal 34 2" xfId="4645"/>
    <cellStyle name="Normal 34 2 2" xfId="4646"/>
    <cellStyle name="Normal 34 3" xfId="4647"/>
    <cellStyle name="Normal 34 3 2" xfId="4648"/>
    <cellStyle name="Normal 35" xfId="2597"/>
    <cellStyle name="Normal 35 2" xfId="4649"/>
    <cellStyle name="Normal 36" xfId="2599"/>
    <cellStyle name="Normal 37" xfId="2600"/>
    <cellStyle name="Normal 38" xfId="2601"/>
    <cellStyle name="Normal 39" xfId="2602"/>
    <cellStyle name="Normal 4" xfId="2011"/>
    <cellStyle name="Normal 4 2" xfId="2012"/>
    <cellStyle name="Normal 4 2 2" xfId="4650"/>
    <cellStyle name="Normal 4 2 2 2" xfId="4651"/>
    <cellStyle name="Normal 4 2 2 3" xfId="4652"/>
    <cellStyle name="Normal 4 2 2 4" xfId="4653"/>
    <cellStyle name="Normal 4 2 3" xfId="4654"/>
    <cellStyle name="Normal 4 2 4" xfId="4655"/>
    <cellStyle name="Normal 4 2 4 2" xfId="4656"/>
    <cellStyle name="Normal 4 3" xfId="2013"/>
    <cellStyle name="Normal 4 4" xfId="2014"/>
    <cellStyle name="Normal 4 5" xfId="2015"/>
    <cellStyle name="Normal 4 5 2" xfId="2016"/>
    <cellStyle name="Normal 4 6" xfId="2017"/>
    <cellStyle name="Normal 4 7" xfId="4657"/>
    <cellStyle name="Normal 4 8" xfId="4658"/>
    <cellStyle name="Normal 4 9" xfId="4659"/>
    <cellStyle name="Normal 4_~4555961" xfId="4660"/>
    <cellStyle name="Normal 40" xfId="2603"/>
    <cellStyle name="Normal 41" xfId="2606"/>
    <cellStyle name="Normal 42" xfId="4661"/>
    <cellStyle name="Normal 43" xfId="4662"/>
    <cellStyle name="Normal 44" xfId="4663"/>
    <cellStyle name="Normal 45" xfId="4664"/>
    <cellStyle name="Normal 46" xfId="4665"/>
    <cellStyle name="Normal 47" xfId="4666"/>
    <cellStyle name="Normal 48" xfId="4667"/>
    <cellStyle name="Normal 49" xfId="4668"/>
    <cellStyle name="Normal 5" xfId="2018"/>
    <cellStyle name="Normal 5 10" xfId="4669"/>
    <cellStyle name="Normal 5 11" xfId="4670"/>
    <cellStyle name="Normal 5 12" xfId="4671"/>
    <cellStyle name="Normal 5 13" xfId="4672"/>
    <cellStyle name="Normal 5 14" xfId="4673"/>
    <cellStyle name="Normal 5 15" xfId="4674"/>
    <cellStyle name="Normal 5 16" xfId="4675"/>
    <cellStyle name="Normal 5 2" xfId="4676"/>
    <cellStyle name="Normal 5 2 2" xfId="4677"/>
    <cellStyle name="Normal 5 2 2 2" xfId="4678"/>
    <cellStyle name="Normal 5 2 2 3" xfId="4679"/>
    <cellStyle name="Normal 5 2 3" xfId="4680"/>
    <cellStyle name="Normal 5 2 4" xfId="4681"/>
    <cellStyle name="Normal 5 3" xfId="4682"/>
    <cellStyle name="Normal 5 4" xfId="4683"/>
    <cellStyle name="Normal 5 5" xfId="4684"/>
    <cellStyle name="Normal 5 6" xfId="4685"/>
    <cellStyle name="Normal 5 7" xfId="4686"/>
    <cellStyle name="Normal 5 8" xfId="4687"/>
    <cellStyle name="Normal 5 9" xfId="4688"/>
    <cellStyle name="Normal 50" xfId="4689"/>
    <cellStyle name="Normal 51" xfId="4690"/>
    <cellStyle name="Normal 52" xfId="4691"/>
    <cellStyle name="Normal 53" xfId="4692"/>
    <cellStyle name="Normal 54" xfId="4693"/>
    <cellStyle name="Normal 55" xfId="4694"/>
    <cellStyle name="Normal 56" xfId="4695"/>
    <cellStyle name="Normal 57" xfId="4696"/>
    <cellStyle name="Normal 58" xfId="4697"/>
    <cellStyle name="Normal 59" xfId="4698"/>
    <cellStyle name="Normal 6" xfId="2019"/>
    <cellStyle name="Normal 6 2" xfId="4699"/>
    <cellStyle name="Normal 6 2 2" xfId="4700"/>
    <cellStyle name="Normal 6 2 2 2" xfId="4701"/>
    <cellStyle name="Normal 6 2 2 3" xfId="4702"/>
    <cellStyle name="Normal 6 2 3" xfId="4703"/>
    <cellStyle name="Normal 6 2 4" xfId="4704"/>
    <cellStyle name="Normal 6 3" xfId="4705"/>
    <cellStyle name="Normal 6 4" xfId="4706"/>
    <cellStyle name="Normal 6 5" xfId="4707"/>
    <cellStyle name="Normal 60" xfId="4708"/>
    <cellStyle name="Normal 61" xfId="4709"/>
    <cellStyle name="Normal 62" xfId="4710"/>
    <cellStyle name="Normal 63" xfId="4711"/>
    <cellStyle name="Normal 64" xfId="4712"/>
    <cellStyle name="Normal 65" xfId="4713"/>
    <cellStyle name="Normal 66" xfId="4714"/>
    <cellStyle name="Normal 67" xfId="4715"/>
    <cellStyle name="Normal 68" xfId="4716"/>
    <cellStyle name="Normal 69" xfId="4717"/>
    <cellStyle name="Normal 7" xfId="2020"/>
    <cellStyle name="Normal 7 2" xfId="4718"/>
    <cellStyle name="Normal 7 2 2" xfId="4719"/>
    <cellStyle name="Normal 7 2 2 2" xfId="4720"/>
    <cellStyle name="Normal 7 2 2 3" xfId="4721"/>
    <cellStyle name="Normal 7 2 3" xfId="4722"/>
    <cellStyle name="Normal 7 2 4" xfId="4723"/>
    <cellStyle name="Normal 7 3" xfId="4724"/>
    <cellStyle name="Normal 7 4" xfId="4725"/>
    <cellStyle name="Normal 7 5" xfId="4726"/>
    <cellStyle name="Normal 70" xfId="4727"/>
    <cellStyle name="Normal 71" xfId="4728"/>
    <cellStyle name="Normal 72" xfId="4729"/>
    <cellStyle name="Normal 73" xfId="4730"/>
    <cellStyle name="Normal 74" xfId="4731"/>
    <cellStyle name="Normal 75" xfId="4732"/>
    <cellStyle name="Normal 76" xfId="4733"/>
    <cellStyle name="Normal 77" xfId="4734"/>
    <cellStyle name="Normal 78" xfId="4735"/>
    <cellStyle name="Normal 79" xfId="4736"/>
    <cellStyle name="Normal 8" xfId="2021"/>
    <cellStyle name="Normal 8 2" xfId="4737"/>
    <cellStyle name="Normal 8 2 2" xfId="4738"/>
    <cellStyle name="Normal 8 2 2 2" xfId="4739"/>
    <cellStyle name="Normal 8 2 2 3" xfId="4740"/>
    <cellStyle name="Normal 8 2 3" xfId="4741"/>
    <cellStyle name="Normal 8 2 4" xfId="4742"/>
    <cellStyle name="Normal 8 3" xfId="4743"/>
    <cellStyle name="Normal 8 4" xfId="4744"/>
    <cellStyle name="Normal 8 5" xfId="4745"/>
    <cellStyle name="Normal 8 6" xfId="4746"/>
    <cellStyle name="Normal 80" xfId="4747"/>
    <cellStyle name="Normal 81" xfId="4748"/>
    <cellStyle name="Normal 82" xfId="4749"/>
    <cellStyle name="Normal 83" xfId="4750"/>
    <cellStyle name="Normal 84" xfId="4751"/>
    <cellStyle name="Normal 85" xfId="4752"/>
    <cellStyle name="Normal 86" xfId="4753"/>
    <cellStyle name="Normal 87" xfId="4754"/>
    <cellStyle name="Normal 88" xfId="4755"/>
    <cellStyle name="Normal 89" xfId="4756"/>
    <cellStyle name="Normal 9" xfId="81"/>
    <cellStyle name="Normal 9 2" xfId="4757"/>
    <cellStyle name="Normal 9 2 2" xfId="4758"/>
    <cellStyle name="Normal 9 2 3" xfId="4759"/>
    <cellStyle name="Normal 9 3" xfId="4760"/>
    <cellStyle name="Normal 9 4" xfId="5792"/>
    <cellStyle name="Normal 9 5" xfId="5794"/>
    <cellStyle name="Normal 9 6" xfId="2022"/>
    <cellStyle name="Normal 90" xfId="4761"/>
    <cellStyle name="Normal 91" xfId="4762"/>
    <cellStyle name="Normal 92" xfId="4763"/>
    <cellStyle name="Normal 93" xfId="4764"/>
    <cellStyle name="Normal 94" xfId="4765"/>
    <cellStyle name="Normal 95" xfId="4766"/>
    <cellStyle name="Normal 96" xfId="4767"/>
    <cellStyle name="Normal 97" xfId="4768"/>
    <cellStyle name="Normal 98" xfId="4769"/>
    <cellStyle name="Normal 99" xfId="4770"/>
    <cellStyle name="Normal_IRPCE2" xfId="5"/>
    <cellStyle name="NormalHelv" xfId="2023"/>
    <cellStyle name="Note 10" xfId="2024"/>
    <cellStyle name="Note 11" xfId="2025"/>
    <cellStyle name="Note 12" xfId="2026"/>
    <cellStyle name="Note 13" xfId="2027"/>
    <cellStyle name="Note 14" xfId="2028"/>
    <cellStyle name="Note 15" xfId="2029"/>
    <cellStyle name="Note 16" xfId="2030"/>
    <cellStyle name="Note 17" xfId="2031"/>
    <cellStyle name="Note 18" xfId="2032"/>
    <cellStyle name="Note 19" xfId="4771"/>
    <cellStyle name="Note 19 2" xfId="4772"/>
    <cellStyle name="Note 2" xfId="2033"/>
    <cellStyle name="Note 2 10" xfId="2034"/>
    <cellStyle name="Note 2 11" xfId="2035"/>
    <cellStyle name="Note 2 12" xfId="2036"/>
    <cellStyle name="Note 2 13" xfId="2037"/>
    <cellStyle name="Note 2 14" xfId="2038"/>
    <cellStyle name="Note 2 15" xfId="2039"/>
    <cellStyle name="Note 2 16" xfId="2040"/>
    <cellStyle name="Note 2 17" xfId="4773"/>
    <cellStyle name="Note 2 18" xfId="4774"/>
    <cellStyle name="Note 2 19" xfId="4775"/>
    <cellStyle name="Note 2 2" xfId="2041"/>
    <cellStyle name="Note 2 2 2" xfId="4776"/>
    <cellStyle name="Note 2 2 2 2" xfId="4777"/>
    <cellStyle name="Note 2 2 2 3" xfId="4778"/>
    <cellStyle name="Note 2 2 3" xfId="4779"/>
    <cellStyle name="Note 2 2 3 2" xfId="4780"/>
    <cellStyle name="Note 2 2 4" xfId="4781"/>
    <cellStyle name="Note 2 2 5" xfId="4782"/>
    <cellStyle name="Note 2 20" xfId="4783"/>
    <cellStyle name="Note 2 21" xfId="4784"/>
    <cellStyle name="Note 2 22" xfId="4785"/>
    <cellStyle name="Note 2 23" xfId="4786"/>
    <cellStyle name="Note 2 24" xfId="4787"/>
    <cellStyle name="Note 2 25" xfId="4788"/>
    <cellStyle name="Note 2 26" xfId="4789"/>
    <cellStyle name="Note 2 27" xfId="4790"/>
    <cellStyle name="Note 2 28" xfId="4791"/>
    <cellStyle name="Note 2 29" xfId="4792"/>
    <cellStyle name="Note 2 3" xfId="2042"/>
    <cellStyle name="Note 2 3 2" xfId="4793"/>
    <cellStyle name="Note 2 3 3" xfId="4794"/>
    <cellStyle name="Note 2 3 4" xfId="4795"/>
    <cellStyle name="Note 2 30" xfId="4796"/>
    <cellStyle name="Note 2 4" xfId="2043"/>
    <cellStyle name="Note 2 5" xfId="2044"/>
    <cellStyle name="Note 2 6" xfId="2045"/>
    <cellStyle name="Note 2 7" xfId="2046"/>
    <cellStyle name="Note 2 8" xfId="2047"/>
    <cellStyle name="Note 2 9" xfId="2048"/>
    <cellStyle name="Note 20" xfId="4797"/>
    <cellStyle name="Note 20 2" xfId="4798"/>
    <cellStyle name="Note 21" xfId="4799"/>
    <cellStyle name="Note 21 2" xfId="4800"/>
    <cellStyle name="Note 22" xfId="4801"/>
    <cellStyle name="Note 22 2" xfId="4802"/>
    <cellStyle name="Note 23" xfId="4803"/>
    <cellStyle name="Note 23 2" xfId="4804"/>
    <cellStyle name="Note 24" xfId="4805"/>
    <cellStyle name="Note 24 2" xfId="4806"/>
    <cellStyle name="Note 25" xfId="86"/>
    <cellStyle name="Note 3" xfId="2049"/>
    <cellStyle name="Note 3 10" xfId="4807"/>
    <cellStyle name="Note 3 11" xfId="4808"/>
    <cellStyle name="Note 3 12" xfId="4809"/>
    <cellStyle name="Note 3 13" xfId="4810"/>
    <cellStyle name="Note 3 14" xfId="4811"/>
    <cellStyle name="Note 3 15" xfId="4812"/>
    <cellStyle name="Note 3 2" xfId="4813"/>
    <cellStyle name="Note 3 3" xfId="4814"/>
    <cellStyle name="Note 3 4" xfId="4815"/>
    <cellStyle name="Note 3 5" xfId="4816"/>
    <cellStyle name="Note 3 6" xfId="4817"/>
    <cellStyle name="Note 3 7" xfId="4818"/>
    <cellStyle name="Note 3 8" xfId="4819"/>
    <cellStyle name="Note 3 9" xfId="4820"/>
    <cellStyle name="Note 4" xfId="2050"/>
    <cellStyle name="Note 4 10" xfId="4821"/>
    <cellStyle name="Note 4 11" xfId="4822"/>
    <cellStyle name="Note 4 12" xfId="4823"/>
    <cellStyle name="Note 4 13" xfId="4824"/>
    <cellStyle name="Note 4 14" xfId="4825"/>
    <cellStyle name="Note 4 15" xfId="4826"/>
    <cellStyle name="Note 4 2" xfId="4827"/>
    <cellStyle name="Note 4 2 2" xfId="4828"/>
    <cellStyle name="Note 4 2 2 2" xfId="4829"/>
    <cellStyle name="Note 4 3" xfId="4830"/>
    <cellStyle name="Note 4 4" xfId="4831"/>
    <cellStyle name="Note 4 5" xfId="4832"/>
    <cellStyle name="Note 4 6" xfId="4833"/>
    <cellStyle name="Note 4 7" xfId="4834"/>
    <cellStyle name="Note 4 8" xfId="4835"/>
    <cellStyle name="Note 4 9" xfId="4836"/>
    <cellStyle name="Note 5" xfId="2051"/>
    <cellStyle name="Note 5 10" xfId="4837"/>
    <cellStyle name="Note 5 11" xfId="4838"/>
    <cellStyle name="Note 5 12" xfId="4839"/>
    <cellStyle name="Note 5 13" xfId="4840"/>
    <cellStyle name="Note 5 14" xfId="4841"/>
    <cellStyle name="Note 5 15" xfId="4842"/>
    <cellStyle name="Note 5 2" xfId="4843"/>
    <cellStyle name="Note 5 2 2" xfId="4844"/>
    <cellStyle name="Note 5 2 2 2" xfId="4845"/>
    <cellStyle name="Note 5 3" xfId="4846"/>
    <cellStyle name="Note 5 4" xfId="4847"/>
    <cellStyle name="Note 5 5" xfId="4848"/>
    <cellStyle name="Note 5 6" xfId="4849"/>
    <cellStyle name="Note 5 7" xfId="4850"/>
    <cellStyle name="Note 5 8" xfId="4851"/>
    <cellStyle name="Note 5 9" xfId="4852"/>
    <cellStyle name="Note 6" xfId="2052"/>
    <cellStyle name="Note 6 2" xfId="4853"/>
    <cellStyle name="Note 6 3" xfId="4854"/>
    <cellStyle name="Note 6 4" xfId="4855"/>
    <cellStyle name="Note 7" xfId="2053"/>
    <cellStyle name="Note 8" xfId="2054"/>
    <cellStyle name="Note 9" xfId="2055"/>
    <cellStyle name="Nr" xfId="2056"/>
    <cellStyle name="Nr 2" xfId="2057"/>
    <cellStyle name="Nr 3" xfId="2058"/>
    <cellStyle name="Nr 4" xfId="2059"/>
    <cellStyle name="Nr 5" xfId="2060"/>
    <cellStyle name="Nr 6" xfId="2061"/>
    <cellStyle name="number" xfId="2062"/>
    <cellStyle name="nx" xfId="2063"/>
    <cellStyle name="Objekte" xfId="2064"/>
    <cellStyle name="op header" xfId="2065"/>
    <cellStyle name="op header 2" xfId="4856"/>
    <cellStyle name="op header 3" xfId="4857"/>
    <cellStyle name="op header 4" xfId="4858"/>
    <cellStyle name="Output" xfId="16" builtinId="21" customBuiltin="1"/>
    <cellStyle name="Output 10" xfId="2066"/>
    <cellStyle name="Output 11" xfId="2067"/>
    <cellStyle name="Output 12" xfId="2068"/>
    <cellStyle name="Output 13" xfId="2069"/>
    <cellStyle name="Output 14" xfId="2070"/>
    <cellStyle name="Output 15" xfId="2071"/>
    <cellStyle name="Output 16" xfId="2072"/>
    <cellStyle name="Output 17" xfId="2073"/>
    <cellStyle name="Output 18" xfId="2074"/>
    <cellStyle name="Output 2" xfId="2075"/>
    <cellStyle name="Output 2 10" xfId="2076"/>
    <cellStyle name="Output 2 11" xfId="2077"/>
    <cellStyle name="Output 2 12" xfId="2078"/>
    <cellStyle name="Output 2 13" xfId="2079"/>
    <cellStyle name="Output 2 14" xfId="2080"/>
    <cellStyle name="Output 2 15" xfId="2081"/>
    <cellStyle name="Output 2 16" xfId="2082"/>
    <cellStyle name="Output 2 17" xfId="4859"/>
    <cellStyle name="Output 2 18" xfId="4860"/>
    <cellStyle name="Output 2 19" xfId="4861"/>
    <cellStyle name="Output 2 2" xfId="2083"/>
    <cellStyle name="Output 2 2 2" xfId="4862"/>
    <cellStyle name="Output 2 2 2 2" xfId="4863"/>
    <cellStyle name="Output 2 2 2 2 2" xfId="4864"/>
    <cellStyle name="Output 2 2 3" xfId="4865"/>
    <cellStyle name="Output 2 20" xfId="4866"/>
    <cellStyle name="Output 2 21" xfId="4867"/>
    <cellStyle name="Output 2 22" xfId="4868"/>
    <cellStyle name="Output 2 23" xfId="4869"/>
    <cellStyle name="Output 2 24" xfId="4870"/>
    <cellStyle name="Output 2 25" xfId="4871"/>
    <cellStyle name="Output 2 26" xfId="4872"/>
    <cellStyle name="Output 2 27" xfId="4873"/>
    <cellStyle name="Output 2 28" xfId="4874"/>
    <cellStyle name="Output 2 29" xfId="4875"/>
    <cellStyle name="Output 2 3" xfId="2084"/>
    <cellStyle name="Output 2 4" xfId="2085"/>
    <cellStyle name="Output 2 5" xfId="2086"/>
    <cellStyle name="Output 2 6" xfId="2087"/>
    <cellStyle name="Output 2 7" xfId="2088"/>
    <cellStyle name="Output 2 8" xfId="2089"/>
    <cellStyle name="Output 2 9" xfId="2090"/>
    <cellStyle name="Output 3" xfId="2091"/>
    <cellStyle name="Output 3 10" xfId="4876"/>
    <cellStyle name="Output 3 11" xfId="4877"/>
    <cellStyle name="Output 3 12" xfId="4878"/>
    <cellStyle name="Output 3 13" xfId="4879"/>
    <cellStyle name="Output 3 14" xfId="4880"/>
    <cellStyle name="Output 3 15" xfId="4881"/>
    <cellStyle name="Output 3 2" xfId="4882"/>
    <cellStyle name="Output 3 3" xfId="4883"/>
    <cellStyle name="Output 3 4" xfId="4884"/>
    <cellStyle name="Output 3 5" xfId="4885"/>
    <cellStyle name="Output 3 6" xfId="4886"/>
    <cellStyle name="Output 3 7" xfId="4887"/>
    <cellStyle name="Output 3 8" xfId="4888"/>
    <cellStyle name="Output 3 9" xfId="4889"/>
    <cellStyle name="Output 4" xfId="2092"/>
    <cellStyle name="Output 4 10" xfId="4890"/>
    <cellStyle name="Output 4 11" xfId="4891"/>
    <cellStyle name="Output 4 12" xfId="4892"/>
    <cellStyle name="Output 4 13" xfId="4893"/>
    <cellStyle name="Output 4 2" xfId="4894"/>
    <cellStyle name="Output 4 3" xfId="4895"/>
    <cellStyle name="Output 4 4" xfId="4896"/>
    <cellStyle name="Output 4 5" xfId="4897"/>
    <cellStyle name="Output 4 6" xfId="4898"/>
    <cellStyle name="Output 4 7" xfId="4899"/>
    <cellStyle name="Output 4 8" xfId="4900"/>
    <cellStyle name="Output 4 9" xfId="4901"/>
    <cellStyle name="Output 5" xfId="2093"/>
    <cellStyle name="Output 5 10" xfId="4902"/>
    <cellStyle name="Output 5 11" xfId="4903"/>
    <cellStyle name="Output 5 12" xfId="4904"/>
    <cellStyle name="Output 5 13" xfId="4905"/>
    <cellStyle name="Output 5 2" xfId="4906"/>
    <cellStyle name="Output 5 3" xfId="4907"/>
    <cellStyle name="Output 5 4" xfId="4908"/>
    <cellStyle name="Output 5 5" xfId="4909"/>
    <cellStyle name="Output 5 6" xfId="4910"/>
    <cellStyle name="Output 5 7" xfId="4911"/>
    <cellStyle name="Output 5 8" xfId="4912"/>
    <cellStyle name="Output 5 9" xfId="4913"/>
    <cellStyle name="Output 6" xfId="2094"/>
    <cellStyle name="Output 7" xfId="2095"/>
    <cellStyle name="Output 8" xfId="2096"/>
    <cellStyle name="Output 9" xfId="2097"/>
    <cellStyle name="Output Amounts" xfId="2098"/>
    <cellStyle name="OUTPUT LINE ITEMS" xfId="2099"/>
    <cellStyle name="p" xfId="2100"/>
    <cellStyle name="p0" xfId="2101"/>
    <cellStyle name="p0]" xfId="2102"/>
    <cellStyle name="p1" xfId="2103"/>
    <cellStyle name="p1`" xfId="2104"/>
    <cellStyle name="p12" xfId="2105"/>
    <cellStyle name="p1x" xfId="2106"/>
    <cellStyle name="p1x 2" xfId="4914"/>
    <cellStyle name="p2" xfId="2107"/>
    <cellStyle name="p3" xfId="2108"/>
    <cellStyle name="Page Number" xfId="2109"/>
    <cellStyle name="Pct w/ Pts" xfId="2110"/>
    <cellStyle name="Pct w/o Pts" xfId="2111"/>
    <cellStyle name="per.style" xfId="2112"/>
    <cellStyle name="Percen - Style2" xfId="2113"/>
    <cellStyle name="Percent (0)" xfId="2114"/>
    <cellStyle name="Percent (0,0)" xfId="2115"/>
    <cellStyle name="Percent (0,0) N/A" xfId="2116"/>
    <cellStyle name="Percent (0,0) TBD" xfId="2117"/>
    <cellStyle name="Percent [0]" xfId="2118"/>
    <cellStyle name="Percent [0] 2" xfId="2119"/>
    <cellStyle name="Percent [0] 3" xfId="2120"/>
    <cellStyle name="Percent [0] 4" xfId="2121"/>
    <cellStyle name="Percent [00]" xfId="2122"/>
    <cellStyle name="Percent [00] 2" xfId="2123"/>
    <cellStyle name="Percent [00] 3" xfId="2124"/>
    <cellStyle name="Percent [00] 4" xfId="4915"/>
    <cellStyle name="Percent [00] 5" xfId="4916"/>
    <cellStyle name="Percent [1]" xfId="2125"/>
    <cellStyle name="Percent [1] 2" xfId="2126"/>
    <cellStyle name="Percent [1] 3" xfId="2127"/>
    <cellStyle name="Percent [1] 4" xfId="2128"/>
    <cellStyle name="Percent [1] 5" xfId="2129"/>
    <cellStyle name="Percent [1] 6" xfId="2130"/>
    <cellStyle name="Percent [2]" xfId="2131"/>
    <cellStyle name="Percent [2] 2" xfId="2132"/>
    <cellStyle name="Percent [2] 3" xfId="2133"/>
    <cellStyle name="Percent [2] 4" xfId="2134"/>
    <cellStyle name="Percent 10" xfId="4917"/>
    <cellStyle name="Percent 11" xfId="4918"/>
    <cellStyle name="Percent 12" xfId="4919"/>
    <cellStyle name="Percent 13" xfId="4920"/>
    <cellStyle name="Percent 14" xfId="47"/>
    <cellStyle name="Percent 15" xfId="82"/>
    <cellStyle name="Percent 2" xfId="2135"/>
    <cellStyle name="Percent 2 2" xfId="2136"/>
    <cellStyle name="Percent 2 2 2" xfId="4921"/>
    <cellStyle name="Percent 2 3" xfId="4922"/>
    <cellStyle name="Percent 2 4" xfId="4923"/>
    <cellStyle name="Percent 2 5" xfId="4924"/>
    <cellStyle name="Percent 2 6" xfId="4925"/>
    <cellStyle name="Percent 2 7" xfId="4926"/>
    <cellStyle name="Percent 3" xfId="2137"/>
    <cellStyle name="Percent 4" xfId="2138"/>
    <cellStyle name="Percent 4 2" xfId="4927"/>
    <cellStyle name="Percent 4 3" xfId="4928"/>
    <cellStyle name="Percent 5" xfId="2139"/>
    <cellStyle name="Percent 6" xfId="2140"/>
    <cellStyle name="Percent 7" xfId="4929"/>
    <cellStyle name="Percent 8" xfId="4930"/>
    <cellStyle name="Percent 8 2" xfId="4931"/>
    <cellStyle name="Percent 9" xfId="4932"/>
    <cellStyle name="Percent w/o%" xfId="2141"/>
    <cellStyle name="Percent%" xfId="2142"/>
    <cellStyle name="Percentage" xfId="2143"/>
    <cellStyle name="PlanDE" xfId="4933"/>
    <cellStyle name="Planjahr" xfId="2144"/>
    <cellStyle name="po1" xfId="2145"/>
    <cellStyle name="Porcentaje" xfId="2146"/>
    <cellStyle name="Pourcent,00" xfId="2147"/>
    <cellStyle name="pp" xfId="2148"/>
    <cellStyle name="pp 2" xfId="2149"/>
    <cellStyle name="pp 3" xfId="2150"/>
    <cellStyle name="pp 4" xfId="2151"/>
    <cellStyle name="pp 5" xfId="2152"/>
    <cellStyle name="pp 6" xfId="2153"/>
    <cellStyle name="pp1" xfId="2154"/>
    <cellStyle name="PrePop Currency (0)" xfId="2155"/>
    <cellStyle name="PrePop Currency (0) 2" xfId="2156"/>
    <cellStyle name="PrePop Currency (0) 3" xfId="2157"/>
    <cellStyle name="PrePop Currency (0) 4" xfId="4934"/>
    <cellStyle name="PrePop Currency (0) 5" xfId="4935"/>
    <cellStyle name="PrePop Currency (0)_analyse R-conso_Q110" xfId="4936"/>
    <cellStyle name="PrePop Currency (2)" xfId="2158"/>
    <cellStyle name="PrePop Currency (2) 2" xfId="2159"/>
    <cellStyle name="PrePop Currency (2) 3" xfId="2160"/>
    <cellStyle name="PrePop Currency (2) 4" xfId="2161"/>
    <cellStyle name="PrePop Units (0)" xfId="2162"/>
    <cellStyle name="PrePop Units (0) 2" xfId="2163"/>
    <cellStyle name="PrePop Units (0) 3" xfId="2164"/>
    <cellStyle name="PrePop Units (0) 4" xfId="4937"/>
    <cellStyle name="PrePop Units (0) 5" xfId="4938"/>
    <cellStyle name="PrePop Units (0)_analyse R-conso_Q110" xfId="4939"/>
    <cellStyle name="PrePop Units (1)" xfId="2165"/>
    <cellStyle name="PrePop Units (1) 2" xfId="2166"/>
    <cellStyle name="PrePop Units (1) 3" xfId="2167"/>
    <cellStyle name="PrePop Units (1) 4" xfId="2168"/>
    <cellStyle name="PrePop Units (2)" xfId="2169"/>
    <cellStyle name="PrePop Units (2) 2" xfId="2170"/>
    <cellStyle name="PrePop Units (2) 3" xfId="2171"/>
    <cellStyle name="PrePop Units (2) 4" xfId="2172"/>
    <cellStyle name="Private" xfId="2173"/>
    <cellStyle name="Private 2" xfId="4940"/>
    <cellStyle name="Private 3" xfId="4941"/>
    <cellStyle name="Private 4" xfId="4942"/>
    <cellStyle name="Private1" xfId="2174"/>
    <cellStyle name="Private1 2" xfId="2175"/>
    <cellStyle name="Private1 3" xfId="2176"/>
    <cellStyle name="Private1 4" xfId="2177"/>
    <cellStyle name="Private1 5" xfId="2178"/>
    <cellStyle name="Private1 6" xfId="2179"/>
    <cellStyle name="PSChar" xfId="2180"/>
    <cellStyle name="PSDate" xfId="2181"/>
    <cellStyle name="PSDec" xfId="2182"/>
    <cellStyle name="PSHeading" xfId="2183"/>
    <cellStyle name="PSHeading 2" xfId="2184"/>
    <cellStyle name="PSHeading 3" xfId="2185"/>
    <cellStyle name="PSHeading 4" xfId="2186"/>
    <cellStyle name="PSHeading 5" xfId="2187"/>
    <cellStyle name="PSHeading 6" xfId="2188"/>
    <cellStyle name="PSInt" xfId="2189"/>
    <cellStyle name="PSSpacer" xfId="2190"/>
    <cellStyle name="Punctuated" xfId="2191"/>
    <cellStyle name="Punktzahl" xfId="2192"/>
    <cellStyle name="Punto" xfId="2193"/>
    <cellStyle name="Punto0" xfId="2194"/>
    <cellStyle name="Punto0 - Style1" xfId="2195"/>
    <cellStyle name="pwstyle" xfId="2196"/>
    <cellStyle name="PYDE" xfId="4943"/>
    <cellStyle name="q1" xfId="2197"/>
    <cellStyle name="q1 2" xfId="2198"/>
    <cellStyle name="q1 3" xfId="2199"/>
    <cellStyle name="q1 4" xfId="2200"/>
    <cellStyle name="q1 5" xfId="2201"/>
    <cellStyle name="q1 6" xfId="2202"/>
    <cellStyle name="q2" xfId="2203"/>
    <cellStyle name="q2 2" xfId="2204"/>
    <cellStyle name="q2 3" xfId="2205"/>
    <cellStyle name="q2 4" xfId="2206"/>
    <cellStyle name="q2 5" xfId="2207"/>
    <cellStyle name="q2 6" xfId="2208"/>
    <cellStyle name="q3" xfId="2209"/>
    <cellStyle name="q3 2" xfId="2210"/>
    <cellStyle name="q3 3" xfId="2211"/>
    <cellStyle name="q3 4" xfId="2212"/>
    <cellStyle name="q3 5" xfId="2213"/>
    <cellStyle name="q3 6" xfId="2214"/>
    <cellStyle name="q4" xfId="2215"/>
    <cellStyle name="q4 2" xfId="2216"/>
    <cellStyle name="q4 3" xfId="2217"/>
    <cellStyle name="q4 4" xfId="2218"/>
    <cellStyle name="q4 5" xfId="2219"/>
    <cellStyle name="q4 6" xfId="2220"/>
    <cellStyle name="Quantity" xfId="4944"/>
    <cellStyle name="Rates" xfId="2221"/>
    <cellStyle name="ResvFoodServiceOnly" xfId="4945"/>
    <cellStyle name="ResvFoodServiceOnly 2" xfId="4946"/>
    <cellStyle name="ResvFoodServiceOnly 3" xfId="4947"/>
    <cellStyle name="revisi" xfId="4948"/>
    <cellStyle name="s]_x000d__x000a_spooler=yes_x000d__x000a_load=_x000d__x000a_run=d:\secrets2\plugin\plugin.exe_x000d__x000a_Beep=yes_x000d__x000a_NullPort=None_x000d__x000a_BorderWidth=3_x000d__x000a_CursorBlinkRate=530_x000d_" xfId="2222"/>
    <cellStyle name="s]_x000d__x000a_spooler=yes_x000d__x000a_load=_x000d__x000a_run=d:\secrets2\plugin\plugin.exe_x000d__x000a_Beep=yes_x000d__x000a_NullPort=None_x000d__x000a_BorderWidth=3_x000d__x000a_CursorBlinkRate=530_x000d_ 2" xfId="2223"/>
    <cellStyle name="s]_x000d__x000a_spooler=yes_x000d__x000a_load=_x000d__x000a_run=d:\secrets2\plugin\plugin.exe_x000d__x000a_Beep=yes_x000d__x000a_NullPort=None_x000d__x000a_BorderWidth=3_x000d__x000a_CursorBlinkRate=530_x000d_ 3" xfId="2224"/>
    <cellStyle name="s]_x000d__x000a_spooler=yes_x000d__x000a_load=_x000d__x000a_run=d:\secrets2\plugin\plugin.exe_x000d__x000a_Beep=yes_x000d__x000a_NullPort=None_x000d__x000a_BorderWidth=3_x000d__x000a_CursorBlinkRate=530_x000d_ 4" xfId="2225"/>
    <cellStyle name="s]_x000d__x000a_spooler=yes_x000d__x000a_load=_x000d__x000a_run=d:\secrets2\plugin\plugin.exe_x000d__x000a_Beep=yes_x000d__x000a_NullPort=None_x000d__x000a_BorderWidth=3_x000d__x000a_CursorBlinkRate=530_x000d_ 5" xfId="2226"/>
    <cellStyle name="s]_x000d__x000a_spooler=yes_x000d__x000a_load=_x000d__x000a_run=d:\secrets2\plugin\plugin.exe_x000d__x000a_Beep=yes_x000d__x000a_NullPort=None_x000d__x000a_BorderWidth=3_x000d__x000a_CursorBlinkRate=530_x000d_ 6" xfId="2227"/>
    <cellStyle name="S0" xfId="2228"/>
    <cellStyle name="S0 2" xfId="2229"/>
    <cellStyle name="S0 3" xfId="2230"/>
    <cellStyle name="S0 4" xfId="4949"/>
    <cellStyle name="S0 5" xfId="4950"/>
    <cellStyle name="S0 6" xfId="4951"/>
    <cellStyle name="S0 7" xfId="4952"/>
    <cellStyle name="S0_2009 MML consolidation budget_9.17.08 final_revised on 8 Oct'08" xfId="4953"/>
    <cellStyle name="S1" xfId="2231"/>
    <cellStyle name="S1 2" xfId="2232"/>
    <cellStyle name="S1 3" xfId="2233"/>
    <cellStyle name="S1_Bank Balance_Mermaid Group estimated at 30.9.09" xfId="2234"/>
    <cellStyle name="S10" xfId="2235"/>
    <cellStyle name="S10 2" xfId="2236"/>
    <cellStyle name="S10 3" xfId="2237"/>
    <cellStyle name="S10 4" xfId="4954"/>
    <cellStyle name="S10 5" xfId="4955"/>
    <cellStyle name="S10 6" xfId="4956"/>
    <cellStyle name="S10 7" xfId="4957"/>
    <cellStyle name="S10_2009 MML consolidation budget_9.17.08 final_revised on 8 Oct'08" xfId="4958"/>
    <cellStyle name="S11" xfId="2238"/>
    <cellStyle name="S11 2" xfId="2239"/>
    <cellStyle name="S11 3" xfId="2240"/>
    <cellStyle name="S11_Accrued exps as of June 08" xfId="2241"/>
    <cellStyle name="S12" xfId="2242"/>
    <cellStyle name="S12 2" xfId="2243"/>
    <cellStyle name="S12 3" xfId="2244"/>
    <cellStyle name="S12_Accounts report MP Jan-Aug '09 SSI I" xfId="2245"/>
    <cellStyle name="S13" xfId="2246"/>
    <cellStyle name="S13 2" xfId="2247"/>
    <cellStyle name="S13 3" xfId="2248"/>
    <cellStyle name="S14" xfId="2249"/>
    <cellStyle name="S14 2" xfId="2250"/>
    <cellStyle name="S14 3" xfId="2251"/>
    <cellStyle name="S15" xfId="2252"/>
    <cellStyle name="S15 2" xfId="2253"/>
    <cellStyle name="S15 3" xfId="2254"/>
    <cellStyle name="S2" xfId="2255"/>
    <cellStyle name="S2 2" xfId="2256"/>
    <cellStyle name="S2 3" xfId="2257"/>
    <cellStyle name="S2 4" xfId="4959"/>
    <cellStyle name="S2 5" xfId="4960"/>
    <cellStyle name="S2 6" xfId="4961"/>
    <cellStyle name="S2 7" xfId="4962"/>
    <cellStyle name="S2_2009 MML consolidation budget_9.17.08 final_revised on 8 Oct'08" xfId="4963"/>
    <cellStyle name="S3" xfId="2258"/>
    <cellStyle name="S3 2" xfId="2259"/>
    <cellStyle name="S3 3" xfId="2260"/>
    <cellStyle name="S3 4" xfId="4964"/>
    <cellStyle name="S3 5" xfId="4965"/>
    <cellStyle name="S3 6" xfId="4966"/>
    <cellStyle name="S3 7" xfId="4967"/>
    <cellStyle name="S3_2009 MML consolidation budget_9.17.08 final_revised on 8 Oct'08" xfId="4968"/>
    <cellStyle name="S4" xfId="2261"/>
    <cellStyle name="S4 2" xfId="2262"/>
    <cellStyle name="S4 3" xfId="2263"/>
    <cellStyle name="S4 4" xfId="4969"/>
    <cellStyle name="S4 5" xfId="4970"/>
    <cellStyle name="S4 6" xfId="4971"/>
    <cellStyle name="S4 7" xfId="4972"/>
    <cellStyle name="S4_2009 MML consolidation budget_9.17.08 final_revised on 8 Oct'08" xfId="4973"/>
    <cellStyle name="S5" xfId="2264"/>
    <cellStyle name="S5 2" xfId="2265"/>
    <cellStyle name="S5 3" xfId="2266"/>
    <cellStyle name="S5 4" xfId="4974"/>
    <cellStyle name="S5 5" xfId="4975"/>
    <cellStyle name="S5 6" xfId="4976"/>
    <cellStyle name="S5 7" xfId="4977"/>
    <cellStyle name="S5_2009 MML consolidation budget_9.17.08 final_revised on 8 Oct'08" xfId="4978"/>
    <cellStyle name="S6" xfId="2267"/>
    <cellStyle name="S6 2" xfId="2268"/>
    <cellStyle name="S6 3" xfId="2269"/>
    <cellStyle name="S6 4" xfId="4979"/>
    <cellStyle name="S6 5" xfId="4980"/>
    <cellStyle name="S6 6" xfId="4981"/>
    <cellStyle name="S6 7" xfId="4982"/>
    <cellStyle name="S6_2009 MML consolidation budget_9.17.08 final_revised on 8 Oct'08" xfId="4983"/>
    <cellStyle name="S7" xfId="2270"/>
    <cellStyle name="S7 2" xfId="2271"/>
    <cellStyle name="S7 3" xfId="2272"/>
    <cellStyle name="S7 4" xfId="4984"/>
    <cellStyle name="S7 5" xfId="4985"/>
    <cellStyle name="S7 6" xfId="4986"/>
    <cellStyle name="S7 7" xfId="4987"/>
    <cellStyle name="S7_2009 MML consolidation budget_9.17.08 final_revised on 8 Oct'08" xfId="4988"/>
    <cellStyle name="S8" xfId="2273"/>
    <cellStyle name="S8 2" xfId="2274"/>
    <cellStyle name="S8 3" xfId="2275"/>
    <cellStyle name="S8 4" xfId="4989"/>
    <cellStyle name="S8 5" xfId="4990"/>
    <cellStyle name="S8 6" xfId="4991"/>
    <cellStyle name="S8 7" xfId="4992"/>
    <cellStyle name="S8_2.KK-AP" xfId="2276"/>
    <cellStyle name="S9" xfId="2277"/>
    <cellStyle name="S9 2" xfId="2278"/>
    <cellStyle name="S9 3" xfId="2279"/>
    <cellStyle name="S9 4" xfId="2280"/>
    <cellStyle name="S9 5" xfId="4993"/>
    <cellStyle name="S9 6" xfId="4994"/>
    <cellStyle name="S9 7" xfId="4995"/>
    <cellStyle name="S9_2.KK-AP" xfId="2281"/>
    <cellStyle name="SAPBEXaggData" xfId="2282"/>
    <cellStyle name="SAPBEXaggData 10" xfId="4996"/>
    <cellStyle name="SAPBEXaggData 11" xfId="4997"/>
    <cellStyle name="SAPBEXaggData 12" xfId="4998"/>
    <cellStyle name="SAPBEXaggData 13" xfId="4999"/>
    <cellStyle name="SAPBEXaggData 14" xfId="5000"/>
    <cellStyle name="SAPBEXaggData 15" xfId="5001"/>
    <cellStyle name="SAPBEXaggData 2" xfId="2283"/>
    <cellStyle name="SAPBEXaggData 2 2" xfId="5002"/>
    <cellStyle name="SAPBEXaggData 2 3" xfId="5003"/>
    <cellStyle name="SAPBEXaggData 3" xfId="5004"/>
    <cellStyle name="SAPBEXaggData 4" xfId="5005"/>
    <cellStyle name="SAPBEXaggData 5" xfId="5006"/>
    <cellStyle name="SAPBEXaggData 6" xfId="5007"/>
    <cellStyle name="SAPBEXaggData 7" xfId="5008"/>
    <cellStyle name="SAPBEXaggData 8" xfId="5009"/>
    <cellStyle name="SAPBEXaggData 9" xfId="5010"/>
    <cellStyle name="SAPBEXaggDataEmph" xfId="2284"/>
    <cellStyle name="SAPBEXaggDataEmph 10" xfId="5011"/>
    <cellStyle name="SAPBEXaggDataEmph 11" xfId="5012"/>
    <cellStyle name="SAPBEXaggDataEmph 12" xfId="5013"/>
    <cellStyle name="SAPBEXaggDataEmph 13" xfId="5014"/>
    <cellStyle name="SAPBEXaggDataEmph 14" xfId="5015"/>
    <cellStyle name="SAPBEXaggDataEmph 15" xfId="5016"/>
    <cellStyle name="SAPBEXaggDataEmph 2" xfId="5017"/>
    <cellStyle name="SAPBEXaggDataEmph 3" xfId="5018"/>
    <cellStyle name="SAPBEXaggDataEmph 4" xfId="5019"/>
    <cellStyle name="SAPBEXaggDataEmph 5" xfId="5020"/>
    <cellStyle name="SAPBEXaggDataEmph 6" xfId="5021"/>
    <cellStyle name="SAPBEXaggDataEmph 7" xfId="5022"/>
    <cellStyle name="SAPBEXaggDataEmph 8" xfId="5023"/>
    <cellStyle name="SAPBEXaggDataEmph 9" xfId="5024"/>
    <cellStyle name="SAPBEXaggExc1" xfId="2285"/>
    <cellStyle name="SAPBEXaggExc1 2" xfId="5025"/>
    <cellStyle name="SAPBEXaggExc1 3" xfId="5026"/>
    <cellStyle name="SAPBEXaggExc1 4" xfId="5027"/>
    <cellStyle name="SAPBEXaggExc1Emph" xfId="2286"/>
    <cellStyle name="SAPBEXaggExc1Emph 2" xfId="5028"/>
    <cellStyle name="SAPBEXaggExc1Emph 3" xfId="5029"/>
    <cellStyle name="SAPBEXaggExc1Emph 4" xfId="5030"/>
    <cellStyle name="SAPBEXaggExc2" xfId="2287"/>
    <cellStyle name="SAPBEXaggExc2 2" xfId="5031"/>
    <cellStyle name="SAPBEXaggExc2 3" xfId="5032"/>
    <cellStyle name="SAPBEXaggExc2 4" xfId="5033"/>
    <cellStyle name="SAPBEXaggExc2Emph" xfId="2288"/>
    <cellStyle name="SAPBEXaggExc2Emph 2" xfId="5034"/>
    <cellStyle name="SAPBEXaggExc2Emph 3" xfId="5035"/>
    <cellStyle name="SAPBEXaggExc2Emph 4" xfId="5036"/>
    <cellStyle name="SAPBEXaggItem" xfId="2289"/>
    <cellStyle name="SAPBEXaggItem 10" xfId="5037"/>
    <cellStyle name="SAPBEXaggItem 11" xfId="5038"/>
    <cellStyle name="SAPBEXaggItem 12" xfId="5039"/>
    <cellStyle name="SAPBEXaggItem 13" xfId="5040"/>
    <cellStyle name="SAPBEXaggItem 14" xfId="5041"/>
    <cellStyle name="SAPBEXaggItem 15" xfId="5042"/>
    <cellStyle name="SAPBEXaggItem 2" xfId="5043"/>
    <cellStyle name="SAPBEXaggItem 3" xfId="5044"/>
    <cellStyle name="SAPBEXaggItem 4" xfId="5045"/>
    <cellStyle name="SAPBEXaggItem 5" xfId="5046"/>
    <cellStyle name="SAPBEXaggItem 6" xfId="5047"/>
    <cellStyle name="SAPBEXaggItem 7" xfId="5048"/>
    <cellStyle name="SAPBEXaggItem 8" xfId="5049"/>
    <cellStyle name="SAPBEXaggItem 9" xfId="5050"/>
    <cellStyle name="SAPBEXaggItemX" xfId="2290"/>
    <cellStyle name="SAPBEXaggItemX 10" xfId="5051"/>
    <cellStyle name="SAPBEXaggItemX 11" xfId="5052"/>
    <cellStyle name="SAPBEXaggItemX 12" xfId="5053"/>
    <cellStyle name="SAPBEXaggItemX 13" xfId="5054"/>
    <cellStyle name="SAPBEXaggItemX 14" xfId="5055"/>
    <cellStyle name="SAPBEXaggItemX 15" xfId="5056"/>
    <cellStyle name="SAPBEXaggItemX 2" xfId="5057"/>
    <cellStyle name="SAPBEXaggItemX 3" xfId="5058"/>
    <cellStyle name="SAPBEXaggItemX 4" xfId="5059"/>
    <cellStyle name="SAPBEXaggItemX 5" xfId="5060"/>
    <cellStyle name="SAPBEXaggItemX 6" xfId="5061"/>
    <cellStyle name="SAPBEXaggItemX 7" xfId="5062"/>
    <cellStyle name="SAPBEXaggItemX 8" xfId="5063"/>
    <cellStyle name="SAPBEXaggItemX 9" xfId="5064"/>
    <cellStyle name="SAPBEXchaText" xfId="2291"/>
    <cellStyle name="SAPBEXchaText 10" xfId="5065"/>
    <cellStyle name="SAPBEXchaText 11" xfId="5066"/>
    <cellStyle name="SAPBEXchaText 12" xfId="5067"/>
    <cellStyle name="SAPBEXchaText 13" xfId="5068"/>
    <cellStyle name="SAPBEXchaText 14" xfId="5069"/>
    <cellStyle name="SAPBEXchaText 15" xfId="5070"/>
    <cellStyle name="SAPBEXchaText 2" xfId="2292"/>
    <cellStyle name="SAPBEXchaText 2 2" xfId="5071"/>
    <cellStyle name="SAPBEXchaText 2 3" xfId="5072"/>
    <cellStyle name="SAPBEXchaText 3" xfId="5073"/>
    <cellStyle name="SAPBEXchaText 4" xfId="5074"/>
    <cellStyle name="SAPBEXchaText 5" xfId="5075"/>
    <cellStyle name="SAPBEXchaText 6" xfId="5076"/>
    <cellStyle name="SAPBEXchaText 7" xfId="5077"/>
    <cellStyle name="SAPBEXchaText 8" xfId="5078"/>
    <cellStyle name="SAPBEXchaText 9" xfId="5079"/>
    <cellStyle name="SAPBEXchaText_Budget 2011 Departmental Opex_IA Department" xfId="5080"/>
    <cellStyle name="SAPBEXexcBad" xfId="2293"/>
    <cellStyle name="SAPBEXexcBad7" xfId="2294"/>
    <cellStyle name="SAPBEXexcBad7 10" xfId="5081"/>
    <cellStyle name="SAPBEXexcBad7 11" xfId="5082"/>
    <cellStyle name="SAPBEXexcBad7 12" xfId="5083"/>
    <cellStyle name="SAPBEXexcBad7 13" xfId="5084"/>
    <cellStyle name="SAPBEXexcBad7 14" xfId="5085"/>
    <cellStyle name="SAPBEXexcBad7 15" xfId="5086"/>
    <cellStyle name="SAPBEXexcBad7 2" xfId="5087"/>
    <cellStyle name="SAPBEXexcBad7 3" xfId="5088"/>
    <cellStyle name="SAPBEXexcBad7 4" xfId="5089"/>
    <cellStyle name="SAPBEXexcBad7 5" xfId="5090"/>
    <cellStyle name="SAPBEXexcBad7 6" xfId="5091"/>
    <cellStyle name="SAPBEXexcBad7 7" xfId="5092"/>
    <cellStyle name="SAPBEXexcBad7 8" xfId="5093"/>
    <cellStyle name="SAPBEXexcBad7 9" xfId="5094"/>
    <cellStyle name="SAPBEXexcBad8" xfId="2295"/>
    <cellStyle name="SAPBEXexcBad8 10" xfId="5095"/>
    <cellStyle name="SAPBEXexcBad8 11" xfId="5096"/>
    <cellStyle name="SAPBEXexcBad8 12" xfId="5097"/>
    <cellStyle name="SAPBEXexcBad8 13" xfId="5098"/>
    <cellStyle name="SAPBEXexcBad8 14" xfId="5099"/>
    <cellStyle name="SAPBEXexcBad8 15" xfId="5100"/>
    <cellStyle name="SAPBEXexcBad8 2" xfId="5101"/>
    <cellStyle name="SAPBEXexcBad8 3" xfId="5102"/>
    <cellStyle name="SAPBEXexcBad8 4" xfId="5103"/>
    <cellStyle name="SAPBEXexcBad8 5" xfId="5104"/>
    <cellStyle name="SAPBEXexcBad8 6" xfId="5105"/>
    <cellStyle name="SAPBEXexcBad8 7" xfId="5106"/>
    <cellStyle name="SAPBEXexcBad8 8" xfId="5107"/>
    <cellStyle name="SAPBEXexcBad8 9" xfId="5108"/>
    <cellStyle name="SAPBEXexcBad9" xfId="2296"/>
    <cellStyle name="SAPBEXexcBad9 10" xfId="5109"/>
    <cellStyle name="SAPBEXexcBad9 11" xfId="5110"/>
    <cellStyle name="SAPBEXexcBad9 12" xfId="5111"/>
    <cellStyle name="SAPBEXexcBad9 13" xfId="5112"/>
    <cellStyle name="SAPBEXexcBad9 14" xfId="5113"/>
    <cellStyle name="SAPBEXexcBad9 15" xfId="5114"/>
    <cellStyle name="SAPBEXexcBad9 2" xfId="5115"/>
    <cellStyle name="SAPBEXexcBad9 3" xfId="5116"/>
    <cellStyle name="SAPBEXexcBad9 4" xfId="5117"/>
    <cellStyle name="SAPBEXexcBad9 5" xfId="5118"/>
    <cellStyle name="SAPBEXexcBad9 6" xfId="5119"/>
    <cellStyle name="SAPBEXexcBad9 7" xfId="5120"/>
    <cellStyle name="SAPBEXexcBad9 8" xfId="5121"/>
    <cellStyle name="SAPBEXexcBad9 9" xfId="5122"/>
    <cellStyle name="SAPBEXexcCritical" xfId="2297"/>
    <cellStyle name="SAPBEXexcCritical 2" xfId="2298"/>
    <cellStyle name="SAPBEXexcCritical 3" xfId="2299"/>
    <cellStyle name="SAPBEXexcCritical 4" xfId="2300"/>
    <cellStyle name="SAPBEXexcCritical 5" xfId="2301"/>
    <cellStyle name="SAPBEXexcCritical 6" xfId="2302"/>
    <cellStyle name="SAPBEXexcCritical4" xfId="2303"/>
    <cellStyle name="SAPBEXexcCritical4 10" xfId="5123"/>
    <cellStyle name="SAPBEXexcCritical4 11" xfId="5124"/>
    <cellStyle name="SAPBEXexcCritical4 12" xfId="5125"/>
    <cellStyle name="SAPBEXexcCritical4 13" xfId="5126"/>
    <cellStyle name="SAPBEXexcCritical4 14" xfId="5127"/>
    <cellStyle name="SAPBEXexcCritical4 15" xfId="5128"/>
    <cellStyle name="SAPBEXexcCritical4 2" xfId="5129"/>
    <cellStyle name="SAPBEXexcCritical4 3" xfId="5130"/>
    <cellStyle name="SAPBEXexcCritical4 4" xfId="5131"/>
    <cellStyle name="SAPBEXexcCritical4 5" xfId="5132"/>
    <cellStyle name="SAPBEXexcCritical4 6" xfId="5133"/>
    <cellStyle name="SAPBEXexcCritical4 7" xfId="5134"/>
    <cellStyle name="SAPBEXexcCritical4 8" xfId="5135"/>
    <cellStyle name="SAPBEXexcCritical4 9" xfId="5136"/>
    <cellStyle name="SAPBEXexcCritical5" xfId="2304"/>
    <cellStyle name="SAPBEXexcCritical5 10" xfId="5137"/>
    <cellStyle name="SAPBEXexcCritical5 11" xfId="5138"/>
    <cellStyle name="SAPBEXexcCritical5 12" xfId="5139"/>
    <cellStyle name="SAPBEXexcCritical5 13" xfId="5140"/>
    <cellStyle name="SAPBEXexcCritical5 14" xfId="5141"/>
    <cellStyle name="SAPBEXexcCritical5 15" xfId="5142"/>
    <cellStyle name="SAPBEXexcCritical5 2" xfId="5143"/>
    <cellStyle name="SAPBEXexcCritical5 3" xfId="5144"/>
    <cellStyle name="SAPBEXexcCritical5 4" xfId="5145"/>
    <cellStyle name="SAPBEXexcCritical5 5" xfId="5146"/>
    <cellStyle name="SAPBEXexcCritical5 6" xfId="5147"/>
    <cellStyle name="SAPBEXexcCritical5 7" xfId="5148"/>
    <cellStyle name="SAPBEXexcCritical5 8" xfId="5149"/>
    <cellStyle name="SAPBEXexcCritical5 9" xfId="5150"/>
    <cellStyle name="SAPBEXexcCritical6" xfId="2305"/>
    <cellStyle name="SAPBEXexcCritical6 10" xfId="5151"/>
    <cellStyle name="SAPBEXexcCritical6 11" xfId="5152"/>
    <cellStyle name="SAPBEXexcCritical6 12" xfId="5153"/>
    <cellStyle name="SAPBEXexcCritical6 13" xfId="5154"/>
    <cellStyle name="SAPBEXexcCritical6 14" xfId="5155"/>
    <cellStyle name="SAPBEXexcCritical6 15" xfId="5156"/>
    <cellStyle name="SAPBEXexcCritical6 2" xfId="5157"/>
    <cellStyle name="SAPBEXexcCritical6 3" xfId="5158"/>
    <cellStyle name="SAPBEXexcCritical6 4" xfId="5159"/>
    <cellStyle name="SAPBEXexcCritical6 5" xfId="5160"/>
    <cellStyle name="SAPBEXexcCritical6 6" xfId="5161"/>
    <cellStyle name="SAPBEXexcCritical6 7" xfId="5162"/>
    <cellStyle name="SAPBEXexcCritical6 8" xfId="5163"/>
    <cellStyle name="SAPBEXexcCritical6 9" xfId="5164"/>
    <cellStyle name="SAPBEXexcGood" xfId="2306"/>
    <cellStyle name="SAPBEXexcGood1" xfId="2307"/>
    <cellStyle name="SAPBEXexcGood1 10" xfId="5165"/>
    <cellStyle name="SAPBEXexcGood1 11" xfId="5166"/>
    <cellStyle name="SAPBEXexcGood1 12" xfId="5167"/>
    <cellStyle name="SAPBEXexcGood1 13" xfId="5168"/>
    <cellStyle name="SAPBEXexcGood1 14" xfId="5169"/>
    <cellStyle name="SAPBEXexcGood1 15" xfId="5170"/>
    <cellStyle name="SAPBEXexcGood1 2" xfId="5171"/>
    <cellStyle name="SAPBEXexcGood1 3" xfId="5172"/>
    <cellStyle name="SAPBEXexcGood1 4" xfId="5173"/>
    <cellStyle name="SAPBEXexcGood1 5" xfId="5174"/>
    <cellStyle name="SAPBEXexcGood1 6" xfId="5175"/>
    <cellStyle name="SAPBEXexcGood1 7" xfId="5176"/>
    <cellStyle name="SAPBEXexcGood1 8" xfId="5177"/>
    <cellStyle name="SAPBEXexcGood1 9" xfId="5178"/>
    <cellStyle name="SAPBEXexcGood2" xfId="2308"/>
    <cellStyle name="SAPBEXexcGood2 10" xfId="5179"/>
    <cellStyle name="SAPBEXexcGood2 11" xfId="5180"/>
    <cellStyle name="SAPBEXexcGood2 12" xfId="5181"/>
    <cellStyle name="SAPBEXexcGood2 13" xfId="5182"/>
    <cellStyle name="SAPBEXexcGood2 14" xfId="5183"/>
    <cellStyle name="SAPBEXexcGood2 15" xfId="5184"/>
    <cellStyle name="SAPBEXexcGood2 2" xfId="5185"/>
    <cellStyle name="SAPBEXexcGood2 3" xfId="5186"/>
    <cellStyle name="SAPBEXexcGood2 4" xfId="5187"/>
    <cellStyle name="SAPBEXexcGood2 5" xfId="5188"/>
    <cellStyle name="SAPBEXexcGood2 6" xfId="5189"/>
    <cellStyle name="SAPBEXexcGood2 7" xfId="5190"/>
    <cellStyle name="SAPBEXexcGood2 8" xfId="5191"/>
    <cellStyle name="SAPBEXexcGood2 9" xfId="5192"/>
    <cellStyle name="SAPBEXexcGood3" xfId="2309"/>
    <cellStyle name="SAPBEXexcGood3 10" xfId="5193"/>
    <cellStyle name="SAPBEXexcGood3 11" xfId="5194"/>
    <cellStyle name="SAPBEXexcGood3 12" xfId="5195"/>
    <cellStyle name="SAPBEXexcGood3 13" xfId="5196"/>
    <cellStyle name="SAPBEXexcGood3 14" xfId="5197"/>
    <cellStyle name="SAPBEXexcGood3 15" xfId="5198"/>
    <cellStyle name="SAPBEXexcGood3 2" xfId="5199"/>
    <cellStyle name="SAPBEXexcGood3 3" xfId="5200"/>
    <cellStyle name="SAPBEXexcGood3 4" xfId="5201"/>
    <cellStyle name="SAPBEXexcGood3 5" xfId="5202"/>
    <cellStyle name="SAPBEXexcGood3 6" xfId="5203"/>
    <cellStyle name="SAPBEXexcGood3 7" xfId="5204"/>
    <cellStyle name="SAPBEXexcGood3 8" xfId="5205"/>
    <cellStyle name="SAPBEXexcGood3 9" xfId="5206"/>
    <cellStyle name="SAPBEXexcVeryBad" xfId="2310"/>
    <cellStyle name="SAPBEXfilterDrill" xfId="2311"/>
    <cellStyle name="SAPBEXfilterDrill 10" xfId="5207"/>
    <cellStyle name="SAPBEXfilterDrill 11" xfId="5208"/>
    <cellStyle name="SAPBEXfilterDrill 12" xfId="5209"/>
    <cellStyle name="SAPBEXfilterDrill 13" xfId="5210"/>
    <cellStyle name="SAPBEXfilterDrill 2" xfId="5211"/>
    <cellStyle name="SAPBEXfilterDrill 3" xfId="5212"/>
    <cellStyle name="SAPBEXfilterDrill 4" xfId="5213"/>
    <cellStyle name="SAPBEXfilterDrill 5" xfId="5214"/>
    <cellStyle name="SAPBEXfilterDrill 6" xfId="5215"/>
    <cellStyle name="SAPBEXfilterDrill 7" xfId="5216"/>
    <cellStyle name="SAPBEXfilterDrill 8" xfId="5217"/>
    <cellStyle name="SAPBEXfilterDrill 9" xfId="5218"/>
    <cellStyle name="SAPBEXfilterItem" xfId="2312"/>
    <cellStyle name="SAPBEXfilterItem 10" xfId="5219"/>
    <cellStyle name="SAPBEXfilterItem 11" xfId="5220"/>
    <cellStyle name="SAPBEXfilterItem 12" xfId="5221"/>
    <cellStyle name="SAPBEXfilterItem 13" xfId="5222"/>
    <cellStyle name="SAPBEXfilterItem 2" xfId="5223"/>
    <cellStyle name="SAPBEXfilterItem 3" xfId="5224"/>
    <cellStyle name="SAPBEXfilterItem 4" xfId="5225"/>
    <cellStyle name="SAPBEXfilterItem 5" xfId="5226"/>
    <cellStyle name="SAPBEXfilterItem 6" xfId="5227"/>
    <cellStyle name="SAPBEXfilterItem 7" xfId="5228"/>
    <cellStyle name="SAPBEXfilterItem 8" xfId="5229"/>
    <cellStyle name="SAPBEXfilterItem 9" xfId="5230"/>
    <cellStyle name="SAPBEXfilterText" xfId="2313"/>
    <cellStyle name="SAPBEXfilterText 10" xfId="5231"/>
    <cellStyle name="SAPBEXfilterText 11" xfId="5232"/>
    <cellStyle name="SAPBEXfilterText 12" xfId="5233"/>
    <cellStyle name="SAPBEXfilterText 13" xfId="5234"/>
    <cellStyle name="SAPBEXfilterText 2" xfId="5235"/>
    <cellStyle name="SAPBEXfilterText 3" xfId="5236"/>
    <cellStyle name="SAPBEXfilterText 4" xfId="5237"/>
    <cellStyle name="SAPBEXfilterText 5" xfId="5238"/>
    <cellStyle name="SAPBEXfilterText 6" xfId="5239"/>
    <cellStyle name="SAPBEXfilterText 7" xfId="5240"/>
    <cellStyle name="SAPBEXfilterText 8" xfId="5241"/>
    <cellStyle name="SAPBEXfilterText 9" xfId="5242"/>
    <cellStyle name="SAPBEXformats" xfId="2314"/>
    <cellStyle name="SAPBEXformats 10" xfId="5243"/>
    <cellStyle name="SAPBEXformats 11" xfId="5244"/>
    <cellStyle name="SAPBEXformats 12" xfId="5245"/>
    <cellStyle name="SAPBEXformats 13" xfId="5246"/>
    <cellStyle name="SAPBEXformats 2" xfId="5247"/>
    <cellStyle name="SAPBEXformats 3" xfId="5248"/>
    <cellStyle name="SAPBEXformats 4" xfId="5249"/>
    <cellStyle name="SAPBEXformats 5" xfId="5250"/>
    <cellStyle name="SAPBEXformats 6" xfId="5251"/>
    <cellStyle name="SAPBEXformats 7" xfId="5252"/>
    <cellStyle name="SAPBEXformats 8" xfId="5253"/>
    <cellStyle name="SAPBEXformats 9" xfId="5254"/>
    <cellStyle name="SAPBEXheaderData" xfId="2315"/>
    <cellStyle name="SAPBEXheaderItem" xfId="2316"/>
    <cellStyle name="SAPBEXheaderItem 10" xfId="5255"/>
    <cellStyle name="SAPBEXheaderItem 11" xfId="5256"/>
    <cellStyle name="SAPBEXheaderItem 12" xfId="5257"/>
    <cellStyle name="SAPBEXheaderItem 13" xfId="5258"/>
    <cellStyle name="SAPBEXheaderItem 2" xfId="5259"/>
    <cellStyle name="SAPBEXheaderItem 3" xfId="5260"/>
    <cellStyle name="SAPBEXheaderItem 4" xfId="5261"/>
    <cellStyle name="SAPBEXheaderItem 5" xfId="5262"/>
    <cellStyle name="SAPBEXheaderItem 6" xfId="5263"/>
    <cellStyle name="SAPBEXheaderItem 7" xfId="5264"/>
    <cellStyle name="SAPBEXheaderItem 8" xfId="5265"/>
    <cellStyle name="SAPBEXheaderItem 9" xfId="5266"/>
    <cellStyle name="SAPBEXheaderText" xfId="2317"/>
    <cellStyle name="SAPBEXheaderText 10" xfId="5267"/>
    <cellStyle name="SAPBEXheaderText 11" xfId="5268"/>
    <cellStyle name="SAPBEXheaderText 12" xfId="5269"/>
    <cellStyle name="SAPBEXheaderText 13" xfId="5270"/>
    <cellStyle name="SAPBEXheaderText 2" xfId="5271"/>
    <cellStyle name="SAPBEXheaderText 3" xfId="5272"/>
    <cellStyle name="SAPBEXheaderText 4" xfId="5273"/>
    <cellStyle name="SAPBEXheaderText 5" xfId="5274"/>
    <cellStyle name="SAPBEXheaderText 6" xfId="5275"/>
    <cellStyle name="SAPBEXheaderText 7" xfId="5276"/>
    <cellStyle name="SAPBEXheaderText 8" xfId="5277"/>
    <cellStyle name="SAPBEXheaderText 9" xfId="5278"/>
    <cellStyle name="SAPBEXHLevel0" xfId="2318"/>
    <cellStyle name="SAPBEXHLevel0 10" xfId="5279"/>
    <cellStyle name="SAPBEXHLevel0 11" xfId="5280"/>
    <cellStyle name="SAPBEXHLevel0 12" xfId="5281"/>
    <cellStyle name="SAPBEXHLevel0 13" xfId="5282"/>
    <cellStyle name="SAPBEXHLevel0 14" xfId="5283"/>
    <cellStyle name="SAPBEXHLevel0 15" xfId="5284"/>
    <cellStyle name="SAPBEXHLevel0 2" xfId="5285"/>
    <cellStyle name="SAPBEXHLevel0 3" xfId="5286"/>
    <cellStyle name="SAPBEXHLevel0 4" xfId="5287"/>
    <cellStyle name="SAPBEXHLevel0 5" xfId="5288"/>
    <cellStyle name="SAPBEXHLevel0 6" xfId="5289"/>
    <cellStyle name="SAPBEXHLevel0 7" xfId="5290"/>
    <cellStyle name="SAPBEXHLevel0 8" xfId="5291"/>
    <cellStyle name="SAPBEXHLevel0 9" xfId="5292"/>
    <cellStyle name="SAPBEXHLevel0X" xfId="2319"/>
    <cellStyle name="SAPBEXHLevel0X 10" xfId="5293"/>
    <cellStyle name="SAPBEXHLevel0X 11" xfId="5294"/>
    <cellStyle name="SAPBEXHLevel0X 12" xfId="5295"/>
    <cellStyle name="SAPBEXHLevel0X 13" xfId="5296"/>
    <cellStyle name="SAPBEXHLevel0X 14" xfId="5297"/>
    <cellStyle name="SAPBEXHLevel0X 15" xfId="5298"/>
    <cellStyle name="SAPBEXHLevel0X 2" xfId="5299"/>
    <cellStyle name="SAPBEXHLevel0X 3" xfId="5300"/>
    <cellStyle name="SAPBEXHLevel0X 4" xfId="5301"/>
    <cellStyle name="SAPBEXHLevel0X 5" xfId="5302"/>
    <cellStyle name="SAPBEXHLevel0X 6" xfId="5303"/>
    <cellStyle name="SAPBEXHLevel0X 7" xfId="5304"/>
    <cellStyle name="SAPBEXHLevel0X 8" xfId="5305"/>
    <cellStyle name="SAPBEXHLevel0X 9" xfId="5306"/>
    <cellStyle name="SAPBEXHLevel1" xfId="2320"/>
    <cellStyle name="SAPBEXHLevel1 10" xfId="5307"/>
    <cellStyle name="SAPBEXHLevel1 11" xfId="5308"/>
    <cellStyle name="SAPBEXHLevel1 12" xfId="5309"/>
    <cellStyle name="SAPBEXHLevel1 13" xfId="5310"/>
    <cellStyle name="SAPBEXHLevel1 14" xfId="5311"/>
    <cellStyle name="SAPBEXHLevel1 15" xfId="5312"/>
    <cellStyle name="SAPBEXHLevel1 2" xfId="5313"/>
    <cellStyle name="SAPBEXHLevel1 3" xfId="5314"/>
    <cellStyle name="SAPBEXHLevel1 4" xfId="5315"/>
    <cellStyle name="SAPBEXHLevel1 5" xfId="5316"/>
    <cellStyle name="SAPBEXHLevel1 6" xfId="5317"/>
    <cellStyle name="SAPBEXHLevel1 7" xfId="5318"/>
    <cellStyle name="SAPBEXHLevel1 8" xfId="5319"/>
    <cellStyle name="SAPBEXHLevel1 9" xfId="5320"/>
    <cellStyle name="SAPBEXHLevel1X" xfId="2321"/>
    <cellStyle name="SAPBEXHLevel1X 10" xfId="5321"/>
    <cellStyle name="SAPBEXHLevel1X 11" xfId="5322"/>
    <cellStyle name="SAPBEXHLevel1X 12" xfId="5323"/>
    <cellStyle name="SAPBEXHLevel1X 13" xfId="5324"/>
    <cellStyle name="SAPBEXHLevel1X 14" xfId="5325"/>
    <cellStyle name="SAPBEXHLevel1X 15" xfId="5326"/>
    <cellStyle name="SAPBEXHLevel1X 2" xfId="5327"/>
    <cellStyle name="SAPBEXHLevel1X 3" xfId="5328"/>
    <cellStyle name="SAPBEXHLevel1X 4" xfId="5329"/>
    <cellStyle name="SAPBEXHLevel1X 5" xfId="5330"/>
    <cellStyle name="SAPBEXHLevel1X 6" xfId="5331"/>
    <cellStyle name="SAPBEXHLevel1X 7" xfId="5332"/>
    <cellStyle name="SAPBEXHLevel1X 8" xfId="5333"/>
    <cellStyle name="SAPBEXHLevel1X 9" xfId="5334"/>
    <cellStyle name="SAPBEXHLevel2" xfId="2322"/>
    <cellStyle name="SAPBEXHLevel2 10" xfId="5335"/>
    <cellStyle name="SAPBEXHLevel2 11" xfId="5336"/>
    <cellStyle name="SAPBEXHLevel2 12" xfId="5337"/>
    <cellStyle name="SAPBEXHLevel2 13" xfId="5338"/>
    <cellStyle name="SAPBEXHLevel2 14" xfId="5339"/>
    <cellStyle name="SAPBEXHLevel2 15" xfId="5340"/>
    <cellStyle name="SAPBEXHLevel2 2" xfId="5341"/>
    <cellStyle name="SAPBEXHLevel2 3" xfId="5342"/>
    <cellStyle name="SAPBEXHLevel2 4" xfId="5343"/>
    <cellStyle name="SAPBEXHLevel2 5" xfId="5344"/>
    <cellStyle name="SAPBEXHLevel2 6" xfId="5345"/>
    <cellStyle name="SAPBEXHLevel2 7" xfId="5346"/>
    <cellStyle name="SAPBEXHLevel2 8" xfId="5347"/>
    <cellStyle name="SAPBEXHLevel2 9" xfId="5348"/>
    <cellStyle name="SAPBEXHLevel2X" xfId="2323"/>
    <cellStyle name="SAPBEXHLevel2X 10" xfId="5349"/>
    <cellStyle name="SAPBEXHLevel2X 11" xfId="5350"/>
    <cellStyle name="SAPBEXHLevel2X 12" xfId="5351"/>
    <cellStyle name="SAPBEXHLevel2X 13" xfId="5352"/>
    <cellStyle name="SAPBEXHLevel2X 14" xfId="5353"/>
    <cellStyle name="SAPBEXHLevel2X 15" xfId="5354"/>
    <cellStyle name="SAPBEXHLevel2X 2" xfId="5355"/>
    <cellStyle name="SAPBEXHLevel2X 3" xfId="5356"/>
    <cellStyle name="SAPBEXHLevel2X 4" xfId="5357"/>
    <cellStyle name="SAPBEXHLevel2X 5" xfId="5358"/>
    <cellStyle name="SAPBEXHLevel2X 6" xfId="5359"/>
    <cellStyle name="SAPBEXHLevel2X 7" xfId="5360"/>
    <cellStyle name="SAPBEXHLevel2X 8" xfId="5361"/>
    <cellStyle name="SAPBEXHLevel2X 9" xfId="5362"/>
    <cellStyle name="SAPBEXHLevel3" xfId="2324"/>
    <cellStyle name="SAPBEXHLevel3 10" xfId="5363"/>
    <cellStyle name="SAPBEXHLevel3 11" xfId="5364"/>
    <cellStyle name="SAPBEXHLevel3 12" xfId="5365"/>
    <cellStyle name="SAPBEXHLevel3 13" xfId="5366"/>
    <cellStyle name="SAPBEXHLevel3 14" xfId="5367"/>
    <cellStyle name="SAPBEXHLevel3 15" xfId="5368"/>
    <cellStyle name="SAPBEXHLevel3 2" xfId="5369"/>
    <cellStyle name="SAPBEXHLevel3 3" xfId="5370"/>
    <cellStyle name="SAPBEXHLevel3 4" xfId="5371"/>
    <cellStyle name="SAPBEXHLevel3 5" xfId="5372"/>
    <cellStyle name="SAPBEXHLevel3 6" xfId="5373"/>
    <cellStyle name="SAPBEXHLevel3 7" xfId="5374"/>
    <cellStyle name="SAPBEXHLevel3 8" xfId="5375"/>
    <cellStyle name="SAPBEXHLevel3 9" xfId="5376"/>
    <cellStyle name="SAPBEXHLevel3X" xfId="2325"/>
    <cellStyle name="SAPBEXHLevel3X 10" xfId="5377"/>
    <cellStyle name="SAPBEXHLevel3X 11" xfId="5378"/>
    <cellStyle name="SAPBEXHLevel3X 12" xfId="5379"/>
    <cellStyle name="SAPBEXHLevel3X 13" xfId="5380"/>
    <cellStyle name="SAPBEXHLevel3X 14" xfId="5381"/>
    <cellStyle name="SAPBEXHLevel3X 15" xfId="5382"/>
    <cellStyle name="SAPBEXHLevel3X 2" xfId="5383"/>
    <cellStyle name="SAPBEXHLevel3X 3" xfId="5384"/>
    <cellStyle name="SAPBEXHLevel3X 4" xfId="5385"/>
    <cellStyle name="SAPBEXHLevel3X 5" xfId="5386"/>
    <cellStyle name="SAPBEXHLevel3X 6" xfId="5387"/>
    <cellStyle name="SAPBEXHLevel3X 7" xfId="5388"/>
    <cellStyle name="SAPBEXHLevel3X 8" xfId="5389"/>
    <cellStyle name="SAPBEXHLevel3X 9" xfId="5390"/>
    <cellStyle name="SAPBEXinputData" xfId="2326"/>
    <cellStyle name="SAPBEXinputData 10" xfId="5391"/>
    <cellStyle name="SAPBEXinputData 11" xfId="5392"/>
    <cellStyle name="SAPBEXinputData 12" xfId="5393"/>
    <cellStyle name="SAPBEXinputData 13" xfId="5394"/>
    <cellStyle name="SAPBEXinputData 2" xfId="5395"/>
    <cellStyle name="SAPBEXinputData 3" xfId="5396"/>
    <cellStyle name="SAPBEXinputData 4" xfId="5397"/>
    <cellStyle name="SAPBEXinputData 5" xfId="5398"/>
    <cellStyle name="SAPBEXinputData 6" xfId="5399"/>
    <cellStyle name="SAPBEXinputData 7" xfId="5400"/>
    <cellStyle name="SAPBEXinputData 8" xfId="5401"/>
    <cellStyle name="SAPBEXinputData 9" xfId="5402"/>
    <cellStyle name="SAPBEXItemHeader" xfId="2327"/>
    <cellStyle name="SAPBEXItemHeader 2" xfId="5403"/>
    <cellStyle name="SAPBEXresData" xfId="2328"/>
    <cellStyle name="SAPBEXresData 10" xfId="5404"/>
    <cellStyle name="SAPBEXresData 11" xfId="5405"/>
    <cellStyle name="SAPBEXresData 12" xfId="5406"/>
    <cellStyle name="SAPBEXresData 13" xfId="5407"/>
    <cellStyle name="SAPBEXresData 2" xfId="5408"/>
    <cellStyle name="SAPBEXresData 3" xfId="5409"/>
    <cellStyle name="SAPBEXresData 4" xfId="5410"/>
    <cellStyle name="SAPBEXresData 5" xfId="5411"/>
    <cellStyle name="SAPBEXresData 6" xfId="5412"/>
    <cellStyle name="SAPBEXresData 7" xfId="5413"/>
    <cellStyle name="SAPBEXresData 8" xfId="5414"/>
    <cellStyle name="SAPBEXresData 9" xfId="5415"/>
    <cellStyle name="SAPBEXresDataEmph" xfId="2329"/>
    <cellStyle name="SAPBEXresDataEmph 10" xfId="5416"/>
    <cellStyle name="SAPBEXresDataEmph 11" xfId="5417"/>
    <cellStyle name="SAPBEXresDataEmph 12" xfId="5418"/>
    <cellStyle name="SAPBEXresDataEmph 13" xfId="5419"/>
    <cellStyle name="SAPBEXresDataEmph 2" xfId="5420"/>
    <cellStyle name="SAPBEXresDataEmph 3" xfId="5421"/>
    <cellStyle name="SAPBEXresDataEmph 4" xfId="5422"/>
    <cellStyle name="SAPBEXresDataEmph 5" xfId="5423"/>
    <cellStyle name="SAPBEXresDataEmph 6" xfId="5424"/>
    <cellStyle name="SAPBEXresDataEmph 7" xfId="5425"/>
    <cellStyle name="SAPBEXresDataEmph 8" xfId="5426"/>
    <cellStyle name="SAPBEXresDataEmph 9" xfId="5427"/>
    <cellStyle name="SAPBEXresExc1" xfId="2330"/>
    <cellStyle name="SAPBEXresExc1Emph" xfId="2331"/>
    <cellStyle name="SAPBEXresExc2" xfId="2332"/>
    <cellStyle name="SAPBEXresExc2Emph" xfId="2333"/>
    <cellStyle name="SAPBEXresItem" xfId="2334"/>
    <cellStyle name="SAPBEXresItem 10" xfId="5428"/>
    <cellStyle name="SAPBEXresItem 11" xfId="5429"/>
    <cellStyle name="SAPBEXresItem 12" xfId="5430"/>
    <cellStyle name="SAPBEXresItem 13" xfId="5431"/>
    <cellStyle name="SAPBEXresItem 2" xfId="5432"/>
    <cellStyle name="SAPBEXresItem 3" xfId="5433"/>
    <cellStyle name="SAPBEXresItem 4" xfId="5434"/>
    <cellStyle name="SAPBEXresItem 5" xfId="5435"/>
    <cellStyle name="SAPBEXresItem 6" xfId="5436"/>
    <cellStyle name="SAPBEXresItem 7" xfId="5437"/>
    <cellStyle name="SAPBEXresItem 8" xfId="5438"/>
    <cellStyle name="SAPBEXresItem 9" xfId="5439"/>
    <cellStyle name="SAPBEXresItemX" xfId="2335"/>
    <cellStyle name="SAPBEXresItemX 10" xfId="5440"/>
    <cellStyle name="SAPBEXresItemX 11" xfId="5441"/>
    <cellStyle name="SAPBEXresItemX 12" xfId="5442"/>
    <cellStyle name="SAPBEXresItemX 13" xfId="5443"/>
    <cellStyle name="SAPBEXresItemX 14" xfId="5444"/>
    <cellStyle name="SAPBEXresItemX 15" xfId="5445"/>
    <cellStyle name="SAPBEXresItemX 2" xfId="5446"/>
    <cellStyle name="SAPBEXresItemX 3" xfId="5447"/>
    <cellStyle name="SAPBEXresItemX 4" xfId="5448"/>
    <cellStyle name="SAPBEXresItemX 5" xfId="5449"/>
    <cellStyle name="SAPBEXresItemX 6" xfId="5450"/>
    <cellStyle name="SAPBEXresItemX 7" xfId="5451"/>
    <cellStyle name="SAPBEXresItemX 8" xfId="5452"/>
    <cellStyle name="SAPBEXresItemX 9" xfId="5453"/>
    <cellStyle name="SAPBEXstdData" xfId="2336"/>
    <cellStyle name="SAPBEXstdData 10" xfId="5454"/>
    <cellStyle name="SAPBEXstdData 11" xfId="5455"/>
    <cellStyle name="SAPBEXstdData 12" xfId="5456"/>
    <cellStyle name="SAPBEXstdData 13" xfId="5457"/>
    <cellStyle name="SAPBEXstdData 14" xfId="5458"/>
    <cellStyle name="SAPBEXstdData 15" xfId="5459"/>
    <cellStyle name="SAPBEXstdData 2" xfId="2337"/>
    <cellStyle name="SAPBEXstdData 2 2" xfId="5460"/>
    <cellStyle name="SAPBEXstdData 2 3" xfId="5461"/>
    <cellStyle name="SAPBEXstdData 3" xfId="5462"/>
    <cellStyle name="SAPBEXstdData 4" xfId="5463"/>
    <cellStyle name="SAPBEXstdData 5" xfId="5464"/>
    <cellStyle name="SAPBEXstdData 6" xfId="5465"/>
    <cellStyle name="SAPBEXstdData 7" xfId="5466"/>
    <cellStyle name="SAPBEXstdData 8" xfId="5467"/>
    <cellStyle name="SAPBEXstdData 9" xfId="5468"/>
    <cellStyle name="SAPBEXstdDataEmph" xfId="2338"/>
    <cellStyle name="SAPBEXstdDataEmph 10" xfId="5469"/>
    <cellStyle name="SAPBEXstdDataEmph 11" xfId="5470"/>
    <cellStyle name="SAPBEXstdDataEmph 12" xfId="5471"/>
    <cellStyle name="SAPBEXstdDataEmph 13" xfId="5472"/>
    <cellStyle name="SAPBEXstdDataEmph 14" xfId="5473"/>
    <cellStyle name="SAPBEXstdDataEmph 15" xfId="5474"/>
    <cellStyle name="SAPBEXstdDataEmph 2" xfId="5475"/>
    <cellStyle name="SAPBEXstdDataEmph 3" xfId="5476"/>
    <cellStyle name="SAPBEXstdDataEmph 4" xfId="5477"/>
    <cellStyle name="SAPBEXstdDataEmph 5" xfId="5478"/>
    <cellStyle name="SAPBEXstdDataEmph 6" xfId="5479"/>
    <cellStyle name="SAPBEXstdDataEmph 7" xfId="5480"/>
    <cellStyle name="SAPBEXstdDataEmph 8" xfId="5481"/>
    <cellStyle name="SAPBEXstdDataEmph 9" xfId="5482"/>
    <cellStyle name="SAPBEXstdExc1" xfId="2339"/>
    <cellStyle name="SAPBEXstdExc1 2" xfId="5483"/>
    <cellStyle name="SAPBEXstdExc1 3" xfId="5484"/>
    <cellStyle name="SAPBEXstdExc1 4" xfId="5485"/>
    <cellStyle name="SAPBEXstdExc1Emph" xfId="2340"/>
    <cellStyle name="SAPBEXstdExc1Emph 2" xfId="5486"/>
    <cellStyle name="SAPBEXstdExc1Emph 3" xfId="5487"/>
    <cellStyle name="SAPBEXstdExc1Emph 4" xfId="5488"/>
    <cellStyle name="SAPBEXstdExc2" xfId="2341"/>
    <cellStyle name="SAPBEXstdExc2 2" xfId="5489"/>
    <cellStyle name="SAPBEXstdExc2 3" xfId="5490"/>
    <cellStyle name="SAPBEXstdExc2 4" xfId="5491"/>
    <cellStyle name="SAPBEXstdExc2Emph" xfId="2342"/>
    <cellStyle name="SAPBEXstdExc2Emph 2" xfId="5492"/>
    <cellStyle name="SAPBEXstdExc2Emph 3" xfId="5493"/>
    <cellStyle name="SAPBEXstdExc2Emph 4" xfId="5494"/>
    <cellStyle name="SAPBEXstdItem" xfId="2343"/>
    <cellStyle name="SAPBEXstdItem 10" xfId="5495"/>
    <cellStyle name="SAPBEXstdItem 11" xfId="5496"/>
    <cellStyle name="SAPBEXstdItem 12" xfId="5497"/>
    <cellStyle name="SAPBEXstdItem 13" xfId="5498"/>
    <cellStyle name="SAPBEXstdItem 14" xfId="5499"/>
    <cellStyle name="SAPBEXstdItem 15" xfId="5500"/>
    <cellStyle name="SAPBEXstdItem 2" xfId="2344"/>
    <cellStyle name="SAPBEXstdItem 2 2" xfId="5501"/>
    <cellStyle name="SAPBEXstdItem 2 3" xfId="5502"/>
    <cellStyle name="SAPBEXstdItem 3" xfId="5503"/>
    <cellStyle name="SAPBEXstdItem 4" xfId="5504"/>
    <cellStyle name="SAPBEXstdItem 5" xfId="5505"/>
    <cellStyle name="SAPBEXstdItem 6" xfId="5506"/>
    <cellStyle name="SAPBEXstdItem 7" xfId="5507"/>
    <cellStyle name="SAPBEXstdItem 8" xfId="5508"/>
    <cellStyle name="SAPBEXstdItem 9" xfId="5509"/>
    <cellStyle name="SAPBEXstdItem_Budget 2011 Departmental Opex_IA Department" xfId="5510"/>
    <cellStyle name="SAPBEXstdItemX" xfId="2345"/>
    <cellStyle name="SAPBEXstdItemX 10" xfId="5511"/>
    <cellStyle name="SAPBEXstdItemX 11" xfId="5512"/>
    <cellStyle name="SAPBEXstdItemX 12" xfId="5513"/>
    <cellStyle name="SAPBEXstdItemX 13" xfId="5514"/>
    <cellStyle name="SAPBEXstdItemX 14" xfId="5515"/>
    <cellStyle name="SAPBEXstdItemX 15" xfId="5516"/>
    <cellStyle name="SAPBEXstdItemX 2" xfId="5517"/>
    <cellStyle name="SAPBEXstdItemX 2 2" xfId="5518"/>
    <cellStyle name="SAPBEXstdItemX 2 3" xfId="5519"/>
    <cellStyle name="SAPBEXstdItemX 3" xfId="5520"/>
    <cellStyle name="SAPBEXstdItemX 4" xfId="5521"/>
    <cellStyle name="SAPBEXstdItemX 5" xfId="5522"/>
    <cellStyle name="SAPBEXstdItemX 6" xfId="5523"/>
    <cellStyle name="SAPBEXstdItemX 7" xfId="5524"/>
    <cellStyle name="SAPBEXstdItemX 8" xfId="5525"/>
    <cellStyle name="SAPBEXstdItemX 9" xfId="5526"/>
    <cellStyle name="SAPBEXstdItemX_QOP4 '09 Working File" xfId="5527"/>
    <cellStyle name="SAPBEXsubData" xfId="2346"/>
    <cellStyle name="SAPBEXsubDataEmph" xfId="2347"/>
    <cellStyle name="SAPBEXsubExc1" xfId="2348"/>
    <cellStyle name="SAPBEXsubExc1Emph" xfId="2349"/>
    <cellStyle name="SAPBEXsubExc2" xfId="2350"/>
    <cellStyle name="SAPBEXsubExc2Emph" xfId="2351"/>
    <cellStyle name="SAPBEXsubItem" xfId="2352"/>
    <cellStyle name="SAPBEXtitle" xfId="2353"/>
    <cellStyle name="SAPBEXtitle 10" xfId="5528"/>
    <cellStyle name="SAPBEXtitle 11" xfId="5529"/>
    <cellStyle name="SAPBEXtitle 12" xfId="5530"/>
    <cellStyle name="SAPBEXtitle 13" xfId="5531"/>
    <cellStyle name="SAPBEXtitle 2" xfId="5532"/>
    <cellStyle name="SAPBEXtitle 3" xfId="5533"/>
    <cellStyle name="SAPBEXtitle 4" xfId="5534"/>
    <cellStyle name="SAPBEXtitle 5" xfId="5535"/>
    <cellStyle name="SAPBEXtitle 6" xfId="5536"/>
    <cellStyle name="SAPBEXtitle 7" xfId="5537"/>
    <cellStyle name="SAPBEXtitle 8" xfId="5538"/>
    <cellStyle name="SAPBEXtitle 9" xfId="5539"/>
    <cellStyle name="SAPBEXunassignedItem" xfId="2354"/>
    <cellStyle name="SAPBEXunassignedItem 2" xfId="5540"/>
    <cellStyle name="SAPBEXunassignedItem 3" xfId="5541"/>
    <cellStyle name="SAPBEXundefined" xfId="2355"/>
    <cellStyle name="SAPBEXundefined 10" xfId="5542"/>
    <cellStyle name="SAPBEXundefined 11" xfId="5543"/>
    <cellStyle name="SAPBEXundefined 12" xfId="5544"/>
    <cellStyle name="SAPBEXundefined 13" xfId="5545"/>
    <cellStyle name="SAPBEXundefined 14" xfId="5546"/>
    <cellStyle name="SAPBEXundefined 15" xfId="5547"/>
    <cellStyle name="SAPBEXundefined 2" xfId="5548"/>
    <cellStyle name="SAPBEXundefined 3" xfId="5549"/>
    <cellStyle name="SAPBEXundefined 4" xfId="5550"/>
    <cellStyle name="SAPBEXundefined 5" xfId="5551"/>
    <cellStyle name="SAPBEXundefined 6" xfId="5552"/>
    <cellStyle name="SAPBEXundefined 7" xfId="5553"/>
    <cellStyle name="SAPBEXundefined 8" xfId="5554"/>
    <cellStyle name="SAPBEXundefined 9" xfId="5555"/>
    <cellStyle name="Satisfaisant" xfId="5556"/>
    <cellStyle name="section head" xfId="2356"/>
    <cellStyle name="section head 2" xfId="2357"/>
    <cellStyle name="section head 3" xfId="2358"/>
    <cellStyle name="Separador de milhares [0]_PSE 4 - Charter - Bus Case" xfId="5557"/>
    <cellStyle name="Separador de milhares_PSE 4 - Charter - Bus Case" xfId="5558"/>
    <cellStyle name="Shade" xfId="5559"/>
    <cellStyle name="Sheet Title" xfId="2359"/>
    <cellStyle name="SingleLineAcctgn" xfId="2360"/>
    <cellStyle name="SingleLinePercent" xfId="2361"/>
    <cellStyle name="Sortie" xfId="5560"/>
    <cellStyle name="Sortie 2" xfId="5561"/>
    <cellStyle name="Sortie 3" xfId="5562"/>
    <cellStyle name="součet" xfId="2362"/>
    <cellStyle name="Sous-Total" xfId="2363"/>
    <cellStyle name="Sous-Total 2" xfId="2364"/>
    <cellStyle name="Sous-Total 3" xfId="2365"/>
    <cellStyle name="Sous-Total 4" xfId="2366"/>
    <cellStyle name="Sous-Total 5" xfId="2367"/>
    <cellStyle name="Sous-Total 6" xfId="2368"/>
    <cellStyle name="Spaltenkopf" xfId="2369"/>
    <cellStyle name="Spaltenüberschriften" xfId="2370"/>
    <cellStyle name="Spaltenüberschriften 2" xfId="2371"/>
    <cellStyle name="Spaltenüberschriften 3" xfId="2372"/>
    <cellStyle name="Spaltenüberschriften 4" xfId="2373"/>
    <cellStyle name="Spaltenüberschriften 5" xfId="2374"/>
    <cellStyle name="Spaltenüberschriften 6" xfId="2375"/>
    <cellStyle name="Standard_Additional Abbrechnung template Transport + Betreuung-V02" xfId="5563"/>
    <cellStyle name="Style 1" xfId="2376"/>
    <cellStyle name="Style 1 2" xfId="2377"/>
    <cellStyle name="Style 1 3" xfId="2378"/>
    <cellStyle name="Style 2" xfId="2379"/>
    <cellStyle name="Style 2 2" xfId="2380"/>
    <cellStyle name="Style 2 3" xfId="2381"/>
    <cellStyle name="Style 2 4" xfId="2382"/>
    <cellStyle name="Style 2 5" xfId="2383"/>
    <cellStyle name="Style 2 6" xfId="2384"/>
    <cellStyle name="Style 21" xfId="5564"/>
    <cellStyle name="Style 22" xfId="5565"/>
    <cellStyle name="Style 3" xfId="2385"/>
    <cellStyle name="Style 3 2" xfId="2386"/>
    <cellStyle name="Style 3 3" xfId="2387"/>
    <cellStyle name="Style 3 4" xfId="2388"/>
    <cellStyle name="Style 3 5" xfId="2389"/>
    <cellStyle name="Style 3 6" xfId="2390"/>
    <cellStyle name="Subkriterien" xfId="2391"/>
    <cellStyle name="Summary" xfId="2392"/>
    <cellStyle name="Table Date" xfId="2393"/>
    <cellStyle name="Table dollar" xfId="2394"/>
    <cellStyle name="Table dollar 2" xfId="5566"/>
    <cellStyle name="Table dollar 3" xfId="5567"/>
    <cellStyle name="Table dollar 4" xfId="5568"/>
    <cellStyle name="Table Head" xfId="2395"/>
    <cellStyle name="Table Head Aligned" xfId="2396"/>
    <cellStyle name="Table Head Blue" xfId="2397"/>
    <cellStyle name="Table Head Green" xfId="2398"/>
    <cellStyle name="Table Heading" xfId="2399"/>
    <cellStyle name="Table Number" xfId="2400"/>
    <cellStyle name="Table percentage" xfId="2401"/>
    <cellStyle name="Table Title" xfId="2402"/>
    <cellStyle name="Table Units" xfId="2403"/>
    <cellStyle name="TableBase" xfId="2404"/>
    <cellStyle name="TableBase 2" xfId="5569"/>
    <cellStyle name="TableBase 3" xfId="5570"/>
    <cellStyle name="TableBase 4" xfId="5571"/>
    <cellStyle name="TableHead" xfId="2405"/>
    <cellStyle name="Temp" xfId="2406"/>
    <cellStyle name="test" xfId="2407"/>
    <cellStyle name="Testo" xfId="2408"/>
    <cellStyle name="Text" xfId="2409"/>
    <cellStyle name="Text [Bullet]" xfId="2410"/>
    <cellStyle name="Text [Bullet] 2" xfId="2411"/>
    <cellStyle name="Text [Bullet] 3" xfId="2412"/>
    <cellStyle name="Text [Bullet] 4" xfId="2413"/>
    <cellStyle name="Text [Bullet] 5" xfId="2414"/>
    <cellStyle name="Text [Bullet] 6" xfId="2415"/>
    <cellStyle name="Text [Dash]" xfId="2416"/>
    <cellStyle name="Text [Dash] 2" xfId="2417"/>
    <cellStyle name="Text [Dash] 3" xfId="2418"/>
    <cellStyle name="Text [Dash] 4" xfId="2419"/>
    <cellStyle name="Text [Dash] 5" xfId="2420"/>
    <cellStyle name="Text [Dash] 6" xfId="2421"/>
    <cellStyle name="Text [Em-Dash]" xfId="2422"/>
    <cellStyle name="Text [Em-Dash] 2" xfId="2423"/>
    <cellStyle name="Text [Em-Dash] 3" xfId="2424"/>
    <cellStyle name="Text [Em-Dash] 4" xfId="2425"/>
    <cellStyle name="Text [Em-Dash] 5" xfId="2426"/>
    <cellStyle name="Text [Em-Dash] 6" xfId="2427"/>
    <cellStyle name="Text Indent A" xfId="2428"/>
    <cellStyle name="Text Indent B" xfId="2429"/>
    <cellStyle name="Text Indent B 2" xfId="2430"/>
    <cellStyle name="Text Indent B 3" xfId="2431"/>
    <cellStyle name="Text Indent B 4" xfId="2432"/>
    <cellStyle name="Text Indent C" xfId="2433"/>
    <cellStyle name="Text Indent C 2" xfId="2434"/>
    <cellStyle name="Text Indent C 3" xfId="2435"/>
    <cellStyle name="Text Indent C 4" xfId="2436"/>
    <cellStyle name="Texte explicatif" xfId="5572"/>
    <cellStyle name="THOUSAND" xfId="5573"/>
    <cellStyle name="Time" xfId="2437"/>
    <cellStyle name="Time 2" xfId="2438"/>
    <cellStyle name="Time 3" xfId="2439"/>
    <cellStyle name="Time 4" xfId="2440"/>
    <cellStyle name="Time 5" xfId="2441"/>
    <cellStyle name="Time 6" xfId="2442"/>
    <cellStyle name="Times" xfId="2443"/>
    <cellStyle name="Times [1]" xfId="2444"/>
    <cellStyle name="Times [1] 2" xfId="2445"/>
    <cellStyle name="Times [1] 3" xfId="2446"/>
    <cellStyle name="Times [1] 4" xfId="2447"/>
    <cellStyle name="Times [1] 5" xfId="2448"/>
    <cellStyle name="Times [1] 6" xfId="2449"/>
    <cellStyle name="Times [2]" xfId="2450"/>
    <cellStyle name="Times [2] 2" xfId="2451"/>
    <cellStyle name="Times [2] 3" xfId="2452"/>
    <cellStyle name="Times [2] 4" xfId="2453"/>
    <cellStyle name="Times [2] 5" xfId="2454"/>
    <cellStyle name="Times [2] 6" xfId="2455"/>
    <cellStyle name="Times 2" xfId="2456"/>
    <cellStyle name="Times 3" xfId="2457"/>
    <cellStyle name="Times 4" xfId="2458"/>
    <cellStyle name="Times 5" xfId="2459"/>
    <cellStyle name="Times 6" xfId="2460"/>
    <cellStyle name="Title" xfId="7" builtinId="15" customBuiltin="1"/>
    <cellStyle name="Title 2" xfId="2461"/>
    <cellStyle name="Title 2 2" xfId="5574"/>
    <cellStyle name="Title 2 2 2" xfId="5575"/>
    <cellStyle name="Title 3" xfId="2462"/>
    <cellStyle name="Titre" xfId="5576"/>
    <cellStyle name="Titre 2" xfId="2463"/>
    <cellStyle name="Titre 1" xfId="5577"/>
    <cellStyle name="Titre 2" xfId="5578"/>
    <cellStyle name="Titre 3" xfId="5579"/>
    <cellStyle name="Titre 4" xfId="5580"/>
    <cellStyle name="TopGrey" xfId="2464"/>
    <cellStyle name="Total" xfId="22" builtinId="25" customBuiltin="1"/>
    <cellStyle name="Total 10" xfId="2465"/>
    <cellStyle name="Total 11" xfId="2466"/>
    <cellStyle name="Total 12" xfId="2467"/>
    <cellStyle name="Total 13" xfId="2468"/>
    <cellStyle name="Total 14" xfId="2469"/>
    <cellStyle name="Total 15" xfId="2470"/>
    <cellStyle name="Total 16" xfId="2471"/>
    <cellStyle name="Total 17" xfId="2472"/>
    <cellStyle name="Total 18" xfId="2473"/>
    <cellStyle name="Total 2" xfId="2474"/>
    <cellStyle name="Total 2 10" xfId="2475"/>
    <cellStyle name="Total 2 11" xfId="2476"/>
    <cellStyle name="Total 2 12" xfId="2477"/>
    <cellStyle name="Total 2 13" xfId="2478"/>
    <cellStyle name="Total 2 14" xfId="2479"/>
    <cellStyle name="Total 2 15" xfId="2480"/>
    <cellStyle name="Total 2 16" xfId="2481"/>
    <cellStyle name="Total 2 17" xfId="5581"/>
    <cellStyle name="Total 2 18" xfId="5582"/>
    <cellStyle name="Total 2 19" xfId="5583"/>
    <cellStyle name="Total 2 2" xfId="2482"/>
    <cellStyle name="Total 2 2 2" xfId="5584"/>
    <cellStyle name="Total 2 2 2 2" xfId="5585"/>
    <cellStyle name="Total 2 2 2 2 2" xfId="5586"/>
    <cellStyle name="Total 2 2 3" xfId="5587"/>
    <cellStyle name="Total 2 20" xfId="5588"/>
    <cellStyle name="Total 2 21" xfId="5589"/>
    <cellStyle name="Total 2 22" xfId="5590"/>
    <cellStyle name="Total 2 23" xfId="5591"/>
    <cellStyle name="Total 2 24" xfId="5592"/>
    <cellStyle name="Total 2 25" xfId="5593"/>
    <cellStyle name="Total 2 26" xfId="5594"/>
    <cellStyle name="Total 2 27" xfId="5595"/>
    <cellStyle name="Total 2 28" xfId="5596"/>
    <cellStyle name="Total 2 29" xfId="5597"/>
    <cellStyle name="Total 2 3" xfId="2483"/>
    <cellStyle name="Total 2 4" xfId="2484"/>
    <cellStyle name="Total 2 5" xfId="2485"/>
    <cellStyle name="Total 2 6" xfId="2486"/>
    <cellStyle name="Total 2 7" xfId="2487"/>
    <cellStyle name="Total 2 8" xfId="2488"/>
    <cellStyle name="Total 2 9" xfId="2489"/>
    <cellStyle name="Total 3" xfId="2490"/>
    <cellStyle name="Total 3 10" xfId="5598"/>
    <cellStyle name="Total 3 11" xfId="5599"/>
    <cellStyle name="Total 3 12" xfId="5600"/>
    <cellStyle name="Total 3 13" xfId="5601"/>
    <cellStyle name="Total 3 14" xfId="5602"/>
    <cellStyle name="Total 3 15" xfId="5603"/>
    <cellStyle name="Total 3 2" xfId="5604"/>
    <cellStyle name="Total 3 3" xfId="5605"/>
    <cellStyle name="Total 3 4" xfId="5606"/>
    <cellStyle name="Total 3 5" xfId="5607"/>
    <cellStyle name="Total 3 6" xfId="5608"/>
    <cellStyle name="Total 3 7" xfId="5609"/>
    <cellStyle name="Total 3 8" xfId="5610"/>
    <cellStyle name="Total 3 9" xfId="5611"/>
    <cellStyle name="Total 4" xfId="2491"/>
    <cellStyle name="Total 4 10" xfId="5612"/>
    <cellStyle name="Total 4 11" xfId="5613"/>
    <cellStyle name="Total 4 12" xfId="5614"/>
    <cellStyle name="Total 4 13" xfId="5615"/>
    <cellStyle name="Total 4 2" xfId="5616"/>
    <cellStyle name="Total 4 3" xfId="5617"/>
    <cellStyle name="Total 4 4" xfId="5618"/>
    <cellStyle name="Total 4 5" xfId="5619"/>
    <cellStyle name="Total 4 6" xfId="5620"/>
    <cellStyle name="Total 4 7" xfId="5621"/>
    <cellStyle name="Total 4 8" xfId="5622"/>
    <cellStyle name="Total 4 9" xfId="5623"/>
    <cellStyle name="Total 5" xfId="2492"/>
    <cellStyle name="Total 5 10" xfId="5624"/>
    <cellStyle name="Total 5 11" xfId="5625"/>
    <cellStyle name="Total 5 12" xfId="5626"/>
    <cellStyle name="Total 5 13" xfId="5627"/>
    <cellStyle name="Total 5 2" xfId="5628"/>
    <cellStyle name="Total 5 3" xfId="5629"/>
    <cellStyle name="Total 5 4" xfId="5630"/>
    <cellStyle name="Total 5 5" xfId="5631"/>
    <cellStyle name="Total 5 6" xfId="5632"/>
    <cellStyle name="Total 5 7" xfId="5633"/>
    <cellStyle name="Total 5 8" xfId="5634"/>
    <cellStyle name="Total 5 9" xfId="5635"/>
    <cellStyle name="Total 6" xfId="2493"/>
    <cellStyle name="Total 7" xfId="2494"/>
    <cellStyle name="Total 8" xfId="2495"/>
    <cellStyle name="Total 9" xfId="2496"/>
    <cellStyle name="u" xfId="2497"/>
    <cellStyle name="Überschrift" xfId="2498"/>
    <cellStyle name="Undefiniert" xfId="2499"/>
    <cellStyle name="Underline" xfId="2500"/>
    <cellStyle name="Unused" xfId="5636"/>
    <cellStyle name="Utilization percentage - Q" xfId="2501"/>
    <cellStyle name="Utilization percentage - Q 2" xfId="5637"/>
    <cellStyle name="Utilization percentage - Q 3" xfId="5638"/>
    <cellStyle name="v0" xfId="2502"/>
    <cellStyle name="Vérification" xfId="5639"/>
    <cellStyle name="Warning Text" xfId="20" builtinId="11" customBuiltin="1"/>
    <cellStyle name="Warning Text 10" xfId="2503"/>
    <cellStyle name="Warning Text 11" xfId="2504"/>
    <cellStyle name="Warning Text 12" xfId="2505"/>
    <cellStyle name="Warning Text 13" xfId="2506"/>
    <cellStyle name="Warning Text 14" xfId="2507"/>
    <cellStyle name="Warning Text 15" xfId="2508"/>
    <cellStyle name="Warning Text 16" xfId="2509"/>
    <cellStyle name="Warning Text 17" xfId="2510"/>
    <cellStyle name="Warning Text 18" xfId="2511"/>
    <cellStyle name="Warning Text 2" xfId="2512"/>
    <cellStyle name="Warning Text 2 10" xfId="2513"/>
    <cellStyle name="Warning Text 2 11" xfId="2514"/>
    <cellStyle name="Warning Text 2 12" xfId="2515"/>
    <cellStyle name="Warning Text 2 13" xfId="2516"/>
    <cellStyle name="Warning Text 2 14" xfId="2517"/>
    <cellStyle name="Warning Text 2 15" xfId="2518"/>
    <cellStyle name="Warning Text 2 16" xfId="2519"/>
    <cellStyle name="Warning Text 2 17" xfId="5640"/>
    <cellStyle name="Warning Text 2 18" xfId="5641"/>
    <cellStyle name="Warning Text 2 19" xfId="5642"/>
    <cellStyle name="Warning Text 2 2" xfId="2520"/>
    <cellStyle name="Warning Text 2 2 2" xfId="5643"/>
    <cellStyle name="Warning Text 2 2 2 2" xfId="5644"/>
    <cellStyle name="Warning Text 2 20" xfId="5645"/>
    <cellStyle name="Warning Text 2 21" xfId="5646"/>
    <cellStyle name="Warning Text 2 22" xfId="5647"/>
    <cellStyle name="Warning Text 2 23" xfId="5648"/>
    <cellStyle name="Warning Text 2 24" xfId="5649"/>
    <cellStyle name="Warning Text 2 25" xfId="5650"/>
    <cellStyle name="Warning Text 2 26" xfId="5651"/>
    <cellStyle name="Warning Text 2 27" xfId="5652"/>
    <cellStyle name="Warning Text 2 28" xfId="5653"/>
    <cellStyle name="Warning Text 2 29" xfId="5654"/>
    <cellStyle name="Warning Text 2 3" xfId="2521"/>
    <cellStyle name="Warning Text 2 4" xfId="2522"/>
    <cellStyle name="Warning Text 2 5" xfId="2523"/>
    <cellStyle name="Warning Text 2 6" xfId="2524"/>
    <cellStyle name="Warning Text 2 7" xfId="2525"/>
    <cellStyle name="Warning Text 2 8" xfId="2526"/>
    <cellStyle name="Warning Text 2 9" xfId="2527"/>
    <cellStyle name="Warning Text 3" xfId="2528"/>
    <cellStyle name="Warning Text 3 10" xfId="5655"/>
    <cellStyle name="Warning Text 3 11" xfId="5656"/>
    <cellStyle name="Warning Text 3 12" xfId="5657"/>
    <cellStyle name="Warning Text 3 13" xfId="5658"/>
    <cellStyle name="Warning Text 3 2" xfId="5659"/>
    <cellStyle name="Warning Text 3 3" xfId="5660"/>
    <cellStyle name="Warning Text 3 4" xfId="5661"/>
    <cellStyle name="Warning Text 3 5" xfId="5662"/>
    <cellStyle name="Warning Text 3 6" xfId="5663"/>
    <cellStyle name="Warning Text 3 7" xfId="5664"/>
    <cellStyle name="Warning Text 3 8" xfId="5665"/>
    <cellStyle name="Warning Text 3 9" xfId="5666"/>
    <cellStyle name="Warning Text 4" xfId="2529"/>
    <cellStyle name="Warning Text 4 10" xfId="5667"/>
    <cellStyle name="Warning Text 4 11" xfId="5668"/>
    <cellStyle name="Warning Text 4 12" xfId="5669"/>
    <cellStyle name="Warning Text 4 13" xfId="5670"/>
    <cellStyle name="Warning Text 4 2" xfId="5671"/>
    <cellStyle name="Warning Text 4 3" xfId="5672"/>
    <cellStyle name="Warning Text 4 4" xfId="5673"/>
    <cellStyle name="Warning Text 4 5" xfId="5674"/>
    <cellStyle name="Warning Text 4 6" xfId="5675"/>
    <cellStyle name="Warning Text 4 7" xfId="5676"/>
    <cellStyle name="Warning Text 4 8" xfId="5677"/>
    <cellStyle name="Warning Text 4 9" xfId="5678"/>
    <cellStyle name="Warning Text 5" xfId="2530"/>
    <cellStyle name="Warning Text 5 10" xfId="5679"/>
    <cellStyle name="Warning Text 5 11" xfId="5680"/>
    <cellStyle name="Warning Text 5 12" xfId="5681"/>
    <cellStyle name="Warning Text 5 13" xfId="5682"/>
    <cellStyle name="Warning Text 5 2" xfId="5683"/>
    <cellStyle name="Warning Text 5 3" xfId="5684"/>
    <cellStyle name="Warning Text 5 4" xfId="5685"/>
    <cellStyle name="Warning Text 5 5" xfId="5686"/>
    <cellStyle name="Warning Text 5 6" xfId="5687"/>
    <cellStyle name="Warning Text 5 7" xfId="5688"/>
    <cellStyle name="Warning Text 5 8" xfId="5689"/>
    <cellStyle name="Warning Text 5 9" xfId="5690"/>
    <cellStyle name="Warning Text 6" xfId="2531"/>
    <cellStyle name="Warning Text 7" xfId="2532"/>
    <cellStyle name="Warning Text 8" xfId="2533"/>
    <cellStyle name="Warning Text 9" xfId="2534"/>
    <cellStyle name="weekly" xfId="2535"/>
    <cellStyle name="weekly 2" xfId="2536"/>
    <cellStyle name="weekly 3" xfId="2537"/>
    <cellStyle name="weekly 4" xfId="2538"/>
    <cellStyle name="weekly 5" xfId="2539"/>
    <cellStyle name="weekly 6" xfId="2540"/>
    <cellStyle name="Wert" xfId="2541"/>
    <cellStyle name="Wert 2" xfId="2542"/>
    <cellStyle name="Wert 3" xfId="2543"/>
    <cellStyle name="Wert 4" xfId="2544"/>
    <cellStyle name="Wert 5" xfId="2545"/>
    <cellStyle name="Wert 6" xfId="2546"/>
    <cellStyle name="WertS" xfId="2547"/>
    <cellStyle name="WertS 2" xfId="2548"/>
    <cellStyle name="WertS 3" xfId="2549"/>
    <cellStyle name="WertS 4" xfId="2550"/>
    <cellStyle name="WertS 5" xfId="2551"/>
    <cellStyle name="WertS 6" xfId="2552"/>
    <cellStyle name="WhitePattern" xfId="2553"/>
    <cellStyle name="WhitePattern1" xfId="2554"/>
    <cellStyle name="WhitePattern1 2" xfId="5691"/>
    <cellStyle name="WhitePattern1 3" xfId="5692"/>
    <cellStyle name="WhitePattern1 4" xfId="5693"/>
    <cellStyle name="WhiteText" xfId="2555"/>
    <cellStyle name="パーセント()" xfId="2556"/>
    <cellStyle name="パーセント(0.00)" xfId="2557"/>
    <cellStyle name="パーセント[0.00]" xfId="2558"/>
    <cellStyle name="ハイパーリンク" xfId="5694"/>
    <cellStyle name="เครื่องหมายจุลภาค [0]_Book1" xfId="2562"/>
    <cellStyle name="เครื่องหมายจุลภาค_161003" xfId="2563"/>
    <cellStyle name="เครื่องหมายสกุลเงิน [0]_Book1" xfId="2564"/>
    <cellStyle name="เครื่องหมายสกุลเงิน_Book1" xfId="2565"/>
    <cellStyle name="เซลล์ตรวจสอบ" xfId="2567"/>
    <cellStyle name="เซลล์ที่มีการเชื่อมโยง" xfId="2568"/>
    <cellStyle name="แย่" xfId="2575"/>
    <cellStyle name="แสดงผล" xfId="2587"/>
    <cellStyle name="แสดงผล 2" xfId="5705"/>
    <cellStyle name="แสดงผล 3" xfId="5706"/>
    <cellStyle name="แสดงผล 4" xfId="5707"/>
    <cellStyle name="การคำนวณ" xfId="2559"/>
    <cellStyle name="การคำนวณ 2" xfId="5695"/>
    <cellStyle name="การคำนวณ 3" xfId="5696"/>
    <cellStyle name="การคำนวณ 4" xfId="5697"/>
    <cellStyle name="ข้อความเตือน" xfId="2560"/>
    <cellStyle name="ข้อความอธิบาย" xfId="2561"/>
    <cellStyle name="ชื่อเรื่อง" xfId="2566"/>
    <cellStyle name="ดี" xfId="2569"/>
    <cellStyle name="น้บะภฒ_95" xfId="2570"/>
    <cellStyle name="ปกติ_161003" xfId="2571"/>
    <cellStyle name="ป้อนค่า" xfId="2572"/>
    <cellStyle name="ป้อนค่า 2" xfId="5698"/>
    <cellStyle name="ป้อนค่า 3" xfId="5699"/>
    <cellStyle name="ป้อนค่า 4" xfId="5700"/>
    <cellStyle name="ปานกลาง" xfId="2573"/>
    <cellStyle name="ผลรวม" xfId="2574"/>
    <cellStyle name="ผลรวม 2" xfId="5701"/>
    <cellStyle name="ผลรวม 3" xfId="5702"/>
    <cellStyle name="ผลรวม 4" xfId="5703"/>
    <cellStyle name="ฤธถ [0]_0e82ylkxXsZu0YORaMwizTk2E" xfId="2576"/>
    <cellStyle name="ฤธถ_0e82ylkxXsZu0YORaMwizTk2E" xfId="2577"/>
    <cellStyle name="ล๋ศญ [0]_0e82ylkxXsZu0YORaMwizTk2E" xfId="2578"/>
    <cellStyle name="ล๋ศญ_0e82ylkxXsZu0YORaMwizTk2E" xfId="2579"/>
    <cellStyle name="ลักษณะ 1" xfId="5704"/>
    <cellStyle name="วฅมุ_4ฟ๙ฝวภ๛" xfId="2580"/>
    <cellStyle name="ส่วนที่ถูกเน้น1" xfId="2581"/>
    <cellStyle name="ส่วนที่ถูกเน้น2" xfId="2582"/>
    <cellStyle name="ส่วนที่ถูกเน้น3" xfId="2583"/>
    <cellStyle name="ส่วนที่ถูกเน้น4" xfId="2584"/>
    <cellStyle name="ส่วนที่ถูกเน้น5" xfId="2585"/>
    <cellStyle name="ส่วนที่ถูกเน้น6" xfId="2586"/>
    <cellStyle name="หมายเหตุ" xfId="2588"/>
    <cellStyle name="หมายเหตุ 2" xfId="5708"/>
    <cellStyle name="หมายเหตุ 3" xfId="5709"/>
    <cellStyle name="หมายเหตุ 4" xfId="5710"/>
    <cellStyle name="หัวเรื่อง 1" xfId="2589"/>
    <cellStyle name="หัวเรื่อง 2" xfId="2590"/>
    <cellStyle name="หัวเรื่อง 3" xfId="2591"/>
    <cellStyle name="หัวเรื่อง 4" xfId="2592"/>
    <cellStyle name=" [0.00]_ Att. 1- Cover" xfId="5711"/>
    <cellStyle name="_ Att. 1- Cover" xfId="5712"/>
    <cellStyle name="?_ Att. 1- Cover" xfId="5713"/>
    <cellStyle name="강조색1" xfId="5714"/>
    <cellStyle name="강조색2" xfId="5715"/>
    <cellStyle name="강조색3" xfId="5716"/>
    <cellStyle name="강조색4" xfId="5717"/>
    <cellStyle name="강조색5" xfId="5718"/>
    <cellStyle name="강조색6" xfId="5719"/>
    <cellStyle name="경고문" xfId="5720"/>
    <cellStyle name="계산" xfId="5721"/>
    <cellStyle name="나쁨" xfId="5722"/>
    <cellStyle name="똿뗦먛귟 [0.00]_PRODUCT DETAIL Q1" xfId="5723"/>
    <cellStyle name="똿뗦먛귟_PRODUCT DETAIL Q1" xfId="5724"/>
    <cellStyle name="메모" xfId="5725"/>
    <cellStyle name="믅됞 [0.00]_PRODUCT DETAIL Q1" xfId="5726"/>
    <cellStyle name="믅됞_PRODUCT DETAIL Q1" xfId="5727"/>
    <cellStyle name="백분율 2" xfId="5728"/>
    <cellStyle name="백분율 3" xfId="5729"/>
    <cellStyle name="백분율_95" xfId="5730"/>
    <cellStyle name="보통" xfId="5731"/>
    <cellStyle name="뷭?_BOOKSHIP" xfId="5732"/>
    <cellStyle name="설명 텍스트" xfId="5733"/>
    <cellStyle name="셀 확인" xfId="5734"/>
    <cellStyle name="쉼표 [0] 2" xfId="5735"/>
    <cellStyle name="쉼표 2" xfId="5736"/>
    <cellStyle name="연결된 셀" xfId="5737"/>
    <cellStyle name="요약" xfId="5738"/>
    <cellStyle name="입력" xfId="5739"/>
    <cellStyle name="제목" xfId="5740"/>
    <cellStyle name="제목 1" xfId="5741"/>
    <cellStyle name="제목 2" xfId="5742"/>
    <cellStyle name="제목 3" xfId="5743"/>
    <cellStyle name="제목 4" xfId="5744"/>
    <cellStyle name="좋음" xfId="5745"/>
    <cellStyle name="출력" xfId="5746"/>
    <cellStyle name="콤마 [0]_ 2팀층별 " xfId="2593"/>
    <cellStyle name="콤마_ 2팀층별 " xfId="2594"/>
    <cellStyle name="통화 [0]_1202" xfId="5747"/>
    <cellStyle name="통화_1202" xfId="5748"/>
    <cellStyle name="표준 2" xfId="5749"/>
    <cellStyle name="표준_(정보부문)월별인원계획" xfId="5750"/>
    <cellStyle name="一般_99Q3647-ALL-CAS2" xfId="5751"/>
    <cellStyle name="千位分隔_11月份每日销售" xfId="5752"/>
    <cellStyle name="千分位[0]_Book1" xfId="5753"/>
    <cellStyle name="千分位_99Q3647-ALL-CAS2" xfId="5754"/>
    <cellStyle name="常规_customer code" xfId="5755"/>
    <cellStyle name="折り返し" xfId="2595"/>
    <cellStyle name="桁区切り [0.00]_(p.1)Ⅰ-1balance sheet" xfId="5756"/>
    <cellStyle name="桁区切り_05-08車種別月別品目別売上げ" xfId="5757"/>
    <cellStyle name="標準_(p.1)Ⅰ-1balance sheet" xfId="5758"/>
    <cellStyle name="表示済みのハイパーリンク" xfId="5759"/>
    <cellStyle name="見出し１" xfId="2596"/>
    <cellStyle name="貨幣 [0]_Book1" xfId="5760"/>
    <cellStyle name="貨幣[0]_BRE" xfId="5761"/>
    <cellStyle name="貨幣_Book1" xfId="5762"/>
    <cellStyle name="通貨 [0.00]_3A(pattern) MARCH- 04  NEWCT" xfId="5763"/>
    <cellStyle name="通貨_3A(pattern) MARCH- 04  NEWCT" xfId="5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view="pageBreakPreview" zoomScale="80" zoomScaleNormal="90" zoomScaleSheetLayoutView="80" workbookViewId="0">
      <selection activeCell="N65" sqref="N65"/>
    </sheetView>
  </sheetViews>
  <sheetFormatPr defaultColWidth="9.140625" defaultRowHeight="23.25" customHeight="1"/>
  <cols>
    <col min="1" max="1" width="47.42578125" style="168" customWidth="1"/>
    <col min="2" max="2" width="7.42578125" style="5" customWidth="1"/>
    <col min="3" max="3" width="1.140625" style="137" customWidth="1"/>
    <col min="4" max="4" width="17.140625" style="41" customWidth="1"/>
    <col min="5" max="5" width="1.140625" style="137" customWidth="1"/>
    <col min="6" max="6" width="17.140625" style="41" customWidth="1"/>
    <col min="7" max="7" width="1.140625" style="137" customWidth="1"/>
    <col min="8" max="8" width="17.140625" style="41" customWidth="1"/>
    <col min="9" max="9" width="1.140625" style="137" customWidth="1"/>
    <col min="10" max="10" width="17.140625" style="137" customWidth="1"/>
    <col min="11" max="13" width="18.42578125" style="137" customWidth="1"/>
    <col min="14" max="14" width="16.5703125" style="137" customWidth="1"/>
    <col min="15" max="15" width="11.7109375" style="137" bestFit="1" customWidth="1"/>
    <col min="16" max="16384" width="9.140625" style="137"/>
  </cols>
  <sheetData>
    <row r="1" spans="1:14" ht="23.25" customHeight="1">
      <c r="A1" s="106" t="s">
        <v>76</v>
      </c>
    </row>
    <row r="2" spans="1:14" ht="23.25" customHeight="1">
      <c r="A2" s="184" t="s">
        <v>0</v>
      </c>
      <c r="H2" s="42"/>
    </row>
    <row r="3" spans="1:14" ht="23.25" customHeight="1">
      <c r="A3" s="184"/>
      <c r="H3" s="42"/>
    </row>
    <row r="4" spans="1:14" ht="23.25" customHeight="1">
      <c r="A4" s="185"/>
      <c r="D4" s="242" t="s">
        <v>25</v>
      </c>
      <c r="E4" s="242"/>
      <c r="F4" s="242"/>
      <c r="G4" s="30"/>
      <c r="H4" s="239" t="s">
        <v>23</v>
      </c>
      <c r="I4" s="239"/>
      <c r="J4" s="239"/>
      <c r="K4" s="43"/>
      <c r="L4" s="43"/>
      <c r="M4" s="43"/>
    </row>
    <row r="5" spans="1:14" ht="23.25" customHeight="1">
      <c r="A5" s="185"/>
      <c r="D5" s="242" t="s">
        <v>24</v>
      </c>
      <c r="E5" s="242"/>
      <c r="F5" s="242"/>
      <c r="G5" s="30"/>
      <c r="H5" s="239" t="s">
        <v>24</v>
      </c>
      <c r="I5" s="239"/>
      <c r="J5" s="239"/>
      <c r="K5" s="43"/>
      <c r="L5" s="43"/>
      <c r="M5" s="43"/>
    </row>
    <row r="6" spans="1:14" ht="23.25" customHeight="1">
      <c r="D6" s="243" t="s">
        <v>70</v>
      </c>
      <c r="E6" s="243"/>
      <c r="F6" s="243"/>
      <c r="G6" s="43"/>
      <c r="H6" s="243" t="s">
        <v>70</v>
      </c>
      <c r="I6" s="243"/>
      <c r="J6" s="243"/>
      <c r="K6" s="186"/>
      <c r="L6" s="186"/>
      <c r="M6" s="186"/>
    </row>
    <row r="7" spans="1:14" ht="23.25" customHeight="1">
      <c r="A7" s="187" t="s">
        <v>2</v>
      </c>
      <c r="B7" s="5" t="s">
        <v>1</v>
      </c>
      <c r="D7" s="43">
        <v>2021</v>
      </c>
      <c r="E7" s="43"/>
      <c r="F7" s="43">
        <v>2020</v>
      </c>
      <c r="G7" s="43"/>
      <c r="H7" s="43">
        <v>2021</v>
      </c>
      <c r="I7" s="43"/>
      <c r="J7" s="43">
        <v>2020</v>
      </c>
      <c r="K7" s="43"/>
      <c r="L7" s="43"/>
      <c r="M7" s="43"/>
    </row>
    <row r="8" spans="1:14" ht="23.25" customHeight="1">
      <c r="D8" s="241" t="s">
        <v>121</v>
      </c>
      <c r="E8" s="241"/>
      <c r="F8" s="241"/>
      <c r="G8" s="241"/>
      <c r="H8" s="241"/>
      <c r="I8" s="241"/>
      <c r="J8" s="241"/>
      <c r="K8" s="5"/>
      <c r="L8" s="5"/>
      <c r="M8" s="5"/>
    </row>
    <row r="9" spans="1:14" ht="23.25" customHeight="1">
      <c r="A9" s="188" t="s">
        <v>3</v>
      </c>
      <c r="D9" s="139"/>
      <c r="E9" s="148"/>
      <c r="F9" s="139"/>
      <c r="G9" s="148"/>
      <c r="H9" s="139"/>
      <c r="I9" s="148"/>
      <c r="J9" s="87"/>
      <c r="K9" s="13"/>
      <c r="L9" s="13"/>
      <c r="M9" s="13"/>
    </row>
    <row r="10" spans="1:14" ht="23.25" customHeight="1">
      <c r="A10" s="168" t="s">
        <v>4</v>
      </c>
      <c r="B10" s="5">
        <v>5</v>
      </c>
      <c r="D10" s="139">
        <v>345675796</v>
      </c>
      <c r="E10" s="148"/>
      <c r="F10" s="139">
        <v>340610202</v>
      </c>
      <c r="G10" s="148"/>
      <c r="H10" s="139">
        <v>77107305</v>
      </c>
      <c r="I10" s="148"/>
      <c r="J10" s="139">
        <v>69870576</v>
      </c>
      <c r="K10" s="14"/>
      <c r="L10" s="14"/>
      <c r="M10" s="14"/>
      <c r="N10" s="189"/>
    </row>
    <row r="11" spans="1:14" ht="23.25" customHeight="1">
      <c r="A11" s="28" t="s">
        <v>26</v>
      </c>
      <c r="B11" s="5" t="s">
        <v>181</v>
      </c>
      <c r="D11" s="139">
        <v>509737966</v>
      </c>
      <c r="E11" s="148"/>
      <c r="F11" s="139">
        <v>467776214</v>
      </c>
      <c r="G11" s="148"/>
      <c r="H11" s="217">
        <v>0</v>
      </c>
      <c r="I11" s="148"/>
      <c r="J11" s="230">
        <v>0</v>
      </c>
      <c r="K11" s="14"/>
      <c r="L11" s="14" t="s">
        <v>67</v>
      </c>
      <c r="M11" s="14"/>
    </row>
    <row r="12" spans="1:14" ht="23.25" customHeight="1">
      <c r="A12" s="28" t="s">
        <v>74</v>
      </c>
      <c r="B12" s="5">
        <v>4</v>
      </c>
      <c r="D12" s="139">
        <v>97195836</v>
      </c>
      <c r="E12" s="148"/>
      <c r="F12" s="139">
        <v>17536180</v>
      </c>
      <c r="G12" s="148"/>
      <c r="H12" s="203">
        <v>56060180</v>
      </c>
      <c r="I12" s="148"/>
      <c r="J12" s="230">
        <v>126661324</v>
      </c>
      <c r="K12" s="14"/>
      <c r="L12" s="14"/>
      <c r="M12" s="14"/>
      <c r="N12" s="189"/>
    </row>
    <row r="13" spans="1:14" ht="23.25" customHeight="1">
      <c r="A13" s="28" t="s">
        <v>104</v>
      </c>
      <c r="B13" s="5">
        <v>4</v>
      </c>
      <c r="D13" s="217">
        <v>0</v>
      </c>
      <c r="E13" s="148"/>
      <c r="F13" s="230">
        <v>0</v>
      </c>
      <c r="G13" s="148"/>
      <c r="H13" s="139">
        <v>120287284</v>
      </c>
      <c r="I13" s="148"/>
      <c r="J13" s="139">
        <v>108060253</v>
      </c>
      <c r="K13" s="14"/>
      <c r="L13" s="14"/>
      <c r="M13" s="14"/>
      <c r="N13" s="189"/>
    </row>
    <row r="14" spans="1:14" ht="23.25" customHeight="1">
      <c r="A14" s="28" t="s">
        <v>184</v>
      </c>
      <c r="B14" s="5">
        <v>4</v>
      </c>
      <c r="D14" s="234">
        <v>0</v>
      </c>
      <c r="E14" s="148"/>
      <c r="F14" s="234">
        <v>0</v>
      </c>
      <c r="G14" s="148"/>
      <c r="H14" s="139">
        <v>3856640.4</v>
      </c>
      <c r="I14" s="148"/>
      <c r="J14" s="139">
        <v>0</v>
      </c>
      <c r="K14" s="14"/>
      <c r="L14" s="14"/>
      <c r="M14" s="14"/>
      <c r="N14" s="189"/>
    </row>
    <row r="15" spans="1:14" ht="23.25" customHeight="1">
      <c r="A15" s="28" t="s">
        <v>27</v>
      </c>
      <c r="B15" s="5">
        <v>6</v>
      </c>
      <c r="D15" s="139">
        <v>870039742</v>
      </c>
      <c r="E15" s="148"/>
      <c r="F15" s="139">
        <v>658418446</v>
      </c>
      <c r="G15" s="148"/>
      <c r="H15" s="217">
        <v>0</v>
      </c>
      <c r="I15" s="148"/>
      <c r="J15" s="230">
        <v>0</v>
      </c>
      <c r="K15" s="14"/>
      <c r="L15" s="14"/>
      <c r="M15" s="14"/>
    </row>
    <row r="16" spans="1:14" ht="23.25" customHeight="1">
      <c r="A16" s="168" t="s">
        <v>5</v>
      </c>
      <c r="D16" s="139">
        <v>31375295</v>
      </c>
      <c r="E16" s="148"/>
      <c r="F16" s="139">
        <v>19209272</v>
      </c>
      <c r="G16" s="148"/>
      <c r="H16" s="139">
        <v>228918</v>
      </c>
      <c r="I16" s="148"/>
      <c r="J16" s="139">
        <v>192338</v>
      </c>
      <c r="K16" s="14"/>
      <c r="L16" s="14"/>
      <c r="M16" s="14"/>
      <c r="N16" s="189"/>
    </row>
    <row r="17" spans="1:14" ht="23.25" customHeight="1">
      <c r="A17" s="187" t="s">
        <v>6</v>
      </c>
      <c r="D17" s="11">
        <f>SUM(D10:D16)</f>
        <v>1854024635</v>
      </c>
      <c r="E17" s="148"/>
      <c r="F17" s="11">
        <f>SUM(F10:F16)</f>
        <v>1503550314</v>
      </c>
      <c r="G17" s="148"/>
      <c r="H17" s="11">
        <f>SUM(H10:H16)</f>
        <v>257540327.40000001</v>
      </c>
      <c r="I17" s="148"/>
      <c r="J17" s="11">
        <f>SUM(J10:J16)</f>
        <v>304784491</v>
      </c>
      <c r="K17" s="14"/>
      <c r="L17" s="14"/>
      <c r="M17" s="14"/>
    </row>
    <row r="18" spans="1:14" ht="23.25" customHeight="1">
      <c r="A18" s="187"/>
      <c r="D18" s="139"/>
      <c r="E18" s="148"/>
      <c r="F18" s="139"/>
      <c r="G18" s="148"/>
      <c r="H18" s="139"/>
      <c r="I18" s="148"/>
      <c r="J18" s="139"/>
      <c r="K18" s="14"/>
      <c r="L18" s="14"/>
      <c r="M18" s="14"/>
    </row>
    <row r="19" spans="1:14" ht="23.25" customHeight="1">
      <c r="A19" s="190" t="s">
        <v>28</v>
      </c>
      <c r="D19" s="140"/>
      <c r="E19" s="148"/>
      <c r="F19" s="140"/>
      <c r="G19" s="148"/>
      <c r="H19" s="140"/>
      <c r="I19" s="148"/>
      <c r="J19" s="140"/>
      <c r="K19" s="14"/>
      <c r="L19" s="14"/>
      <c r="M19" s="14"/>
    </row>
    <row r="20" spans="1:14" ht="23.25" customHeight="1">
      <c r="A20" s="28" t="s">
        <v>45</v>
      </c>
      <c r="B20" s="5">
        <v>7</v>
      </c>
      <c r="D20" s="217">
        <v>0</v>
      </c>
      <c r="E20" s="203"/>
      <c r="F20" s="230">
        <v>0</v>
      </c>
      <c r="G20" s="148"/>
      <c r="H20" s="139">
        <v>928362379</v>
      </c>
      <c r="I20" s="148"/>
      <c r="J20" s="139">
        <v>905064206</v>
      </c>
      <c r="K20" s="14"/>
      <c r="L20" s="14"/>
      <c r="M20" s="14"/>
      <c r="N20" s="189"/>
    </row>
    <row r="21" spans="1:14" ht="23.25" customHeight="1">
      <c r="A21" s="28" t="s">
        <v>180</v>
      </c>
      <c r="B21" s="5">
        <v>4</v>
      </c>
      <c r="D21" s="233">
        <v>0</v>
      </c>
      <c r="E21" s="233"/>
      <c r="F21" s="233">
        <v>0</v>
      </c>
      <c r="G21" s="148"/>
      <c r="H21" s="139">
        <v>15426162.639999999</v>
      </c>
      <c r="I21" s="148"/>
      <c r="J21" s="139">
        <v>0</v>
      </c>
      <c r="K21" s="14"/>
      <c r="L21" s="14"/>
      <c r="M21" s="14"/>
      <c r="N21" s="189"/>
    </row>
    <row r="22" spans="1:14" ht="23.25" customHeight="1">
      <c r="A22" s="168" t="s">
        <v>29</v>
      </c>
      <c r="B22" s="5">
        <v>8</v>
      </c>
      <c r="D22" s="139">
        <v>475376068</v>
      </c>
      <c r="E22" s="148"/>
      <c r="F22" s="139">
        <v>457702171</v>
      </c>
      <c r="G22" s="148"/>
      <c r="H22" s="139">
        <v>698274</v>
      </c>
      <c r="I22" s="148"/>
      <c r="J22" s="139">
        <v>894814</v>
      </c>
      <c r="K22" s="14"/>
      <c r="L22" s="14"/>
      <c r="M22" s="14"/>
    </row>
    <row r="23" spans="1:14" ht="23.25" customHeight="1">
      <c r="A23" s="168" t="s">
        <v>159</v>
      </c>
      <c r="B23" s="5">
        <v>9</v>
      </c>
      <c r="D23" s="139">
        <v>104083230</v>
      </c>
      <c r="E23" s="148"/>
      <c r="F23" s="139">
        <v>105575670</v>
      </c>
      <c r="G23" s="148"/>
      <c r="H23" s="139">
        <v>1686820</v>
      </c>
      <c r="I23" s="148"/>
      <c r="J23" s="139">
        <v>2249092</v>
      </c>
      <c r="K23" s="14"/>
      <c r="L23" s="14"/>
      <c r="M23" s="14"/>
    </row>
    <row r="24" spans="1:14" ht="23.25" customHeight="1">
      <c r="A24" s="28" t="s">
        <v>30</v>
      </c>
      <c r="D24" s="203">
        <v>197862</v>
      </c>
      <c r="E24" s="148"/>
      <c r="F24" s="230">
        <v>230844</v>
      </c>
      <c r="G24" s="148"/>
      <c r="H24" s="217">
        <v>0</v>
      </c>
      <c r="I24" s="148"/>
      <c r="J24" s="230">
        <v>0</v>
      </c>
      <c r="K24" s="14"/>
      <c r="L24" s="14"/>
      <c r="M24" s="14"/>
    </row>
    <row r="25" spans="1:14" ht="23.25" customHeight="1">
      <c r="A25" s="168" t="s">
        <v>73</v>
      </c>
      <c r="D25" s="139">
        <v>6104389</v>
      </c>
      <c r="E25" s="148"/>
      <c r="F25" s="139">
        <v>5503674</v>
      </c>
      <c r="G25" s="148"/>
      <c r="H25" s="217">
        <v>0</v>
      </c>
      <c r="I25" s="148"/>
      <c r="J25" s="230">
        <v>0</v>
      </c>
      <c r="K25" s="14"/>
      <c r="L25" s="14"/>
      <c r="M25" s="14"/>
    </row>
    <row r="26" spans="1:14" ht="23.25" customHeight="1">
      <c r="A26" s="187" t="s">
        <v>31</v>
      </c>
      <c r="D26" s="11">
        <f>SUM(D20:D25)</f>
        <v>585761549</v>
      </c>
      <c r="E26" s="148"/>
      <c r="F26" s="11">
        <f>SUM(F20:F25)</f>
        <v>569012359</v>
      </c>
      <c r="G26" s="148"/>
      <c r="H26" s="11">
        <f>SUM(H20:H25)</f>
        <v>946173635.63999999</v>
      </c>
      <c r="I26" s="148"/>
      <c r="J26" s="11">
        <f>SUM(J20:J25)</f>
        <v>908208112</v>
      </c>
      <c r="K26" s="14"/>
      <c r="L26" s="14"/>
      <c r="M26" s="14"/>
    </row>
    <row r="27" spans="1:14" ht="12.75" customHeight="1">
      <c r="A27" s="187"/>
      <c r="D27" s="140"/>
      <c r="E27" s="148"/>
      <c r="F27" s="140"/>
      <c r="G27" s="148"/>
      <c r="H27" s="140"/>
      <c r="I27" s="148"/>
      <c r="J27" s="140"/>
      <c r="K27" s="14"/>
      <c r="L27" s="14"/>
      <c r="M27" s="14"/>
    </row>
    <row r="28" spans="1:14" ht="23.25" customHeight="1" thickBot="1">
      <c r="A28" s="187" t="s">
        <v>46</v>
      </c>
      <c r="D28" s="12">
        <f>SUM(D17+D26)</f>
        <v>2439786184</v>
      </c>
      <c r="E28" s="148"/>
      <c r="F28" s="12">
        <f>SUM(F17+F26)</f>
        <v>2072562673</v>
      </c>
      <c r="G28" s="148"/>
      <c r="H28" s="12">
        <f>SUM(H17+H26)</f>
        <v>1203713963.04</v>
      </c>
      <c r="I28" s="148"/>
      <c r="J28" s="12">
        <f>SUM(J17+J26)</f>
        <v>1212992603</v>
      </c>
      <c r="K28" s="14"/>
      <c r="L28" s="14"/>
      <c r="M28" s="14"/>
    </row>
    <row r="29" spans="1:14" ht="23.25" customHeight="1" thickTop="1">
      <c r="A29" s="187"/>
      <c r="D29" s="140"/>
      <c r="E29" s="148"/>
      <c r="F29" s="139"/>
      <c r="G29" s="148"/>
      <c r="H29" s="140"/>
      <c r="I29" s="148"/>
      <c r="J29" s="140"/>
      <c r="K29" s="14"/>
      <c r="L29" s="14"/>
      <c r="M29" s="14"/>
    </row>
    <row r="30" spans="1:14" ht="23.25" customHeight="1">
      <c r="A30" s="106" t="s">
        <v>76</v>
      </c>
      <c r="D30" s="139"/>
      <c r="E30" s="148"/>
      <c r="F30" s="139"/>
      <c r="G30" s="148"/>
      <c r="H30" s="139"/>
      <c r="I30" s="148"/>
      <c r="J30" s="148"/>
      <c r="K30" s="14"/>
      <c r="L30" s="14"/>
      <c r="M30" s="14"/>
    </row>
    <row r="31" spans="1:14" ht="23.25" customHeight="1">
      <c r="A31" s="184" t="s">
        <v>0</v>
      </c>
      <c r="D31" s="139"/>
      <c r="E31" s="148"/>
      <c r="F31" s="139"/>
      <c r="G31" s="148"/>
      <c r="H31" s="139"/>
      <c r="I31" s="148"/>
      <c r="J31" s="148"/>
      <c r="K31" s="14"/>
      <c r="L31" s="14"/>
      <c r="M31" s="14"/>
    </row>
    <row r="32" spans="1:14" ht="23.25" customHeight="1">
      <c r="A32" s="184"/>
      <c r="D32" s="139"/>
      <c r="E32" s="148"/>
      <c r="F32" s="139"/>
      <c r="G32" s="148"/>
      <c r="H32" s="211"/>
      <c r="I32" s="148"/>
      <c r="J32" s="148"/>
      <c r="K32" s="14"/>
      <c r="L32" s="14"/>
      <c r="M32" s="14"/>
    </row>
    <row r="33" spans="1:14" ht="23.25" customHeight="1">
      <c r="A33" s="185"/>
      <c r="D33" s="242" t="s">
        <v>25</v>
      </c>
      <c r="E33" s="242"/>
      <c r="F33" s="242"/>
      <c r="G33" s="30"/>
      <c r="H33" s="239" t="s">
        <v>23</v>
      </c>
      <c r="I33" s="239"/>
      <c r="J33" s="239"/>
      <c r="K33" s="14"/>
      <c r="L33" s="43"/>
      <c r="M33" s="43"/>
    </row>
    <row r="34" spans="1:14" ht="23.25" customHeight="1">
      <c r="A34" s="185"/>
      <c r="D34" s="242" t="s">
        <v>24</v>
      </c>
      <c r="E34" s="242"/>
      <c r="F34" s="242"/>
      <c r="G34" s="30"/>
      <c r="H34" s="239" t="s">
        <v>24</v>
      </c>
      <c r="I34" s="239"/>
      <c r="J34" s="239"/>
      <c r="K34" s="14"/>
      <c r="L34" s="43"/>
      <c r="M34" s="43"/>
    </row>
    <row r="35" spans="1:14" ht="23.25" customHeight="1">
      <c r="D35" s="243" t="s">
        <v>70</v>
      </c>
      <c r="E35" s="243"/>
      <c r="F35" s="243"/>
      <c r="G35" s="43"/>
      <c r="H35" s="243" t="s">
        <v>70</v>
      </c>
      <c r="I35" s="243"/>
      <c r="J35" s="243"/>
      <c r="K35" s="14"/>
      <c r="L35" s="186"/>
      <c r="M35" s="186"/>
    </row>
    <row r="36" spans="1:14" ht="23.25" customHeight="1">
      <c r="A36" s="187" t="s">
        <v>22</v>
      </c>
      <c r="B36" s="5" t="s">
        <v>1</v>
      </c>
      <c r="D36" s="43">
        <v>2021</v>
      </c>
      <c r="E36" s="43"/>
      <c r="F36" s="43">
        <v>2020</v>
      </c>
      <c r="G36" s="43"/>
      <c r="H36" s="43">
        <v>2021</v>
      </c>
      <c r="I36" s="43"/>
      <c r="J36" s="43">
        <v>2020</v>
      </c>
      <c r="K36" s="14"/>
      <c r="L36" s="14"/>
      <c r="M36" s="14"/>
      <c r="N36" s="43"/>
    </row>
    <row r="37" spans="1:14" ht="23.25" customHeight="1">
      <c r="D37" s="240" t="s">
        <v>121</v>
      </c>
      <c r="E37" s="240"/>
      <c r="F37" s="240"/>
      <c r="G37" s="240"/>
      <c r="H37" s="240"/>
      <c r="I37" s="240"/>
      <c r="J37" s="240"/>
      <c r="K37" s="14"/>
      <c r="L37" s="14"/>
      <c r="M37" s="14"/>
    </row>
    <row r="38" spans="1:14" ht="23.25" customHeight="1">
      <c r="A38" s="188" t="s">
        <v>7</v>
      </c>
      <c r="D38" s="139"/>
      <c r="E38" s="148"/>
      <c r="F38" s="139"/>
      <c r="G38" s="148"/>
      <c r="H38" s="139"/>
      <c r="I38" s="148"/>
      <c r="J38" s="139"/>
      <c r="K38" s="14"/>
      <c r="L38" s="14"/>
      <c r="M38" s="14"/>
    </row>
    <row r="39" spans="1:14" ht="23.25" customHeight="1">
      <c r="A39" s="168" t="s">
        <v>105</v>
      </c>
      <c r="D39" s="139"/>
      <c r="E39" s="148"/>
      <c r="F39" s="139"/>
      <c r="G39" s="148"/>
      <c r="H39" s="139"/>
      <c r="I39" s="148"/>
      <c r="J39" s="139"/>
      <c r="K39" s="14"/>
      <c r="L39" s="14"/>
      <c r="M39" s="14"/>
    </row>
    <row r="40" spans="1:14" ht="23.25" customHeight="1">
      <c r="A40" s="168" t="s">
        <v>106</v>
      </c>
      <c r="B40" s="5">
        <v>10</v>
      </c>
      <c r="D40" s="139">
        <v>288765974</v>
      </c>
      <c r="E40" s="148"/>
      <c r="F40" s="139">
        <v>238883319</v>
      </c>
      <c r="G40" s="203"/>
      <c r="H40" s="224">
        <v>0</v>
      </c>
      <c r="I40" s="203"/>
      <c r="J40" s="230">
        <v>0</v>
      </c>
      <c r="K40" s="14"/>
      <c r="L40" s="14"/>
      <c r="M40" s="14"/>
    </row>
    <row r="41" spans="1:14" ht="23.25" customHeight="1">
      <c r="A41" s="28" t="s">
        <v>32</v>
      </c>
      <c r="B41" s="5">
        <v>4</v>
      </c>
      <c r="D41" s="139">
        <v>257915705</v>
      </c>
      <c r="E41" s="148"/>
      <c r="F41" s="139">
        <v>175430640</v>
      </c>
      <c r="G41" s="148"/>
      <c r="H41" s="139">
        <v>12132737</v>
      </c>
      <c r="I41" s="203"/>
      <c r="J41" s="139">
        <v>10907099</v>
      </c>
      <c r="K41" s="14"/>
      <c r="L41" s="14"/>
      <c r="M41" s="14"/>
    </row>
    <row r="42" spans="1:14" ht="23.25" customHeight="1">
      <c r="A42" s="137" t="s">
        <v>114</v>
      </c>
      <c r="B42" s="5">
        <v>4</v>
      </c>
      <c r="D42" s="139">
        <v>91797614</v>
      </c>
      <c r="E42" s="148"/>
      <c r="F42" s="139">
        <v>72098924</v>
      </c>
      <c r="G42" s="148"/>
      <c r="H42" s="139">
        <v>3539327</v>
      </c>
      <c r="I42" s="148"/>
      <c r="J42" s="139">
        <v>2279837</v>
      </c>
      <c r="K42" s="14"/>
      <c r="L42" s="14"/>
      <c r="M42" s="14"/>
      <c r="N42" s="189"/>
    </row>
    <row r="43" spans="1:14" ht="23.25" customHeight="1">
      <c r="A43" s="168" t="s">
        <v>33</v>
      </c>
      <c r="D43" s="139">
        <v>2589478</v>
      </c>
      <c r="E43" s="148"/>
      <c r="F43" s="139">
        <v>11463064</v>
      </c>
      <c r="G43" s="148"/>
      <c r="H43" s="224">
        <v>0</v>
      </c>
      <c r="I43" s="148"/>
      <c r="J43" s="230">
        <v>0</v>
      </c>
      <c r="K43" s="14"/>
      <c r="L43" s="14"/>
      <c r="M43" s="14"/>
    </row>
    <row r="44" spans="1:14" ht="23.25" customHeight="1">
      <c r="A44" s="168" t="s">
        <v>160</v>
      </c>
      <c r="B44" s="5" t="s">
        <v>182</v>
      </c>
      <c r="D44" s="139">
        <v>4594805</v>
      </c>
      <c r="E44" s="148"/>
      <c r="F44" s="139">
        <v>4101987</v>
      </c>
      <c r="G44" s="148"/>
      <c r="H44" s="224">
        <v>560734</v>
      </c>
      <c r="I44" s="148"/>
      <c r="J44" s="230">
        <v>532132</v>
      </c>
      <c r="K44" s="14"/>
      <c r="L44" s="14"/>
      <c r="M44" s="14"/>
    </row>
    <row r="45" spans="1:14" ht="23.25" customHeight="1">
      <c r="A45" s="137" t="s">
        <v>77</v>
      </c>
      <c r="D45" s="139">
        <v>12048009</v>
      </c>
      <c r="E45" s="148"/>
      <c r="F45" s="139">
        <v>11842940</v>
      </c>
      <c r="G45" s="148"/>
      <c r="H45" s="203">
        <v>0</v>
      </c>
      <c r="I45" s="148"/>
      <c r="J45" s="230">
        <v>0</v>
      </c>
      <c r="K45" s="14"/>
      <c r="L45" s="14"/>
      <c r="M45" s="14"/>
      <c r="N45" s="189"/>
    </row>
    <row r="46" spans="1:14" ht="23.25" customHeight="1">
      <c r="A46" s="187" t="s">
        <v>8</v>
      </c>
      <c r="D46" s="11">
        <f>SUM(D40:D45)</f>
        <v>657711585</v>
      </c>
      <c r="E46" s="148"/>
      <c r="F46" s="11">
        <f>SUM(F40:F45)</f>
        <v>513820874</v>
      </c>
      <c r="G46" s="148"/>
      <c r="H46" s="11">
        <f>SUM(H40:H45)</f>
        <v>16232798</v>
      </c>
      <c r="I46" s="148"/>
      <c r="J46" s="11">
        <f>SUM(J40:J45)</f>
        <v>13719068</v>
      </c>
      <c r="K46" s="14"/>
      <c r="L46" s="14"/>
      <c r="M46" s="14"/>
    </row>
    <row r="47" spans="1:14" ht="23.25" customHeight="1">
      <c r="D47" s="139"/>
      <c r="E47" s="148"/>
      <c r="F47" s="139"/>
      <c r="G47" s="148"/>
      <c r="H47" s="139"/>
      <c r="I47" s="148"/>
      <c r="J47" s="139"/>
      <c r="K47" s="14"/>
      <c r="L47" s="14"/>
      <c r="M47" s="14"/>
    </row>
    <row r="48" spans="1:14" ht="23.25" customHeight="1">
      <c r="A48" s="190" t="s">
        <v>170</v>
      </c>
      <c r="D48" s="139"/>
      <c r="E48" s="148"/>
      <c r="F48" s="139"/>
      <c r="G48" s="148"/>
      <c r="H48" s="139"/>
      <c r="I48" s="148"/>
      <c r="J48" s="139"/>
      <c r="K48" s="14"/>
      <c r="L48" s="14"/>
      <c r="M48" s="14"/>
    </row>
    <row r="49" spans="1:14" ht="23.25" customHeight="1">
      <c r="A49" s="168" t="s">
        <v>161</v>
      </c>
      <c r="B49" s="5" t="s">
        <v>182</v>
      </c>
      <c r="D49" s="139">
        <v>99556970</v>
      </c>
      <c r="E49" s="148"/>
      <c r="F49" s="139">
        <v>92676475</v>
      </c>
      <c r="G49" s="148"/>
      <c r="H49" s="139">
        <v>1213518</v>
      </c>
      <c r="I49" s="203"/>
      <c r="J49" s="139">
        <v>1774248</v>
      </c>
      <c r="K49" s="14"/>
      <c r="L49" s="14"/>
      <c r="M49" s="14"/>
    </row>
    <row r="50" spans="1:14" ht="23.25" customHeight="1">
      <c r="A50" s="168" t="s">
        <v>78</v>
      </c>
      <c r="B50" s="5">
        <v>11</v>
      </c>
      <c r="D50" s="156">
        <v>10785717</v>
      </c>
      <c r="E50" s="148"/>
      <c r="F50" s="156">
        <v>9678535</v>
      </c>
      <c r="G50" s="148"/>
      <c r="H50" s="156">
        <v>2495932</v>
      </c>
      <c r="I50" s="203"/>
      <c r="J50" s="156">
        <v>2293110</v>
      </c>
      <c r="K50" s="14"/>
      <c r="L50" s="14"/>
      <c r="M50" s="14"/>
    </row>
    <row r="51" spans="1:14" s="30" customFormat="1" ht="23.25" customHeight="1">
      <c r="A51" s="191" t="s">
        <v>171</v>
      </c>
      <c r="B51" s="126"/>
      <c r="D51" s="147">
        <f>SUM(D49:D50)</f>
        <v>110342687</v>
      </c>
      <c r="E51" s="146"/>
      <c r="F51" s="147">
        <f>SUM(F49:F50)</f>
        <v>102355010</v>
      </c>
      <c r="G51" s="146"/>
      <c r="H51" s="147">
        <f>SUM(H49:H50)</f>
        <v>3709450</v>
      </c>
      <c r="I51" s="143"/>
      <c r="J51" s="147">
        <f>SUM(J49:J50)</f>
        <v>4067358</v>
      </c>
      <c r="K51" s="14"/>
      <c r="L51" s="14"/>
      <c r="M51" s="14"/>
    </row>
    <row r="52" spans="1:14" ht="23.25" customHeight="1">
      <c r="A52" s="187" t="s">
        <v>9</v>
      </c>
      <c r="D52" s="147">
        <f>SUM(D46+D51)</f>
        <v>768054272</v>
      </c>
      <c r="E52" s="148"/>
      <c r="F52" s="147">
        <f>SUM(F46+F51)</f>
        <v>616175884</v>
      </c>
      <c r="G52" s="148"/>
      <c r="H52" s="147">
        <f>SUM(H46+H51)</f>
        <v>19942248</v>
      </c>
      <c r="I52" s="148"/>
      <c r="J52" s="147">
        <f>SUM(J46+J51)</f>
        <v>17786426</v>
      </c>
      <c r="K52" s="14"/>
      <c r="L52" s="14"/>
      <c r="M52" s="14"/>
    </row>
    <row r="53" spans="1:14" ht="23.25" customHeight="1">
      <c r="A53" s="187"/>
      <c r="D53" s="139"/>
      <c r="E53" s="148"/>
      <c r="F53" s="139"/>
      <c r="G53" s="148"/>
      <c r="H53" s="139"/>
      <c r="I53" s="148"/>
      <c r="J53" s="139"/>
      <c r="K53" s="14"/>
      <c r="L53" s="14"/>
      <c r="M53" s="14"/>
    </row>
    <row r="54" spans="1:14" ht="23.25" customHeight="1">
      <c r="A54" s="192" t="s">
        <v>10</v>
      </c>
      <c r="D54" s="203"/>
      <c r="E54" s="203"/>
      <c r="F54" s="230"/>
      <c r="G54" s="203"/>
      <c r="H54" s="203"/>
      <c r="I54" s="203"/>
      <c r="J54" s="230"/>
      <c r="K54" s="14"/>
      <c r="L54" s="14"/>
      <c r="M54" s="14"/>
      <c r="N54" s="43"/>
    </row>
    <row r="55" spans="1:14" ht="23.25" customHeight="1">
      <c r="A55" s="168" t="s">
        <v>11</v>
      </c>
      <c r="D55" s="139"/>
      <c r="E55" s="148"/>
      <c r="F55" s="139"/>
      <c r="G55" s="148"/>
      <c r="H55" s="139"/>
      <c r="I55" s="148"/>
      <c r="J55" s="139"/>
      <c r="K55" s="14"/>
      <c r="L55" s="14"/>
      <c r="M55" s="14"/>
    </row>
    <row r="56" spans="1:14" ht="23.25" customHeight="1">
      <c r="A56" s="168" t="s">
        <v>100</v>
      </c>
      <c r="D56" s="148"/>
      <c r="E56" s="148"/>
      <c r="F56" s="148"/>
      <c r="G56" s="148"/>
      <c r="H56" s="148"/>
      <c r="I56" s="148"/>
      <c r="J56" s="148"/>
      <c r="K56" s="14"/>
      <c r="L56" s="14"/>
      <c r="M56" s="14"/>
    </row>
    <row r="57" spans="1:14" ht="23.25" customHeight="1">
      <c r="A57" s="200" t="s">
        <v>153</v>
      </c>
      <c r="D57" s="148"/>
      <c r="E57" s="148"/>
      <c r="F57" s="148"/>
      <c r="G57" s="148"/>
      <c r="H57" s="148"/>
      <c r="I57" s="148"/>
      <c r="J57" s="148"/>
      <c r="K57" s="14"/>
      <c r="L57" s="14"/>
      <c r="M57" s="14"/>
    </row>
    <row r="58" spans="1:14" ht="23.25" customHeight="1" thickBot="1">
      <c r="A58" s="200" t="s">
        <v>154</v>
      </c>
      <c r="D58" s="163">
        <v>1012000000</v>
      </c>
      <c r="E58" s="148"/>
      <c r="F58" s="163">
        <v>1012000000</v>
      </c>
      <c r="G58" s="148"/>
      <c r="H58" s="163">
        <v>1012000000</v>
      </c>
      <c r="I58" s="148"/>
      <c r="J58" s="163">
        <v>1012000000</v>
      </c>
      <c r="K58" s="14"/>
      <c r="L58" s="14"/>
      <c r="M58" s="14"/>
    </row>
    <row r="59" spans="1:14" ht="23.25" customHeight="1" thickTop="1">
      <c r="A59" s="23" t="s">
        <v>99</v>
      </c>
      <c r="D59" s="148"/>
      <c r="E59" s="148"/>
      <c r="F59" s="148"/>
      <c r="G59" s="148"/>
      <c r="H59" s="148"/>
      <c r="I59" s="148"/>
      <c r="J59" s="148"/>
      <c r="K59" s="14"/>
      <c r="L59" s="14"/>
      <c r="M59" s="14"/>
      <c r="N59" s="193"/>
    </row>
    <row r="60" spans="1:14" ht="23.25" customHeight="1">
      <c r="A60" s="200" t="s">
        <v>153</v>
      </c>
      <c r="D60" s="139"/>
      <c r="E60" s="148"/>
      <c r="F60" s="139"/>
      <c r="G60" s="148"/>
      <c r="H60" s="139"/>
      <c r="I60" s="148"/>
      <c r="J60" s="139"/>
      <c r="K60" s="14"/>
      <c r="L60" s="14"/>
      <c r="M60" s="14"/>
      <c r="N60" s="193"/>
    </row>
    <row r="61" spans="1:14" ht="23.25" customHeight="1">
      <c r="A61" s="200" t="s">
        <v>154</v>
      </c>
      <c r="D61" s="139">
        <v>1012000000</v>
      </c>
      <c r="E61" s="148"/>
      <c r="F61" s="139">
        <v>1012000000</v>
      </c>
      <c r="G61" s="148"/>
      <c r="H61" s="139">
        <v>1012000000</v>
      </c>
      <c r="I61" s="148"/>
      <c r="J61" s="139">
        <v>1012000000</v>
      </c>
      <c r="K61" s="14"/>
      <c r="L61" s="14"/>
      <c r="M61" s="14"/>
      <c r="N61" s="193"/>
    </row>
    <row r="62" spans="1:14" ht="23.25" customHeight="1">
      <c r="A62" s="39" t="s">
        <v>71</v>
      </c>
      <c r="D62" s="139"/>
      <c r="E62" s="148"/>
      <c r="F62" s="139"/>
      <c r="G62" s="148"/>
      <c r="H62" s="139"/>
      <c r="I62" s="148"/>
      <c r="J62" s="139"/>
      <c r="K62" s="14"/>
      <c r="L62" s="14"/>
      <c r="M62" s="14"/>
      <c r="N62" s="193"/>
    </row>
    <row r="63" spans="1:14" ht="23.25" customHeight="1">
      <c r="A63" s="23" t="s">
        <v>98</v>
      </c>
      <c r="B63" s="5">
        <v>12</v>
      </c>
      <c r="D63" s="139">
        <v>60384380</v>
      </c>
      <c r="E63" s="148"/>
      <c r="F63" s="139">
        <v>60384380</v>
      </c>
      <c r="G63" s="148"/>
      <c r="H63" s="139">
        <v>60384380</v>
      </c>
      <c r="I63" s="148"/>
      <c r="J63" s="139">
        <v>60384380</v>
      </c>
      <c r="K63" s="14"/>
      <c r="L63" s="14"/>
      <c r="M63" s="14"/>
      <c r="N63" s="193"/>
    </row>
    <row r="64" spans="1:14" ht="23.25" customHeight="1">
      <c r="A64" s="28" t="s">
        <v>36</v>
      </c>
      <c r="D64" s="148"/>
      <c r="E64" s="148"/>
      <c r="F64" s="148"/>
      <c r="G64" s="148"/>
      <c r="H64" s="203"/>
      <c r="I64" s="203"/>
      <c r="J64" s="230"/>
      <c r="K64" s="14"/>
      <c r="L64" s="14"/>
      <c r="M64" s="14"/>
      <c r="N64" s="193"/>
    </row>
    <row r="65" spans="1:15" ht="23.25" customHeight="1">
      <c r="A65" s="168" t="s">
        <v>79</v>
      </c>
      <c r="D65" s="148"/>
      <c r="E65" s="148"/>
      <c r="F65" s="148"/>
      <c r="G65" s="148"/>
      <c r="H65" s="225"/>
      <c r="I65" s="203"/>
      <c r="J65" s="230"/>
      <c r="K65" s="14"/>
      <c r="L65" s="14"/>
      <c r="M65" s="14"/>
      <c r="N65" s="193"/>
    </row>
    <row r="66" spans="1:15" ht="23.25" customHeight="1">
      <c r="A66" s="168" t="s">
        <v>107</v>
      </c>
      <c r="B66" s="5">
        <v>12</v>
      </c>
      <c r="D66" s="225">
        <v>47361000</v>
      </c>
      <c r="E66" s="148"/>
      <c r="F66" s="230">
        <v>44361000</v>
      </c>
      <c r="G66" s="148"/>
      <c r="H66" s="225">
        <v>47361000</v>
      </c>
      <c r="I66" s="203"/>
      <c r="J66" s="230">
        <v>44361000</v>
      </c>
      <c r="K66" s="14"/>
      <c r="L66" s="14"/>
      <c r="M66" s="14"/>
      <c r="N66" s="193"/>
    </row>
    <row r="67" spans="1:15" ht="23.25" customHeight="1">
      <c r="A67" s="168" t="s">
        <v>97</v>
      </c>
      <c r="D67" s="139">
        <v>480258050</v>
      </c>
      <c r="E67" s="148"/>
      <c r="F67" s="139">
        <v>420672867</v>
      </c>
      <c r="G67" s="148"/>
      <c r="H67" s="139">
        <v>64026335</v>
      </c>
      <c r="I67" s="148"/>
      <c r="J67" s="139">
        <v>78460797</v>
      </c>
      <c r="K67" s="14"/>
      <c r="L67" s="14"/>
      <c r="M67" s="14"/>
      <c r="N67" s="193"/>
    </row>
    <row r="68" spans="1:15" ht="23.25" customHeight="1">
      <c r="A68" s="168" t="s">
        <v>34</v>
      </c>
      <c r="B68" s="5">
        <v>12</v>
      </c>
      <c r="D68" s="139">
        <v>71728482</v>
      </c>
      <c r="E68" s="148"/>
      <c r="F68" s="139">
        <v>-81031458</v>
      </c>
      <c r="G68" s="148"/>
      <c r="H68" s="225">
        <v>0</v>
      </c>
      <c r="I68" s="203"/>
      <c r="J68" s="230">
        <v>0</v>
      </c>
      <c r="K68" s="14"/>
      <c r="L68" s="14"/>
      <c r="M68" s="14"/>
    </row>
    <row r="69" spans="1:15" ht="23.25" customHeight="1">
      <c r="A69" s="187" t="s">
        <v>12</v>
      </c>
      <c r="D69" s="11">
        <f>SUM(D61:D68)</f>
        <v>1671731912</v>
      </c>
      <c r="E69" s="148"/>
      <c r="F69" s="11">
        <f>SUM(F61:F68)</f>
        <v>1456386789</v>
      </c>
      <c r="G69" s="148"/>
      <c r="H69" s="11">
        <f>SUM(H61:H68)</f>
        <v>1183771715</v>
      </c>
      <c r="I69" s="148"/>
      <c r="J69" s="11">
        <f>SUM(J61:J68)</f>
        <v>1195206177</v>
      </c>
      <c r="K69" s="14"/>
      <c r="L69" s="14"/>
      <c r="M69" s="14"/>
    </row>
    <row r="70" spans="1:15" ht="23.25" customHeight="1" thickBot="1">
      <c r="A70" s="187" t="s">
        <v>13</v>
      </c>
      <c r="D70" s="12">
        <f>SUM(D52+D69)</f>
        <v>2439786184</v>
      </c>
      <c r="E70" s="148"/>
      <c r="F70" s="12">
        <f>SUM(F52+F69)</f>
        <v>2072562673</v>
      </c>
      <c r="G70" s="148"/>
      <c r="H70" s="12">
        <f>SUM(H52+H69)</f>
        <v>1203713963</v>
      </c>
      <c r="I70" s="148"/>
      <c r="J70" s="12">
        <f>SUM(J52+J69)</f>
        <v>1212992603</v>
      </c>
      <c r="K70" s="14"/>
      <c r="L70" s="14"/>
      <c r="M70" s="14"/>
      <c r="N70" s="142"/>
      <c r="O70" s="142"/>
    </row>
    <row r="71" spans="1:15" ht="23.25" customHeight="1" thickTop="1">
      <c r="A71" s="187"/>
      <c r="D71" s="140"/>
      <c r="E71" s="148"/>
      <c r="F71" s="140"/>
      <c r="G71" s="148"/>
      <c r="H71" s="140"/>
      <c r="I71" s="148"/>
      <c r="J71" s="140"/>
      <c r="K71" s="14"/>
      <c r="L71" s="14"/>
      <c r="M71" s="14"/>
      <c r="N71" s="142"/>
      <c r="O71" s="142"/>
    </row>
    <row r="72" spans="1:15" ht="23.25" customHeight="1">
      <c r="A72" s="187"/>
      <c r="D72" s="140"/>
      <c r="E72" s="148"/>
      <c r="F72" s="140"/>
      <c r="G72" s="148"/>
      <c r="H72" s="140"/>
      <c r="I72" s="148"/>
      <c r="J72" s="140"/>
      <c r="K72" s="14"/>
      <c r="L72" s="14"/>
      <c r="M72" s="14"/>
      <c r="N72" s="142"/>
      <c r="O72" s="142"/>
    </row>
    <row r="73" spans="1:15" ht="23.25" customHeight="1">
      <c r="A73" s="137"/>
      <c r="B73" s="43"/>
      <c r="D73" s="139"/>
      <c r="E73" s="148"/>
      <c r="F73" s="139"/>
      <c r="G73" s="148"/>
      <c r="H73" s="139"/>
      <c r="I73" s="148"/>
      <c r="J73" s="148"/>
      <c r="K73" s="14"/>
      <c r="O73" s="193"/>
    </row>
    <row r="74" spans="1:15" ht="23.25" customHeight="1">
      <c r="D74" s="139">
        <v>0</v>
      </c>
      <c r="E74" s="148"/>
      <c r="F74" s="139">
        <v>0</v>
      </c>
      <c r="G74" s="148"/>
      <c r="H74" s="139">
        <v>0</v>
      </c>
      <c r="I74" s="148"/>
      <c r="J74" s="139">
        <v>0</v>
      </c>
      <c r="K74" s="75"/>
      <c r="L74" s="44"/>
      <c r="M74" s="44"/>
    </row>
    <row r="75" spans="1:15" ht="23.25" customHeight="1">
      <c r="D75" s="44"/>
      <c r="F75" s="44"/>
    </row>
    <row r="76" spans="1:15" ht="23.25" customHeight="1">
      <c r="D76" s="44"/>
    </row>
  </sheetData>
  <mergeCells count="14">
    <mergeCell ref="H4:J4"/>
    <mergeCell ref="H33:J33"/>
    <mergeCell ref="D37:J37"/>
    <mergeCell ref="D8:J8"/>
    <mergeCell ref="H34:J34"/>
    <mergeCell ref="H5:J5"/>
    <mergeCell ref="D4:F4"/>
    <mergeCell ref="D5:F5"/>
    <mergeCell ref="D33:F33"/>
    <mergeCell ref="D34:F34"/>
    <mergeCell ref="D6:F6"/>
    <mergeCell ref="H6:J6"/>
    <mergeCell ref="D35:F35"/>
    <mergeCell ref="H35:J35"/>
  </mergeCells>
  <phoneticPr fontId="4" type="noConversion"/>
  <pageMargins left="0.8" right="0.7" top="0.48" bottom="0.5" header="0.5" footer="0.5"/>
  <pageSetup paperSize="9" scale="76" firstPageNumber="5" fitToHeight="2" orientation="portrait" useFirstPageNumber="1" r:id="rId1"/>
  <headerFooter>
    <oddFooter>&amp;L&amp;"Times New Roman,Regular"&amp;11The accompanying notes form an integral part of the financial statements.
&amp;C&amp;P</oddFoot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view="pageBreakPreview" topLeftCell="A31" zoomScale="85" zoomScaleNormal="80" zoomScaleSheetLayoutView="85" workbookViewId="0">
      <selection activeCell="G65" sqref="G65"/>
    </sheetView>
  </sheetViews>
  <sheetFormatPr defaultColWidth="9.140625" defaultRowHeight="21.75"/>
  <cols>
    <col min="1" max="1" width="40.42578125" style="86" customWidth="1"/>
    <col min="2" max="2" width="7.140625" style="107" customWidth="1"/>
    <col min="3" max="3" width="17.85546875" style="86" customWidth="1"/>
    <col min="4" max="4" width="1.140625" style="86" customWidth="1"/>
    <col min="5" max="5" width="18" style="86" customWidth="1"/>
    <col min="6" max="6" width="1.140625" style="86" customWidth="1"/>
    <col min="7" max="7" width="16.140625" style="86" customWidth="1"/>
    <col min="8" max="8" width="1.140625" style="86" customWidth="1"/>
    <col min="9" max="9" width="16.140625" style="127" customWidth="1"/>
    <col min="10" max="16384" width="9.140625" style="86"/>
  </cols>
  <sheetData>
    <row r="1" spans="1:9" s="137" customFormat="1" ht="23.25" customHeight="1">
      <c r="A1" s="106" t="s">
        <v>76</v>
      </c>
      <c r="B1" s="5"/>
      <c r="I1" s="148"/>
    </row>
    <row r="2" spans="1:9" s="137" customFormat="1" ht="23.25" customHeight="1">
      <c r="A2" s="92" t="s">
        <v>132</v>
      </c>
      <c r="B2" s="5"/>
      <c r="I2" s="148"/>
    </row>
    <row r="3" spans="1:9" s="137" customFormat="1" ht="20.25" customHeight="1">
      <c r="A3" s="185"/>
      <c r="B3" s="5"/>
      <c r="I3" s="148"/>
    </row>
    <row r="4" spans="1:9" s="137" customFormat="1" ht="23.25" customHeight="1">
      <c r="A4" s="185"/>
      <c r="B4" s="5"/>
      <c r="C4" s="239" t="s">
        <v>25</v>
      </c>
      <c r="D4" s="239"/>
      <c r="E4" s="239"/>
      <c r="F4" s="181"/>
      <c r="G4" s="239" t="s">
        <v>23</v>
      </c>
      <c r="H4" s="239"/>
      <c r="I4" s="239"/>
    </row>
    <row r="5" spans="1:9" s="137" customFormat="1" ht="23.25" customHeight="1">
      <c r="A5" s="185"/>
      <c r="B5" s="5"/>
      <c r="C5" s="244" t="s">
        <v>24</v>
      </c>
      <c r="D5" s="244"/>
      <c r="E5" s="244"/>
      <c r="F5" s="181"/>
      <c r="G5" s="244" t="s">
        <v>24</v>
      </c>
      <c r="H5" s="244"/>
      <c r="I5" s="244"/>
    </row>
    <row r="6" spans="1:9" s="137" customFormat="1" ht="23.25" customHeight="1">
      <c r="A6" s="185"/>
      <c r="B6" s="5"/>
      <c r="C6" s="245" t="s">
        <v>122</v>
      </c>
      <c r="D6" s="246"/>
      <c r="E6" s="246"/>
      <c r="F6" s="194"/>
      <c r="G6" s="245" t="s">
        <v>122</v>
      </c>
      <c r="H6" s="246"/>
      <c r="I6" s="246"/>
    </row>
    <row r="7" spans="1:9" s="137" customFormat="1" ht="21" customHeight="1">
      <c r="A7" s="185"/>
      <c r="B7" s="5" t="s">
        <v>1</v>
      </c>
      <c r="C7" s="43">
        <v>2021</v>
      </c>
      <c r="D7" s="43"/>
      <c r="E7" s="43">
        <v>2020</v>
      </c>
      <c r="F7" s="43"/>
      <c r="G7" s="43">
        <v>2021</v>
      </c>
      <c r="H7" s="43"/>
      <c r="I7" s="43">
        <v>2020</v>
      </c>
    </row>
    <row r="8" spans="1:9" s="137" customFormat="1" ht="21" customHeight="1">
      <c r="A8" s="185"/>
      <c r="B8" s="5"/>
      <c r="C8" s="241" t="s">
        <v>121</v>
      </c>
      <c r="D8" s="241"/>
      <c r="E8" s="241"/>
      <c r="F8" s="241"/>
      <c r="G8" s="241"/>
      <c r="H8" s="241"/>
      <c r="I8" s="241"/>
    </row>
    <row r="9" spans="1:9" s="52" customFormat="1" ht="20.25" customHeight="1">
      <c r="A9" s="50" t="s">
        <v>80</v>
      </c>
      <c r="B9" s="76"/>
      <c r="E9" s="53"/>
      <c r="F9" s="53"/>
      <c r="G9" s="53"/>
      <c r="H9" s="53"/>
      <c r="I9" s="54"/>
    </row>
    <row r="10" spans="1:9" s="56" customFormat="1" ht="20.25" customHeight="1">
      <c r="A10" s="55" t="s">
        <v>81</v>
      </c>
      <c r="B10" s="51"/>
      <c r="C10" s="151">
        <v>3872584142</v>
      </c>
      <c r="D10" s="151"/>
      <c r="E10" s="151">
        <v>2782843940</v>
      </c>
      <c r="F10" s="139"/>
      <c r="G10" s="220">
        <v>0</v>
      </c>
      <c r="H10" s="73"/>
      <c r="I10" s="230">
        <v>0</v>
      </c>
    </row>
    <row r="11" spans="1:9" s="57" customFormat="1" ht="20.25" customHeight="1">
      <c r="A11" s="55" t="s">
        <v>143</v>
      </c>
      <c r="B11" s="125"/>
      <c r="C11" s="151">
        <v>64170890</v>
      </c>
      <c r="D11" s="69"/>
      <c r="E11" s="151">
        <v>50265816</v>
      </c>
      <c r="F11" s="139"/>
      <c r="G11" s="220">
        <v>0</v>
      </c>
      <c r="H11" s="159"/>
      <c r="I11" s="230">
        <v>0</v>
      </c>
    </row>
    <row r="12" spans="1:9" s="56" customFormat="1" ht="20.25" customHeight="1">
      <c r="A12" s="175" t="s">
        <v>119</v>
      </c>
      <c r="B12" s="51">
        <v>13</v>
      </c>
      <c r="C12" s="70">
        <f>SUM(C10:C11)</f>
        <v>3936755032</v>
      </c>
      <c r="D12" s="151"/>
      <c r="E12" s="70">
        <f>SUM(E10:E11)</f>
        <v>2833109756</v>
      </c>
      <c r="F12" s="139"/>
      <c r="G12" s="222">
        <v>0</v>
      </c>
      <c r="H12" s="73"/>
      <c r="I12" s="222">
        <v>0</v>
      </c>
    </row>
    <row r="13" spans="1:9" s="57" customFormat="1" ht="20.25" customHeight="1">
      <c r="A13" s="58"/>
      <c r="B13" s="78"/>
      <c r="C13" s="140"/>
      <c r="D13" s="144"/>
      <c r="E13" s="140"/>
      <c r="F13" s="60"/>
      <c r="G13" s="157"/>
      <c r="H13" s="160"/>
      <c r="I13" s="157"/>
    </row>
    <row r="14" spans="1:9" s="57" customFormat="1">
      <c r="A14" s="130" t="s">
        <v>108</v>
      </c>
      <c r="B14" s="78"/>
      <c r="C14" s="140"/>
      <c r="D14" s="144"/>
      <c r="E14" s="140"/>
      <c r="F14" s="60"/>
      <c r="G14" s="157"/>
      <c r="H14" s="160"/>
      <c r="I14" s="157"/>
    </row>
    <row r="15" spans="1:9" s="57" customFormat="1" ht="20.25" customHeight="1">
      <c r="A15" s="61" t="s">
        <v>82</v>
      </c>
      <c r="B15" s="78"/>
      <c r="C15" s="151">
        <v>3453933023</v>
      </c>
      <c r="D15" s="151"/>
      <c r="E15" s="151">
        <v>2391433720</v>
      </c>
      <c r="F15" s="139"/>
      <c r="G15" s="149">
        <v>0</v>
      </c>
      <c r="H15" s="159"/>
      <c r="I15" s="149">
        <v>0</v>
      </c>
    </row>
    <row r="16" spans="1:9" s="57" customFormat="1" ht="20.25" customHeight="1">
      <c r="A16" s="61" t="s">
        <v>109</v>
      </c>
      <c r="B16" s="78"/>
      <c r="C16" s="151">
        <v>50344656</v>
      </c>
      <c r="D16" s="151"/>
      <c r="E16" s="151">
        <v>42914683</v>
      </c>
      <c r="F16" s="69"/>
      <c r="G16" s="221">
        <v>0</v>
      </c>
      <c r="H16" s="161"/>
      <c r="I16" s="221">
        <v>0</v>
      </c>
    </row>
    <row r="17" spans="1:9" s="57" customFormat="1" ht="20.25" customHeight="1">
      <c r="A17" s="58" t="s">
        <v>120</v>
      </c>
      <c r="B17" s="125">
        <v>14</v>
      </c>
      <c r="C17" s="70">
        <f>SUM(C15:C16)</f>
        <v>3504277679</v>
      </c>
      <c r="D17" s="151"/>
      <c r="E17" s="70">
        <f>SUM(E15:E16)</f>
        <v>2434348403</v>
      </c>
      <c r="F17" s="71"/>
      <c r="G17" s="70">
        <v>0</v>
      </c>
      <c r="H17" s="161"/>
      <c r="I17" s="70">
        <v>0</v>
      </c>
    </row>
    <row r="18" spans="1:9" s="62" customFormat="1" ht="20.25" customHeight="1">
      <c r="A18" s="58"/>
      <c r="B18" s="78"/>
      <c r="C18" s="71"/>
      <c r="D18" s="151"/>
      <c r="E18" s="71"/>
      <c r="F18" s="71"/>
      <c r="G18" s="158"/>
      <c r="H18" s="154"/>
      <c r="I18" s="158"/>
    </row>
    <row r="19" spans="1:9" s="57" customFormat="1" ht="20.25" customHeight="1">
      <c r="A19" s="58" t="s">
        <v>48</v>
      </c>
      <c r="B19" s="78"/>
      <c r="C19" s="176">
        <f>SUM(C12-C17)</f>
        <v>432477353</v>
      </c>
      <c r="D19" s="176"/>
      <c r="E19" s="176">
        <f>SUM(E12-E17)</f>
        <v>398761353</v>
      </c>
      <c r="F19" s="140"/>
      <c r="G19" s="176">
        <v>0</v>
      </c>
      <c r="H19" s="177"/>
      <c r="I19" s="176">
        <v>0</v>
      </c>
    </row>
    <row r="20" spans="1:9" s="57" customFormat="1" ht="20.25" customHeight="1">
      <c r="A20" s="61" t="s">
        <v>103</v>
      </c>
      <c r="B20" s="125"/>
      <c r="C20" s="151">
        <v>3302303</v>
      </c>
      <c r="D20" s="151"/>
      <c r="E20" s="151">
        <v>1376408</v>
      </c>
      <c r="F20" s="139"/>
      <c r="G20" s="139">
        <v>59019302</v>
      </c>
      <c r="H20" s="142"/>
      <c r="I20" s="139">
        <v>91332725</v>
      </c>
    </row>
    <row r="21" spans="1:9" s="57" customFormat="1" ht="20.25" customHeight="1">
      <c r="A21" s="61" t="s">
        <v>167</v>
      </c>
      <c r="B21" s="125"/>
      <c r="C21" s="151">
        <v>26962995</v>
      </c>
      <c r="D21" s="151"/>
      <c r="E21" s="151">
        <v>13629454</v>
      </c>
      <c r="F21" s="139"/>
      <c r="G21" s="139">
        <v>19656582</v>
      </c>
      <c r="H21" s="142"/>
      <c r="I21" s="139">
        <v>5172000</v>
      </c>
    </row>
    <row r="22" spans="1:9" s="56" customFormat="1" ht="20.25" customHeight="1">
      <c r="A22" s="175" t="s">
        <v>49</v>
      </c>
      <c r="B22" s="51"/>
      <c r="C22" s="70">
        <f>SUM(C19:C21)</f>
        <v>462742651</v>
      </c>
      <c r="D22" s="151"/>
      <c r="E22" s="70">
        <f>SUM(E19:E21)</f>
        <v>413767215</v>
      </c>
      <c r="F22" s="139"/>
      <c r="G22" s="70">
        <f>SUM(G19:G21)</f>
        <v>78675884</v>
      </c>
      <c r="H22" s="73"/>
      <c r="I22" s="70">
        <f>SUM(I19:I21)</f>
        <v>96504725</v>
      </c>
    </row>
    <row r="23" spans="1:9" s="57" customFormat="1" ht="20.25" customHeight="1">
      <c r="A23" s="58"/>
      <c r="B23" s="78"/>
      <c r="C23" s="155"/>
      <c r="D23" s="144"/>
      <c r="E23" s="155"/>
      <c r="F23" s="155"/>
      <c r="G23" s="155"/>
      <c r="H23" s="153"/>
      <c r="I23" s="155"/>
    </row>
    <row r="24" spans="1:9" s="57" customFormat="1" ht="20.25" customHeight="1">
      <c r="A24" s="61" t="s">
        <v>35</v>
      </c>
      <c r="B24" s="125">
        <v>14</v>
      </c>
      <c r="C24" s="151">
        <v>198224107</v>
      </c>
      <c r="D24" s="151"/>
      <c r="E24" s="151">
        <v>195101638</v>
      </c>
      <c r="F24" s="139"/>
      <c r="G24" s="217">
        <v>0</v>
      </c>
      <c r="H24" s="159"/>
      <c r="I24" s="230">
        <v>0</v>
      </c>
    </row>
    <row r="25" spans="1:9" s="57" customFormat="1" ht="20.25" customHeight="1">
      <c r="A25" s="57" t="s">
        <v>14</v>
      </c>
      <c r="B25" s="51">
        <v>14</v>
      </c>
      <c r="C25" s="151">
        <v>80789250</v>
      </c>
      <c r="D25" s="151"/>
      <c r="E25" s="151">
        <v>76588495</v>
      </c>
      <c r="F25" s="139"/>
      <c r="G25" s="139">
        <v>19255877</v>
      </c>
      <c r="H25" s="152"/>
      <c r="I25" s="139">
        <v>20482006</v>
      </c>
    </row>
    <row r="26" spans="1:9" s="56" customFormat="1" ht="19.5" customHeight="1">
      <c r="A26" s="175" t="s">
        <v>15</v>
      </c>
      <c r="B26" s="51"/>
      <c r="C26" s="70">
        <f>SUM(C24:C25)</f>
        <v>279013357</v>
      </c>
      <c r="D26" s="151"/>
      <c r="E26" s="70">
        <f>SUM(E24:E25)</f>
        <v>271690133</v>
      </c>
      <c r="F26" s="139"/>
      <c r="G26" s="70">
        <f>SUM(G24:G25)</f>
        <v>19255877</v>
      </c>
      <c r="H26" s="73"/>
      <c r="I26" s="70">
        <f>SUM(I24:I25)</f>
        <v>20482006</v>
      </c>
    </row>
    <row r="27" spans="1:9" s="57" customFormat="1" ht="20.25" customHeight="1">
      <c r="A27" s="58"/>
      <c r="B27" s="78"/>
      <c r="C27" s="155"/>
      <c r="D27" s="144"/>
      <c r="E27" s="155"/>
      <c r="F27" s="155"/>
      <c r="G27" s="138"/>
      <c r="H27" s="154"/>
      <c r="I27" s="138"/>
    </row>
    <row r="28" spans="1:9" s="56" customFormat="1" ht="19.5" customHeight="1">
      <c r="A28" s="175" t="s">
        <v>138</v>
      </c>
      <c r="B28" s="51"/>
      <c r="C28" s="71"/>
      <c r="D28" s="69"/>
      <c r="E28" s="71"/>
      <c r="F28" s="139"/>
      <c r="G28" s="205"/>
      <c r="H28" s="73"/>
      <c r="I28" s="205"/>
    </row>
    <row r="29" spans="1:9" s="57" customFormat="1" ht="20.25" customHeight="1">
      <c r="A29" s="58" t="s">
        <v>51</v>
      </c>
      <c r="B29" s="78"/>
      <c r="C29" s="176">
        <f>SUM(C22-C26)</f>
        <v>183729294</v>
      </c>
      <c r="D29" s="176"/>
      <c r="E29" s="176">
        <f>SUM(E22-E26)</f>
        <v>142077082</v>
      </c>
      <c r="F29" s="140"/>
      <c r="G29" s="176">
        <f>SUM(G22-G26)</f>
        <v>59420007</v>
      </c>
      <c r="H29" s="176"/>
      <c r="I29" s="176">
        <f>SUM(I22-I26)</f>
        <v>76022719</v>
      </c>
    </row>
    <row r="30" spans="1:9" s="57" customFormat="1" ht="20.25" customHeight="1">
      <c r="A30" s="57" t="s">
        <v>52</v>
      </c>
      <c r="B30" s="51"/>
      <c r="C30" s="151">
        <v>-20138288</v>
      </c>
      <c r="D30" s="151"/>
      <c r="E30" s="151">
        <v>-22753801</v>
      </c>
      <c r="F30" s="139"/>
      <c r="G30" s="217">
        <v>-123972</v>
      </c>
      <c r="H30" s="152"/>
      <c r="I30" s="230">
        <v>-151116</v>
      </c>
    </row>
    <row r="31" spans="1:9" s="57" customFormat="1" ht="20.25" customHeight="1">
      <c r="A31" s="58" t="s">
        <v>137</v>
      </c>
      <c r="B31" s="125">
        <v>13</v>
      </c>
      <c r="C31" s="178">
        <f>SUM(C29:C30)</f>
        <v>163591006</v>
      </c>
      <c r="D31" s="176"/>
      <c r="E31" s="178">
        <f>SUM(E29:E30)</f>
        <v>119323281</v>
      </c>
      <c r="F31" s="140"/>
      <c r="G31" s="178">
        <f>SUM(G29:G30)</f>
        <v>59296035</v>
      </c>
      <c r="H31" s="176"/>
      <c r="I31" s="178">
        <f>SUM(I29:I30)</f>
        <v>75871603</v>
      </c>
    </row>
    <row r="32" spans="1:9" s="57" customFormat="1" ht="20.25" customHeight="1">
      <c r="A32" s="57" t="s">
        <v>75</v>
      </c>
      <c r="B32" s="51">
        <v>15</v>
      </c>
      <c r="C32" s="151">
        <v>-30275326</v>
      </c>
      <c r="D32" s="151"/>
      <c r="E32" s="151">
        <v>-25474407</v>
      </c>
      <c r="F32" s="139"/>
      <c r="G32" s="226">
        <v>0</v>
      </c>
      <c r="H32" s="152"/>
      <c r="I32" s="230">
        <v>0</v>
      </c>
    </row>
    <row r="33" spans="1:9" s="56" customFormat="1" ht="20.25" customHeight="1" thickBot="1">
      <c r="A33" s="175" t="s">
        <v>136</v>
      </c>
      <c r="B33" s="51"/>
      <c r="C33" s="179">
        <f>SUM(C31:C32)</f>
        <v>133315680</v>
      </c>
      <c r="D33" s="151"/>
      <c r="E33" s="179">
        <f>SUM(E31:E32)</f>
        <v>93848874</v>
      </c>
      <c r="F33" s="139"/>
      <c r="G33" s="179">
        <f>SUM(G31:G32)</f>
        <v>59296035</v>
      </c>
      <c r="H33" s="73"/>
      <c r="I33" s="179">
        <f>SUM(I31:I32)</f>
        <v>75871603</v>
      </c>
    </row>
    <row r="34" spans="1:9" s="57" customFormat="1" ht="20.25" customHeight="1" thickTop="1">
      <c r="A34" s="63"/>
      <c r="B34" s="79"/>
      <c r="C34" s="140"/>
      <c r="D34" s="144"/>
      <c r="E34" s="140"/>
      <c r="F34" s="140"/>
      <c r="G34" s="59"/>
      <c r="H34" s="59"/>
      <c r="I34" s="59"/>
    </row>
    <row r="35" spans="1:9" s="57" customFormat="1" ht="20.25" customHeight="1">
      <c r="A35" s="64" t="s">
        <v>83</v>
      </c>
      <c r="B35" s="159"/>
      <c r="C35" s="155"/>
      <c r="D35" s="144"/>
      <c r="E35" s="155"/>
      <c r="F35" s="155"/>
      <c r="G35" s="155"/>
      <c r="H35" s="138"/>
      <c r="I35" s="155"/>
    </row>
    <row r="36" spans="1:9" s="57" customFormat="1" ht="20.25" customHeight="1">
      <c r="A36" s="68" t="s">
        <v>101</v>
      </c>
      <c r="B36" s="159"/>
      <c r="C36" s="155"/>
      <c r="D36" s="94"/>
      <c r="E36" s="155"/>
      <c r="F36" s="155"/>
      <c r="G36" s="155"/>
      <c r="H36" s="138"/>
      <c r="I36" s="155"/>
    </row>
    <row r="37" spans="1:9" s="57" customFormat="1" ht="20.25" customHeight="1">
      <c r="A37" s="68" t="s">
        <v>102</v>
      </c>
      <c r="B37" s="159"/>
      <c r="C37" s="155"/>
      <c r="D37" s="94"/>
      <c r="E37" s="155"/>
      <c r="F37" s="155"/>
      <c r="G37" s="155"/>
      <c r="H37" s="138"/>
      <c r="I37" s="155"/>
    </row>
    <row r="38" spans="1:9" s="57" customFormat="1" ht="20.25" customHeight="1">
      <c r="A38" s="46" t="s">
        <v>56</v>
      </c>
      <c r="B38" s="152"/>
      <c r="C38" s="139"/>
      <c r="D38" s="139"/>
      <c r="E38" s="139"/>
      <c r="F38" s="170"/>
      <c r="G38" s="149"/>
      <c r="H38" s="149"/>
      <c r="I38" s="149"/>
    </row>
    <row r="39" spans="1:9" s="57" customFormat="1" ht="20.25" customHeight="1">
      <c r="A39" s="46" t="s">
        <v>84</v>
      </c>
      <c r="B39" s="152"/>
      <c r="C39" s="156">
        <v>152759940</v>
      </c>
      <c r="D39" s="139"/>
      <c r="E39" s="195">
        <v>-6085595</v>
      </c>
      <c r="F39" s="170"/>
      <c r="G39" s="150">
        <v>0</v>
      </c>
      <c r="H39" s="149"/>
      <c r="I39" s="150">
        <v>0</v>
      </c>
    </row>
    <row r="40" spans="1:9" s="57" customFormat="1" ht="20.25" customHeight="1">
      <c r="A40" s="16" t="s">
        <v>125</v>
      </c>
      <c r="B40" s="152"/>
      <c r="C40" s="139"/>
      <c r="D40" s="139"/>
      <c r="E40" s="139"/>
      <c r="F40" s="170"/>
      <c r="G40" s="160"/>
      <c r="H40" s="149"/>
      <c r="I40" s="160"/>
    </row>
    <row r="41" spans="1:9" s="57" customFormat="1" ht="20.25" customHeight="1">
      <c r="A41" s="16" t="s">
        <v>155</v>
      </c>
      <c r="B41" s="152"/>
      <c r="C41" s="147">
        <f>SUM(C39:C40)</f>
        <v>152759940</v>
      </c>
      <c r="D41" s="139"/>
      <c r="E41" s="147">
        <f>SUM(E39:E40)</f>
        <v>-6085595</v>
      </c>
      <c r="F41" s="170"/>
      <c r="G41" s="49">
        <v>0</v>
      </c>
      <c r="H41" s="149"/>
      <c r="I41" s="49">
        <v>0</v>
      </c>
    </row>
    <row r="42" spans="1:9" s="57" customFormat="1" ht="20.25" customHeight="1">
      <c r="A42" s="16"/>
      <c r="B42" s="152"/>
      <c r="C42" s="140"/>
      <c r="D42" s="139"/>
      <c r="E42" s="140"/>
      <c r="F42" s="170"/>
      <c r="G42" s="160"/>
      <c r="H42" s="149"/>
      <c r="I42" s="160"/>
    </row>
    <row r="43" spans="1:9" s="57" customFormat="1" ht="20.25" customHeight="1">
      <c r="A43" s="68" t="s">
        <v>127</v>
      </c>
      <c r="B43" s="159"/>
      <c r="C43" s="219"/>
      <c r="D43" s="94"/>
      <c r="E43" s="219"/>
      <c r="F43" s="155"/>
      <c r="G43" s="155"/>
      <c r="H43" s="138"/>
      <c r="I43" s="155"/>
    </row>
    <row r="44" spans="1:9" s="57" customFormat="1" ht="20.25" customHeight="1">
      <c r="A44" s="68" t="s">
        <v>128</v>
      </c>
      <c r="B44" s="159"/>
      <c r="C44" s="219"/>
      <c r="D44" s="94"/>
      <c r="E44" s="219"/>
      <c r="F44" s="155"/>
      <c r="G44" s="155"/>
      <c r="H44" s="138"/>
      <c r="I44" s="155"/>
    </row>
    <row r="45" spans="1:9" s="57" customFormat="1" ht="20.25" customHeight="1">
      <c r="A45" s="46" t="s">
        <v>188</v>
      </c>
      <c r="B45" s="159"/>
      <c r="C45" s="219"/>
      <c r="D45" s="94"/>
      <c r="E45" s="219"/>
      <c r="F45" s="155"/>
      <c r="G45" s="155"/>
      <c r="H45" s="138"/>
      <c r="I45" s="155"/>
    </row>
    <row r="46" spans="1:9" s="57" customFormat="1" ht="20.25" customHeight="1">
      <c r="A46" s="46" t="s">
        <v>123</v>
      </c>
      <c r="B46" s="169">
        <v>11</v>
      </c>
      <c r="C46" s="150">
        <v>108313</v>
      </c>
      <c r="D46" s="139"/>
      <c r="E46" s="150">
        <v>0</v>
      </c>
      <c r="F46" s="170"/>
      <c r="G46" s="150">
        <v>108313</v>
      </c>
      <c r="H46" s="149"/>
      <c r="I46" s="150">
        <v>0</v>
      </c>
    </row>
    <row r="47" spans="1:9" s="62" customFormat="1" ht="20.25" customHeight="1">
      <c r="A47" s="16" t="s">
        <v>124</v>
      </c>
      <c r="B47" s="64"/>
      <c r="C47" s="140"/>
      <c r="D47" s="140"/>
      <c r="E47" s="140"/>
      <c r="F47" s="171"/>
      <c r="G47" s="160"/>
      <c r="H47" s="160"/>
      <c r="I47" s="160"/>
    </row>
    <row r="48" spans="1:9" s="62" customFormat="1" ht="20.25" customHeight="1">
      <c r="A48" s="16" t="s">
        <v>102</v>
      </c>
      <c r="B48" s="64"/>
      <c r="C48" s="49">
        <f>C46</f>
        <v>108313</v>
      </c>
      <c r="D48" s="140"/>
      <c r="E48" s="49">
        <f>E46</f>
        <v>0</v>
      </c>
      <c r="F48" s="171"/>
      <c r="G48" s="49">
        <f>G46</f>
        <v>108313</v>
      </c>
      <c r="H48" s="160"/>
      <c r="I48" s="49">
        <v>0</v>
      </c>
    </row>
    <row r="49" spans="1:9" s="62" customFormat="1" ht="20.25" customHeight="1">
      <c r="A49" s="16"/>
      <c r="B49" s="64"/>
      <c r="C49" s="140"/>
      <c r="D49" s="140"/>
      <c r="E49" s="140"/>
      <c r="F49" s="171"/>
      <c r="G49" s="143"/>
      <c r="H49" s="160"/>
      <c r="I49" s="143"/>
    </row>
    <row r="50" spans="1:9" s="57" customFormat="1" ht="20.25" customHeight="1">
      <c r="A50" s="16" t="s">
        <v>83</v>
      </c>
      <c r="B50" s="152"/>
      <c r="C50" s="139"/>
      <c r="D50" s="139"/>
      <c r="E50" s="139"/>
      <c r="F50" s="170"/>
      <c r="G50" s="149"/>
      <c r="H50" s="149"/>
      <c r="I50" s="149"/>
    </row>
    <row r="51" spans="1:9" s="57" customFormat="1" ht="20.25" customHeight="1">
      <c r="A51" s="16" t="s">
        <v>135</v>
      </c>
      <c r="B51" s="152"/>
      <c r="C51" s="147">
        <f>SUM(C41+C48)</f>
        <v>152868253</v>
      </c>
      <c r="D51" s="139"/>
      <c r="E51" s="147">
        <f>SUM(E41)</f>
        <v>-6085595</v>
      </c>
      <c r="F51" s="170"/>
      <c r="G51" s="147">
        <v>108313</v>
      </c>
      <c r="H51" s="149"/>
      <c r="I51" s="204">
        <v>0</v>
      </c>
    </row>
    <row r="52" spans="1:9" s="57" customFormat="1" ht="20.25" customHeight="1">
      <c r="A52" s="16" t="s">
        <v>85</v>
      </c>
      <c r="B52" s="152"/>
      <c r="C52" s="139"/>
      <c r="D52" s="139"/>
      <c r="E52" s="139"/>
      <c r="F52" s="170"/>
      <c r="G52" s="149"/>
      <c r="H52" s="149"/>
      <c r="I52" s="149"/>
    </row>
    <row r="53" spans="1:9" s="57" customFormat="1" ht="20.25" customHeight="1" thickBot="1">
      <c r="A53" s="16" t="s">
        <v>135</v>
      </c>
      <c r="B53" s="152"/>
      <c r="C53" s="12">
        <f>SUM(C33+C51)</f>
        <v>286183933</v>
      </c>
      <c r="D53" s="140"/>
      <c r="E53" s="12">
        <f>SUM(E33+E51)</f>
        <v>87763279</v>
      </c>
      <c r="F53" s="171"/>
      <c r="G53" s="12">
        <f>SUM(G33+G51)</f>
        <v>59404348</v>
      </c>
      <c r="H53" s="160"/>
      <c r="I53" s="12">
        <f>SUM(I33+I51)</f>
        <v>75871603</v>
      </c>
    </row>
    <row r="54" spans="1:9" s="137" customFormat="1" ht="6.75" customHeight="1" thickTop="1">
      <c r="A54" s="65"/>
      <c r="B54" s="77"/>
      <c r="C54" s="66"/>
      <c r="D54" s="144"/>
      <c r="E54" s="66"/>
      <c r="F54" s="66"/>
      <c r="G54" s="146"/>
      <c r="H54" s="59"/>
      <c r="I54" s="146"/>
    </row>
    <row r="55" spans="1:9" s="57" customFormat="1" ht="20.25" customHeight="1" thickBot="1">
      <c r="A55" s="16" t="s">
        <v>144</v>
      </c>
      <c r="B55" s="169">
        <v>16</v>
      </c>
      <c r="C55" s="229">
        <v>1.3173486166007899</v>
      </c>
      <c r="D55" s="140"/>
      <c r="E55" s="229">
        <v>0.92736041501976285</v>
      </c>
      <c r="F55" s="171"/>
      <c r="G55" s="133">
        <v>0.5859291996047431</v>
      </c>
      <c r="H55" s="160"/>
      <c r="I55" s="133">
        <v>0.74971939723320158</v>
      </c>
    </row>
    <row r="56" spans="1:9" ht="22.5" thickTop="1"/>
    <row r="57" spans="1:9">
      <c r="C57" s="196"/>
      <c r="D57" s="196"/>
      <c r="E57" s="196"/>
      <c r="F57" s="196"/>
      <c r="G57" s="196"/>
      <c r="H57" s="196"/>
      <c r="I57" s="196"/>
    </row>
    <row r="58" spans="1:9">
      <c r="C58" s="127"/>
      <c r="D58" s="127"/>
      <c r="E58" s="127"/>
      <c r="F58" s="127"/>
      <c r="G58" s="127"/>
      <c r="H58" s="127"/>
    </row>
    <row r="59" spans="1:9">
      <c r="C59" s="127"/>
      <c r="D59" s="127"/>
      <c r="E59" s="127"/>
      <c r="F59" s="127"/>
      <c r="G59" s="127"/>
      <c r="H59" s="127"/>
    </row>
    <row r="66" spans="15:15">
      <c r="O66" s="86" t="s">
        <v>164</v>
      </c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7" top="0.48" bottom="0.5" header="0.5" footer="0.5"/>
  <pageSetup paperSize="9" scale="81" firstPageNumber="7" fitToHeight="2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view="pageBreakPreview" zoomScale="65" zoomScaleNormal="60" workbookViewId="0">
      <selection activeCell="C41" sqref="C41"/>
    </sheetView>
  </sheetViews>
  <sheetFormatPr defaultColWidth="9.140625" defaultRowHeight="22.5" customHeight="1"/>
  <cols>
    <col min="1" max="1" width="53.7109375" style="8" customWidth="1"/>
    <col min="2" max="2" width="13.85546875" style="8" customWidth="1"/>
    <col min="3" max="3" width="22.42578125" style="8" customWidth="1"/>
    <col min="4" max="4" width="0.85546875" style="1" customWidth="1"/>
    <col min="5" max="5" width="22.42578125" style="1" customWidth="1"/>
    <col min="6" max="6" width="0.85546875" style="1" customWidth="1"/>
    <col min="7" max="7" width="22.42578125" style="137" customWidth="1"/>
    <col min="8" max="8" width="0.85546875" style="137" customWidth="1"/>
    <col min="9" max="9" width="22.42578125" style="137" customWidth="1"/>
    <col min="10" max="10" width="0.85546875" style="1" customWidth="1"/>
    <col min="11" max="11" width="22.42578125" style="1" customWidth="1"/>
    <col min="12" max="12" width="0.85546875" style="1" customWidth="1"/>
    <col min="13" max="13" width="22.42578125" style="8" customWidth="1"/>
    <col min="14" max="14" width="0.85546875" style="1" customWidth="1"/>
    <col min="15" max="15" width="22.42578125" style="1" customWidth="1"/>
    <col min="16" max="16" width="0.85546875" style="1" customWidth="1"/>
    <col min="17" max="17" width="23.42578125" style="8" customWidth="1"/>
    <col min="18" max="18" width="16.5703125" style="8" bestFit="1" customWidth="1"/>
    <col min="19" max="16384" width="9.140625" style="8"/>
  </cols>
  <sheetData>
    <row r="1" spans="1:18" ht="22.5" customHeight="1">
      <c r="A1" s="25" t="s">
        <v>76</v>
      </c>
      <c r="B1" s="1"/>
      <c r="C1" s="2"/>
      <c r="D1" s="2"/>
      <c r="E1" s="2"/>
      <c r="F1" s="2"/>
      <c r="G1" s="30"/>
      <c r="H1" s="30"/>
      <c r="I1" s="30"/>
      <c r="J1" s="2"/>
      <c r="K1" s="2"/>
      <c r="L1" s="2"/>
      <c r="M1" s="1"/>
      <c r="Q1" s="1"/>
    </row>
    <row r="2" spans="1:18" ht="22.5" customHeight="1">
      <c r="A2" s="93" t="s">
        <v>133</v>
      </c>
      <c r="B2" s="1"/>
      <c r="C2" s="2"/>
      <c r="D2" s="2"/>
      <c r="E2" s="2"/>
      <c r="F2" s="2"/>
      <c r="G2" s="30"/>
      <c r="H2" s="30"/>
      <c r="I2" s="30"/>
      <c r="J2" s="2"/>
      <c r="K2" s="2"/>
      <c r="L2" s="2"/>
      <c r="M2" s="1"/>
      <c r="Q2" s="1"/>
    </row>
    <row r="3" spans="1:18" ht="22.5" customHeight="1">
      <c r="A3" s="26"/>
      <c r="B3" s="1"/>
      <c r="C3" s="2"/>
      <c r="D3" s="2"/>
      <c r="E3" s="2"/>
      <c r="F3" s="2"/>
      <c r="G3" s="30"/>
      <c r="H3" s="30"/>
      <c r="I3" s="30"/>
      <c r="J3" s="2"/>
      <c r="K3" s="2"/>
      <c r="L3" s="2"/>
      <c r="M3" s="1"/>
      <c r="Q3" s="1"/>
    </row>
    <row r="4" spans="1:18" ht="22.5" customHeight="1">
      <c r="A4" s="136"/>
      <c r="B4" s="136"/>
      <c r="C4" s="247" t="s">
        <v>57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</row>
    <row r="5" spans="1:18" ht="22.5" customHeight="1">
      <c r="B5" s="202"/>
      <c r="C5" s="48"/>
      <c r="D5" s="3"/>
      <c r="E5" s="3"/>
      <c r="F5" s="3"/>
      <c r="G5" s="248" t="s">
        <v>36</v>
      </c>
      <c r="H5" s="248"/>
      <c r="I5" s="248"/>
      <c r="J5" s="3"/>
      <c r="K5" s="249" t="s">
        <v>34</v>
      </c>
      <c r="L5" s="249"/>
      <c r="M5" s="249"/>
      <c r="N5" s="249"/>
      <c r="O5" s="249"/>
      <c r="P5" s="8"/>
    </row>
    <row r="6" spans="1:18" ht="22.5" customHeight="1">
      <c r="A6" s="9"/>
      <c r="D6" s="8"/>
      <c r="E6" s="8"/>
      <c r="F6" s="8"/>
      <c r="G6" s="43"/>
      <c r="H6" s="43"/>
      <c r="I6" s="18"/>
      <c r="J6" s="8"/>
      <c r="K6" s="3" t="s">
        <v>50</v>
      </c>
      <c r="L6" s="3"/>
      <c r="M6" s="48" t="s">
        <v>86</v>
      </c>
      <c r="N6" s="8"/>
      <c r="O6" s="82" t="s">
        <v>60</v>
      </c>
      <c r="P6" s="8"/>
    </row>
    <row r="7" spans="1:18" ht="22.5" customHeight="1">
      <c r="A7" s="9"/>
      <c r="B7" s="202"/>
      <c r="C7" s="48" t="s">
        <v>16</v>
      </c>
      <c r="D7" s="3"/>
      <c r="E7" s="48" t="s">
        <v>89</v>
      </c>
      <c r="F7" s="48"/>
      <c r="G7" s="43"/>
      <c r="H7" s="43"/>
      <c r="J7" s="3"/>
      <c r="K7" s="3" t="s">
        <v>145</v>
      </c>
      <c r="L7" s="3"/>
      <c r="M7" s="48" t="s">
        <v>87</v>
      </c>
      <c r="N7" s="22"/>
      <c r="O7" s="82" t="s">
        <v>61</v>
      </c>
      <c r="P7" s="22"/>
      <c r="Q7" s="48"/>
    </row>
    <row r="8" spans="1:18" ht="22.5" customHeight="1">
      <c r="A8" s="9"/>
      <c r="B8" s="202" t="s">
        <v>1</v>
      </c>
      <c r="C8" s="48" t="s">
        <v>17</v>
      </c>
      <c r="D8" s="3"/>
      <c r="E8" s="48" t="s">
        <v>90</v>
      </c>
      <c r="F8" s="48"/>
      <c r="G8" s="43" t="s">
        <v>110</v>
      </c>
      <c r="H8" s="43"/>
      <c r="I8" s="43" t="s">
        <v>37</v>
      </c>
      <c r="J8" s="3"/>
      <c r="K8" s="3" t="s">
        <v>68</v>
      </c>
      <c r="L8" s="3"/>
      <c r="M8" s="48" t="s">
        <v>88</v>
      </c>
      <c r="N8" s="3"/>
      <c r="O8" s="82" t="s">
        <v>62</v>
      </c>
      <c r="P8" s="3"/>
      <c r="Q8" s="3" t="s">
        <v>12</v>
      </c>
    </row>
    <row r="9" spans="1:18" ht="22.5" customHeight="1">
      <c r="A9" s="105"/>
      <c r="B9" s="201"/>
      <c r="C9" s="250" t="s">
        <v>121</v>
      </c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</row>
    <row r="10" spans="1:18" ht="22.5" customHeight="1">
      <c r="A10" s="16" t="s">
        <v>156</v>
      </c>
      <c r="B10" s="231"/>
      <c r="C10" s="231"/>
      <c r="D10" s="231"/>
      <c r="E10" s="231"/>
      <c r="F10" s="231"/>
      <c r="G10" s="231"/>
      <c r="H10" s="231"/>
      <c r="I10" s="231"/>
      <c r="J10" s="5"/>
      <c r="K10" s="231"/>
      <c r="L10" s="231"/>
      <c r="M10" s="231"/>
      <c r="N10" s="231"/>
      <c r="O10" s="231"/>
      <c r="P10" s="231"/>
      <c r="Q10" s="231"/>
    </row>
    <row r="11" spans="1:18" ht="22.5" customHeight="1">
      <c r="A11" s="16" t="s">
        <v>157</v>
      </c>
      <c r="B11" s="18"/>
      <c r="C11" s="140">
        <v>1012000000</v>
      </c>
      <c r="D11" s="140"/>
      <c r="E11" s="143">
        <v>60384380</v>
      </c>
      <c r="F11" s="140"/>
      <c r="G11" s="140">
        <v>40561000</v>
      </c>
      <c r="H11" s="140"/>
      <c r="I11" s="140">
        <v>381223993</v>
      </c>
      <c r="J11" s="140"/>
      <c r="K11" s="140">
        <v>359606167</v>
      </c>
      <c r="L11" s="140"/>
      <c r="M11" s="140">
        <v>-434552030</v>
      </c>
      <c r="N11" s="140"/>
      <c r="O11" s="140">
        <f>SUM(K11:M11)</f>
        <v>-74945863</v>
      </c>
      <c r="P11" s="140"/>
      <c r="Q11" s="140">
        <f>SUM(C11:I11)+O11</f>
        <v>1419223510</v>
      </c>
      <c r="R11" s="18"/>
    </row>
    <row r="12" spans="1:18" ht="22.5" customHeight="1">
      <c r="A12" s="16" t="s">
        <v>21</v>
      </c>
      <c r="B12" s="231"/>
      <c r="C12" s="145"/>
      <c r="D12" s="145"/>
      <c r="E12" s="145"/>
      <c r="F12" s="145"/>
      <c r="G12" s="74"/>
      <c r="H12" s="145"/>
      <c r="I12" s="145"/>
      <c r="J12" s="145"/>
      <c r="K12" s="74"/>
      <c r="L12" s="74"/>
      <c r="M12" s="145"/>
      <c r="N12" s="145"/>
      <c r="O12" s="143"/>
      <c r="P12" s="145"/>
      <c r="Q12" s="40"/>
      <c r="R12" s="18"/>
    </row>
    <row r="13" spans="1:18" ht="22.5" customHeight="1">
      <c r="A13" s="16" t="s">
        <v>64</v>
      </c>
      <c r="B13" s="231"/>
      <c r="C13" s="145"/>
      <c r="D13" s="145"/>
      <c r="E13" s="145"/>
      <c r="F13" s="145"/>
      <c r="G13" s="74"/>
      <c r="H13" s="145"/>
      <c r="I13" s="145"/>
      <c r="J13" s="145"/>
      <c r="K13" s="74"/>
      <c r="L13" s="74"/>
      <c r="M13" s="145"/>
      <c r="N13" s="145"/>
      <c r="O13" s="143"/>
      <c r="P13" s="145"/>
      <c r="Q13" s="40"/>
      <c r="R13" s="18"/>
    </row>
    <row r="14" spans="1:18" ht="22.5" customHeight="1">
      <c r="A14" s="27" t="s">
        <v>146</v>
      </c>
      <c r="B14" s="231">
        <v>17</v>
      </c>
      <c r="C14" s="234">
        <v>0</v>
      </c>
      <c r="D14" s="143"/>
      <c r="E14" s="234">
        <v>0</v>
      </c>
      <c r="F14" s="143"/>
      <c r="G14" s="234">
        <v>0</v>
      </c>
      <c r="H14" s="143"/>
      <c r="I14" s="234">
        <v>-50600000</v>
      </c>
      <c r="J14" s="234"/>
      <c r="K14" s="150">
        <v>0</v>
      </c>
      <c r="L14" s="145"/>
      <c r="M14" s="234">
        <v>0</v>
      </c>
      <c r="N14" s="145"/>
      <c r="O14" s="150">
        <v>0</v>
      </c>
      <c r="P14" s="87"/>
      <c r="Q14" s="139">
        <f>SUM(I14)</f>
        <v>-50600000</v>
      </c>
    </row>
    <row r="15" spans="1:18" ht="22.5" customHeight="1">
      <c r="A15" s="16" t="s">
        <v>65</v>
      </c>
      <c r="B15" s="231"/>
      <c r="C15" s="162">
        <v>0</v>
      </c>
      <c r="D15" s="145"/>
      <c r="E15" s="162">
        <v>0</v>
      </c>
      <c r="F15" s="208"/>
      <c r="G15" s="162">
        <v>0</v>
      </c>
      <c r="H15" s="145"/>
      <c r="I15" s="162">
        <f>SUM(I14)</f>
        <v>-50600000</v>
      </c>
      <c r="J15" s="145"/>
      <c r="K15" s="162">
        <v>0</v>
      </c>
      <c r="L15" s="84"/>
      <c r="M15" s="162">
        <v>0</v>
      </c>
      <c r="N15" s="145"/>
      <c r="O15" s="162">
        <v>0</v>
      </c>
      <c r="P15" s="145"/>
      <c r="Q15" s="85">
        <f>SUM(C15:O15)</f>
        <v>-50600000</v>
      </c>
      <c r="R15" s="18"/>
    </row>
    <row r="16" spans="1:18" ht="22.5" customHeight="1">
      <c r="A16" s="120" t="s">
        <v>130</v>
      </c>
      <c r="B16" s="231"/>
      <c r="C16" s="121"/>
      <c r="D16" s="140"/>
      <c r="E16" s="140"/>
      <c r="F16" s="208"/>
      <c r="G16" s="140"/>
      <c r="H16" s="140"/>
      <c r="I16" s="140"/>
      <c r="J16" s="140"/>
      <c r="K16" s="29"/>
      <c r="L16" s="29"/>
      <c r="M16" s="122"/>
      <c r="N16" s="123"/>
      <c r="O16" s="143"/>
      <c r="P16" s="123"/>
      <c r="Q16" s="124"/>
    </row>
    <row r="17" spans="1:19" s="18" customFormat="1" ht="22.5" customHeight="1">
      <c r="A17" s="27" t="s">
        <v>129</v>
      </c>
      <c r="B17" s="231"/>
      <c r="C17" s="234">
        <v>0</v>
      </c>
      <c r="D17" s="143"/>
      <c r="E17" s="234">
        <v>0</v>
      </c>
      <c r="F17" s="206"/>
      <c r="G17" s="234">
        <v>0</v>
      </c>
      <c r="H17" s="139"/>
      <c r="I17" s="139">
        <v>93848874</v>
      </c>
      <c r="J17" s="139"/>
      <c r="K17" s="234">
        <v>0</v>
      </c>
      <c r="L17" s="32"/>
      <c r="M17" s="234">
        <v>0</v>
      </c>
      <c r="N17" s="32"/>
      <c r="O17" s="234">
        <v>0</v>
      </c>
      <c r="P17" s="87"/>
      <c r="Q17" s="139">
        <f>SUM(I17)</f>
        <v>93848874</v>
      </c>
    </row>
    <row r="18" spans="1:19" s="18" customFormat="1" ht="22.5" customHeight="1">
      <c r="A18" s="27" t="s">
        <v>83</v>
      </c>
      <c r="B18" s="231"/>
      <c r="C18" s="150">
        <v>0</v>
      </c>
      <c r="D18" s="143"/>
      <c r="E18" s="150">
        <v>0</v>
      </c>
      <c r="F18" s="143"/>
      <c r="G18" s="150">
        <v>0</v>
      </c>
      <c r="H18" s="234"/>
      <c r="I18" s="150">
        <v>0</v>
      </c>
      <c r="J18" s="148"/>
      <c r="K18" s="150">
        <v>0</v>
      </c>
      <c r="L18" s="234"/>
      <c r="M18" s="91">
        <v>-6085595</v>
      </c>
      <c r="N18" s="87"/>
      <c r="O18" s="91">
        <f>SUM(M18)</f>
        <v>-6085595</v>
      </c>
      <c r="P18" s="87"/>
      <c r="Q18" s="91">
        <f>SUM(O18)</f>
        <v>-6085595</v>
      </c>
      <c r="R18" s="137"/>
      <c r="S18" s="137"/>
    </row>
    <row r="19" spans="1:19" ht="22.5" customHeight="1">
      <c r="A19" s="7" t="s">
        <v>126</v>
      </c>
      <c r="B19" s="232"/>
      <c r="C19" s="162">
        <v>0</v>
      </c>
      <c r="D19" s="80"/>
      <c r="E19" s="162">
        <v>0</v>
      </c>
      <c r="F19" s="209"/>
      <c r="G19" s="162">
        <v>0</v>
      </c>
      <c r="H19" s="146"/>
      <c r="I19" s="162">
        <f>SUM(I17:I18)</f>
        <v>93848874</v>
      </c>
      <c r="J19" s="21"/>
      <c r="K19" s="162">
        <v>0</v>
      </c>
      <c r="L19" s="143"/>
      <c r="M19" s="162">
        <f>SUM(M17:M18)</f>
        <v>-6085595</v>
      </c>
      <c r="N19" s="33"/>
      <c r="O19" s="162">
        <f>SUM(O17:O18)</f>
        <v>-6085595</v>
      </c>
      <c r="P19" s="33"/>
      <c r="Q19" s="47">
        <f>SUM(I19+O19)</f>
        <v>87763279</v>
      </c>
      <c r="R19" s="136"/>
      <c r="S19" s="136"/>
    </row>
    <row r="20" spans="1:19" s="18" customFormat="1" ht="22.5" customHeight="1">
      <c r="A20" s="27" t="s">
        <v>63</v>
      </c>
      <c r="B20" s="231">
        <v>12</v>
      </c>
      <c r="C20" s="172">
        <v>0</v>
      </c>
      <c r="D20" s="234"/>
      <c r="E20" s="172">
        <v>0</v>
      </c>
      <c r="F20" s="234"/>
      <c r="G20" s="172">
        <v>3800000</v>
      </c>
      <c r="H20" s="148"/>
      <c r="I20" s="173">
        <v>-3800000</v>
      </c>
      <c r="J20" s="234"/>
      <c r="K20" s="172">
        <v>0</v>
      </c>
      <c r="L20" s="87"/>
      <c r="M20" s="172">
        <v>0</v>
      </c>
      <c r="N20" s="87"/>
      <c r="O20" s="172">
        <v>0</v>
      </c>
      <c r="P20" s="148"/>
      <c r="Q20" s="47">
        <v>0</v>
      </c>
      <c r="R20" s="137"/>
      <c r="S20" s="137"/>
    </row>
    <row r="21" spans="1:19" ht="22.5" customHeight="1" thickBot="1">
      <c r="A21" s="9" t="s">
        <v>158</v>
      </c>
      <c r="B21" s="232"/>
      <c r="C21" s="83">
        <f>SUM(C11)</f>
        <v>1012000000</v>
      </c>
      <c r="D21" s="21"/>
      <c r="E21" s="83">
        <f>SUM(E11)</f>
        <v>60384380</v>
      </c>
      <c r="F21" s="210"/>
      <c r="G21" s="83">
        <f>SUM(G11)+G20</f>
        <v>44361000</v>
      </c>
      <c r="H21" s="146"/>
      <c r="I21" s="174">
        <f>SUM(I11+I15+I19+I20)</f>
        <v>420672867</v>
      </c>
      <c r="J21" s="34">
        <v>0</v>
      </c>
      <c r="K21" s="83">
        <f>SUM(K11)</f>
        <v>359606167</v>
      </c>
      <c r="L21" s="34"/>
      <c r="M21" s="83">
        <f>SUM(M11+M19)</f>
        <v>-440637625</v>
      </c>
      <c r="N21" s="33"/>
      <c r="O21" s="83">
        <f>SUM(O11+O19)</f>
        <v>-81031458</v>
      </c>
      <c r="P21" s="33"/>
      <c r="Q21" s="174">
        <f>SUM(Q11+Q15+Q19+Q20)</f>
        <v>1456386789</v>
      </c>
      <c r="R21" s="4"/>
      <c r="S21" s="136"/>
    </row>
    <row r="22" spans="1:19" s="18" customFormat="1" ht="22.5" customHeight="1" thickTop="1">
      <c r="C22" s="148"/>
      <c r="D22" s="148"/>
      <c r="E22" s="148"/>
      <c r="F22" s="208"/>
      <c r="G22" s="148"/>
      <c r="H22" s="148"/>
      <c r="I22" s="148"/>
      <c r="J22" s="148"/>
      <c r="K22" s="148"/>
      <c r="L22" s="148"/>
      <c r="M22" s="148"/>
      <c r="N22" s="148"/>
      <c r="O22" s="140"/>
      <c r="P22" s="148"/>
      <c r="Q22" s="148"/>
      <c r="R22" s="137"/>
      <c r="S22" s="137"/>
    </row>
    <row r="23" spans="1:19" ht="22.5" customHeight="1">
      <c r="A23" s="16" t="s">
        <v>177</v>
      </c>
      <c r="B23" s="201"/>
      <c r="C23" s="236"/>
      <c r="D23" s="236"/>
      <c r="E23" s="236"/>
      <c r="F23" s="236"/>
      <c r="G23" s="236"/>
      <c r="H23" s="236"/>
      <c r="I23" s="236"/>
      <c r="J23" s="237"/>
      <c r="K23" s="236"/>
      <c r="L23" s="236"/>
      <c r="M23" s="236"/>
      <c r="N23" s="236"/>
      <c r="O23" s="236"/>
      <c r="P23" s="236"/>
      <c r="Q23" s="236"/>
    </row>
    <row r="24" spans="1:19" ht="22.5" customHeight="1">
      <c r="A24" s="16" t="s">
        <v>178</v>
      </c>
      <c r="B24" s="18"/>
      <c r="C24" s="140">
        <v>1012000000</v>
      </c>
      <c r="D24" s="140"/>
      <c r="E24" s="143">
        <v>60384380</v>
      </c>
      <c r="F24" s="140"/>
      <c r="G24" s="140">
        <v>44361000</v>
      </c>
      <c r="H24" s="140"/>
      <c r="I24" s="140">
        <v>420672867</v>
      </c>
      <c r="J24" s="140"/>
      <c r="K24" s="140">
        <v>359606167</v>
      </c>
      <c r="L24" s="140"/>
      <c r="M24" s="140">
        <v>-440637625</v>
      </c>
      <c r="N24" s="140"/>
      <c r="O24" s="140">
        <f>SUM(K24:M24)</f>
        <v>-81031458</v>
      </c>
      <c r="P24" s="140"/>
      <c r="Q24" s="140">
        <f>SUM(C24:I24)+O24</f>
        <v>1456386789</v>
      </c>
      <c r="R24" s="18"/>
    </row>
    <row r="25" spans="1:19" ht="22.5" customHeight="1">
      <c r="A25" s="16" t="s">
        <v>21</v>
      </c>
      <c r="B25" s="201"/>
      <c r="C25" s="145"/>
      <c r="D25" s="145"/>
      <c r="E25" s="145"/>
      <c r="F25" s="145"/>
      <c r="G25" s="74"/>
      <c r="H25" s="145"/>
      <c r="I25" s="145"/>
      <c r="J25" s="145"/>
      <c r="K25" s="74"/>
      <c r="L25" s="74"/>
      <c r="M25" s="145"/>
      <c r="N25" s="145"/>
      <c r="O25" s="143"/>
      <c r="P25" s="145"/>
      <c r="Q25" s="40"/>
      <c r="R25" s="18"/>
    </row>
    <row r="26" spans="1:19" ht="22.5" customHeight="1">
      <c r="A26" s="16" t="s">
        <v>64</v>
      </c>
      <c r="B26" s="201"/>
      <c r="C26" s="145"/>
      <c r="D26" s="145"/>
      <c r="E26" s="145"/>
      <c r="F26" s="145"/>
      <c r="G26" s="74"/>
      <c r="H26" s="145"/>
      <c r="I26" s="145"/>
      <c r="J26" s="145"/>
      <c r="K26" s="74"/>
      <c r="L26" s="74"/>
      <c r="M26" s="145"/>
      <c r="N26" s="145"/>
      <c r="O26" s="143"/>
      <c r="P26" s="145"/>
      <c r="Q26" s="40"/>
      <c r="R26" s="18"/>
    </row>
    <row r="27" spans="1:19" ht="22.5" customHeight="1">
      <c r="A27" s="27" t="s">
        <v>146</v>
      </c>
      <c r="B27" s="201">
        <v>17</v>
      </c>
      <c r="C27" s="234">
        <v>0</v>
      </c>
      <c r="D27" s="143"/>
      <c r="E27" s="234">
        <v>0</v>
      </c>
      <c r="F27" s="143"/>
      <c r="G27" s="234">
        <v>0</v>
      </c>
      <c r="H27" s="143"/>
      <c r="I27" s="234">
        <v>-70838810</v>
      </c>
      <c r="J27" s="234"/>
      <c r="K27" s="150">
        <v>0</v>
      </c>
      <c r="L27" s="145"/>
      <c r="M27" s="234">
        <v>0</v>
      </c>
      <c r="N27" s="145"/>
      <c r="O27" s="150">
        <v>0</v>
      </c>
      <c r="P27" s="87"/>
      <c r="Q27" s="139">
        <v>-70838810</v>
      </c>
    </row>
    <row r="28" spans="1:19" ht="22.5" customHeight="1">
      <c r="A28" s="16" t="s">
        <v>65</v>
      </c>
      <c r="B28" s="201"/>
      <c r="C28" s="162">
        <v>0</v>
      </c>
      <c r="D28" s="145"/>
      <c r="E28" s="162">
        <v>0</v>
      </c>
      <c r="F28" s="208"/>
      <c r="G28" s="162">
        <v>0</v>
      </c>
      <c r="H28" s="145"/>
      <c r="I28" s="162">
        <f>SUM(I27)</f>
        <v>-70838810</v>
      </c>
      <c r="J28" s="145"/>
      <c r="K28" s="162">
        <v>0</v>
      </c>
      <c r="L28" s="84"/>
      <c r="M28" s="162">
        <v>0</v>
      </c>
      <c r="N28" s="145"/>
      <c r="O28" s="162">
        <v>0</v>
      </c>
      <c r="P28" s="145"/>
      <c r="Q28" s="85">
        <f>SUM(C28:O28)</f>
        <v>-70838810</v>
      </c>
      <c r="R28" s="18"/>
    </row>
    <row r="29" spans="1:19" ht="22.5" customHeight="1">
      <c r="A29" s="120" t="s">
        <v>130</v>
      </c>
      <c r="B29" s="201"/>
      <c r="C29" s="121"/>
      <c r="D29" s="140"/>
      <c r="E29" s="140"/>
      <c r="F29" s="208"/>
      <c r="G29" s="140"/>
      <c r="H29" s="140"/>
      <c r="I29" s="140"/>
      <c r="J29" s="140"/>
      <c r="K29" s="29"/>
      <c r="L29" s="29"/>
      <c r="M29" s="122"/>
      <c r="N29" s="123"/>
      <c r="O29" s="143"/>
      <c r="P29" s="123"/>
      <c r="Q29" s="124"/>
    </row>
    <row r="30" spans="1:19" s="18" customFormat="1" ht="22.5" customHeight="1">
      <c r="A30" s="27" t="s">
        <v>129</v>
      </c>
      <c r="B30" s="201"/>
      <c r="C30" s="234">
        <v>0</v>
      </c>
      <c r="D30" s="143"/>
      <c r="E30" s="234">
        <v>0</v>
      </c>
      <c r="F30" s="206"/>
      <c r="G30" s="234">
        <v>0</v>
      </c>
      <c r="H30" s="139"/>
      <c r="I30" s="139">
        <v>133315680</v>
      </c>
      <c r="J30" s="139"/>
      <c r="K30" s="234">
        <v>0</v>
      </c>
      <c r="L30" s="32"/>
      <c r="M30" s="234">
        <v>0</v>
      </c>
      <c r="N30" s="32"/>
      <c r="O30" s="234">
        <v>0</v>
      </c>
      <c r="P30" s="87"/>
      <c r="Q30" s="139">
        <v>133315680</v>
      </c>
    </row>
    <row r="31" spans="1:19" s="18" customFormat="1" ht="22.5" customHeight="1">
      <c r="A31" s="27" t="s">
        <v>83</v>
      </c>
      <c r="B31" s="201"/>
      <c r="C31" s="150">
        <v>0</v>
      </c>
      <c r="D31" s="143"/>
      <c r="E31" s="150">
        <v>0</v>
      </c>
      <c r="F31" s="143"/>
      <c r="G31" s="150">
        <v>0</v>
      </c>
      <c r="H31" s="234"/>
      <c r="I31" s="150">
        <v>108313</v>
      </c>
      <c r="J31" s="148"/>
      <c r="K31" s="150">
        <v>0</v>
      </c>
      <c r="L31" s="234"/>
      <c r="M31" s="91">
        <v>152759940</v>
      </c>
      <c r="N31" s="87"/>
      <c r="O31" s="91">
        <v>152759940</v>
      </c>
      <c r="P31" s="87"/>
      <c r="Q31" s="91">
        <v>152868253</v>
      </c>
      <c r="R31" s="6"/>
      <c r="S31" s="6"/>
    </row>
    <row r="32" spans="1:19" ht="22.5" customHeight="1">
      <c r="A32" s="7" t="s">
        <v>126</v>
      </c>
      <c r="B32" s="202"/>
      <c r="C32" s="162">
        <v>0</v>
      </c>
      <c r="D32" s="80"/>
      <c r="E32" s="162">
        <v>0</v>
      </c>
      <c r="F32" s="209"/>
      <c r="G32" s="162">
        <v>0</v>
      </c>
      <c r="H32" s="146"/>
      <c r="I32" s="162">
        <f>SUM(I30:I31)</f>
        <v>133423993</v>
      </c>
      <c r="J32" s="21"/>
      <c r="K32" s="162">
        <v>0</v>
      </c>
      <c r="L32" s="143"/>
      <c r="M32" s="162">
        <f>SUM(M30:M31)</f>
        <v>152759940</v>
      </c>
      <c r="N32" s="33"/>
      <c r="O32" s="162">
        <f>SUM(O30:O31)</f>
        <v>152759940</v>
      </c>
      <c r="P32" s="33"/>
      <c r="Q32" s="47">
        <f>SUM(I32+O32)</f>
        <v>286183933</v>
      </c>
      <c r="R32" s="1"/>
      <c r="S32" s="1"/>
    </row>
    <row r="33" spans="1:19" s="18" customFormat="1" ht="22.5" customHeight="1">
      <c r="A33" s="27" t="s">
        <v>63</v>
      </c>
      <c r="B33" s="201">
        <v>12</v>
      </c>
      <c r="C33" s="172">
        <v>0</v>
      </c>
      <c r="D33" s="234"/>
      <c r="E33" s="172">
        <v>0</v>
      </c>
      <c r="F33" s="234"/>
      <c r="G33" s="172">
        <v>3000000</v>
      </c>
      <c r="H33" s="148"/>
      <c r="I33" s="173">
        <f>-G33</f>
        <v>-3000000</v>
      </c>
      <c r="J33" s="234"/>
      <c r="K33" s="172">
        <v>0</v>
      </c>
      <c r="L33" s="87"/>
      <c r="M33" s="172">
        <v>0</v>
      </c>
      <c r="N33" s="87"/>
      <c r="O33" s="172">
        <v>0</v>
      </c>
      <c r="P33" s="148"/>
      <c r="Q33" s="47">
        <v>0</v>
      </c>
      <c r="R33" s="137"/>
      <c r="S33" s="137"/>
    </row>
    <row r="34" spans="1:19" ht="22.5" customHeight="1" thickBot="1">
      <c r="A34" s="9" t="s">
        <v>179</v>
      </c>
      <c r="B34" s="202"/>
      <c r="C34" s="83">
        <f>SUM(C24)</f>
        <v>1012000000</v>
      </c>
      <c r="D34" s="21"/>
      <c r="E34" s="83">
        <f>SUM(E24)</f>
        <v>60384380</v>
      </c>
      <c r="F34" s="210"/>
      <c r="G34" s="83">
        <f>SUM(G24)+G33</f>
        <v>47361000</v>
      </c>
      <c r="H34" s="146"/>
      <c r="I34" s="174">
        <f>SUM(I24+I28+I32+I33)</f>
        <v>480258050</v>
      </c>
      <c r="J34" s="34">
        <v>0</v>
      </c>
      <c r="K34" s="83">
        <f>SUM(K24)</f>
        <v>359606167</v>
      </c>
      <c r="L34" s="34"/>
      <c r="M34" s="83">
        <f>SUM(M24+M32)</f>
        <v>-287877685</v>
      </c>
      <c r="N34" s="33"/>
      <c r="O34" s="83">
        <f>SUM(O24+O32)</f>
        <v>71728482</v>
      </c>
      <c r="P34" s="33"/>
      <c r="Q34" s="174">
        <f>SUM(Q24+Q28+Q32+Q33)</f>
        <v>1671731912</v>
      </c>
      <c r="R34" s="4"/>
      <c r="S34" s="1"/>
    </row>
    <row r="35" spans="1:19" ht="22.5" customHeight="1" thickTop="1">
      <c r="C35" s="1"/>
      <c r="F35"/>
      <c r="J35" s="136"/>
      <c r="M35" s="1"/>
      <c r="O35" s="45"/>
      <c r="Q35" s="1"/>
      <c r="R35" s="1"/>
      <c r="S35" s="1"/>
    </row>
  </sheetData>
  <mergeCells count="4">
    <mergeCell ref="C4:Q4"/>
    <mergeCell ref="G5:I5"/>
    <mergeCell ref="K5:O5"/>
    <mergeCell ref="C9:Q9"/>
  </mergeCells>
  <phoneticPr fontId="4" type="noConversion"/>
  <pageMargins left="0.8" right="0.7" top="0.48" bottom="0.5" header="0.5" footer="0.5"/>
  <pageSetup paperSize="9" scale="58" firstPageNumber="9" orientation="landscape" useFirstPageNumber="1" r:id="rId1"/>
  <headerFooter alignWithMargins="0">
    <oddFooter>&amp;L&amp;"Times New Roman,Regular"&amp;11 The accompanying notes form an integral part of the financial statements.
&amp;C&amp;"Times New Roman,Regular"&amp;11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view="pageBreakPreview" topLeftCell="A13" zoomScale="60" zoomScaleNormal="60" workbookViewId="0">
      <selection activeCell="B25" sqref="B25"/>
    </sheetView>
  </sheetViews>
  <sheetFormatPr defaultColWidth="9.140625" defaultRowHeight="15"/>
  <cols>
    <col min="1" max="1" width="84.7109375" style="81" customWidth="1"/>
    <col min="2" max="2" width="16.140625" style="94" customWidth="1"/>
    <col min="3" max="3" width="1.140625" style="94" customWidth="1"/>
    <col min="4" max="4" width="22.42578125" style="81" customWidth="1"/>
    <col min="5" max="5" width="1.140625" style="81" customWidth="1"/>
    <col min="6" max="6" width="22.42578125" style="81" customWidth="1"/>
    <col min="7" max="7" width="1.42578125" style="81" customWidth="1"/>
    <col min="8" max="8" width="22.42578125" style="81" customWidth="1"/>
    <col min="9" max="9" width="1.42578125" style="81" customWidth="1"/>
    <col min="10" max="10" width="22.42578125" style="81" customWidth="1"/>
    <col min="11" max="11" width="1.140625" style="81" customWidth="1"/>
    <col min="12" max="12" width="22.42578125" style="81" customWidth="1"/>
    <col min="13" max="13" width="1.140625" style="81" customWidth="1"/>
    <col min="14" max="14" width="17.42578125" style="81" customWidth="1"/>
    <col min="15" max="15" width="1.140625" style="81" customWidth="1"/>
    <col min="16" max="16" width="17.7109375" style="81" customWidth="1"/>
    <col min="17" max="17" width="16.5703125" style="81" bestFit="1" customWidth="1"/>
    <col min="18" max="16384" width="9.140625" style="81"/>
  </cols>
  <sheetData>
    <row r="1" spans="1:17" s="8" customFormat="1" ht="22.5" customHeight="1">
      <c r="A1" s="25" t="s">
        <v>76</v>
      </c>
      <c r="B1" s="6"/>
      <c r="C1" s="30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</row>
    <row r="2" spans="1:17" s="8" customFormat="1" ht="22.5" customHeight="1">
      <c r="A2" s="93" t="s">
        <v>134</v>
      </c>
      <c r="B2" s="6"/>
      <c r="C2" s="30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1"/>
      <c r="P2" s="1"/>
    </row>
    <row r="3" spans="1:17" s="8" customFormat="1" ht="22.5" customHeight="1">
      <c r="A3" s="2"/>
      <c r="B3" s="6"/>
      <c r="C3" s="30"/>
      <c r="D3" s="2"/>
      <c r="E3" s="2"/>
      <c r="F3" s="2"/>
      <c r="G3" s="2"/>
      <c r="H3" s="2"/>
      <c r="I3" s="2"/>
      <c r="J3" s="2"/>
      <c r="K3" s="2"/>
      <c r="L3" s="2"/>
      <c r="M3" s="2"/>
      <c r="N3" s="1"/>
      <c r="O3" s="1"/>
      <c r="P3" s="1"/>
    </row>
    <row r="4" spans="1:17" s="8" customFormat="1" ht="22.5" customHeight="1">
      <c r="A4" s="1"/>
      <c r="B4" s="6"/>
      <c r="C4" s="6"/>
      <c r="D4" s="247" t="s">
        <v>38</v>
      </c>
      <c r="E4" s="247"/>
      <c r="F4" s="247"/>
      <c r="G4" s="247"/>
      <c r="H4" s="247"/>
      <c r="I4" s="247"/>
      <c r="J4" s="247"/>
      <c r="K4" s="247"/>
      <c r="L4" s="247"/>
      <c r="M4" s="2"/>
      <c r="N4" s="2"/>
      <c r="O4" s="2"/>
      <c r="P4" s="2"/>
    </row>
    <row r="5" spans="1:17" s="8" customFormat="1" ht="22.5" customHeight="1">
      <c r="A5" s="1"/>
      <c r="B5" s="6"/>
      <c r="C5" s="6"/>
      <c r="D5" s="72"/>
      <c r="E5" s="72"/>
      <c r="F5" s="72"/>
      <c r="G5" s="72"/>
      <c r="H5" s="249" t="s">
        <v>36</v>
      </c>
      <c r="I5" s="249"/>
      <c r="J5" s="249"/>
      <c r="K5" s="72"/>
      <c r="L5" s="72"/>
      <c r="M5" s="2"/>
      <c r="N5" s="2"/>
      <c r="O5" s="2"/>
      <c r="P5" s="2"/>
    </row>
    <row r="6" spans="1:17" s="8" customFormat="1" ht="22.5" customHeight="1">
      <c r="A6" s="9"/>
      <c r="B6" s="17"/>
      <c r="C6" s="105"/>
      <c r="D6" s="48" t="s">
        <v>16</v>
      </c>
      <c r="E6" s="48"/>
      <c r="F6" s="48" t="s">
        <v>89</v>
      </c>
      <c r="G6" s="3"/>
      <c r="H6" s="48"/>
      <c r="I6" s="3"/>
      <c r="K6" s="3"/>
      <c r="L6" s="3" t="s">
        <v>40</v>
      </c>
      <c r="M6" s="3"/>
      <c r="N6" s="48"/>
      <c r="O6" s="22"/>
      <c r="P6" s="48"/>
    </row>
    <row r="7" spans="1:17" s="8" customFormat="1" ht="22.5" customHeight="1">
      <c r="A7" s="9"/>
      <c r="B7" s="17" t="s">
        <v>1</v>
      </c>
      <c r="C7" s="105"/>
      <c r="D7" s="48" t="s">
        <v>17</v>
      </c>
      <c r="E7" s="48"/>
      <c r="F7" s="48" t="s">
        <v>90</v>
      </c>
      <c r="G7" s="3"/>
      <c r="H7" s="48" t="s">
        <v>110</v>
      </c>
      <c r="I7" s="48"/>
      <c r="J7" s="3" t="s">
        <v>37</v>
      </c>
      <c r="K7" s="3"/>
      <c r="L7" s="3" t="s">
        <v>39</v>
      </c>
      <c r="M7" s="3"/>
      <c r="N7" s="48"/>
      <c r="O7" s="3"/>
    </row>
    <row r="8" spans="1:17" s="8" customFormat="1" ht="22.5" customHeight="1">
      <c r="A8" s="9"/>
      <c r="B8" s="17"/>
      <c r="C8" s="105"/>
      <c r="D8" s="251" t="s">
        <v>121</v>
      </c>
      <c r="E8" s="251"/>
      <c r="F8" s="251"/>
      <c r="G8" s="251"/>
      <c r="H8" s="251"/>
      <c r="I8" s="251"/>
      <c r="J8" s="251"/>
      <c r="K8" s="251"/>
      <c r="L8" s="251"/>
      <c r="M8" s="3"/>
      <c r="N8" s="48"/>
      <c r="O8" s="3"/>
    </row>
    <row r="9" spans="1:17" s="8" customFormat="1" ht="22.5" customHeight="1">
      <c r="A9" s="16" t="s">
        <v>156</v>
      </c>
      <c r="B9" s="231"/>
      <c r="C9" s="105"/>
      <c r="D9" s="216"/>
      <c r="E9" s="216"/>
      <c r="F9" s="216"/>
      <c r="G9" s="216"/>
      <c r="H9" s="216"/>
      <c r="I9" s="216"/>
      <c r="J9" s="216"/>
      <c r="K9" s="216"/>
      <c r="L9" s="216"/>
      <c r="M9" s="3"/>
      <c r="N9" s="48"/>
      <c r="O9" s="3"/>
    </row>
    <row r="10" spans="1:17" s="8" customFormat="1" ht="22.5" customHeight="1">
      <c r="A10" s="16" t="s">
        <v>157</v>
      </c>
      <c r="B10" s="18"/>
      <c r="C10" s="16"/>
      <c r="D10" s="140">
        <v>1012000000</v>
      </c>
      <c r="E10" s="140"/>
      <c r="F10" s="140">
        <v>60384380</v>
      </c>
      <c r="G10" s="140"/>
      <c r="H10" s="140">
        <v>40561000</v>
      </c>
      <c r="I10" s="140"/>
      <c r="J10" s="140">
        <v>56989194</v>
      </c>
      <c r="K10" s="140"/>
      <c r="L10" s="146">
        <f>SUM(D10:J10)</f>
        <v>1169934574</v>
      </c>
      <c r="M10" s="140"/>
      <c r="N10" s="143"/>
      <c r="O10" s="140"/>
      <c r="P10" s="143"/>
      <c r="Q10" s="18"/>
    </row>
    <row r="11" spans="1:17" ht="19.5" customHeight="1">
      <c r="A11" s="16" t="s">
        <v>21</v>
      </c>
      <c r="B11" s="231"/>
      <c r="C11" s="16"/>
      <c r="D11" s="140"/>
      <c r="E11" s="140"/>
      <c r="F11" s="143"/>
      <c r="G11" s="145"/>
      <c r="H11" s="146"/>
      <c r="I11" s="146"/>
      <c r="J11" s="146"/>
      <c r="K11" s="145"/>
      <c r="L11" s="146"/>
    </row>
    <row r="12" spans="1:17" ht="19.5" customHeight="1">
      <c r="A12" s="116" t="s">
        <v>64</v>
      </c>
      <c r="B12" s="231"/>
      <c r="C12" s="16"/>
      <c r="D12" s="145"/>
      <c r="E12" s="145"/>
      <c r="F12" s="143"/>
      <c r="G12" s="145"/>
      <c r="H12" s="145"/>
      <c r="I12" s="145"/>
      <c r="J12" s="145"/>
      <c r="K12" s="145"/>
      <c r="L12" s="145"/>
    </row>
    <row r="13" spans="1:17" ht="19.5" customHeight="1">
      <c r="A13" s="39" t="s">
        <v>147</v>
      </c>
      <c r="B13" s="231">
        <v>17</v>
      </c>
      <c r="C13" s="16"/>
      <c r="D13" s="207">
        <v>0</v>
      </c>
      <c r="E13" s="207"/>
      <c r="F13" s="207">
        <v>0</v>
      </c>
      <c r="G13" s="206"/>
      <c r="H13" s="207">
        <v>0</v>
      </c>
      <c r="I13" s="234"/>
      <c r="J13" s="150">
        <v>-50600000</v>
      </c>
      <c r="K13" s="145"/>
      <c r="L13" s="150">
        <f>SUM(D13:J13)</f>
        <v>-50600000</v>
      </c>
    </row>
    <row r="14" spans="1:17" ht="19.5" customHeight="1">
      <c r="A14" s="16" t="s">
        <v>65</v>
      </c>
      <c r="B14" s="231"/>
      <c r="C14" s="16"/>
      <c r="D14" s="162">
        <v>0</v>
      </c>
      <c r="E14" s="143"/>
      <c r="F14" s="162">
        <v>0</v>
      </c>
      <c r="G14" s="145"/>
      <c r="H14" s="162">
        <v>0</v>
      </c>
      <c r="I14" s="146"/>
      <c r="J14" s="49">
        <f>SUM(J13)</f>
        <v>-50600000</v>
      </c>
      <c r="K14" s="143"/>
      <c r="L14" s="147">
        <f>SUM(D14:J14)</f>
        <v>-50600000</v>
      </c>
    </row>
    <row r="15" spans="1:17" s="8" customFormat="1" ht="22.5" customHeight="1">
      <c r="A15" s="7" t="s">
        <v>130</v>
      </c>
      <c r="B15" s="231"/>
      <c r="C15" s="16"/>
      <c r="D15" s="213"/>
      <c r="E15" s="213"/>
      <c r="F15" s="213"/>
      <c r="G15" s="214"/>
      <c r="H15" s="21"/>
      <c r="I15" s="21"/>
      <c r="J15" s="21"/>
      <c r="K15" s="214"/>
      <c r="L15" s="21"/>
      <c r="M15" s="19"/>
      <c r="N15" s="36"/>
      <c r="O15" s="31"/>
      <c r="P15" s="31"/>
    </row>
    <row r="16" spans="1:17" s="8" customFormat="1" ht="22.5" customHeight="1">
      <c r="A16" s="27" t="s">
        <v>129</v>
      </c>
      <c r="B16" s="231"/>
      <c r="C16" s="16"/>
      <c r="D16" s="207">
        <v>0</v>
      </c>
      <c r="E16" s="207"/>
      <c r="F16" s="207">
        <v>0</v>
      </c>
      <c r="G16" s="206"/>
      <c r="H16" s="207">
        <v>0</v>
      </c>
      <c r="I16" s="148"/>
      <c r="J16" s="148">
        <v>75871603</v>
      </c>
      <c r="K16" s="206"/>
      <c r="L16" s="150">
        <f>SUM(D16:J16)</f>
        <v>75871603</v>
      </c>
      <c r="M16" s="141"/>
      <c r="N16" s="37"/>
      <c r="O16" s="32"/>
      <c r="P16" s="35"/>
    </row>
    <row r="17" spans="1:18" s="8" customFormat="1" ht="22.5" customHeight="1">
      <c r="A17" s="7" t="s">
        <v>126</v>
      </c>
      <c r="B17" s="231"/>
      <c r="C17" s="18"/>
      <c r="D17" s="212">
        <v>0</v>
      </c>
      <c r="E17" s="80"/>
      <c r="F17" s="212">
        <v>0</v>
      </c>
      <c r="G17" s="21"/>
      <c r="H17" s="212">
        <v>0</v>
      </c>
      <c r="I17" s="146"/>
      <c r="J17" s="212">
        <f>SUM(J16)</f>
        <v>75871603</v>
      </c>
      <c r="K17" s="21"/>
      <c r="L17" s="147">
        <f>SUM(D17:J17)</f>
        <v>75871603</v>
      </c>
      <c r="M17" s="10"/>
      <c r="N17" s="38"/>
      <c r="O17" s="33"/>
      <c r="P17" s="35"/>
      <c r="Q17" s="136"/>
      <c r="R17" s="136"/>
    </row>
    <row r="18" spans="1:18" s="8" customFormat="1" ht="22.5" customHeight="1">
      <c r="A18" s="27" t="s">
        <v>63</v>
      </c>
      <c r="B18" s="231">
        <v>12</v>
      </c>
      <c r="C18" s="18"/>
      <c r="D18" s="223">
        <v>0</v>
      </c>
      <c r="E18" s="207"/>
      <c r="F18" s="223">
        <v>0</v>
      </c>
      <c r="G18" s="206"/>
      <c r="H18" s="150">
        <v>3800000</v>
      </c>
      <c r="I18" s="148"/>
      <c r="J18" s="150">
        <v>-3800000</v>
      </c>
      <c r="K18" s="234"/>
      <c r="L18" s="223">
        <v>0</v>
      </c>
      <c r="M18" s="10"/>
      <c r="N18" s="38"/>
      <c r="O18" s="33"/>
      <c r="P18" s="35"/>
      <c r="Q18" s="136"/>
      <c r="R18" s="136"/>
    </row>
    <row r="19" spans="1:18" s="8" customFormat="1" ht="22.5" customHeight="1" thickBot="1">
      <c r="A19" s="9" t="s">
        <v>158</v>
      </c>
      <c r="B19" s="231"/>
      <c r="C19" s="105"/>
      <c r="D19" s="215">
        <f>SUM(D10)</f>
        <v>1012000000</v>
      </c>
      <c r="E19" s="214"/>
      <c r="F19" s="215">
        <f>SUM(F10)</f>
        <v>60384380</v>
      </c>
      <c r="G19" s="21"/>
      <c r="H19" s="215">
        <f>SUM(H10)+H18</f>
        <v>44361000</v>
      </c>
      <c r="I19" s="146"/>
      <c r="J19" s="215">
        <f>SUM(J10+J14+J17+J18)</f>
        <v>78460797</v>
      </c>
      <c r="K19" s="21"/>
      <c r="L19" s="215">
        <f>SUM(L10+L14+L17+L18)</f>
        <v>1195206177</v>
      </c>
      <c r="M19" s="21"/>
      <c r="N19" s="38"/>
      <c r="O19" s="33"/>
      <c r="P19" s="34"/>
      <c r="Q19" s="4"/>
      <c r="R19" s="136"/>
    </row>
    <row r="20" spans="1:18" ht="19.5" customHeight="1" thickTop="1">
      <c r="A20" s="9"/>
      <c r="B20" s="218"/>
      <c r="C20" s="105"/>
      <c r="D20" s="214"/>
      <c r="E20" s="214"/>
      <c r="F20" s="214"/>
      <c r="G20" s="21"/>
      <c r="H20" s="146"/>
      <c r="I20" s="146"/>
      <c r="J20" s="146"/>
      <c r="K20" s="146"/>
      <c r="L20" s="146"/>
    </row>
    <row r="21" spans="1:18" s="8" customFormat="1" ht="22.5" customHeight="1">
      <c r="A21" s="16" t="s">
        <v>177</v>
      </c>
      <c r="B21" s="17"/>
      <c r="C21" s="105"/>
      <c r="D21" s="216"/>
      <c r="E21" s="216"/>
      <c r="F21" s="216"/>
      <c r="G21" s="216"/>
      <c r="H21" s="216"/>
      <c r="I21" s="216"/>
      <c r="J21" s="216"/>
      <c r="K21" s="216"/>
      <c r="L21" s="216"/>
      <c r="M21" s="3"/>
      <c r="N21" s="48"/>
      <c r="O21" s="3"/>
    </row>
    <row r="22" spans="1:18" s="8" customFormat="1" ht="22.5" customHeight="1">
      <c r="A22" s="16" t="s">
        <v>178</v>
      </c>
      <c r="B22" s="18"/>
      <c r="C22" s="16"/>
      <c r="D22" s="140">
        <v>1012000000</v>
      </c>
      <c r="E22" s="140"/>
      <c r="F22" s="140">
        <v>60384380</v>
      </c>
      <c r="G22" s="140"/>
      <c r="H22" s="140">
        <v>44361000</v>
      </c>
      <c r="I22" s="140"/>
      <c r="J22" s="140">
        <v>78460797</v>
      </c>
      <c r="K22" s="140"/>
      <c r="L22" s="146">
        <f>SUM(D22:J22)</f>
        <v>1195206177</v>
      </c>
      <c r="M22" s="15"/>
      <c r="N22" s="24"/>
      <c r="O22" s="15"/>
      <c r="P22" s="24"/>
      <c r="Q22" s="18"/>
    </row>
    <row r="23" spans="1:18" ht="19.5" customHeight="1">
      <c r="A23" s="16" t="s">
        <v>21</v>
      </c>
      <c r="B23" s="134"/>
      <c r="C23" s="16"/>
      <c r="D23" s="140"/>
      <c r="E23" s="140"/>
      <c r="F23" s="143"/>
      <c r="G23" s="145"/>
      <c r="H23" s="146"/>
      <c r="I23" s="146"/>
      <c r="J23" s="146"/>
      <c r="K23" s="145"/>
      <c r="L23" s="146"/>
    </row>
    <row r="24" spans="1:18" ht="19.5" customHeight="1">
      <c r="A24" s="116" t="s">
        <v>64</v>
      </c>
      <c r="B24" s="134"/>
      <c r="C24" s="16"/>
      <c r="D24" s="145"/>
      <c r="E24" s="145"/>
      <c r="F24" s="143"/>
      <c r="G24" s="145"/>
      <c r="H24" s="145"/>
      <c r="I24" s="145"/>
      <c r="J24" s="145"/>
      <c r="K24" s="145"/>
      <c r="L24" s="145"/>
    </row>
    <row r="25" spans="1:18" ht="19.5" customHeight="1">
      <c r="A25" s="39" t="s">
        <v>147</v>
      </c>
      <c r="B25" s="134">
        <v>17</v>
      </c>
      <c r="C25" s="16"/>
      <c r="D25" s="207">
        <v>0</v>
      </c>
      <c r="E25" s="207"/>
      <c r="F25" s="207">
        <v>0</v>
      </c>
      <c r="G25" s="206"/>
      <c r="H25" s="207">
        <v>0</v>
      </c>
      <c r="I25" s="234"/>
      <c r="J25" s="150">
        <v>-70838810</v>
      </c>
      <c r="K25" s="145"/>
      <c r="L25" s="150">
        <f>SUM(D25:J25)</f>
        <v>-70838810</v>
      </c>
    </row>
    <row r="26" spans="1:18" ht="19.5" customHeight="1">
      <c r="A26" s="16" t="s">
        <v>65</v>
      </c>
      <c r="B26" s="134"/>
      <c r="C26" s="16"/>
      <c r="D26" s="162">
        <v>0</v>
      </c>
      <c r="E26" s="143"/>
      <c r="F26" s="162">
        <v>0</v>
      </c>
      <c r="G26" s="145"/>
      <c r="H26" s="162">
        <v>0</v>
      </c>
      <c r="I26" s="146"/>
      <c r="J26" s="49">
        <f>SUM(J25)</f>
        <v>-70838810</v>
      </c>
      <c r="K26" s="143"/>
      <c r="L26" s="147">
        <f>SUM(D26:J26)</f>
        <v>-70838810</v>
      </c>
    </row>
    <row r="27" spans="1:18" s="8" customFormat="1" ht="22.5" customHeight="1">
      <c r="A27" s="7" t="s">
        <v>130</v>
      </c>
      <c r="B27" s="17"/>
      <c r="C27" s="16"/>
      <c r="D27" s="213"/>
      <c r="E27" s="213"/>
      <c r="F27" s="213"/>
      <c r="G27" s="214"/>
      <c r="H27" s="21"/>
      <c r="I27" s="21"/>
      <c r="J27" s="21"/>
      <c r="K27" s="214"/>
      <c r="L27" s="21"/>
      <c r="M27" s="19"/>
      <c r="N27" s="36"/>
      <c r="O27" s="31"/>
      <c r="P27" s="31"/>
    </row>
    <row r="28" spans="1:18" s="8" customFormat="1" ht="22.5" customHeight="1">
      <c r="A28" s="27" t="s">
        <v>129</v>
      </c>
      <c r="B28" s="17"/>
      <c r="C28" s="16"/>
      <c r="D28" s="207">
        <v>0</v>
      </c>
      <c r="E28" s="207"/>
      <c r="F28" s="207">
        <v>0</v>
      </c>
      <c r="G28" s="206"/>
      <c r="H28" s="207">
        <v>0</v>
      </c>
      <c r="I28" s="148"/>
      <c r="J28" s="148">
        <v>59296035</v>
      </c>
      <c r="K28" s="206"/>
      <c r="L28" s="234">
        <f>SUM(D28:J28)</f>
        <v>59296035</v>
      </c>
      <c r="M28" s="20"/>
      <c r="N28" s="37"/>
      <c r="O28" s="32"/>
      <c r="P28" s="35"/>
    </row>
    <row r="29" spans="1:18" s="8" customFormat="1" ht="22.5" customHeight="1">
      <c r="A29" s="27" t="s">
        <v>83</v>
      </c>
      <c r="B29" s="235"/>
      <c r="C29" s="16"/>
      <c r="D29" s="207">
        <v>0</v>
      </c>
      <c r="E29" s="207"/>
      <c r="F29" s="207">
        <v>0</v>
      </c>
      <c r="G29" s="206"/>
      <c r="H29" s="207">
        <v>0</v>
      </c>
      <c r="I29" s="148"/>
      <c r="J29" s="148">
        <v>108313</v>
      </c>
      <c r="K29" s="206"/>
      <c r="L29" s="150">
        <f>SUM(D29:J29)</f>
        <v>108313</v>
      </c>
      <c r="M29" s="141"/>
      <c r="N29" s="37"/>
      <c r="O29" s="32"/>
      <c r="P29" s="35"/>
    </row>
    <row r="30" spans="1:18" s="8" customFormat="1" ht="22.5" customHeight="1">
      <c r="A30" s="7" t="s">
        <v>126</v>
      </c>
      <c r="B30" s="17"/>
      <c r="C30" s="18"/>
      <c r="D30" s="212">
        <v>0</v>
      </c>
      <c r="E30" s="80"/>
      <c r="F30" s="212">
        <v>0</v>
      </c>
      <c r="G30" s="21"/>
      <c r="H30" s="212">
        <v>0</v>
      </c>
      <c r="I30" s="146"/>
      <c r="J30" s="212">
        <f>SUM(J28:J29)</f>
        <v>59404348</v>
      </c>
      <c r="K30" s="21"/>
      <c r="L30" s="147">
        <f>SUM(D30:J30)</f>
        <v>59404348</v>
      </c>
      <c r="M30" s="10"/>
      <c r="N30" s="38"/>
      <c r="O30" s="33"/>
      <c r="P30" s="35"/>
      <c r="Q30" s="1"/>
      <c r="R30" s="1"/>
    </row>
    <row r="31" spans="1:18" s="8" customFormat="1" ht="22.5" customHeight="1">
      <c r="A31" s="27" t="s">
        <v>63</v>
      </c>
      <c r="B31" s="167">
        <v>12</v>
      </c>
      <c r="C31" s="18"/>
      <c r="D31" s="223">
        <v>0</v>
      </c>
      <c r="E31" s="207"/>
      <c r="F31" s="223">
        <v>0</v>
      </c>
      <c r="G31" s="206"/>
      <c r="H31" s="150">
        <v>3000000</v>
      </c>
      <c r="I31" s="148"/>
      <c r="J31" s="150">
        <f>-H31</f>
        <v>-3000000</v>
      </c>
      <c r="K31" s="234"/>
      <c r="L31" s="223">
        <v>0</v>
      </c>
      <c r="M31" s="10"/>
      <c r="N31" s="38"/>
      <c r="O31" s="33"/>
      <c r="P31" s="35"/>
      <c r="Q31" s="136"/>
      <c r="R31" s="136"/>
    </row>
    <row r="32" spans="1:18" s="8" customFormat="1" ht="22.5" customHeight="1" thickBot="1">
      <c r="A32" s="9" t="s">
        <v>179</v>
      </c>
      <c r="B32" s="17"/>
      <c r="C32" s="105"/>
      <c r="D32" s="215">
        <f>SUM(D22)</f>
        <v>1012000000</v>
      </c>
      <c r="E32" s="214"/>
      <c r="F32" s="215">
        <f>SUM(F22)</f>
        <v>60384380</v>
      </c>
      <c r="G32" s="21"/>
      <c r="H32" s="215">
        <f>SUM(H22)+H31</f>
        <v>47361000</v>
      </c>
      <c r="I32" s="146"/>
      <c r="J32" s="215">
        <f>SUM(J22+J26+J30+J31)</f>
        <v>64026335</v>
      </c>
      <c r="K32" s="21"/>
      <c r="L32" s="215">
        <f>SUM(L22+L26+L30+L31)</f>
        <v>1183771715</v>
      </c>
      <c r="M32" s="21"/>
      <c r="N32" s="38"/>
      <c r="O32" s="33"/>
      <c r="P32" s="34"/>
      <c r="Q32" s="4"/>
      <c r="R32" s="1"/>
    </row>
    <row r="33" spans="2:15" s="8" customFormat="1" ht="22.5" customHeight="1" thickTop="1">
      <c r="B33" s="18"/>
      <c r="C33" s="18"/>
      <c r="G33" s="1"/>
      <c r="H33" s="1"/>
      <c r="I33" s="1"/>
      <c r="J33" s="1"/>
      <c r="K33" s="1"/>
      <c r="L33" s="1"/>
      <c r="M33" s="1"/>
      <c r="O33" s="1"/>
    </row>
    <row r="34" spans="2:15" s="8" customFormat="1" ht="22.5" customHeight="1">
      <c r="B34" s="18"/>
      <c r="C34" s="18"/>
      <c r="G34" s="136"/>
      <c r="H34" s="136"/>
      <c r="I34" s="136"/>
      <c r="J34" s="136"/>
      <c r="K34" s="136"/>
      <c r="L34" s="136"/>
      <c r="M34" s="136"/>
      <c r="O34" s="136"/>
    </row>
  </sheetData>
  <mergeCells count="3">
    <mergeCell ref="D4:L4"/>
    <mergeCell ref="H5:J5"/>
    <mergeCell ref="D8:L8"/>
  </mergeCells>
  <pageMargins left="0.8" right="0.7" top="0.48" bottom="0.5" header="0.5" footer="0.5"/>
  <pageSetup paperSize="9" scale="66" firstPageNumber="10" fitToWidth="0" fitToHeight="0" orientation="landscape" useFirstPageNumber="1" r:id="rId1"/>
  <headerFooter>
    <oddFooter>&amp;L&amp;"Times New Roman,Regular"&amp;11 The accompanying notes form an integral part of the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view="pageBreakPreview" topLeftCell="A58" zoomScale="80" zoomScaleSheetLayoutView="80" workbookViewId="0">
      <selection activeCell="V82" sqref="V82"/>
    </sheetView>
  </sheetViews>
  <sheetFormatPr defaultColWidth="9.140625" defaultRowHeight="21.75"/>
  <cols>
    <col min="1" max="1" width="2.7109375" style="144" customWidth="1"/>
    <col min="2" max="2" width="45.140625" style="144" customWidth="1"/>
    <col min="3" max="3" width="6.140625" style="107" customWidth="1"/>
    <col min="4" max="4" width="1" style="144" customWidth="1"/>
    <col min="5" max="5" width="17.7109375" style="90" customWidth="1"/>
    <col min="6" max="6" width="1.140625" style="90" customWidth="1"/>
    <col min="7" max="7" width="17.7109375" style="90" customWidth="1"/>
    <col min="8" max="8" width="1.140625" style="90" customWidth="1"/>
    <col min="9" max="9" width="17.7109375" style="90" customWidth="1"/>
    <col min="10" max="10" width="1.140625" style="90" customWidth="1"/>
    <col min="11" max="11" width="17.7109375" style="90" customWidth="1"/>
    <col min="12" max="16384" width="9.140625" style="144"/>
  </cols>
  <sheetData>
    <row r="1" spans="1:11">
      <c r="A1" s="106" t="s">
        <v>76</v>
      </c>
      <c r="E1" s="144"/>
      <c r="F1" s="144"/>
      <c r="G1" s="144"/>
      <c r="H1" s="144"/>
      <c r="I1" s="144"/>
      <c r="J1" s="144"/>
      <c r="K1" s="144"/>
    </row>
    <row r="2" spans="1:11">
      <c r="A2" s="92" t="s">
        <v>131</v>
      </c>
      <c r="E2" s="144"/>
      <c r="F2" s="144"/>
      <c r="G2" s="144"/>
      <c r="H2" s="144"/>
      <c r="I2" s="144"/>
      <c r="J2" s="144"/>
      <c r="K2" s="144"/>
    </row>
    <row r="3" spans="1:11" ht="14.25" customHeight="1">
      <c r="E3" s="144"/>
      <c r="F3" s="144"/>
      <c r="G3" s="144"/>
      <c r="H3" s="144"/>
      <c r="I3" s="144"/>
      <c r="J3" s="144"/>
      <c r="K3" s="144"/>
    </row>
    <row r="4" spans="1:11">
      <c r="E4" s="252" t="s">
        <v>25</v>
      </c>
      <c r="F4" s="252"/>
      <c r="G4" s="252"/>
      <c r="H4" s="108"/>
      <c r="I4" s="252" t="s">
        <v>23</v>
      </c>
      <c r="J4" s="252"/>
      <c r="K4" s="252"/>
    </row>
    <row r="5" spans="1:11">
      <c r="E5" s="252" t="s">
        <v>24</v>
      </c>
      <c r="F5" s="252"/>
      <c r="G5" s="252"/>
      <c r="H5" s="108"/>
      <c r="I5" s="252" t="s">
        <v>24</v>
      </c>
      <c r="J5" s="252"/>
      <c r="K5" s="252"/>
    </row>
    <row r="6" spans="1:11">
      <c r="C6" s="109"/>
      <c r="D6" s="110"/>
      <c r="E6" s="245" t="s">
        <v>122</v>
      </c>
      <c r="F6" s="246"/>
      <c r="G6" s="246"/>
      <c r="H6" s="111"/>
      <c r="I6" s="245" t="s">
        <v>122</v>
      </c>
      <c r="J6" s="246"/>
      <c r="K6" s="246"/>
    </row>
    <row r="7" spans="1:11">
      <c r="C7" s="112"/>
      <c r="D7" s="110"/>
      <c r="E7" s="43">
        <v>2021</v>
      </c>
      <c r="F7" s="43"/>
      <c r="G7" s="43">
        <v>2020</v>
      </c>
      <c r="H7" s="43"/>
      <c r="I7" s="43">
        <v>2021</v>
      </c>
      <c r="J7" s="43"/>
      <c r="K7" s="43">
        <v>2020</v>
      </c>
    </row>
    <row r="8" spans="1:11">
      <c r="C8" s="113"/>
      <c r="E8" s="250" t="s">
        <v>121</v>
      </c>
      <c r="F8" s="250"/>
      <c r="G8" s="250"/>
      <c r="H8" s="250"/>
      <c r="I8" s="250"/>
      <c r="J8" s="250"/>
      <c r="K8" s="250"/>
    </row>
    <row r="9" spans="1:11" s="94" customFormat="1" ht="22.5" customHeight="1">
      <c r="A9" s="67" t="s">
        <v>18</v>
      </c>
      <c r="C9" s="108"/>
    </row>
    <row r="10" spans="1:11" s="94" customFormat="1" ht="22.5" customHeight="1">
      <c r="A10" s="94" t="s">
        <v>136</v>
      </c>
      <c r="C10" s="108"/>
      <c r="E10" s="95">
        <v>133315680</v>
      </c>
      <c r="F10" s="95"/>
      <c r="G10" s="95">
        <v>93848874</v>
      </c>
      <c r="H10" s="95"/>
      <c r="I10" s="95">
        <v>59296035</v>
      </c>
      <c r="J10" s="95"/>
      <c r="K10" s="95">
        <v>75871603</v>
      </c>
    </row>
    <row r="11" spans="1:11" s="94" customFormat="1" ht="22.5" customHeight="1">
      <c r="A11" s="131" t="s">
        <v>139</v>
      </c>
      <c r="C11" s="108"/>
      <c r="E11" s="95"/>
      <c r="F11" s="95"/>
      <c r="G11" s="95"/>
      <c r="H11" s="95"/>
      <c r="I11" s="95"/>
      <c r="J11" s="95"/>
      <c r="K11" s="95"/>
    </row>
    <row r="12" spans="1:11" s="94" customFormat="1" ht="22.5" customHeight="1">
      <c r="A12" s="131"/>
      <c r="B12" s="114" t="s">
        <v>91</v>
      </c>
      <c r="C12" s="108"/>
      <c r="E12" s="95"/>
      <c r="F12" s="95"/>
      <c r="G12" s="95"/>
      <c r="H12" s="95"/>
      <c r="I12" s="95"/>
      <c r="J12" s="95"/>
      <c r="K12" s="95"/>
    </row>
    <row r="13" spans="1:11" s="94" customFormat="1" ht="22.5" customHeight="1">
      <c r="B13" s="94" t="s">
        <v>75</v>
      </c>
      <c r="C13" s="182"/>
      <c r="E13" s="95">
        <v>30275326</v>
      </c>
      <c r="F13" s="95"/>
      <c r="G13" s="95">
        <v>25474407</v>
      </c>
      <c r="H13" s="95"/>
      <c r="I13" s="96">
        <v>0</v>
      </c>
      <c r="J13" s="95"/>
      <c r="K13" s="96">
        <v>0</v>
      </c>
    </row>
    <row r="14" spans="1:11" s="94" customFormat="1" ht="22.5" customHeight="1">
      <c r="B14" s="94" t="s">
        <v>52</v>
      </c>
      <c r="C14" s="182"/>
      <c r="E14" s="96">
        <v>20138288</v>
      </c>
      <c r="F14" s="95"/>
      <c r="G14" s="96">
        <v>22753801</v>
      </c>
      <c r="H14" s="95"/>
      <c r="I14" s="96">
        <v>123972</v>
      </c>
      <c r="J14" s="95"/>
      <c r="K14" s="96">
        <v>151116</v>
      </c>
    </row>
    <row r="15" spans="1:11" s="94" customFormat="1" ht="22.5" customHeight="1">
      <c r="B15" s="94" t="s">
        <v>41</v>
      </c>
      <c r="C15" s="182"/>
      <c r="E15" s="95">
        <v>69380034</v>
      </c>
      <c r="F15" s="95"/>
      <c r="G15" s="95">
        <v>73797046</v>
      </c>
      <c r="H15" s="95"/>
      <c r="I15" s="96">
        <v>758812</v>
      </c>
      <c r="J15" s="96"/>
      <c r="K15" s="96">
        <v>706489</v>
      </c>
    </row>
    <row r="16" spans="1:11" s="94" customFormat="1" ht="22.5" customHeight="1">
      <c r="B16" s="94" t="s">
        <v>42</v>
      </c>
      <c r="C16" s="182"/>
      <c r="E16" s="95">
        <v>59483</v>
      </c>
      <c r="F16" s="95"/>
      <c r="G16" s="95">
        <v>47985</v>
      </c>
      <c r="H16" s="95"/>
      <c r="I16" s="96">
        <v>0</v>
      </c>
      <c r="J16" s="96"/>
      <c r="K16" s="96">
        <v>0</v>
      </c>
    </row>
    <row r="17" spans="1:11" s="94" customFormat="1" ht="22.5" customHeight="1">
      <c r="B17" s="94" t="s">
        <v>55</v>
      </c>
      <c r="C17" s="182"/>
      <c r="E17" s="95">
        <v>0</v>
      </c>
      <c r="F17" s="95"/>
      <c r="G17" s="95">
        <v>293220</v>
      </c>
      <c r="H17" s="95"/>
      <c r="I17" s="96">
        <v>0</v>
      </c>
      <c r="J17" s="96"/>
      <c r="K17" s="96">
        <v>0</v>
      </c>
    </row>
    <row r="18" spans="1:11" s="94" customFormat="1" ht="22.5" customHeight="1">
      <c r="B18" s="94" t="s">
        <v>152</v>
      </c>
      <c r="C18" s="182"/>
      <c r="E18" s="95">
        <v>-44589</v>
      </c>
      <c r="F18" s="95"/>
      <c r="G18" s="95">
        <v>-94118</v>
      </c>
      <c r="H18" s="95"/>
      <c r="I18" s="96">
        <v>0</v>
      </c>
      <c r="J18" s="95"/>
      <c r="K18" s="96">
        <v>0</v>
      </c>
    </row>
    <row r="19" spans="1:11" s="94" customFormat="1" ht="22.5" customHeight="1">
      <c r="B19" s="94" t="s">
        <v>185</v>
      </c>
      <c r="C19" s="182"/>
      <c r="E19" s="95">
        <v>-14589550</v>
      </c>
      <c r="F19" s="95"/>
      <c r="G19" s="95">
        <v>639419</v>
      </c>
      <c r="H19" s="95"/>
      <c r="I19" s="96">
        <v>-14860987</v>
      </c>
      <c r="J19" s="95"/>
      <c r="K19" s="96">
        <v>491085</v>
      </c>
    </row>
    <row r="20" spans="1:11" s="94" customFormat="1" ht="22.5" customHeight="1">
      <c r="B20" s="94" t="s">
        <v>165</v>
      </c>
      <c r="C20" s="182"/>
      <c r="E20" s="95">
        <v>-7540062</v>
      </c>
      <c r="F20" s="95"/>
      <c r="G20" s="95">
        <v>-10087885</v>
      </c>
      <c r="H20" s="95"/>
      <c r="I20" s="96">
        <v>-4795592</v>
      </c>
      <c r="J20" s="95"/>
      <c r="K20" s="96">
        <v>-5663085</v>
      </c>
    </row>
    <row r="21" spans="1:11" s="94" customFormat="1" ht="22.5" customHeight="1">
      <c r="B21" s="94" t="s">
        <v>78</v>
      </c>
      <c r="C21" s="182"/>
      <c r="E21" s="95">
        <v>703707</v>
      </c>
      <c r="F21" s="115"/>
      <c r="G21" s="95">
        <v>787250</v>
      </c>
      <c r="H21" s="115"/>
      <c r="I21" s="97">
        <v>311136</v>
      </c>
      <c r="J21" s="115"/>
      <c r="K21" s="97">
        <v>294935</v>
      </c>
    </row>
    <row r="22" spans="1:11" s="94" customFormat="1" ht="22.5" customHeight="1">
      <c r="B22" s="94" t="s">
        <v>72</v>
      </c>
      <c r="C22" s="182"/>
      <c r="E22" s="115">
        <v>-2181496</v>
      </c>
      <c r="F22" s="115"/>
      <c r="G22" s="115">
        <v>-926032</v>
      </c>
      <c r="H22" s="115"/>
      <c r="I22" s="97">
        <v>-3837909</v>
      </c>
      <c r="J22" s="115"/>
      <c r="K22" s="97">
        <v>-3752547</v>
      </c>
    </row>
    <row r="23" spans="1:11" s="94" customFormat="1" ht="22.5" customHeight="1">
      <c r="B23" s="94" t="s">
        <v>172</v>
      </c>
      <c r="C23" s="197"/>
      <c r="E23" s="96">
        <v>0</v>
      </c>
      <c r="F23" s="95"/>
      <c r="G23" s="96">
        <v>0</v>
      </c>
      <c r="H23" s="95"/>
      <c r="I23" s="96">
        <v>-55121387</v>
      </c>
      <c r="J23" s="95"/>
      <c r="K23" s="96">
        <v>-87580129</v>
      </c>
    </row>
    <row r="24" spans="1:11" s="94" customFormat="1" ht="22.5" customHeight="1">
      <c r="C24" s="108"/>
      <c r="E24" s="129">
        <f>SUM(E10:E23)</f>
        <v>229516821</v>
      </c>
      <c r="F24" s="95"/>
      <c r="G24" s="129">
        <f>SUM(G10:G23)</f>
        <v>206533967</v>
      </c>
      <c r="H24" s="95"/>
      <c r="I24" s="129">
        <f>SUM(I10:I23)</f>
        <v>-18125920</v>
      </c>
      <c r="J24" s="95"/>
      <c r="K24" s="129">
        <f>SUM(K10:K23)</f>
        <v>-19480533</v>
      </c>
    </row>
    <row r="25" spans="1:11" s="94" customFormat="1" ht="22.5" customHeight="1">
      <c r="A25" s="114" t="s">
        <v>19</v>
      </c>
      <c r="C25" s="108"/>
      <c r="E25" s="115"/>
      <c r="F25" s="115"/>
      <c r="G25" s="115"/>
      <c r="H25" s="115"/>
      <c r="I25" s="115"/>
      <c r="J25" s="115"/>
      <c r="K25" s="115"/>
    </row>
    <row r="26" spans="1:11" s="94" customFormat="1" ht="22.5" customHeight="1">
      <c r="B26" s="94" t="s">
        <v>26</v>
      </c>
      <c r="C26" s="108"/>
      <c r="E26" s="95">
        <v>20869307</v>
      </c>
      <c r="F26" s="95"/>
      <c r="G26" s="95">
        <v>2226659</v>
      </c>
      <c r="H26" s="95"/>
      <c r="I26" s="135">
        <v>0</v>
      </c>
      <c r="J26" s="95"/>
      <c r="K26" s="135">
        <v>0</v>
      </c>
    </row>
    <row r="27" spans="1:11" s="94" customFormat="1" ht="22.5" customHeight="1">
      <c r="B27" s="94" t="s">
        <v>74</v>
      </c>
      <c r="C27" s="108"/>
      <c r="E27" s="95">
        <v>-72492226</v>
      </c>
      <c r="F27" s="95"/>
      <c r="G27" s="95">
        <v>-7994273</v>
      </c>
      <c r="H27" s="95"/>
      <c r="I27" s="96">
        <v>-1146001</v>
      </c>
      <c r="J27" s="95"/>
      <c r="K27" s="96">
        <v>60734</v>
      </c>
    </row>
    <row r="28" spans="1:11" s="94" customFormat="1" ht="22.5" customHeight="1">
      <c r="B28" s="94" t="s">
        <v>27</v>
      </c>
      <c r="C28" s="108"/>
      <c r="E28" s="95">
        <v>-120931872</v>
      </c>
      <c r="F28" s="95"/>
      <c r="G28" s="95">
        <v>123081307</v>
      </c>
      <c r="H28" s="95"/>
      <c r="I28" s="135">
        <v>0</v>
      </c>
      <c r="J28" s="95"/>
      <c r="K28" s="135">
        <v>0</v>
      </c>
    </row>
    <row r="29" spans="1:11" s="94" customFormat="1" ht="22.5" customHeight="1">
      <c r="B29" s="94" t="s">
        <v>5</v>
      </c>
      <c r="C29" s="108"/>
      <c r="E29" s="115">
        <v>-7457319</v>
      </c>
      <c r="F29" s="115"/>
      <c r="G29" s="115">
        <v>2062087</v>
      </c>
      <c r="H29" s="115"/>
      <c r="I29" s="165">
        <v>453641</v>
      </c>
      <c r="J29" s="115"/>
      <c r="K29" s="165">
        <v>498929</v>
      </c>
    </row>
    <row r="30" spans="1:11" s="94" customFormat="1" ht="22.5" customHeight="1">
      <c r="B30" s="94" t="s">
        <v>43</v>
      </c>
      <c r="C30" s="108"/>
      <c r="E30" s="115">
        <v>10160829</v>
      </c>
      <c r="F30" s="115"/>
      <c r="G30" s="115">
        <v>1519098</v>
      </c>
      <c r="H30" s="115"/>
      <c r="I30" s="165">
        <v>1225638</v>
      </c>
      <c r="J30" s="115"/>
      <c r="K30" s="165">
        <v>-110385</v>
      </c>
    </row>
    <row r="31" spans="1:11" s="94" customFormat="1" ht="22.5" customHeight="1">
      <c r="B31" s="94" t="s">
        <v>114</v>
      </c>
      <c r="C31" s="108"/>
      <c r="E31" s="115">
        <v>15040550</v>
      </c>
      <c r="F31" s="115"/>
      <c r="G31" s="115">
        <v>14578724</v>
      </c>
      <c r="H31" s="115"/>
      <c r="I31" s="115">
        <v>1259490</v>
      </c>
      <c r="J31" s="115"/>
      <c r="K31" s="115">
        <v>786760</v>
      </c>
    </row>
    <row r="32" spans="1:11" s="94" customFormat="1" ht="22.5" customHeight="1">
      <c r="B32" s="94" t="s">
        <v>33</v>
      </c>
      <c r="C32" s="108"/>
      <c r="E32" s="115">
        <v>-9837413</v>
      </c>
      <c r="F32" s="115"/>
      <c r="G32" s="115">
        <v>2115482</v>
      </c>
      <c r="H32" s="115"/>
      <c r="I32" s="164">
        <v>0</v>
      </c>
      <c r="J32" s="115"/>
      <c r="K32" s="164">
        <v>0</v>
      </c>
    </row>
    <row r="33" spans="1:11" s="94" customFormat="1" ht="22.5" customHeight="1">
      <c r="B33" s="94" t="s">
        <v>117</v>
      </c>
      <c r="C33" s="108"/>
      <c r="E33" s="98">
        <v>-430087</v>
      </c>
      <c r="F33" s="115"/>
      <c r="G33" s="98">
        <v>-266586</v>
      </c>
      <c r="H33" s="115"/>
      <c r="I33" s="166">
        <v>0</v>
      </c>
      <c r="J33" s="115"/>
      <c r="K33" s="166">
        <v>0</v>
      </c>
    </row>
    <row r="34" spans="1:11" s="94" customFormat="1" ht="22.5" customHeight="1">
      <c r="A34" s="94" t="s">
        <v>115</v>
      </c>
      <c r="C34" s="108"/>
      <c r="E34" s="95">
        <f>SUM(E24:E33)</f>
        <v>64438590</v>
      </c>
      <c r="F34" s="95">
        <v>0</v>
      </c>
      <c r="G34" s="95">
        <f>SUM(G24:G33)</f>
        <v>343856465</v>
      </c>
      <c r="H34" s="95"/>
      <c r="I34" s="95">
        <f>SUM(I24:I33)</f>
        <v>-16333152</v>
      </c>
      <c r="J34" s="95">
        <v>0</v>
      </c>
      <c r="K34" s="95">
        <f>SUM(K24:K33)</f>
        <v>-18244495</v>
      </c>
    </row>
    <row r="35" spans="1:11" s="94" customFormat="1" ht="22.5" customHeight="1">
      <c r="B35" s="94" t="s">
        <v>47</v>
      </c>
      <c r="C35" s="108"/>
      <c r="E35" s="98">
        <v>-31843591</v>
      </c>
      <c r="F35" s="115"/>
      <c r="G35" s="98">
        <v>-27496577</v>
      </c>
      <c r="H35" s="95"/>
      <c r="I35" s="103">
        <v>-519444</v>
      </c>
      <c r="J35" s="95"/>
      <c r="K35" s="103">
        <v>-513163</v>
      </c>
    </row>
    <row r="36" spans="1:11" s="116" customFormat="1" ht="22.5" customHeight="1">
      <c r="A36" s="116" t="s">
        <v>92</v>
      </c>
      <c r="C36" s="183"/>
      <c r="E36" s="100">
        <f>SUM(E34:E35)</f>
        <v>32594999</v>
      </c>
      <c r="F36" s="99">
        <v>0</v>
      </c>
      <c r="G36" s="100">
        <f>SUM(G34:G35)</f>
        <v>316359888</v>
      </c>
      <c r="H36" s="99"/>
      <c r="I36" s="100">
        <f>SUM(I34:I35)</f>
        <v>-16852596</v>
      </c>
      <c r="J36" s="99">
        <v>0</v>
      </c>
      <c r="K36" s="100">
        <f>SUM(K34:K35)</f>
        <v>-18757658</v>
      </c>
    </row>
    <row r="37" spans="1:11" ht="14.25" customHeight="1">
      <c r="E37" s="144"/>
      <c r="F37" s="144"/>
      <c r="G37" s="144"/>
      <c r="H37" s="144"/>
      <c r="I37" s="144"/>
      <c r="J37" s="144"/>
      <c r="K37" s="144"/>
    </row>
    <row r="38" spans="1:11" s="94" customFormat="1" ht="22.5" customHeight="1">
      <c r="A38" s="67" t="s">
        <v>44</v>
      </c>
      <c r="C38" s="108"/>
      <c r="E38" s="95"/>
      <c r="F38" s="95"/>
      <c r="G38" s="95"/>
      <c r="H38" s="95"/>
      <c r="I38" s="95"/>
      <c r="J38" s="95"/>
      <c r="K38" s="95"/>
    </row>
    <row r="39" spans="1:11" s="94" customFormat="1" ht="22.5" customHeight="1">
      <c r="A39" s="67"/>
      <c r="B39" s="94" t="s">
        <v>162</v>
      </c>
      <c r="C39" s="108"/>
      <c r="E39" s="96">
        <v>44589</v>
      </c>
      <c r="F39" s="95"/>
      <c r="G39" s="96">
        <v>185693</v>
      </c>
      <c r="H39" s="95"/>
      <c r="I39" s="96">
        <v>0</v>
      </c>
      <c r="J39" s="96"/>
      <c r="K39" s="96">
        <v>0</v>
      </c>
    </row>
    <row r="40" spans="1:11" s="94" customFormat="1" ht="22.5" customHeight="1">
      <c r="B40" s="94" t="s">
        <v>94</v>
      </c>
      <c r="C40" s="108"/>
      <c r="E40" s="95">
        <v>-26081986</v>
      </c>
      <c r="F40" s="95"/>
      <c r="G40" s="95">
        <v>-11331170</v>
      </c>
      <c r="H40" s="95"/>
      <c r="I40" s="164">
        <v>0</v>
      </c>
      <c r="J40" s="96"/>
      <c r="K40" s="164">
        <v>-793424</v>
      </c>
    </row>
    <row r="41" spans="1:11" s="94" customFormat="1" ht="22.5" customHeight="1">
      <c r="B41" s="81" t="s">
        <v>163</v>
      </c>
      <c r="C41" s="108"/>
      <c r="E41" s="95">
        <v>0</v>
      </c>
      <c r="F41" s="95"/>
      <c r="G41" s="95">
        <v>-293221</v>
      </c>
      <c r="H41" s="95"/>
      <c r="I41" s="96">
        <v>0</v>
      </c>
      <c r="J41" s="96"/>
      <c r="K41" s="96">
        <v>0</v>
      </c>
    </row>
    <row r="42" spans="1:11" s="94" customFormat="1" ht="22.5" hidden="1" customHeight="1">
      <c r="B42" s="94" t="s">
        <v>149</v>
      </c>
      <c r="C42" s="108"/>
      <c r="E42" s="96"/>
      <c r="F42" s="95"/>
      <c r="G42" s="96">
        <v>0</v>
      </c>
      <c r="H42" s="95"/>
      <c r="I42" s="96"/>
      <c r="J42" s="96"/>
      <c r="K42" s="96">
        <v>0</v>
      </c>
    </row>
    <row r="43" spans="1:11" s="94" customFormat="1" ht="22.5" hidden="1" customHeight="1">
      <c r="B43" s="94" t="s">
        <v>150</v>
      </c>
      <c r="C43" s="108"/>
      <c r="E43" s="95"/>
      <c r="F43" s="95"/>
      <c r="G43" s="95"/>
      <c r="H43" s="95"/>
      <c r="I43" s="96"/>
      <c r="J43" s="96"/>
      <c r="K43" s="96"/>
    </row>
    <row r="44" spans="1:11" s="94" customFormat="1" ht="22.5" hidden="1" customHeight="1">
      <c r="B44" s="199" t="s">
        <v>151</v>
      </c>
      <c r="C44" s="108"/>
      <c r="E44" s="96"/>
      <c r="F44" s="95"/>
      <c r="G44" s="96">
        <v>0</v>
      </c>
      <c r="H44" s="95"/>
      <c r="I44" s="96"/>
      <c r="J44" s="96"/>
      <c r="K44" s="96">
        <v>0</v>
      </c>
    </row>
    <row r="45" spans="1:11" s="94" customFormat="1" ht="22.5" customHeight="1">
      <c r="B45" s="94" t="s">
        <v>173</v>
      </c>
      <c r="C45" s="108"/>
      <c r="E45" s="135">
        <v>0</v>
      </c>
      <c r="F45" s="95"/>
      <c r="G45" s="135">
        <v>0</v>
      </c>
      <c r="H45" s="95"/>
      <c r="I45" s="96">
        <v>91863262</v>
      </c>
      <c r="J45" s="95"/>
      <c r="K45" s="96">
        <v>89567257</v>
      </c>
    </row>
    <row r="46" spans="1:11" s="94" customFormat="1" ht="22.5" customHeight="1">
      <c r="B46" s="94" t="s">
        <v>54</v>
      </c>
      <c r="C46" s="108"/>
      <c r="E46" s="96">
        <v>2181496</v>
      </c>
      <c r="F46" s="95"/>
      <c r="G46" s="96">
        <v>926032</v>
      </c>
      <c r="H46" s="95"/>
      <c r="I46" s="96">
        <v>3720973</v>
      </c>
      <c r="J46" s="95"/>
      <c r="K46" s="96">
        <v>3756353</v>
      </c>
    </row>
    <row r="47" spans="1:11" s="116" customFormat="1" ht="22.5" customHeight="1">
      <c r="A47" s="116" t="s">
        <v>118</v>
      </c>
      <c r="C47" s="183"/>
      <c r="E47" s="102">
        <f>SUM(E39:E46)</f>
        <v>-23855901</v>
      </c>
      <c r="F47" s="99"/>
      <c r="G47" s="102">
        <f>SUM(G39:G46)</f>
        <v>-10512666</v>
      </c>
      <c r="H47" s="99"/>
      <c r="I47" s="102">
        <f>SUM(I39:I46)</f>
        <v>95584235</v>
      </c>
      <c r="J47" s="99"/>
      <c r="K47" s="102">
        <f>SUM(K39:K46)</f>
        <v>92530186</v>
      </c>
    </row>
    <row r="48" spans="1:11" s="94" customFormat="1" ht="14.25" customHeight="1">
      <c r="C48" s="108"/>
      <c r="E48" s="95"/>
      <c r="F48" s="95"/>
      <c r="G48" s="95"/>
      <c r="H48" s="95"/>
      <c r="I48" s="95"/>
      <c r="J48" s="95"/>
      <c r="K48" s="95"/>
    </row>
    <row r="49" spans="1:11" s="94" customFormat="1" ht="22.5" customHeight="1">
      <c r="A49" s="67" t="s">
        <v>20</v>
      </c>
      <c r="C49" s="108"/>
      <c r="E49" s="95"/>
      <c r="F49" s="95"/>
      <c r="G49" s="95"/>
      <c r="H49" s="95"/>
      <c r="I49" s="95"/>
      <c r="J49" s="95"/>
      <c r="K49" s="95"/>
    </row>
    <row r="50" spans="1:11" s="94" customFormat="1" ht="22.5" hidden="1" customHeight="1">
      <c r="B50" s="94" t="s">
        <v>58</v>
      </c>
      <c r="C50" s="108"/>
      <c r="E50" s="95"/>
      <c r="F50" s="95"/>
      <c r="G50" s="95"/>
      <c r="H50" s="95"/>
      <c r="I50" s="95"/>
      <c r="J50" s="95"/>
      <c r="K50" s="95"/>
    </row>
    <row r="51" spans="1:11" s="94" customFormat="1" ht="22.5" hidden="1" customHeight="1">
      <c r="B51" s="94" t="s">
        <v>59</v>
      </c>
      <c r="C51" s="182"/>
      <c r="E51" s="96"/>
      <c r="F51" s="95"/>
      <c r="G51" s="96"/>
      <c r="H51" s="95"/>
      <c r="I51" s="96"/>
      <c r="J51" s="95"/>
      <c r="K51" s="96"/>
    </row>
    <row r="52" spans="1:11" s="94" customFormat="1" ht="22.5" customHeight="1">
      <c r="B52" s="94" t="s">
        <v>111</v>
      </c>
      <c r="C52" s="108"/>
      <c r="E52" s="95"/>
      <c r="F52" s="95"/>
      <c r="G52" s="95"/>
      <c r="H52" s="95"/>
      <c r="I52" s="95"/>
      <c r="J52" s="95"/>
      <c r="K52" s="95"/>
    </row>
    <row r="53" spans="1:11" s="94" customFormat="1" ht="22.5" customHeight="1">
      <c r="B53" s="94" t="s">
        <v>106</v>
      </c>
      <c r="C53" s="108"/>
      <c r="E53" s="96">
        <v>701441280</v>
      </c>
      <c r="F53" s="95"/>
      <c r="G53" s="96">
        <v>679724384</v>
      </c>
      <c r="H53" s="96"/>
      <c r="I53" s="96">
        <v>0</v>
      </c>
      <c r="J53" s="96"/>
      <c r="K53" s="96">
        <v>0</v>
      </c>
    </row>
    <row r="54" spans="1:11" s="94" customFormat="1" ht="22.5" customHeight="1">
      <c r="B54" s="94" t="s">
        <v>112</v>
      </c>
      <c r="C54" s="108"/>
      <c r="F54" s="95"/>
      <c r="H54" s="95"/>
      <c r="J54" s="96"/>
    </row>
    <row r="55" spans="1:11" s="94" customFormat="1" ht="22.5" customHeight="1">
      <c r="B55" s="94" t="s">
        <v>113</v>
      </c>
      <c r="C55" s="108"/>
      <c r="E55" s="96">
        <v>-677097753</v>
      </c>
      <c r="F55" s="115"/>
      <c r="G55" s="96">
        <v>-787785915</v>
      </c>
      <c r="H55" s="115"/>
      <c r="I55" s="96">
        <v>0</v>
      </c>
      <c r="J55" s="97"/>
      <c r="K55" s="96">
        <v>0</v>
      </c>
    </row>
    <row r="56" spans="1:11" s="94" customFormat="1" ht="22.5" customHeight="1">
      <c r="B56" s="94" t="s">
        <v>66</v>
      </c>
      <c r="C56" s="108"/>
      <c r="E56" s="97">
        <v>-70838810</v>
      </c>
      <c r="F56" s="95"/>
      <c r="G56" s="97">
        <v>-50600000</v>
      </c>
      <c r="H56" s="95"/>
      <c r="I56" s="97">
        <v>-70838810</v>
      </c>
      <c r="J56" s="96"/>
      <c r="K56" s="97">
        <v>-50600000</v>
      </c>
    </row>
    <row r="57" spans="1:11" s="94" customFormat="1" ht="22.5" customHeight="1">
      <c r="B57" s="94" t="s">
        <v>166</v>
      </c>
      <c r="C57" s="108"/>
      <c r="E57" s="96">
        <v>-3177114</v>
      </c>
      <c r="F57" s="95"/>
      <c r="G57" s="96">
        <v>-4013117</v>
      </c>
      <c r="H57" s="95"/>
      <c r="I57" s="97">
        <v>-532128</v>
      </c>
      <c r="J57" s="96"/>
      <c r="K57" s="97">
        <v>-504984</v>
      </c>
    </row>
    <row r="58" spans="1:11" s="94" customFormat="1" ht="22.5" customHeight="1">
      <c r="B58" s="94" t="s">
        <v>116</v>
      </c>
      <c r="C58" s="108"/>
      <c r="E58" s="97">
        <v>-20138288</v>
      </c>
      <c r="F58" s="115"/>
      <c r="G58" s="97">
        <v>-22753801</v>
      </c>
      <c r="H58" s="115"/>
      <c r="I58" s="97">
        <v>-123972</v>
      </c>
      <c r="J58" s="115"/>
      <c r="K58" s="97">
        <v>-151116</v>
      </c>
    </row>
    <row r="59" spans="1:11" s="116" customFormat="1" ht="22.5" customHeight="1">
      <c r="A59" s="116" t="s">
        <v>168</v>
      </c>
      <c r="C59" s="183"/>
      <c r="E59" s="102">
        <f>SUM(E53:E58)</f>
        <v>-69810685</v>
      </c>
      <c r="F59" s="99"/>
      <c r="G59" s="102">
        <f>SUM(G53:G58)</f>
        <v>-185428449</v>
      </c>
      <c r="H59" s="117"/>
      <c r="I59" s="102">
        <f>SUM(I53:I58)</f>
        <v>-71494910</v>
      </c>
      <c r="J59" s="117"/>
      <c r="K59" s="102">
        <f>SUM(K53:K58)</f>
        <v>-51256100</v>
      </c>
    </row>
    <row r="60" spans="1:11" s="116" customFormat="1" ht="22.5" hidden="1" customHeight="1">
      <c r="B60" s="116" t="s">
        <v>69</v>
      </c>
      <c r="C60" s="183"/>
    </row>
    <row r="61" spans="1:11" s="94" customFormat="1" ht="14.25" customHeight="1">
      <c r="C61" s="108"/>
      <c r="E61" s="95"/>
      <c r="F61" s="95"/>
      <c r="G61" s="95"/>
      <c r="H61" s="95"/>
      <c r="I61" s="95"/>
      <c r="J61" s="95"/>
      <c r="K61" s="95"/>
    </row>
    <row r="62" spans="1:11" s="94" customFormat="1" ht="22.5" customHeight="1">
      <c r="A62" s="94" t="s">
        <v>189</v>
      </c>
      <c r="C62" s="108"/>
    </row>
    <row r="63" spans="1:11" s="94" customFormat="1" ht="22.5" customHeight="1">
      <c r="A63" s="18" t="s">
        <v>95</v>
      </c>
      <c r="C63" s="108"/>
      <c r="E63" s="95">
        <v>-61071587</v>
      </c>
      <c r="F63" s="95"/>
      <c r="G63" s="95">
        <v>120418773</v>
      </c>
      <c r="H63" s="95"/>
      <c r="I63" s="95">
        <v>7236729</v>
      </c>
      <c r="J63" s="95"/>
      <c r="K63" s="95">
        <v>22516428</v>
      </c>
    </row>
    <row r="64" spans="1:11" s="94" customFormat="1" ht="22.5" customHeight="1">
      <c r="A64" s="94" t="s">
        <v>93</v>
      </c>
      <c r="C64" s="108"/>
      <c r="E64" s="115">
        <v>65545650</v>
      </c>
      <c r="F64" s="115"/>
      <c r="G64" s="115">
        <v>-7193140</v>
      </c>
      <c r="H64" s="115"/>
      <c r="I64" s="97">
        <v>0</v>
      </c>
      <c r="J64" s="115"/>
      <c r="K64" s="97">
        <v>0</v>
      </c>
    </row>
    <row r="65" spans="1:11" s="94" customFormat="1" ht="22.5" customHeight="1">
      <c r="A65" s="94" t="s">
        <v>53</v>
      </c>
      <c r="C65" s="108"/>
      <c r="E65" s="95"/>
      <c r="F65" s="95"/>
      <c r="G65" s="95"/>
      <c r="H65" s="95"/>
      <c r="I65" s="95"/>
      <c r="J65" s="95"/>
      <c r="K65" s="95"/>
    </row>
    <row r="66" spans="1:11" s="94" customFormat="1" ht="22.5" customHeight="1">
      <c r="B66" s="94" t="s">
        <v>96</v>
      </c>
      <c r="C66" s="108"/>
      <c r="E66" s="103">
        <v>591531</v>
      </c>
      <c r="F66" s="95"/>
      <c r="G66" s="103">
        <v>-12628</v>
      </c>
      <c r="H66" s="95"/>
      <c r="I66" s="103">
        <v>0</v>
      </c>
      <c r="J66" s="95"/>
      <c r="K66" s="103">
        <v>0</v>
      </c>
    </row>
    <row r="67" spans="1:11" s="132" customFormat="1" ht="22.5" customHeight="1">
      <c r="A67" s="105" t="s">
        <v>169</v>
      </c>
      <c r="C67" s="180"/>
      <c r="E67" s="128">
        <f>SUM(E63:E66)</f>
        <v>5065594</v>
      </c>
      <c r="F67" s="101"/>
      <c r="G67" s="128">
        <f>SUM(G63:G66)</f>
        <v>113213005</v>
      </c>
      <c r="H67" s="101"/>
      <c r="I67" s="128">
        <f>SUM(I63:I66)</f>
        <v>7236729</v>
      </c>
      <c r="J67" s="101"/>
      <c r="K67" s="128">
        <f>SUM(K63:K66)</f>
        <v>22516428</v>
      </c>
    </row>
    <row r="68" spans="1:11" s="94" customFormat="1" ht="22.5" customHeight="1">
      <c r="A68" s="18" t="s">
        <v>140</v>
      </c>
      <c r="B68" s="116"/>
      <c r="C68" s="108"/>
      <c r="E68" s="103">
        <v>340610202</v>
      </c>
      <c r="F68" s="95"/>
      <c r="G68" s="103">
        <v>227397197</v>
      </c>
      <c r="H68" s="95"/>
      <c r="I68" s="103">
        <v>69870576</v>
      </c>
      <c r="J68" s="95"/>
      <c r="K68" s="103">
        <v>47354148</v>
      </c>
    </row>
    <row r="69" spans="1:11" s="116" customFormat="1" ht="22.5" customHeight="1" thickBot="1">
      <c r="A69" s="116" t="s">
        <v>141</v>
      </c>
      <c r="C69" s="182"/>
      <c r="E69" s="104">
        <f>SUM(E67:E68)</f>
        <v>345675796</v>
      </c>
      <c r="F69" s="99"/>
      <c r="G69" s="104">
        <f>SUM(G67:G68)</f>
        <v>340610202</v>
      </c>
      <c r="H69" s="99"/>
      <c r="I69" s="104">
        <f>SUM(I67:I68)</f>
        <v>77107305</v>
      </c>
      <c r="J69" s="99"/>
      <c r="K69" s="104">
        <f>SUM(K67:K68)</f>
        <v>69870576</v>
      </c>
    </row>
    <row r="70" spans="1:11" s="116" customFormat="1" ht="22.5" customHeight="1" thickTop="1">
      <c r="C70" s="182"/>
      <c r="E70" s="101"/>
      <c r="F70" s="99"/>
      <c r="G70" s="101"/>
      <c r="H70" s="99"/>
      <c r="I70" s="101"/>
      <c r="J70" s="99"/>
      <c r="K70" s="101"/>
    </row>
    <row r="71" spans="1:11" s="116" customFormat="1" ht="22.5" customHeight="1">
      <c r="A71" s="67" t="s">
        <v>174</v>
      </c>
      <c r="C71" s="182"/>
      <c r="E71" s="101"/>
      <c r="F71" s="99"/>
      <c r="G71" s="101"/>
      <c r="H71" s="99"/>
      <c r="I71" s="101"/>
      <c r="J71" s="99"/>
      <c r="K71" s="101"/>
    </row>
    <row r="72" spans="1:11" s="116" customFormat="1" ht="22.5" customHeight="1">
      <c r="A72" s="94" t="s">
        <v>142</v>
      </c>
      <c r="C72" s="182"/>
      <c r="E72" s="97">
        <v>0</v>
      </c>
      <c r="F72" s="99"/>
      <c r="G72" s="97">
        <v>0</v>
      </c>
      <c r="H72" s="99"/>
      <c r="I72" s="97">
        <v>55121387</v>
      </c>
      <c r="J72" s="97"/>
      <c r="K72" s="97">
        <v>87580129</v>
      </c>
    </row>
    <row r="73" spans="1:11" s="116" customFormat="1" ht="22.5" customHeight="1">
      <c r="A73" s="94" t="s">
        <v>148</v>
      </c>
      <c r="C73" s="198"/>
      <c r="E73" s="97">
        <v>0</v>
      </c>
      <c r="F73" s="99"/>
      <c r="G73" s="97">
        <v>0</v>
      </c>
      <c r="H73" s="99"/>
      <c r="I73" s="97">
        <v>936875</v>
      </c>
      <c r="J73" s="97"/>
      <c r="K73" s="97">
        <v>819939</v>
      </c>
    </row>
    <row r="74" spans="1:11" s="116" customFormat="1" ht="22.5" customHeight="1">
      <c r="A74" s="94" t="s">
        <v>176</v>
      </c>
      <c r="C74" s="228"/>
      <c r="E74" s="97">
        <v>0</v>
      </c>
      <c r="F74" s="99"/>
      <c r="G74" s="97">
        <v>18045720</v>
      </c>
      <c r="H74" s="99"/>
      <c r="I74" s="238">
        <v>0</v>
      </c>
      <c r="J74" s="115"/>
      <c r="K74" s="97">
        <v>0</v>
      </c>
    </row>
    <row r="75" spans="1:11" s="116" customFormat="1" ht="22.5" customHeight="1">
      <c r="A75" s="94" t="s">
        <v>175</v>
      </c>
      <c r="C75" s="227"/>
      <c r="E75" s="97">
        <v>0</v>
      </c>
      <c r="F75" s="99"/>
      <c r="G75" s="97">
        <v>4633457</v>
      </c>
      <c r="H75" s="99"/>
      <c r="I75" s="238">
        <v>0</v>
      </c>
      <c r="J75" s="115"/>
      <c r="K75" s="97">
        <v>0</v>
      </c>
    </row>
    <row r="76" spans="1:11" s="118" customFormat="1">
      <c r="A76" s="94" t="s">
        <v>183</v>
      </c>
      <c r="C76" s="113"/>
    </row>
    <row r="77" spans="1:11" s="118" customFormat="1">
      <c r="A77" s="94"/>
      <c r="B77" s="94" t="s">
        <v>186</v>
      </c>
      <c r="C77" s="113"/>
      <c r="E77" s="89">
        <v>0</v>
      </c>
      <c r="F77" s="119"/>
      <c r="G77" s="89">
        <v>0</v>
      </c>
      <c r="H77" s="119"/>
      <c r="I77" s="238">
        <v>23298173</v>
      </c>
      <c r="J77" s="119"/>
      <c r="K77" s="89">
        <v>0</v>
      </c>
    </row>
    <row r="78" spans="1:11">
      <c r="A78" s="94" t="s">
        <v>183</v>
      </c>
      <c r="B78" s="94"/>
      <c r="E78" s="144"/>
      <c r="F78" s="144"/>
      <c r="G78" s="144"/>
      <c r="H78" s="144"/>
      <c r="I78" s="144"/>
      <c r="J78" s="144"/>
      <c r="K78" s="144"/>
    </row>
    <row r="79" spans="1:11">
      <c r="B79" s="94" t="s">
        <v>187</v>
      </c>
      <c r="E79" s="88">
        <v>0</v>
      </c>
      <c r="F79" s="88"/>
      <c r="G79" s="88">
        <v>0</v>
      </c>
      <c r="H79" s="88"/>
      <c r="I79" s="238">
        <v>19282803</v>
      </c>
      <c r="J79" s="88"/>
      <c r="K79" s="88">
        <v>0</v>
      </c>
    </row>
    <row r="80" spans="1:11">
      <c r="E80" s="88"/>
      <c r="F80" s="88"/>
      <c r="G80" s="88"/>
      <c r="H80" s="88"/>
      <c r="I80" s="88"/>
      <c r="J80" s="88"/>
      <c r="K80" s="88"/>
    </row>
    <row r="86" spans="3:11">
      <c r="C86" s="144"/>
      <c r="E86" s="144"/>
      <c r="F86" s="144"/>
      <c r="G86" s="144"/>
      <c r="H86" s="144"/>
      <c r="I86" s="144"/>
      <c r="J86" s="144"/>
      <c r="K86" s="144"/>
    </row>
    <row r="87" spans="3:11">
      <c r="C87" s="144"/>
      <c r="E87" s="144"/>
      <c r="F87" s="144"/>
      <c r="G87" s="144"/>
      <c r="H87" s="144"/>
      <c r="I87" s="144"/>
      <c r="J87" s="144"/>
      <c r="K87" s="144"/>
    </row>
    <row r="88" spans="3:11">
      <c r="C88" s="144"/>
      <c r="E88" s="144"/>
      <c r="F88" s="144"/>
      <c r="G88" s="144"/>
      <c r="H88" s="144"/>
      <c r="I88" s="144"/>
      <c r="J88" s="144"/>
      <c r="K88" s="144"/>
    </row>
    <row r="89" spans="3:11">
      <c r="C89" s="144"/>
      <c r="E89" s="144"/>
      <c r="F89" s="144"/>
      <c r="G89" s="144"/>
      <c r="H89" s="144"/>
      <c r="I89" s="144"/>
      <c r="J89" s="144"/>
      <c r="K89" s="144"/>
    </row>
    <row r="90" spans="3:11">
      <c r="C90" s="144"/>
      <c r="E90" s="144"/>
      <c r="F90" s="144"/>
      <c r="G90" s="144"/>
      <c r="H90" s="144"/>
      <c r="I90" s="144"/>
      <c r="J90" s="144"/>
      <c r="K90" s="144"/>
    </row>
    <row r="91" spans="3:11">
      <c r="C91" s="144"/>
      <c r="E91" s="144"/>
      <c r="F91" s="144"/>
      <c r="G91" s="144"/>
      <c r="H91" s="144"/>
      <c r="I91" s="144"/>
      <c r="J91" s="144"/>
      <c r="K91" s="144"/>
    </row>
    <row r="92" spans="3:11">
      <c r="C92" s="144"/>
      <c r="E92" s="144"/>
      <c r="F92" s="144"/>
      <c r="G92" s="144"/>
      <c r="H92" s="144"/>
      <c r="I92" s="144"/>
      <c r="J92" s="144"/>
      <c r="K92" s="144"/>
    </row>
    <row r="93" spans="3:11">
      <c r="C93" s="144"/>
      <c r="E93" s="144"/>
      <c r="F93" s="144"/>
      <c r="G93" s="144"/>
      <c r="H93" s="144"/>
      <c r="I93" s="144"/>
      <c r="J93" s="144"/>
      <c r="K93" s="144"/>
    </row>
    <row r="94" spans="3:11">
      <c r="C94" s="144"/>
      <c r="E94" s="144"/>
      <c r="F94" s="144"/>
      <c r="G94" s="144"/>
      <c r="H94" s="144"/>
      <c r="I94" s="144"/>
      <c r="J94" s="144"/>
      <c r="K94" s="144"/>
    </row>
    <row r="95" spans="3:11">
      <c r="C95" s="144"/>
      <c r="E95" s="144"/>
      <c r="F95" s="144"/>
      <c r="G95" s="144"/>
      <c r="H95" s="144"/>
      <c r="I95" s="144"/>
      <c r="J95" s="144"/>
      <c r="K95" s="144"/>
    </row>
  </sheetData>
  <mergeCells count="7">
    <mergeCell ref="I4:K4"/>
    <mergeCell ref="I5:K5"/>
    <mergeCell ref="E4:G4"/>
    <mergeCell ref="E5:G5"/>
    <mergeCell ref="E8:K8"/>
    <mergeCell ref="E6:G6"/>
    <mergeCell ref="I6:K6"/>
  </mergeCells>
  <pageMargins left="0.8" right="0.7" top="0.48" bottom="0.5" header="0.5" footer="0.5"/>
  <pageSetup paperSize="9" scale="76" firstPageNumber="11" fitToHeight="22" orientation="portrait" useFirstPageNumber="1" r:id="rId1"/>
  <headerFooter>
    <oddFooter>&amp;LThe accompanying notes form an integral part of the financial statements.
&amp;C&amp;P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PL!Print_Area</vt:lpstr>
      <vt:lpstr>CF!Print_Titles</vt:lpstr>
      <vt:lpstr>PL!Print_Titles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Sawaree Sawaddeejan</cp:lastModifiedBy>
  <cp:lastPrinted>2022-01-11T04:43:04Z</cp:lastPrinted>
  <dcterms:created xsi:type="dcterms:W3CDTF">2005-03-21T11:03:37Z</dcterms:created>
  <dcterms:modified xsi:type="dcterms:W3CDTF">2022-02-24T09:44:47Z</dcterms:modified>
</cp:coreProperties>
</file>