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19440" windowHeight="15600" tabRatio="766"/>
  </bookViews>
  <sheets>
    <sheet name="งบแสดงฐานะการเงิน " sheetId="58" r:id="rId1"/>
    <sheet name="งบกำไรขาดทุน" sheetId="61" r:id="rId2"/>
    <sheet name="งบแสดงการเปลี่ยนแปลง" sheetId="60" r:id="rId3"/>
    <sheet name="งบกระแสเงินสด" sheetId="57" r:id="rId4"/>
  </sheets>
  <definedNames>
    <definedName name="_xlnm.Print_Area" localSheetId="3">งบกระแสเงินสด!$A$1:$H$74</definedName>
    <definedName name="_xlnm.Print_Area" localSheetId="1">งบกำไรขาดทุน!$A$1:$J$64</definedName>
    <definedName name="_xlnm.Print_Area" localSheetId="2">งบแสดงการเปลี่ยนแปลง!$A$1:$V$31</definedName>
    <definedName name="_xlnm.Print_Area" localSheetId="0">'งบแสดงฐานะการเงิน '!$A$1:$J$93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35" i="60"/>
  <c r="N35"/>
  <c r="I50" i="57" l="1"/>
  <c r="K50"/>
  <c r="K53" l="1"/>
  <c r="I53"/>
  <c r="X25" i="60"/>
  <c r="X24"/>
  <c r="G35"/>
  <c r="H35"/>
  <c r="I35"/>
  <c r="J35"/>
  <c r="K35"/>
  <c r="L35"/>
  <c r="M35"/>
  <c r="O35"/>
  <c r="P35"/>
  <c r="Q35"/>
  <c r="R35"/>
  <c r="S35"/>
  <c r="T35"/>
  <c r="U35"/>
  <c r="F35"/>
  <c r="K29" i="61"/>
  <c r="M86" i="58"/>
  <c r="K86"/>
  <c r="M85"/>
  <c r="K85"/>
  <c r="M51"/>
  <c r="K51"/>
  <c r="M50"/>
  <c r="K50"/>
  <c r="M46"/>
  <c r="K46"/>
  <c r="M22"/>
  <c r="K22"/>
  <c r="M21"/>
  <c r="K21"/>
  <c r="M15"/>
  <c r="K15"/>
  <c r="AB32" i="57"/>
  <c r="AB12"/>
  <c r="AB27" s="1"/>
  <c r="AB50" s="1"/>
  <c r="K25" i="61"/>
  <c r="M27"/>
  <c r="K70" i="57" l="1"/>
  <c r="J70"/>
  <c r="I70"/>
  <c r="J69"/>
  <c r="K69"/>
  <c r="I69"/>
  <c r="J63"/>
  <c r="K63"/>
  <c r="I63"/>
  <c r="J50"/>
  <c r="J53"/>
  <c r="K27"/>
  <c r="I27"/>
  <c r="X18" i="60"/>
  <c r="X23"/>
  <c r="L55" i="61"/>
  <c r="M55"/>
  <c r="L54"/>
  <c r="M54"/>
  <c r="K54"/>
  <c r="L53"/>
  <c r="M53"/>
  <c r="K53"/>
  <c r="L47"/>
  <c r="M47"/>
  <c r="K47"/>
  <c r="L29"/>
  <c r="M29"/>
  <c r="L27"/>
  <c r="K27"/>
  <c r="L25"/>
  <c r="M25"/>
  <c r="L24"/>
  <c r="M24"/>
  <c r="K24"/>
  <c r="L16"/>
  <c r="M16"/>
  <c r="K16"/>
  <c r="K55"/>
</calcChain>
</file>

<file path=xl/sharedStrings.xml><?xml version="1.0" encoding="utf-8"?>
<sst xmlns="http://schemas.openxmlformats.org/spreadsheetml/2006/main" count="235" uniqueCount="180">
  <si>
    <t>บริษัท สหมิตรเครื่องกล จำกัด (มหาชน)</t>
  </si>
  <si>
    <t>งบแสดงฐานะการเงิน</t>
  </si>
  <si>
    <t>สินทรัพย์</t>
  </si>
  <si>
    <t>บาท</t>
  </si>
  <si>
    <t>หมายเหตุ</t>
  </si>
  <si>
    <t>สินทรัพย์หมุนเวียน</t>
  </si>
  <si>
    <t>เงินสดและรายการเทียบเท่าเงินสด</t>
  </si>
  <si>
    <t>5, 8</t>
  </si>
  <si>
    <t>สินทรัพย์ทางการเงินหมุนเวียนอื่น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</si>
  <si>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</si>
  <si>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</si>
  <si>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</si>
  <si>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</si>
  <si>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เงินฝากประจำธนาคารที่มีภาระผูกพัน</t>
  </si>
  <si>
    <t>สินทรัพย์ทางการเงินไม่หมุนเวียนอื่น</t>
  </si>
  <si>
    <t xml:space="preserve">ที่ดิน อาคารและอุปกรณ์ </t>
  </si>
  <si>
    <t>12.1, 12.2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</si>
  <si>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</si>
  <si>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</si>
  <si>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</si>
  <si>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</si>
  <si>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</si>
  <si>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</si>
  <si>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</si>
  <si>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เงินรับล่วงหน้าจากการขายและบริการ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</si>
  <si>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</si>
  <si>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</si>
  <si>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</si>
  <si>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</si>
  <si>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</si>
  <si>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</si>
  <si>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</si>
  <si>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</si>
  <si>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</si>
  <si>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</si>
  <si>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</si>
  <si>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</si>
  <si>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 550,000,000 หุ้น มูลค่าหุ้นละ 1.00  บาท</t>
  </si>
  <si>
    <t>ทุนที่ออกจำหน่ายและชำระเต็มมูลค่าแล้ว</t>
  </si>
  <si>
    <t>หุ้นสามัญ  530,000,000 หุ้น มูลค่าหุ้นละ 1.00  บาท</t>
  </si>
  <si>
    <t>ส่วนเกินทุน</t>
  </si>
  <si>
    <t>ส่วนเกินมูลค่าหุ้นสามัญ</t>
  </si>
  <si>
    <t>ส่วนเกินมูลค่าหุ้นทุนซื้อคืน</t>
  </si>
  <si>
    <t>กำไรสะสม</t>
  </si>
  <si>
    <t>จัดสรรแล้ว</t>
  </si>
  <si>
    <t>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</si>
  <si>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</si>
  <si>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</si>
  <si>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</si>
  <si>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</si>
  <si>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</si>
  <si>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</si>
  <si>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</si>
  <si>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</si>
  <si>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ค่านายหน้ารับ</t>
  </si>
  <si>
    <t>เงินปันผลรับ</t>
  </si>
  <si>
    <t>กำไรจากอัตราแลกเปลี่ยน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</si>
  <si>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</si>
  <si>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</si>
  <si>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</si>
  <si>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</si>
  <si>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</si>
  <si>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</si>
  <si>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</si>
  <si>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</si>
  <si>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(กำไร) ขาดทุนที่ยังไม่เกิดขึ้นจริงจากการวัดมูลค่า</t>
  </si>
  <si>
    <t>ยุติธรรมของสินทรัพย์ทางการเงิน</t>
  </si>
  <si>
    <t>รวมค่าใช้จ่าย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</si>
  <si>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</si>
  <si>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</si>
  <si>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</si>
  <si>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</si>
  <si>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- 6 -</t>
  </si>
  <si>
    <t>งบกำไรขาดทุนเบ็ดเสร็จ (ต่อ)</t>
  </si>
  <si>
    <t>กำไรขาดทุนเบ็ดเสร็จอื่น :-</t>
  </si>
  <si>
    <t>- สุทธิจากภาษีเงินได้</t>
  </si>
  <si>
    <t>กำไรต่อหุ้นขั้นพื้นฐาน (บาทต่อหุ้น)</t>
  </si>
  <si>
    <t>งบแสดงการเปลี่ยนแปลงส่วนของผู้ถือหุ้น</t>
  </si>
  <si>
    <t>ส่วนเกินมูลค่า</t>
  </si>
  <si>
    <t>รวม</t>
  </si>
  <si>
    <t>ที่ออกและ</t>
  </si>
  <si>
    <t>หุ้นสามัญ</t>
  </si>
  <si>
    <t>หุ้นทุนซื้อคืน</t>
  </si>
  <si>
    <t>ยังไม่ได้จัดสรร</t>
  </si>
  <si>
    <t>ส่วนเกินทุนจาก</t>
  </si>
  <si>
    <t>กำไร (ขาดทุน) จากการวัดมูลค่า</t>
  </si>
  <si>
    <t>รวมองค์ประกอบอื่น</t>
  </si>
  <si>
    <t>ชำระแล้ว</t>
  </si>
  <si>
    <t>- สำรองตาม</t>
  </si>
  <si>
    <t>การตีราคาที่ดิน</t>
  </si>
  <si>
    <t>มูลค่ายุติธรรมของ</t>
  </si>
  <si>
    <t>ของส่วนของผู้ถือหุ้น</t>
  </si>
  <si>
    <t>กฎหมาย</t>
  </si>
  <si>
    <t>สินทรัพย์ทางการเงิน</t>
  </si>
  <si>
    <t>เงินปันผลจ่าย</t>
  </si>
  <si>
    <t>ยอดยกมา ณ วันที่ 1 มกราคม 2563 - ตามที่รายงานไว้เดิม</t>
  </si>
  <si>
    <t>ผลกระทบสะสมจากการเปลี่ยนแปลงนโยบายการบัญชี</t>
  </si>
  <si>
    <t>เนื่องจากการนำมาตรฐานการรายงาน</t>
  </si>
  <si>
    <t>ทางการเงินใหม่มาใช้ครั้งแรก</t>
  </si>
  <si>
    <t>ยอดคงเหลือ ณ วันที่ 1 มกราคม 2563 - หลังปรับปรุง</t>
  </si>
  <si>
    <t>- 8 -</t>
  </si>
  <si>
    <t>งบกระแสเงินสด</t>
  </si>
  <si>
    <t xml:space="preserve"> </t>
  </si>
  <si>
    <t>กระแสเงินสดจากกิจกรรมดำเนินงาน</t>
  </si>
  <si>
    <t>จากกิจกรรมดำเนินงาน</t>
  </si>
  <si>
    <t>ค่าเสื่อมราคา</t>
  </si>
  <si>
    <t>หนี้สูญ</t>
  </si>
  <si>
    <t>กำไรจากการขายสินทรัพย์ถาวร</t>
  </si>
  <si>
    <t>(กำไร) ขาดทุนจากอัตราแลกเปลี่ยนที่ยังไม่เกิดขึ้นจริง</t>
  </si>
  <si>
    <t>ค่าใช้จ่ายผลประโยชน์พนักงาน</t>
  </si>
  <si>
    <t>ดอกเบี้ยรับ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</si>
  <si>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</si>
  <si>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</si>
  <si>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</si>
  <si>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สินทรัพย์จากการดำเนินงาน (เพิ่มขึ้น) ลดลง </t>
  </si>
  <si>
    <t>สินค้าคงเหลือ</t>
  </si>
  <si>
    <t>สินทรัพย์ไม่หมุนเวียนอื่น</t>
  </si>
  <si>
    <t>- 9 -</t>
  </si>
  <si>
    <t>งบกระแสเงินสด (ต่อ)</t>
  </si>
  <si>
    <t>หนี้สินจากการดำเนินงานเพิ่มขึ้น (ลดลง)</t>
  </si>
  <si>
    <t>เงินรับล่วงหน้า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</si>
  <si>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</si>
  <si>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</si>
  <si>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</si>
  <si>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</si>
  <si>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เงินสดจ่ายลงทุนในสินทรัพย์ทางการเงินหมุนเวียนอื่น</t>
  </si>
  <si>
    <t>เงินฝากประจำธนาคารที่มีภาระผูกพันเพิ่มขึ้น</t>
  </si>
  <si>
    <t>เงินปันผลรับจากเงินลงทุน</t>
  </si>
  <si>
    <t>เงินสดจ่ายซื้อสินทรัพย์ถาวร</t>
  </si>
  <si>
    <t>เงินสดรับจากการขายสินทรัพย์ถาวร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</si>
  <si>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</si>
  <si>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</si>
  <si>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</si>
  <si>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</si>
  <si>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ชำระคืนเงินกู้ระยะสั้นจากสถาบันการเงิน</t>
  </si>
  <si>
    <t>เงินสดจ่ายเงินปันผล</t>
  </si>
  <si>
    <t>เงินสดจ่ายดอกเบี้ยจ่าย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</si>
  <si>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</si>
  <si>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</si>
  <si>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(กำไร) ขาดทุนจากการวัดมูลค่ายุติธรรมสินทรัพย์</t>
  </si>
  <si>
    <t>ทางการเงินหมุนเวียนอื่น</t>
  </si>
  <si>
    <t>กำไรจากการขายสินทรัพย์ทางการเงินหมุนเวียนอื่น</t>
  </si>
  <si>
    <t>ลูกหนี้การค้าและลูกหนี้หมุนเวียนอื่น</t>
  </si>
  <si>
    <t>เจ้าหนี้หมุนเวียนอื่น</t>
  </si>
  <si>
    <t>เงินสดรับจากการขายเงินลงทุนในสินทรัพย์ทางการเงินหมุนเวียนอื่น</t>
  </si>
  <si>
    <t>โอนกลับส่วนเกินจากการตีราคาที่ดินจากการขาย</t>
  </si>
  <si>
    <t xml:space="preserve">เงินปันผลจ่าย </t>
  </si>
  <si>
    <t>กำไรที่ยังไม่เกิดขึ้นจากการเปลี่ยนแปลงมูลค่ายุติธรรม</t>
  </si>
  <si>
    <t>ของเงินลงทุนตราสารทุน - สุทธิจากภาษีเงินได้</t>
  </si>
  <si>
    <t>รายการที่อาจถูกจัดประเภทรายการใหม่ในภายหลัง</t>
  </si>
  <si>
    <t>เข้าไปไว้ในกำไรหรือขาดทุน</t>
  </si>
  <si>
    <t>กำไร (ขาดทุน) ที่ยังไม่เกิดขึ้นจริงจากการเปลี่ยนแปลง</t>
  </si>
  <si>
    <t xml:space="preserve">ในมูลค่ายุติธรรมของเงินลงทุนตราสารหนี้ </t>
  </si>
  <si>
    <t>ค่าเผื่อผลขาดทุนด้านเครดิต</t>
  </si>
  <si>
    <t>- 7 -</t>
  </si>
  <si>
    <t>2563</t>
  </si>
  <si>
    <t>2564</t>
  </si>
  <si>
    <t>ณ วันที่ 31 ธันวาคม 2564</t>
  </si>
  <si>
    <t>สำหรับปีสิ้นสุดวันที่ 31 ธันวาคม 2564</t>
  </si>
  <si>
    <t>- 10 -</t>
  </si>
  <si>
    <t>รายการที่จะไม่ถูกจัดประเภทรายการใหม่เข้าไปไว้ในกำไรหรือขาดทุนภายหลัง</t>
  </si>
  <si>
    <t>กำไร (ขาดทุน) เบ็ดเสร็จอื่นสำหรับปี</t>
  </si>
  <si>
    <t>กำไรเบ็ดเสร็จรวมสำหรับปี</t>
  </si>
  <si>
    <t>กำไรสำหรับปี</t>
  </si>
  <si>
    <t xml:space="preserve"> - 11 -</t>
  </si>
  <si>
    <t>ยอดคงเหลือ ณ วันที่ 31 ธันวาคม 2563</t>
  </si>
  <si>
    <t>ยอดคงเหลือ ณ วันที่ 31 ธันวาคม 2564</t>
  </si>
  <si>
    <t>กำไรขาดทุนเบ็ดเสร็จอื่นสำหรับปี</t>
  </si>
  <si>
    <t>- 12 -</t>
  </si>
  <si>
    <t>- 13 -</t>
  </si>
  <si>
    <t>ขาดทุนจากการตีราคาที่ดิน</t>
  </si>
  <si>
    <t>จ่ายภาระผูกพันผลประโยชน์พนักงาน</t>
  </si>
  <si>
    <t>รายการปรับปรุงกระทบกำไรสำหรับปีเป็นเงินสดรับ (จ่าย)</t>
  </si>
  <si>
    <t>เงินสดและรายการเทียบเท่าเงินสด ณ ต้นปี</t>
  </si>
  <si>
    <t>เงินสดและรายการเทียบเท่าเงินสด ณ สิ้นปี</t>
  </si>
  <si>
    <t>เงินสดจ่ายลงทุนในสินทรัพย์ทางการเงินไม่หมุนเวียนอื่น</t>
  </si>
  <si>
    <t>กำไรจากการจำหน่ายที่ดิน</t>
  </si>
  <si>
    <t>5, 24</t>
  </si>
  <si>
    <t>หมายเหตุประกอบงบการเงินเป็นส่วนหนึ่งของงบการเงินนี้</t>
  </si>
  <si>
    <t>กำไรจากการตีราคาที่ดิน - สุทธิจากภาษีเงินได้</t>
  </si>
</sst>
</file>

<file path=xl/styles.xml><?xml version="1.0" encoding="utf-8"?>
<styleSheet xmlns="http://schemas.openxmlformats.org/spreadsheetml/2006/main">
  <numFmts count="18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.0000_-;\-* #,##0.0000_-;_-* &quot;-&quot;????_-;_-@_-"/>
    <numFmt numFmtId="191" formatCode="_-* #,##0_-;\-* #,##0_-;_-* &quot;-&quot;??_-;_-@_-"/>
    <numFmt numFmtId="192" formatCode="#,##0\ ;\(#,##0\);&quot;-   &quot;\ \ \ "/>
    <numFmt numFmtId="193" formatCode="_-* #,##0.00_-;\-* #,##0.00_-;_-* &quot;-&quot;_-;_-@_-"/>
    <numFmt numFmtId="194" formatCode="#,##0\ ;\(#,##0\);&quot;-  &quot;\ \ \ "/>
    <numFmt numFmtId="195" formatCode="_-* #,##0.00000_-;\-* #,##0.00000_-;_-* &quot;-&quot;?????_-;_-@_-"/>
    <numFmt numFmtId="196" formatCode="#,##0.00\ ;\(#,##0.00\);&quot;-  &quot;\ \ \ "/>
    <numFmt numFmtId="197" formatCode="_-* #,##0.00_-;\-* #,##0.00_-;_-* &quot;-&quot;????_-;_-@_-"/>
    <numFmt numFmtId="198" formatCode="#,##0.00\ ;\(#,##0.00\);&quot;-   &quot;\ \ \ "/>
    <numFmt numFmtId="199" formatCode="_(* #,##0.00000_);_(* \(#,##0.00000\);_(* &quot;-&quot;?????_);_(@_)"/>
    <numFmt numFmtId="200" formatCode="_-* #,##0.00_-;\-* #,##0.00_-;_-* &quot;-&quot;?????_-;_-@_-"/>
    <numFmt numFmtId="201" formatCode="#,##0.000\ ;\(#,##0.000\);&quot;-  &quot;\ \ \ "/>
    <numFmt numFmtId="202" formatCode="_(* #,##0.00_);_(* \(#,##0.00\);_(* &quot;-&quot;?????_);_(@_)"/>
  </numFmts>
  <fonts count="15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Angsana New"/>
      <family val="1"/>
    </font>
    <font>
      <sz val="14"/>
      <name val="Cordia New"/>
      <family val="2"/>
    </font>
    <font>
      <sz val="11"/>
      <color rgb="FF000000"/>
      <name val="Angsana New"/>
      <family val="1"/>
    </font>
    <font>
      <sz val="10.5"/>
      <name val="Angsana New"/>
      <family val="1"/>
    </font>
    <font>
      <b/>
      <sz val="12"/>
      <name val="Angsana New"/>
      <family val="1"/>
    </font>
    <font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187" fontId="5" fillId="0" borderId="0" applyFont="0" applyFill="0" applyBorder="0" applyAlignment="0" applyProtection="0"/>
  </cellStyleXfs>
  <cellXfs count="183">
    <xf numFmtId="0" fontId="0" fillId="0" borderId="0" xfId="0"/>
    <xf numFmtId="0" fontId="1" fillId="0" borderId="0" xfId="9" applyFont="1" applyAlignment="1">
      <alignment vertical="center"/>
    </xf>
    <xf numFmtId="189" fontId="1" fillId="0" borderId="0" xfId="6" applyNumberFormat="1" applyFont="1" applyAlignment="1">
      <alignment vertical="center"/>
    </xf>
    <xf numFmtId="192" fontId="1" fillId="0" borderId="0" xfId="6" applyNumberFormat="1" applyFont="1" applyAlignment="1">
      <alignment vertical="center"/>
    </xf>
    <xf numFmtId="192" fontId="1" fillId="0" borderId="0" xfId="6" applyNumberFormat="1" applyFont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88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88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89" fontId="1" fillId="0" borderId="0" xfId="6" applyNumberFormat="1" applyFont="1" applyAlignment="1">
      <alignment horizontal="center" vertical="center"/>
    </xf>
    <xf numFmtId="189" fontId="1" fillId="0" borderId="0" xfId="6" applyNumberFormat="1" applyFont="1" applyBorder="1" applyAlignment="1">
      <alignment horizontal="center" vertical="center"/>
    </xf>
    <xf numFmtId="193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3" fontId="1" fillId="0" borderId="0" xfId="6" applyNumberFormat="1" applyFont="1" applyFill="1" applyBorder="1" applyAlignment="1">
      <alignment vertical="center"/>
    </xf>
    <xf numFmtId="193" fontId="1" fillId="0" borderId="0" xfId="6" applyNumberFormat="1" applyFont="1" applyFill="1" applyAlignment="1">
      <alignment vertical="center"/>
    </xf>
    <xf numFmtId="193" fontId="1" fillId="0" borderId="0" xfId="6" applyNumberFormat="1" applyFont="1" applyAlignment="1">
      <alignment vertical="center"/>
    </xf>
    <xf numFmtId="189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38" fontId="1" fillId="0" borderId="0" xfId="9" applyNumberFormat="1" applyFont="1" applyAlignment="1">
      <alignment horizontal="right" vertical="center"/>
    </xf>
    <xf numFmtId="37" fontId="1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left" vertical="center"/>
    </xf>
    <xf numFmtId="193" fontId="1" fillId="0" borderId="2" xfId="9" applyNumberFormat="1" applyFont="1" applyBorder="1" applyAlignment="1">
      <alignment vertical="center"/>
    </xf>
    <xf numFmtId="193" fontId="1" fillId="0" borderId="3" xfId="9" applyNumberFormat="1" applyFont="1" applyBorder="1" applyAlignment="1">
      <alignment vertical="center"/>
    </xf>
    <xf numFmtId="0" fontId="1" fillId="0" borderId="0" xfId="9" applyFont="1" applyBorder="1" applyAlignment="1">
      <alignment vertical="top"/>
    </xf>
    <xf numFmtId="0" fontId="1" fillId="0" borderId="0" xfId="9" applyFont="1" applyBorder="1" applyAlignment="1">
      <alignment horizontal="center" vertical="top"/>
    </xf>
    <xf numFmtId="0" fontId="1" fillId="0" borderId="1" xfId="9" applyFont="1" applyBorder="1" applyAlignment="1">
      <alignment horizontal="center" vertical="top"/>
    </xf>
    <xf numFmtId="43" fontId="1" fillId="0" borderId="0" xfId="10" applyFont="1" applyBorder="1" applyAlignment="1">
      <alignment vertical="top"/>
    </xf>
    <xf numFmtId="196" fontId="1" fillId="0" borderId="0" xfId="10" applyNumberFormat="1" applyFont="1" applyBorder="1" applyAlignment="1">
      <alignment vertical="top"/>
    </xf>
    <xf numFmtId="191" fontId="1" fillId="0" borderId="0" xfId="10" applyNumberFormat="1" applyFont="1" applyBorder="1" applyAlignment="1">
      <alignment vertical="top"/>
    </xf>
    <xf numFmtId="194" fontId="1" fillId="0" borderId="0" xfId="10" applyNumberFormat="1" applyFont="1" applyBorder="1" applyAlignment="1">
      <alignment vertical="top"/>
    </xf>
    <xf numFmtId="0" fontId="2" fillId="0" borderId="0" xfId="9" applyFont="1" applyBorder="1" applyAlignment="1">
      <alignment horizontal="right" vertical="top"/>
    </xf>
    <xf numFmtId="0" fontId="1" fillId="0" borderId="0" xfId="9" applyFont="1" applyAlignment="1">
      <alignment horizontal="center" vertical="center"/>
    </xf>
    <xf numFmtId="49" fontId="1" fillId="0" borderId="0" xfId="9" applyNumberFormat="1" applyFont="1" applyAlignment="1">
      <alignment horizontal="center" vertical="center"/>
    </xf>
    <xf numFmtId="0" fontId="1" fillId="0" borderId="1" xfId="9" applyFont="1" applyBorder="1" applyAlignment="1">
      <alignment vertical="center"/>
    </xf>
    <xf numFmtId="43" fontId="1" fillId="0" borderId="0" xfId="6" applyFont="1" applyFill="1" applyAlignment="1">
      <alignment vertical="center"/>
    </xf>
    <xf numFmtId="0" fontId="11" fillId="0" borderId="0" xfId="9" applyFont="1" applyAlignment="1">
      <alignment horizontal="right" vertical="center" wrapText="1"/>
    </xf>
    <xf numFmtId="4" fontId="11" fillId="0" borderId="0" xfId="9" applyNumberFormat="1" applyFont="1" applyAlignment="1">
      <alignment horizontal="right" vertical="center" wrapText="1"/>
    </xf>
    <xf numFmtId="43" fontId="1" fillId="0" borderId="0" xfId="6" applyFont="1" applyFill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" fontId="1" fillId="0" borderId="0" xfId="9" applyNumberFormat="1" applyFont="1" applyAlignment="1">
      <alignment vertical="center"/>
    </xf>
    <xf numFmtId="43" fontId="1" fillId="0" borderId="5" xfId="6" applyFont="1" applyFill="1" applyBorder="1" applyAlignment="1">
      <alignment vertical="center"/>
    </xf>
    <xf numFmtId="187" fontId="1" fillId="0" borderId="0" xfId="9" applyNumberFormat="1" applyFont="1" applyAlignment="1">
      <alignment vertical="center"/>
    </xf>
    <xf numFmtId="1" fontId="1" fillId="0" borderId="0" xfId="9" applyNumberFormat="1" applyFont="1" applyAlignment="1">
      <alignment horizontal="right" vertical="center"/>
    </xf>
    <xf numFmtId="187" fontId="1" fillId="0" borderId="0" xfId="13" applyFont="1" applyFill="1" applyAlignment="1">
      <alignment vertical="center"/>
    </xf>
    <xf numFmtId="193" fontId="1" fillId="0" borderId="0" xfId="9" applyNumberFormat="1" applyFont="1" applyAlignment="1">
      <alignment vertical="center"/>
    </xf>
    <xf numFmtId="43" fontId="1" fillId="0" borderId="0" xfId="6" applyFont="1" applyBorder="1" applyAlignment="1">
      <alignment horizontal="right" vertical="center"/>
    </xf>
    <xf numFmtId="187" fontId="1" fillId="0" borderId="0" xfId="13" applyFont="1" applyAlignment="1">
      <alignment vertical="center"/>
    </xf>
    <xf numFmtId="0" fontId="4" fillId="0" borderId="0" xfId="9" applyFont="1"/>
    <xf numFmtId="187" fontId="4" fillId="0" borderId="0" xfId="9" applyNumberFormat="1" applyFont="1"/>
    <xf numFmtId="0" fontId="9" fillId="0" borderId="0" xfId="9" applyFont="1" applyAlignment="1">
      <alignment horizontal="center"/>
    </xf>
    <xf numFmtId="0" fontId="12" fillId="0" borderId="0" xfId="9" applyFont="1"/>
    <xf numFmtId="0" fontId="12" fillId="0" borderId="0" xfId="9" applyFont="1" applyAlignment="1">
      <alignment vertical="center"/>
    </xf>
    <xf numFmtId="0" fontId="12" fillId="0" borderId="0" xfId="9" applyFont="1" applyAlignment="1">
      <alignment horizontal="center" vertical="center"/>
    </xf>
    <xf numFmtId="0" fontId="12" fillId="0" borderId="0" xfId="9" quotePrefix="1" applyFont="1" applyAlignment="1">
      <alignment horizontal="center" vertical="center"/>
    </xf>
    <xf numFmtId="0" fontId="12" fillId="0" borderId="2" xfId="9" applyFont="1" applyBorder="1" applyAlignment="1">
      <alignment horizontal="center" vertical="center"/>
    </xf>
    <xf numFmtId="0" fontId="12" fillId="0" borderId="2" xfId="9" applyFont="1" applyBorder="1" applyAlignment="1">
      <alignment vertical="center"/>
    </xf>
    <xf numFmtId="0" fontId="12" fillId="0" borderId="0" xfId="9" quotePrefix="1" applyFont="1" applyAlignment="1">
      <alignment horizontal="left" vertical="center"/>
    </xf>
    <xf numFmtId="43" fontId="12" fillId="0" borderId="0" xfId="2" applyFont="1" applyBorder="1" applyAlignment="1">
      <alignment vertical="center"/>
    </xf>
    <xf numFmtId="196" fontId="12" fillId="0" borderId="0" xfId="2" applyNumberFormat="1" applyFont="1" applyBorder="1" applyAlignment="1">
      <alignment vertical="center"/>
    </xf>
    <xf numFmtId="43" fontId="12" fillId="0" borderId="0" xfId="2" applyFont="1" applyAlignment="1">
      <alignment vertical="center"/>
    </xf>
    <xf numFmtId="195" fontId="12" fillId="0" borderId="2" xfId="2" applyNumberFormat="1" applyFont="1" applyBorder="1" applyAlignment="1">
      <alignment vertical="center"/>
    </xf>
    <xf numFmtId="0" fontId="12" fillId="0" borderId="0" xfId="9" applyFont="1" applyAlignment="1">
      <alignment horizontal="right" vertical="center"/>
    </xf>
    <xf numFmtId="195" fontId="12" fillId="0" borderId="0" xfId="2" applyNumberFormat="1" applyFont="1" applyBorder="1" applyAlignment="1">
      <alignment vertical="center"/>
    </xf>
    <xf numFmtId="195" fontId="12" fillId="0" borderId="0" xfId="9" applyNumberFormat="1" applyFont="1" applyAlignment="1">
      <alignment vertical="center"/>
    </xf>
    <xf numFmtId="198" fontId="12" fillId="0" borderId="2" xfId="6" applyNumberFormat="1" applyFont="1" applyBorder="1" applyAlignment="1">
      <alignment vertical="center"/>
    </xf>
    <xf numFmtId="43" fontId="12" fillId="0" borderId="0" xfId="6" applyFont="1" applyBorder="1" applyAlignment="1">
      <alignment vertical="center"/>
    </xf>
    <xf numFmtId="198" fontId="12" fillId="0" borderId="0" xfId="6" applyNumberFormat="1" applyFont="1" applyBorder="1" applyAlignment="1">
      <alignment vertical="center"/>
    </xf>
    <xf numFmtId="198" fontId="12" fillId="0" borderId="0" xfId="2" applyNumberFormat="1" applyFont="1" applyAlignment="1">
      <alignment vertical="center"/>
    </xf>
    <xf numFmtId="43" fontId="12" fillId="0" borderId="5" xfId="2" applyFont="1" applyBorder="1" applyAlignment="1">
      <alignment vertical="center"/>
    </xf>
    <xf numFmtId="198" fontId="12" fillId="0" borderId="0" xfId="2" applyNumberFormat="1" applyFont="1" applyBorder="1" applyAlignment="1">
      <alignment vertical="center"/>
    </xf>
    <xf numFmtId="0" fontId="12" fillId="0" borderId="0" xfId="9" applyFont="1" applyBorder="1" applyAlignment="1">
      <alignment horizontal="center" vertical="center"/>
    </xf>
    <xf numFmtId="187" fontId="1" fillId="0" borderId="0" xfId="9" applyNumberFormat="1" applyFont="1" applyBorder="1" applyAlignment="1">
      <alignment vertical="top"/>
    </xf>
    <xf numFmtId="198" fontId="12" fillId="0" borderId="2" xfId="2" applyNumberFormat="1" applyFont="1" applyBorder="1" applyAlignment="1">
      <alignment vertical="center"/>
    </xf>
    <xf numFmtId="43" fontId="12" fillId="0" borderId="0" xfId="2" applyFont="1" applyBorder="1" applyAlignment="1">
      <alignment horizontal="center" vertical="center"/>
    </xf>
    <xf numFmtId="43" fontId="12" fillId="0" borderId="5" xfId="2" applyFont="1" applyBorder="1" applyAlignment="1">
      <alignment horizontal="center" vertical="center"/>
    </xf>
    <xf numFmtId="0" fontId="2" fillId="0" borderId="0" xfId="9" applyFont="1" applyAlignment="1">
      <alignment horizontal="right" vertical="top"/>
    </xf>
    <xf numFmtId="200" fontId="1" fillId="0" borderId="0" xfId="6" applyNumberFormat="1" applyFont="1" applyFill="1" applyAlignment="1">
      <alignment vertical="center"/>
    </xf>
    <xf numFmtId="0" fontId="12" fillId="0" borderId="0" xfId="9" applyFont="1" applyBorder="1" applyAlignment="1">
      <alignment vertical="center"/>
    </xf>
    <xf numFmtId="43" fontId="1" fillId="0" borderId="2" xfId="12" applyFont="1" applyBorder="1" applyAlignment="1">
      <alignment vertical="center"/>
    </xf>
    <xf numFmtId="43" fontId="1" fillId="0" borderId="3" xfId="12" applyFont="1" applyBorder="1" applyAlignment="1">
      <alignment vertical="center"/>
    </xf>
    <xf numFmtId="193" fontId="1" fillId="0" borderId="0" xfId="9" applyNumberFormat="1" applyFont="1" applyBorder="1" applyAlignment="1">
      <alignment vertical="center"/>
    </xf>
    <xf numFmtId="199" fontId="12" fillId="0" borderId="0" xfId="2" applyNumberFormat="1" applyFont="1" applyBorder="1" applyAlignment="1">
      <alignment vertical="center"/>
    </xf>
    <xf numFmtId="0" fontId="1" fillId="0" borderId="0" xfId="9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Border="1" applyAlignment="1">
      <alignment vertical="center"/>
    </xf>
    <xf numFmtId="0" fontId="1" fillId="0" borderId="0" xfId="9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Alignment="1">
      <alignment vertical="top"/>
    </xf>
    <xf numFmtId="0" fontId="2" fillId="0" borderId="0" xfId="9" applyFont="1" applyAlignment="1">
      <alignment horizontal="center" vertical="top"/>
    </xf>
    <xf numFmtId="0" fontId="4" fillId="0" borderId="0" xfId="9" applyFont="1" applyAlignment="1">
      <alignment horizontal="center" vertical="top"/>
    </xf>
    <xf numFmtId="0" fontId="4" fillId="0" borderId="0" xfId="9" applyFont="1" applyAlignment="1">
      <alignment vertical="top"/>
    </xf>
    <xf numFmtId="194" fontId="4" fillId="0" borderId="0" xfId="4" applyNumberFormat="1" applyFont="1" applyAlignment="1">
      <alignment vertical="top"/>
    </xf>
    <xf numFmtId="187" fontId="1" fillId="0" borderId="0" xfId="9" applyNumberFormat="1" applyFont="1" applyAlignment="1">
      <alignment vertical="top"/>
    </xf>
    <xf numFmtId="43" fontId="4" fillId="0" borderId="0" xfId="4" applyFont="1" applyBorder="1" applyAlignment="1">
      <alignment vertical="top"/>
    </xf>
    <xf numFmtId="0" fontId="2" fillId="0" borderId="0" xfId="9" applyFont="1" applyAlignment="1">
      <alignment vertical="top"/>
    </xf>
    <xf numFmtId="0" fontId="13" fillId="0" borderId="0" xfId="9" applyFont="1" applyAlignment="1">
      <alignment horizontal="center" vertical="top"/>
    </xf>
    <xf numFmtId="0" fontId="13" fillId="0" borderId="0" xfId="9" applyFont="1" applyAlignment="1">
      <alignment horizontal="right" vertical="top"/>
    </xf>
    <xf numFmtId="0" fontId="13" fillId="0" borderId="0" xfId="9" applyFont="1" applyAlignment="1">
      <alignment vertical="top"/>
    </xf>
    <xf numFmtId="0" fontId="1" fillId="0" borderId="0" xfId="9" applyFont="1" applyAlignment="1">
      <alignment horizontal="right" vertical="top"/>
    </xf>
    <xf numFmtId="0" fontId="1" fillId="0" borderId="0" xfId="9" applyFont="1" applyAlignment="1">
      <alignment horizontal="center" vertical="top"/>
    </xf>
    <xf numFmtId="0" fontId="1" fillId="0" borderId="4" xfId="9" applyFont="1" applyBorder="1" applyAlignment="1">
      <alignment horizontal="center" vertical="top"/>
    </xf>
    <xf numFmtId="189" fontId="1" fillId="0" borderId="0" xfId="4" applyNumberFormat="1" applyFont="1" applyBorder="1" applyAlignment="1">
      <alignment vertical="top"/>
    </xf>
    <xf numFmtId="43" fontId="1" fillId="0" borderId="0" xfId="4" applyFont="1" applyAlignment="1">
      <alignment vertical="top"/>
    </xf>
    <xf numFmtId="194" fontId="1" fillId="0" borderId="0" xfId="4" applyNumberFormat="1" applyFont="1" applyAlignment="1">
      <alignment vertical="top"/>
    </xf>
    <xf numFmtId="200" fontId="1" fillId="0" borderId="0" xfId="4" applyNumberFormat="1" applyFont="1" applyAlignment="1">
      <alignment vertical="top"/>
    </xf>
    <xf numFmtId="200" fontId="1" fillId="0" borderId="0" xfId="4" applyNumberFormat="1" applyFont="1" applyFill="1" applyAlignment="1">
      <alignment vertical="top"/>
    </xf>
    <xf numFmtId="194" fontId="1" fillId="0" borderId="0" xfId="4" applyNumberFormat="1" applyFont="1" applyFill="1" applyAlignment="1">
      <alignment vertical="top"/>
    </xf>
    <xf numFmtId="43" fontId="1" fillId="0" borderId="0" xfId="4" applyFont="1" applyFill="1" applyAlignment="1">
      <alignment vertical="top"/>
    </xf>
    <xf numFmtId="43" fontId="1" fillId="0" borderId="4" xfId="4" applyFont="1" applyFill="1" applyBorder="1" applyAlignment="1">
      <alignment vertical="top"/>
    </xf>
    <xf numFmtId="187" fontId="1" fillId="0" borderId="0" xfId="4" applyNumberFormat="1" applyFont="1" applyFill="1" applyAlignment="1">
      <alignment vertical="top"/>
    </xf>
    <xf numFmtId="187" fontId="1" fillId="0" borderId="0" xfId="4" applyNumberFormat="1" applyFont="1" applyFill="1" applyAlignment="1">
      <alignment vertical="top" wrapText="1"/>
    </xf>
    <xf numFmtId="43" fontId="1" fillId="0" borderId="2" xfId="4" applyFont="1" applyBorder="1" applyAlignment="1">
      <alignment vertical="top"/>
    </xf>
    <xf numFmtId="194" fontId="1" fillId="0" borderId="0" xfId="4" applyNumberFormat="1" applyFont="1" applyBorder="1" applyAlignment="1">
      <alignment vertical="top"/>
    </xf>
    <xf numFmtId="43" fontId="1" fillId="0" borderId="0" xfId="4" applyFont="1" applyBorder="1" applyAlignment="1">
      <alignment vertical="top"/>
    </xf>
    <xf numFmtId="43" fontId="1" fillId="0" borderId="4" xfId="4" applyFont="1" applyBorder="1" applyAlignment="1">
      <alignment vertical="top"/>
    </xf>
    <xf numFmtId="49" fontId="1" fillId="0" borderId="0" xfId="9" applyNumberFormat="1" applyFont="1" applyAlignment="1">
      <alignment vertical="top"/>
    </xf>
    <xf numFmtId="199" fontId="1" fillId="0" borderId="2" xfId="4" applyNumberFormat="1" applyFont="1" applyBorder="1" applyAlignment="1">
      <alignment vertical="top"/>
    </xf>
    <xf numFmtId="199" fontId="1" fillId="0" borderId="0" xfId="9" applyNumberFormat="1" applyFont="1" applyAlignment="1">
      <alignment vertical="top"/>
    </xf>
    <xf numFmtId="0" fontId="1" fillId="0" borderId="0" xfId="9" quotePrefix="1" applyFont="1" applyAlignment="1">
      <alignment vertical="top"/>
    </xf>
    <xf numFmtId="198" fontId="1" fillId="0" borderId="0" xfId="4" applyNumberFormat="1" applyFont="1" applyBorder="1" applyAlignment="1">
      <alignment vertical="top"/>
    </xf>
    <xf numFmtId="190" fontId="1" fillId="0" borderId="0" xfId="4" applyNumberFormat="1" applyFont="1" applyBorder="1" applyAlignment="1">
      <alignment vertical="top"/>
    </xf>
    <xf numFmtId="198" fontId="1" fillId="0" borderId="4" xfId="4" applyNumberFormat="1" applyFont="1" applyBorder="1" applyAlignment="1">
      <alignment vertical="top"/>
    </xf>
    <xf numFmtId="43" fontId="1" fillId="0" borderId="0" xfId="12" applyFont="1" applyAlignment="1">
      <alignment vertical="top"/>
    </xf>
    <xf numFmtId="198" fontId="1" fillId="0" borderId="2" xfId="4" applyNumberFormat="1" applyFont="1" applyBorder="1" applyAlignment="1">
      <alignment vertical="top"/>
    </xf>
    <xf numFmtId="197" fontId="1" fillId="0" borderId="5" xfId="4" applyNumberFormat="1" applyFont="1" applyBorder="1" applyAlignment="1">
      <alignment vertical="top"/>
    </xf>
    <xf numFmtId="196" fontId="1" fillId="0" borderId="3" xfId="4" applyNumberFormat="1" applyFont="1" applyBorder="1" applyAlignment="1">
      <alignment vertical="top"/>
    </xf>
    <xf numFmtId="201" fontId="1" fillId="0" borderId="0" xfId="4" applyNumberFormat="1" applyFont="1" applyAlignment="1">
      <alignment vertical="top"/>
    </xf>
    <xf numFmtId="39" fontId="1" fillId="0" borderId="0" xfId="9" applyNumberFormat="1" applyFont="1" applyAlignment="1">
      <alignment horizontal="right" vertical="top"/>
    </xf>
    <xf numFmtId="202" fontId="1" fillId="0" borderId="0" xfId="4" applyNumberFormat="1" applyFont="1" applyBorder="1" applyAlignment="1">
      <alignment vertical="top"/>
    </xf>
    <xf numFmtId="202" fontId="1" fillId="0" borderId="0" xfId="9" applyNumberFormat="1" applyFont="1" applyBorder="1" applyAlignment="1">
      <alignment vertical="top"/>
    </xf>
    <xf numFmtId="202" fontId="1" fillId="0" borderId="2" xfId="4" applyNumberFormat="1" applyFont="1" applyBorder="1" applyAlignment="1">
      <alignment vertical="top"/>
    </xf>
    <xf numFmtId="202" fontId="1" fillId="0" borderId="5" xfId="4" applyNumberFormat="1" applyFont="1" applyBorder="1" applyAlignment="1">
      <alignment vertical="top"/>
    </xf>
    <xf numFmtId="200" fontId="12" fillId="0" borderId="0" xfId="2" applyNumberFormat="1" applyFont="1" applyBorder="1" applyAlignment="1">
      <alignment vertical="center"/>
    </xf>
    <xf numFmtId="43" fontId="12" fillId="0" borderId="1" xfId="2" applyFont="1" applyBorder="1" applyAlignment="1">
      <alignment vertical="center"/>
    </xf>
    <xf numFmtId="43" fontId="12" fillId="0" borderId="1" xfId="6" applyFont="1" applyBorder="1" applyAlignment="1">
      <alignment vertical="center"/>
    </xf>
    <xf numFmtId="200" fontId="12" fillId="0" borderId="5" xfId="2" applyNumberFormat="1" applyFont="1" applyBorder="1" applyAlignment="1">
      <alignment vertical="center"/>
    </xf>
    <xf numFmtId="0" fontId="1" fillId="0" borderId="0" xfId="9" applyFont="1" applyAlignment="1">
      <alignment horizontal="center" vertical="center"/>
    </xf>
    <xf numFmtId="0" fontId="2" fillId="0" borderId="0" xfId="9" applyFont="1" applyAlignment="1">
      <alignment horizontal="center" vertical="top"/>
    </xf>
    <xf numFmtId="0" fontId="1" fillId="0" borderId="0" xfId="9" applyFont="1" applyAlignment="1">
      <alignment horizontal="center" vertical="top"/>
    </xf>
    <xf numFmtId="0" fontId="2" fillId="0" borderId="0" xfId="9" applyFont="1" applyBorder="1" applyAlignment="1">
      <alignment horizontal="center" vertical="top"/>
    </xf>
    <xf numFmtId="187" fontId="11" fillId="0" borderId="0" xfId="9" applyNumberFormat="1" applyFont="1" applyAlignment="1">
      <alignment horizontal="right" vertical="center" wrapText="1"/>
    </xf>
    <xf numFmtId="43" fontId="1" fillId="0" borderId="0" xfId="12" applyFont="1" applyAlignment="1">
      <alignment vertical="center"/>
    </xf>
    <xf numFmtId="43" fontId="2" fillId="0" borderId="0" xfId="12" applyFont="1" applyAlignment="1">
      <alignment vertical="center"/>
    </xf>
    <xf numFmtId="43" fontId="11" fillId="0" borderId="0" xfId="12" applyFont="1" applyAlignment="1">
      <alignment horizontal="right" vertical="center" wrapText="1"/>
    </xf>
    <xf numFmtId="0" fontId="14" fillId="0" borderId="0" xfId="9" applyFont="1" applyBorder="1" applyAlignment="1">
      <alignment vertical="top"/>
    </xf>
    <xf numFmtId="43" fontId="1" fillId="0" borderId="0" xfId="9" applyNumberFormat="1" applyFont="1" applyBorder="1" applyAlignment="1">
      <alignment vertical="top"/>
    </xf>
    <xf numFmtId="199" fontId="1" fillId="0" borderId="0" xfId="10" applyNumberFormat="1" applyFont="1" applyBorder="1" applyAlignment="1">
      <alignment vertical="top"/>
    </xf>
    <xf numFmtId="43" fontId="1" fillId="0" borderId="2" xfId="10" applyFont="1" applyBorder="1" applyAlignment="1">
      <alignment vertical="top"/>
    </xf>
    <xf numFmtId="196" fontId="1" fillId="0" borderId="2" xfId="10" applyNumberFormat="1" applyFont="1" applyBorder="1" applyAlignment="1">
      <alignment vertical="top"/>
    </xf>
    <xf numFmtId="43" fontId="1" fillId="0" borderId="1" xfId="10" applyFont="1" applyBorder="1" applyAlignment="1">
      <alignment vertical="top"/>
    </xf>
    <xf numFmtId="43" fontId="1" fillId="0" borderId="4" xfId="10" applyFont="1" applyBorder="1" applyAlignment="1">
      <alignment vertical="top"/>
    </xf>
    <xf numFmtId="196" fontId="1" fillId="0" borderId="4" xfId="10" applyNumberFormat="1" applyFont="1" applyBorder="1" applyAlignment="1">
      <alignment vertical="top"/>
    </xf>
    <xf numFmtId="43" fontId="1" fillId="0" borderId="0" xfId="12" applyFont="1" applyBorder="1" applyAlignment="1">
      <alignment vertical="top"/>
    </xf>
    <xf numFmtId="198" fontId="1" fillId="0" borderId="0" xfId="10" applyNumberFormat="1" applyFont="1" applyBorder="1" applyAlignment="1">
      <alignment vertical="top"/>
    </xf>
    <xf numFmtId="199" fontId="1" fillId="0" borderId="2" xfId="10" applyNumberFormat="1" applyFont="1" applyBorder="1" applyAlignment="1">
      <alignment vertical="top"/>
    </xf>
    <xf numFmtId="198" fontId="1" fillId="0" borderId="2" xfId="10" applyNumberFormat="1" applyFont="1" applyBorder="1" applyAlignment="1">
      <alignment vertical="top"/>
    </xf>
    <xf numFmtId="43" fontId="1" fillId="0" borderId="5" xfId="10" applyFont="1" applyBorder="1" applyAlignment="1">
      <alignment vertical="top"/>
    </xf>
    <xf numFmtId="0" fontId="1" fillId="0" borderId="0" xfId="9" applyFont="1" applyAlignment="1">
      <alignment horizontal="center" vertical="top"/>
    </xf>
    <xf numFmtId="0" fontId="13" fillId="0" borderId="0" xfId="9" applyFont="1" applyBorder="1" applyAlignment="1">
      <alignment horizontal="center" vertical="top"/>
    </xf>
    <xf numFmtId="0" fontId="3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2" fillId="0" borderId="0" xfId="9" applyFont="1" applyAlignment="1">
      <alignment horizontal="center" vertical="top"/>
    </xf>
    <xf numFmtId="0" fontId="1" fillId="0" borderId="2" xfId="9" applyFont="1" applyBorder="1" applyAlignment="1">
      <alignment horizontal="center" vertical="top"/>
    </xf>
    <xf numFmtId="0" fontId="1" fillId="0" borderId="0" xfId="9" quotePrefix="1" applyFont="1" applyAlignment="1">
      <alignment horizontal="center" vertical="top"/>
    </xf>
    <xf numFmtId="0" fontId="1" fillId="0" borderId="0" xfId="9" applyFont="1" applyAlignment="1">
      <alignment horizontal="center" vertical="top"/>
    </xf>
    <xf numFmtId="0" fontId="12" fillId="0" borderId="4" xfId="9" applyFont="1" applyBorder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2" fillId="0" borderId="2" xfId="9" applyFont="1" applyBorder="1" applyAlignment="1">
      <alignment horizontal="center"/>
    </xf>
    <xf numFmtId="0" fontId="2" fillId="0" borderId="0" xfId="9" applyFont="1" applyBorder="1" applyAlignment="1">
      <alignment horizontal="center" vertical="top"/>
    </xf>
    <xf numFmtId="0" fontId="1" fillId="0" borderId="0" xfId="9" quotePrefix="1" applyFont="1" applyBorder="1" applyAlignment="1">
      <alignment horizontal="center" vertical="top"/>
    </xf>
  </cellXfs>
  <cellStyles count="14">
    <cellStyle name="Comma" xfId="12" builtinId="3"/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Comma 6" xfId="13"/>
    <cellStyle name="Normal" xfId="0" builtinId="0"/>
    <cellStyle name="Normal 2" xfId="8"/>
    <cellStyle name="Normal 2 2" xfId="9"/>
    <cellStyle name="Normal 3" xfId="11"/>
  </cellStyles>
  <dxfs count="0"/>
  <tableStyles count="0" defaultTableStyle="TableStyleMedium2" defaultPivotStyle="PivotStyleLight16"/>
  <colors>
    <mruColors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A1:Q103"/>
  <sheetViews>
    <sheetView tabSelected="1" view="pageBreakPreview" zoomScaleNormal="100" zoomScaleSheetLayoutView="100" workbookViewId="0">
      <selection sqref="A1:J1"/>
    </sheetView>
  </sheetViews>
  <sheetFormatPr defaultColWidth="9.140625" defaultRowHeight="24" customHeight="1"/>
  <cols>
    <col min="1" max="3" width="1.7109375" style="1" customWidth="1"/>
    <col min="4" max="4" width="41.28515625" style="1" customWidth="1"/>
    <col min="5" max="5" width="7.28515625" style="1" customWidth="1"/>
    <col min="6" max="6" width="1.85546875" style="38" customWidth="1"/>
    <col min="7" max="7" width="1.5703125" style="1" customWidth="1"/>
    <col min="8" max="8" width="16.85546875" style="1" customWidth="1"/>
    <col min="9" max="9" width="0.85546875" style="1" customWidth="1"/>
    <col min="10" max="10" width="16.85546875" style="1" customWidth="1"/>
    <col min="11" max="11" width="13.85546875" style="151" bestFit="1" customWidth="1"/>
    <col min="12" max="12" width="1.85546875" style="1" customWidth="1"/>
    <col min="13" max="13" width="13.85546875" style="1" bestFit="1" customWidth="1"/>
    <col min="14" max="14" width="4.7109375" style="1" bestFit="1" customWidth="1"/>
    <col min="15" max="15" width="13.85546875" style="1" bestFit="1" customWidth="1"/>
    <col min="16" max="16" width="4.7109375" style="1" bestFit="1" customWidth="1"/>
    <col min="17" max="17" width="13.85546875" style="1" customWidth="1"/>
    <col min="18" max="16384" width="9.140625" style="1"/>
  </cols>
  <sheetData>
    <row r="1" spans="1:17" ht="24" customHeight="1">
      <c r="A1" s="170" t="s">
        <v>72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7" ht="24" customHeight="1">
      <c r="A2" s="171" t="s">
        <v>0</v>
      </c>
      <c r="B2" s="171"/>
      <c r="C2" s="171"/>
      <c r="D2" s="171"/>
      <c r="E2" s="171"/>
      <c r="F2" s="171"/>
      <c r="G2" s="171"/>
      <c r="H2" s="171"/>
      <c r="I2" s="171"/>
      <c r="J2" s="171"/>
    </row>
    <row r="3" spans="1:17" ht="24" customHeight="1">
      <c r="A3" s="171" t="s">
        <v>1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7" s="24" customFormat="1" ht="24" customHeight="1">
      <c r="A4" s="171" t="s">
        <v>157</v>
      </c>
      <c r="B4" s="171"/>
      <c r="C4" s="171"/>
      <c r="D4" s="171"/>
      <c r="E4" s="171"/>
      <c r="F4" s="171"/>
      <c r="G4" s="171"/>
      <c r="H4" s="171"/>
      <c r="I4" s="171"/>
      <c r="J4" s="171"/>
      <c r="K4" s="152"/>
    </row>
    <row r="5" spans="1:17" ht="24" customHeight="1">
      <c r="A5" s="91"/>
      <c r="B5" s="91"/>
      <c r="C5" s="91"/>
      <c r="D5" s="91"/>
      <c r="E5" s="91"/>
      <c r="F5" s="91"/>
      <c r="G5" s="91"/>
      <c r="H5" s="91"/>
      <c r="I5" s="91"/>
      <c r="J5" s="91"/>
    </row>
    <row r="6" spans="1:17" ht="24" customHeight="1">
      <c r="A6" s="169" t="s">
        <v>2</v>
      </c>
      <c r="B6" s="169"/>
      <c r="C6" s="169"/>
      <c r="D6" s="169"/>
      <c r="E6" s="169"/>
      <c r="F6" s="169"/>
      <c r="G6" s="169"/>
      <c r="H6" s="169"/>
      <c r="I6" s="169"/>
      <c r="J6" s="169"/>
    </row>
    <row r="7" spans="1:17" ht="24" customHeight="1">
      <c r="F7" s="90"/>
      <c r="H7" s="172" t="s">
        <v>3</v>
      </c>
      <c r="I7" s="172"/>
      <c r="J7" s="172"/>
    </row>
    <row r="8" spans="1:17" ht="24" customHeight="1">
      <c r="E8" s="173" t="s">
        <v>4</v>
      </c>
      <c r="F8" s="173"/>
      <c r="G8" s="90"/>
      <c r="H8" s="39" t="s">
        <v>156</v>
      </c>
      <c r="I8" s="96"/>
      <c r="J8" s="39" t="s">
        <v>155</v>
      </c>
    </row>
    <row r="9" spans="1:17" ht="24" customHeight="1">
      <c r="A9" s="1" t="s">
        <v>5</v>
      </c>
      <c r="F9" s="90"/>
      <c r="G9" s="2"/>
      <c r="H9" s="40"/>
      <c r="I9" s="2"/>
      <c r="J9" s="40"/>
    </row>
    <row r="10" spans="1:17" ht="24" customHeight="1">
      <c r="B10" s="1" t="s">
        <v>6</v>
      </c>
      <c r="E10" s="25">
        <v>7</v>
      </c>
      <c r="F10" s="90"/>
      <c r="G10" s="2"/>
      <c r="H10" s="41">
        <v>29044549.530000001</v>
      </c>
      <c r="I10" s="3"/>
      <c r="J10" s="41">
        <v>35838823.729999997</v>
      </c>
    </row>
    <row r="11" spans="1:17" ht="24" customHeight="1">
      <c r="B11" s="1" t="s">
        <v>142</v>
      </c>
      <c r="E11" s="26" t="s">
        <v>7</v>
      </c>
      <c r="F11" s="90"/>
      <c r="G11" s="2"/>
      <c r="H11" s="41">
        <v>514661623.30000001</v>
      </c>
      <c r="I11" s="3"/>
      <c r="J11" s="41">
        <v>381441627.39999998</v>
      </c>
      <c r="K11" s="153"/>
      <c r="L11" s="42"/>
      <c r="M11" s="43"/>
      <c r="N11" s="42"/>
      <c r="O11" s="42"/>
      <c r="P11" s="42"/>
      <c r="Q11" s="43"/>
    </row>
    <row r="12" spans="1:17" ht="24" customHeight="1">
      <c r="B12" s="1" t="s">
        <v>8</v>
      </c>
      <c r="E12" s="26">
        <v>9</v>
      </c>
      <c r="F12" s="90"/>
      <c r="G12" s="2"/>
      <c r="H12" s="41">
        <v>359812636.36000001</v>
      </c>
      <c r="I12" s="3"/>
      <c r="J12" s="41">
        <v>406175646.67000002</v>
      </c>
      <c r="K12" s="153"/>
      <c r="L12" s="42"/>
      <c r="M12" s="42"/>
      <c r="N12" s="42"/>
      <c r="O12" s="43"/>
      <c r="P12" s="42"/>
      <c r="Q12" s="43"/>
    </row>
    <row r="13" spans="1:17" ht="24" customHeight="1">
      <c r="B13" s="1" t="s">
        <v>9</v>
      </c>
      <c r="E13" s="26">
        <v>10</v>
      </c>
      <c r="F13" s="90"/>
      <c r="G13" s="2"/>
      <c r="H13" s="44">
        <v>1025899417.41</v>
      </c>
      <c r="I13" s="4"/>
      <c r="J13" s="44">
        <v>838614468.36000001</v>
      </c>
      <c r="K13" s="153"/>
      <c r="L13" s="42"/>
      <c r="M13" s="42"/>
      <c r="N13" s="42"/>
      <c r="O13" s="42"/>
      <c r="P13" s="42"/>
      <c r="Q13" s="43"/>
    </row>
    <row r="14" spans="1:17" ht="24" customHeight="1">
      <c r="B14" s="1" t="s">
        <v>10</v>
      </c>
      <c r="E14" s="23"/>
      <c r="F14" s="90"/>
      <c r="G14" s="2"/>
      <c r="H14" s="45">
        <v>7743752.3499999996</v>
      </c>
      <c r="I14" s="3"/>
      <c r="J14" s="45">
        <v>1127023.1000000001</v>
      </c>
      <c r="K14" s="153"/>
      <c r="L14" s="42"/>
      <c r="M14" s="42"/>
      <c r="N14" s="42"/>
      <c r="O14" s="43"/>
      <c r="P14" s="42"/>
      <c r="Q14" s="43"/>
    </row>
    <row r="15" spans="1:17" ht="24" customHeight="1">
      <c r="D15" s="1" t="s">
        <v>11</v>
      </c>
      <c r="E15" s="23"/>
      <c r="F15" s="90"/>
      <c r="G15" s="2"/>
      <c r="H15" s="46">
        <v>1937161978.9499998</v>
      </c>
      <c r="I15" s="3"/>
      <c r="J15" s="46">
        <v>1663197589.2599998</v>
      </c>
      <c r="K15" s="153">
        <f>SUM(H10:H14)-H15</f>
        <v>0</v>
      </c>
      <c r="L15" s="42"/>
      <c r="M15" s="150">
        <f>SUM(J10:J14)-J15</f>
        <v>0</v>
      </c>
      <c r="N15" s="42"/>
      <c r="O15" s="43"/>
      <c r="P15" s="42"/>
      <c r="Q15" s="43"/>
    </row>
    <row r="16" spans="1:17" ht="24" customHeight="1">
      <c r="A16" s="1" t="s">
        <v>12</v>
      </c>
      <c r="E16" s="23"/>
      <c r="F16" s="90"/>
      <c r="G16" s="2"/>
      <c r="H16" s="41"/>
      <c r="I16" s="41"/>
      <c r="J16" s="41"/>
      <c r="K16" s="153"/>
      <c r="L16" s="42"/>
      <c r="M16" s="43"/>
      <c r="N16" s="42"/>
      <c r="O16" s="42"/>
      <c r="P16" s="42"/>
      <c r="Q16" s="43"/>
    </row>
    <row r="17" spans="1:17" ht="24" customHeight="1">
      <c r="B17" s="1" t="s">
        <v>13</v>
      </c>
      <c r="E17" s="23">
        <v>14</v>
      </c>
      <c r="F17" s="90"/>
      <c r="G17" s="2"/>
      <c r="H17" s="41">
        <v>654279.43999999994</v>
      </c>
      <c r="I17" s="3"/>
      <c r="J17" s="41">
        <v>650787.75</v>
      </c>
      <c r="K17" s="153"/>
      <c r="L17" s="42"/>
      <c r="M17" s="43"/>
      <c r="N17" s="42"/>
      <c r="O17" s="43"/>
      <c r="P17" s="42"/>
      <c r="Q17" s="43"/>
    </row>
    <row r="18" spans="1:17" ht="24" customHeight="1">
      <c r="B18" s="1" t="s">
        <v>14</v>
      </c>
      <c r="E18" s="23">
        <v>11</v>
      </c>
      <c r="F18" s="90"/>
      <c r="G18" s="2"/>
      <c r="H18" s="41">
        <v>139718215.09999999</v>
      </c>
      <c r="I18" s="3"/>
      <c r="J18" s="84">
        <v>57407130.630000003</v>
      </c>
      <c r="L18" s="47"/>
      <c r="M18" s="43"/>
      <c r="N18" s="47"/>
      <c r="O18" s="47"/>
      <c r="P18" s="47"/>
      <c r="Q18" s="47"/>
    </row>
    <row r="19" spans="1:17" ht="24" customHeight="1">
      <c r="B19" s="1" t="s">
        <v>15</v>
      </c>
      <c r="E19" s="23" t="s">
        <v>16</v>
      </c>
      <c r="F19" s="90"/>
      <c r="G19" s="2"/>
      <c r="H19" s="41">
        <v>789497445.87</v>
      </c>
      <c r="I19" s="3"/>
      <c r="J19" s="41">
        <v>866327837.62</v>
      </c>
      <c r="M19" s="43"/>
    </row>
    <row r="20" spans="1:17" ht="24" customHeight="1">
      <c r="B20" s="1" t="s">
        <v>17</v>
      </c>
      <c r="F20" s="90"/>
      <c r="H20" s="41">
        <v>143013.74</v>
      </c>
      <c r="I20" s="3"/>
      <c r="J20" s="41">
        <v>2061318.96</v>
      </c>
    </row>
    <row r="21" spans="1:17" ht="24" customHeight="1">
      <c r="D21" s="1" t="s">
        <v>18</v>
      </c>
      <c r="F21" s="90"/>
      <c r="H21" s="46">
        <v>930012954.1500001</v>
      </c>
      <c r="I21" s="3"/>
      <c r="J21" s="46">
        <v>926447074.96000004</v>
      </c>
      <c r="K21" s="151">
        <f>SUM(H17:H20)-H21</f>
        <v>0</v>
      </c>
      <c r="M21" s="49">
        <f>SUM(J17:J20)-J21</f>
        <v>0</v>
      </c>
    </row>
    <row r="22" spans="1:17" ht="24" customHeight="1" thickBot="1">
      <c r="A22" s="1" t="s">
        <v>19</v>
      </c>
      <c r="F22" s="90"/>
      <c r="H22" s="48">
        <v>2867174933.0999999</v>
      </c>
      <c r="I22" s="3"/>
      <c r="J22" s="48">
        <v>2589644664.2199998</v>
      </c>
      <c r="K22" s="151">
        <f>H15+H21-H22</f>
        <v>0</v>
      </c>
      <c r="M22" s="49">
        <f>J15+J21-J22</f>
        <v>0</v>
      </c>
    </row>
    <row r="23" spans="1:17" ht="24" customHeight="1" thickTop="1">
      <c r="F23" s="90"/>
      <c r="H23" s="49"/>
      <c r="I23" s="49"/>
      <c r="J23" s="49"/>
    </row>
    <row r="24" spans="1:17" ht="24" customHeight="1">
      <c r="F24" s="90"/>
      <c r="H24" s="49"/>
      <c r="I24" s="49"/>
      <c r="J24" s="49"/>
    </row>
    <row r="25" spans="1:17" ht="24" customHeight="1">
      <c r="F25" s="90"/>
      <c r="H25" s="49"/>
      <c r="I25" s="49"/>
      <c r="J25" s="49"/>
    </row>
    <row r="26" spans="1:17" ht="24" customHeight="1">
      <c r="F26" s="92"/>
      <c r="H26" s="49"/>
      <c r="I26" s="49"/>
      <c r="J26" s="49"/>
    </row>
    <row r="27" spans="1:17" ht="24" customHeight="1">
      <c r="F27" s="146"/>
      <c r="H27" s="49"/>
      <c r="I27" s="49"/>
      <c r="J27" s="49"/>
    </row>
    <row r="28" spans="1:17" ht="24" customHeight="1">
      <c r="F28" s="146"/>
      <c r="H28" s="49"/>
      <c r="I28" s="49"/>
      <c r="J28" s="49"/>
    </row>
    <row r="29" spans="1:17" ht="24" customHeight="1">
      <c r="F29" s="96"/>
      <c r="H29" s="49"/>
      <c r="I29" s="49"/>
      <c r="J29" s="49"/>
    </row>
    <row r="30" spans="1:17" ht="24" customHeight="1">
      <c r="F30" s="96"/>
      <c r="H30" s="49"/>
      <c r="I30" s="49"/>
      <c r="J30" s="49"/>
    </row>
    <row r="31" spans="1:17" ht="24" customHeight="1">
      <c r="A31" s="1" t="s">
        <v>178</v>
      </c>
    </row>
    <row r="32" spans="1:17" ht="23.25">
      <c r="A32" s="170" t="s">
        <v>154</v>
      </c>
      <c r="B32" s="170"/>
      <c r="C32" s="170"/>
      <c r="D32" s="170"/>
      <c r="E32" s="170"/>
      <c r="F32" s="170"/>
      <c r="G32" s="170"/>
      <c r="H32" s="170"/>
      <c r="I32" s="170"/>
      <c r="J32" s="170"/>
    </row>
    <row r="33" spans="1:13" ht="24" customHeight="1">
      <c r="A33" s="171" t="s">
        <v>0</v>
      </c>
      <c r="B33" s="171"/>
      <c r="C33" s="171"/>
      <c r="D33" s="171"/>
      <c r="E33" s="171"/>
      <c r="F33" s="171"/>
      <c r="G33" s="171"/>
      <c r="H33" s="171"/>
      <c r="I33" s="171"/>
      <c r="J33" s="171"/>
    </row>
    <row r="34" spans="1:13" ht="24" customHeight="1">
      <c r="A34" s="171" t="s">
        <v>20</v>
      </c>
      <c r="B34" s="171"/>
      <c r="C34" s="171"/>
      <c r="D34" s="171"/>
      <c r="E34" s="171"/>
      <c r="F34" s="171"/>
      <c r="G34" s="171"/>
      <c r="H34" s="171"/>
      <c r="I34" s="171"/>
      <c r="J34" s="171"/>
    </row>
    <row r="35" spans="1:13" s="24" customFormat="1" ht="24" customHeight="1">
      <c r="A35" s="171" t="s">
        <v>157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52"/>
    </row>
    <row r="36" spans="1:13" ht="24" customHeight="1">
      <c r="A36" s="91"/>
      <c r="B36" s="91"/>
      <c r="C36" s="91"/>
      <c r="D36" s="91"/>
      <c r="E36" s="91"/>
      <c r="F36" s="91"/>
      <c r="G36" s="91"/>
      <c r="H36" s="91"/>
      <c r="I36" s="91"/>
      <c r="J36" s="91"/>
    </row>
    <row r="37" spans="1:13" ht="24" customHeight="1">
      <c r="A37" s="169" t="s">
        <v>21</v>
      </c>
      <c r="B37" s="169"/>
      <c r="C37" s="169"/>
      <c r="D37" s="169"/>
      <c r="E37" s="169"/>
      <c r="F37" s="169"/>
      <c r="G37" s="169"/>
      <c r="H37" s="169"/>
      <c r="I37" s="169"/>
      <c r="J37" s="169"/>
    </row>
    <row r="38" spans="1:13" ht="24" customHeight="1">
      <c r="F38" s="90"/>
      <c r="H38" s="172" t="s">
        <v>3</v>
      </c>
      <c r="I38" s="172"/>
      <c r="J38" s="172"/>
    </row>
    <row r="39" spans="1:13" ht="24" customHeight="1">
      <c r="E39" s="173" t="s">
        <v>4</v>
      </c>
      <c r="F39" s="173"/>
      <c r="G39" s="90"/>
      <c r="H39" s="39" t="s">
        <v>156</v>
      </c>
      <c r="I39" s="96"/>
      <c r="J39" s="39" t="s">
        <v>155</v>
      </c>
    </row>
    <row r="40" spans="1:13" ht="24" customHeight="1">
      <c r="A40" s="1" t="s">
        <v>22</v>
      </c>
      <c r="F40" s="5"/>
      <c r="G40" s="2"/>
      <c r="H40" s="6"/>
      <c r="I40" s="2"/>
      <c r="J40" s="6"/>
    </row>
    <row r="41" spans="1:13" ht="24" customHeight="1">
      <c r="B41" s="1" t="s">
        <v>23</v>
      </c>
      <c r="E41" s="8">
        <v>5</v>
      </c>
      <c r="F41" s="90"/>
      <c r="G41" s="2"/>
      <c r="H41" s="9">
        <v>165194922.13999999</v>
      </c>
      <c r="I41" s="10"/>
      <c r="J41" s="9">
        <v>105003580.70999999</v>
      </c>
      <c r="K41" s="153"/>
    </row>
    <row r="42" spans="1:13" ht="24" customHeight="1">
      <c r="B42" s="1" t="s">
        <v>143</v>
      </c>
      <c r="E42" s="8"/>
      <c r="F42" s="90"/>
      <c r="G42" s="2"/>
      <c r="H42" s="9">
        <v>43437087.390000001</v>
      </c>
      <c r="I42" s="10"/>
      <c r="J42" s="9">
        <v>36133805.590000004</v>
      </c>
      <c r="K42" s="153"/>
    </row>
    <row r="43" spans="1:13" ht="24" customHeight="1">
      <c r="B43" s="1" t="s">
        <v>24</v>
      </c>
      <c r="E43" s="11"/>
      <c r="F43" s="90"/>
      <c r="G43" s="2"/>
      <c r="H43" s="9">
        <v>20191956.199999999</v>
      </c>
      <c r="I43" s="10"/>
      <c r="J43" s="9">
        <v>13307279.199999999</v>
      </c>
      <c r="K43" s="153"/>
    </row>
    <row r="44" spans="1:13" ht="24" customHeight="1">
      <c r="B44" s="1" t="s">
        <v>25</v>
      </c>
      <c r="E44" s="50"/>
      <c r="F44" s="90"/>
      <c r="G44" s="2"/>
      <c r="H44" s="9">
        <v>32807547.68</v>
      </c>
      <c r="I44" s="10"/>
      <c r="J44" s="9">
        <v>9519377.6099999994</v>
      </c>
      <c r="K44" s="153"/>
    </row>
    <row r="45" spans="1:13" ht="24" customHeight="1">
      <c r="B45" s="1" t="s">
        <v>26</v>
      </c>
      <c r="E45" s="11"/>
      <c r="F45" s="90"/>
      <c r="G45" s="2"/>
      <c r="H45" s="9">
        <v>2132405.21</v>
      </c>
      <c r="I45" s="10"/>
      <c r="J45" s="9">
        <v>8066048.6399999997</v>
      </c>
    </row>
    <row r="46" spans="1:13" ht="24" customHeight="1">
      <c r="D46" s="1" t="s">
        <v>27</v>
      </c>
      <c r="E46" s="8"/>
      <c r="F46" s="90"/>
      <c r="G46" s="2"/>
      <c r="H46" s="12">
        <v>263763918.61999997</v>
      </c>
      <c r="I46" s="10"/>
      <c r="J46" s="12">
        <v>172030091.75</v>
      </c>
      <c r="K46" s="151">
        <f>SUM(H41:H45)-H46</f>
        <v>0</v>
      </c>
      <c r="M46" s="151">
        <f>SUM(J41:J45)-J46</f>
        <v>0</v>
      </c>
    </row>
    <row r="47" spans="1:13" ht="24" customHeight="1">
      <c r="A47" s="1" t="s">
        <v>28</v>
      </c>
      <c r="E47" s="8"/>
      <c r="F47" s="90"/>
      <c r="G47" s="2"/>
      <c r="H47" s="51"/>
      <c r="I47" s="51"/>
      <c r="J47" s="51"/>
    </row>
    <row r="48" spans="1:13" ht="24" customHeight="1">
      <c r="B48" s="1" t="s">
        <v>29</v>
      </c>
      <c r="E48" s="8">
        <v>13</v>
      </c>
      <c r="F48" s="90"/>
      <c r="G48" s="2"/>
      <c r="H48" s="9">
        <v>32321065.460000001</v>
      </c>
      <c r="I48" s="10"/>
      <c r="J48" s="9">
        <v>25972580.059999999</v>
      </c>
    </row>
    <row r="49" spans="1:13" ht="24" customHeight="1">
      <c r="B49" s="1" t="s">
        <v>30</v>
      </c>
      <c r="E49" s="11">
        <v>15</v>
      </c>
      <c r="F49" s="90"/>
      <c r="G49" s="2"/>
      <c r="H49" s="9">
        <v>81358770.969999999</v>
      </c>
      <c r="I49" s="10"/>
      <c r="J49" s="9">
        <v>73219657.969999999</v>
      </c>
    </row>
    <row r="50" spans="1:13" ht="24" customHeight="1">
      <c r="D50" s="1" t="s">
        <v>31</v>
      </c>
      <c r="F50" s="13"/>
      <c r="G50" s="2"/>
      <c r="H50" s="12">
        <v>113679836.43000001</v>
      </c>
      <c r="I50" s="10"/>
      <c r="J50" s="12">
        <v>99192238.030000001</v>
      </c>
      <c r="K50" s="151">
        <f>SUM(H48:H49)-H50</f>
        <v>0</v>
      </c>
      <c r="M50" s="151">
        <f>SUM(J48:J49)-J50</f>
        <v>0</v>
      </c>
    </row>
    <row r="51" spans="1:13" ht="24" customHeight="1">
      <c r="A51" s="1" t="s">
        <v>32</v>
      </c>
      <c r="F51" s="13"/>
      <c r="G51" s="2"/>
      <c r="H51" s="12">
        <v>377443755.04999995</v>
      </c>
      <c r="I51" s="10"/>
      <c r="J51" s="12">
        <v>271222329.77999997</v>
      </c>
      <c r="K51" s="151">
        <f>H46+H50-H51</f>
        <v>0</v>
      </c>
      <c r="M51" s="151">
        <f>J46+J50-J51</f>
        <v>0</v>
      </c>
    </row>
    <row r="52" spans="1:13" ht="24" customHeight="1">
      <c r="F52" s="13"/>
      <c r="G52" s="2"/>
      <c r="H52" s="19"/>
      <c r="I52" s="14"/>
      <c r="J52" s="14"/>
    </row>
    <row r="53" spans="1:13" ht="24" customHeight="1">
      <c r="F53" s="13"/>
      <c r="G53" s="2"/>
      <c r="H53" s="14"/>
      <c r="I53" s="14"/>
      <c r="J53" s="14"/>
    </row>
    <row r="54" spans="1:13" ht="24" customHeight="1">
      <c r="F54" s="13"/>
      <c r="G54" s="2"/>
      <c r="H54" s="14"/>
      <c r="I54" s="14"/>
      <c r="J54" s="14"/>
    </row>
    <row r="55" spans="1:13" ht="24" customHeight="1">
      <c r="F55" s="13"/>
      <c r="G55" s="2"/>
      <c r="H55" s="14"/>
      <c r="I55" s="10"/>
      <c r="J55" s="10"/>
    </row>
    <row r="56" spans="1:13" ht="24" customHeight="1">
      <c r="F56" s="13"/>
      <c r="G56" s="2"/>
      <c r="H56" s="14"/>
      <c r="I56" s="10"/>
      <c r="J56" s="10"/>
    </row>
    <row r="57" spans="1:13" ht="24" customHeight="1">
      <c r="F57" s="13"/>
      <c r="G57" s="2"/>
      <c r="H57" s="14"/>
      <c r="I57" s="10"/>
      <c r="J57" s="10"/>
    </row>
    <row r="58" spans="1:13" ht="24" customHeight="1">
      <c r="F58" s="13"/>
      <c r="G58" s="2"/>
      <c r="H58" s="14"/>
      <c r="I58" s="10"/>
      <c r="J58" s="10"/>
    </row>
    <row r="59" spans="1:13" ht="23.25">
      <c r="F59" s="13"/>
      <c r="G59" s="2"/>
      <c r="H59" s="14"/>
      <c r="I59" s="10"/>
      <c r="J59" s="10"/>
    </row>
    <row r="60" spans="1:13" ht="21" customHeight="1">
      <c r="A60" s="30"/>
      <c r="F60" s="13"/>
      <c r="G60" s="2"/>
      <c r="H60" s="14"/>
      <c r="I60" s="10"/>
      <c r="J60" s="10"/>
    </row>
    <row r="61" spans="1:13" ht="24.95" customHeight="1">
      <c r="A61" s="30"/>
      <c r="F61" s="13"/>
      <c r="G61" s="2"/>
      <c r="H61" s="14"/>
      <c r="I61" s="10"/>
      <c r="J61" s="10"/>
    </row>
    <row r="62" spans="1:13" ht="24.95" customHeight="1">
      <c r="A62" s="30" t="s">
        <v>178</v>
      </c>
      <c r="F62" s="13"/>
      <c r="G62" s="2"/>
      <c r="H62" s="14"/>
      <c r="I62" s="10"/>
      <c r="J62" s="10"/>
    </row>
    <row r="63" spans="1:13" ht="24" customHeight="1">
      <c r="A63" s="170" t="s">
        <v>100</v>
      </c>
      <c r="B63" s="170"/>
      <c r="C63" s="170"/>
      <c r="D63" s="170"/>
      <c r="E63" s="170"/>
      <c r="F63" s="170"/>
      <c r="G63" s="170"/>
      <c r="H63" s="170"/>
      <c r="I63" s="170"/>
      <c r="J63" s="170"/>
    </row>
    <row r="64" spans="1:13" ht="24" customHeight="1">
      <c r="A64" s="171" t="s">
        <v>0</v>
      </c>
      <c r="B64" s="171"/>
      <c r="C64" s="171"/>
      <c r="D64" s="171"/>
      <c r="E64" s="171"/>
      <c r="F64" s="171"/>
      <c r="G64" s="171"/>
      <c r="H64" s="171"/>
      <c r="I64" s="171"/>
      <c r="J64" s="171"/>
    </row>
    <row r="65" spans="1:11" ht="24" customHeight="1">
      <c r="A65" s="171" t="s">
        <v>20</v>
      </c>
      <c r="B65" s="171"/>
      <c r="C65" s="171"/>
      <c r="D65" s="171"/>
      <c r="E65" s="171"/>
      <c r="F65" s="171"/>
      <c r="G65" s="171"/>
      <c r="H65" s="171"/>
      <c r="I65" s="171"/>
      <c r="J65" s="171"/>
    </row>
    <row r="66" spans="1:11" s="24" customFormat="1" ht="24" customHeight="1">
      <c r="A66" s="171" t="s">
        <v>157</v>
      </c>
      <c r="B66" s="171"/>
      <c r="C66" s="171"/>
      <c r="D66" s="171"/>
      <c r="E66" s="171"/>
      <c r="F66" s="171"/>
      <c r="G66" s="171"/>
      <c r="H66" s="171"/>
      <c r="I66" s="171"/>
      <c r="J66" s="171"/>
      <c r="K66" s="152"/>
    </row>
    <row r="67" spans="1:11" ht="24" customHeight="1">
      <c r="A67" s="91"/>
      <c r="B67" s="91"/>
      <c r="C67" s="91"/>
      <c r="D67" s="91"/>
      <c r="E67" s="91"/>
      <c r="F67" s="91"/>
      <c r="G67" s="91"/>
      <c r="H67" s="91"/>
      <c r="I67" s="91"/>
      <c r="J67" s="91"/>
    </row>
    <row r="68" spans="1:11" ht="24" customHeight="1">
      <c r="A68" s="169" t="s">
        <v>33</v>
      </c>
      <c r="B68" s="169"/>
      <c r="C68" s="169"/>
      <c r="D68" s="169"/>
      <c r="E68" s="169"/>
      <c r="F68" s="169"/>
      <c r="G68" s="169"/>
      <c r="H68" s="169"/>
      <c r="I68" s="169"/>
      <c r="J68" s="169"/>
    </row>
    <row r="69" spans="1:11" ht="24" customHeight="1">
      <c r="F69" s="90"/>
      <c r="H69" s="172" t="s">
        <v>3</v>
      </c>
      <c r="I69" s="172"/>
      <c r="J69" s="172"/>
    </row>
    <row r="70" spans="1:11" ht="24" customHeight="1">
      <c r="E70" s="173" t="s">
        <v>4</v>
      </c>
      <c r="F70" s="173"/>
      <c r="G70" s="90"/>
      <c r="H70" s="39" t="s">
        <v>156</v>
      </c>
      <c r="I70" s="96"/>
      <c r="J70" s="39" t="s">
        <v>155</v>
      </c>
    </row>
    <row r="71" spans="1:11" ht="24" customHeight="1">
      <c r="A71" s="1" t="s">
        <v>34</v>
      </c>
      <c r="F71" s="15"/>
      <c r="G71" s="2"/>
      <c r="H71" s="6"/>
      <c r="I71" s="2"/>
      <c r="J71" s="6"/>
    </row>
    <row r="72" spans="1:11" ht="24" customHeight="1">
      <c r="B72" s="1" t="s">
        <v>35</v>
      </c>
      <c r="F72" s="90"/>
      <c r="G72" s="2"/>
      <c r="H72" s="7"/>
      <c r="I72" s="2"/>
      <c r="J72" s="2"/>
    </row>
    <row r="73" spans="1:11" ht="24" customHeight="1">
      <c r="C73" s="1" t="s">
        <v>36</v>
      </c>
      <c r="F73" s="90"/>
      <c r="G73" s="2"/>
      <c r="H73" s="7"/>
      <c r="I73" s="2"/>
      <c r="J73" s="2"/>
    </row>
    <row r="74" spans="1:11" ht="24" customHeight="1" thickBot="1">
      <c r="D74" s="27" t="s">
        <v>37</v>
      </c>
      <c r="F74" s="16"/>
      <c r="G74" s="2"/>
      <c r="H74" s="17">
        <v>550000000</v>
      </c>
      <c r="I74" s="18"/>
      <c r="J74" s="17">
        <v>550000000</v>
      </c>
    </row>
    <row r="75" spans="1:11" ht="24" customHeight="1" thickTop="1">
      <c r="C75" s="1" t="s">
        <v>38</v>
      </c>
      <c r="F75" s="16"/>
      <c r="G75" s="2"/>
      <c r="H75" s="19"/>
      <c r="I75" s="2"/>
      <c r="J75" s="19"/>
    </row>
    <row r="76" spans="1:11" ht="24" customHeight="1">
      <c r="D76" s="27" t="s">
        <v>39</v>
      </c>
      <c r="F76" s="16"/>
      <c r="G76" s="2"/>
      <c r="H76" s="19">
        <v>530000000</v>
      </c>
      <c r="I76" s="2"/>
      <c r="J76" s="19">
        <v>530000000</v>
      </c>
    </row>
    <row r="77" spans="1:11" ht="24" customHeight="1">
      <c r="B77" s="1" t="s">
        <v>40</v>
      </c>
      <c r="F77" s="16"/>
      <c r="G77" s="2"/>
      <c r="H77" s="7"/>
      <c r="I77" s="2"/>
      <c r="J77" s="7"/>
    </row>
    <row r="78" spans="1:11" ht="24" customHeight="1">
      <c r="C78" s="1" t="s">
        <v>41</v>
      </c>
      <c r="F78" s="90"/>
      <c r="G78" s="2"/>
      <c r="H78" s="52">
        <v>262262300</v>
      </c>
      <c r="I78" s="2"/>
      <c r="J78" s="52">
        <v>262262300</v>
      </c>
    </row>
    <row r="79" spans="1:11" ht="24" customHeight="1">
      <c r="C79" s="1" t="s">
        <v>42</v>
      </c>
      <c r="E79" s="23"/>
      <c r="F79" s="90"/>
      <c r="G79" s="2"/>
      <c r="H79" s="52">
        <v>12951122.720000001</v>
      </c>
      <c r="I79" s="2"/>
      <c r="J79" s="52">
        <v>12951122.720000001</v>
      </c>
    </row>
    <row r="80" spans="1:11" ht="24" customHeight="1">
      <c r="B80" s="1" t="s">
        <v>43</v>
      </c>
      <c r="E80" s="53"/>
      <c r="F80" s="90"/>
      <c r="G80" s="2"/>
      <c r="H80" s="20"/>
      <c r="I80" s="2"/>
      <c r="J80" s="20"/>
    </row>
    <row r="81" spans="1:13" ht="24" customHeight="1">
      <c r="C81" s="1" t="s">
        <v>44</v>
      </c>
      <c r="E81" s="53"/>
      <c r="F81" s="90"/>
      <c r="G81" s="2"/>
      <c r="H81" s="20"/>
      <c r="I81" s="2"/>
      <c r="J81" s="20"/>
    </row>
    <row r="82" spans="1:13" ht="24" customHeight="1">
      <c r="D82" s="1" t="s">
        <v>45</v>
      </c>
      <c r="E82" s="11">
        <v>16</v>
      </c>
      <c r="F82" s="90"/>
      <c r="G82" s="2"/>
      <c r="H82" s="21">
        <v>55000000</v>
      </c>
      <c r="I82" s="2"/>
      <c r="J82" s="21">
        <v>55000000</v>
      </c>
    </row>
    <row r="83" spans="1:13" ht="24" customHeight="1">
      <c r="C83" s="1" t="s">
        <v>46</v>
      </c>
      <c r="E83" s="22"/>
      <c r="F83" s="90"/>
      <c r="G83" s="2"/>
      <c r="H83" s="21">
        <v>1392307994.1500001</v>
      </c>
      <c r="I83" s="18"/>
      <c r="J83" s="88">
        <v>1257285909.3199999</v>
      </c>
    </row>
    <row r="84" spans="1:13" ht="24" customHeight="1">
      <c r="B84" s="1" t="s">
        <v>47</v>
      </c>
      <c r="E84" s="22"/>
      <c r="F84" s="90"/>
      <c r="G84" s="2"/>
      <c r="H84" s="28">
        <v>237209761.18000001</v>
      </c>
      <c r="I84" s="2"/>
      <c r="J84" s="28">
        <v>200923002.40000001</v>
      </c>
      <c r="K84" s="1"/>
    </row>
    <row r="85" spans="1:13" ht="24" customHeight="1">
      <c r="A85" s="1" t="s">
        <v>48</v>
      </c>
      <c r="F85" s="16"/>
      <c r="G85" s="2"/>
      <c r="H85" s="28">
        <v>2489731178.0499997</v>
      </c>
      <c r="I85" s="2"/>
      <c r="J85" s="86">
        <v>2318422334.4400001</v>
      </c>
      <c r="K85" s="151">
        <f>SUM(H76:H84)-H85</f>
        <v>0</v>
      </c>
      <c r="M85" s="151">
        <f>SUM(J76:J84)-J85</f>
        <v>0</v>
      </c>
    </row>
    <row r="86" spans="1:13" ht="24" customHeight="1" thickBot="1">
      <c r="A86" s="1" t="s">
        <v>49</v>
      </c>
      <c r="F86" s="16"/>
      <c r="G86" s="2"/>
      <c r="H86" s="29">
        <v>2867174933.0999994</v>
      </c>
      <c r="I86" s="2"/>
      <c r="J86" s="87">
        <v>2589644664.2200003</v>
      </c>
      <c r="K86" s="151">
        <f>H85+H51-H86</f>
        <v>0</v>
      </c>
      <c r="M86" s="151">
        <f>J85+J51-J86</f>
        <v>0</v>
      </c>
    </row>
    <row r="87" spans="1:13" ht="24" customHeight="1" thickTop="1">
      <c r="F87" s="16"/>
      <c r="G87" s="2"/>
      <c r="H87" s="52"/>
      <c r="I87" s="52"/>
      <c r="J87" s="52"/>
    </row>
    <row r="88" spans="1:13" ht="24" customHeight="1">
      <c r="F88" s="16"/>
      <c r="G88" s="2"/>
      <c r="H88" s="52"/>
      <c r="I88" s="52"/>
      <c r="J88" s="52"/>
    </row>
    <row r="89" spans="1:13" ht="24" customHeight="1">
      <c r="F89" s="16"/>
      <c r="G89" s="2"/>
      <c r="H89" s="52"/>
      <c r="I89" s="52"/>
      <c r="J89" s="52"/>
    </row>
    <row r="90" spans="1:13" ht="24" customHeight="1">
      <c r="F90" s="16"/>
      <c r="G90" s="2"/>
      <c r="H90" s="52"/>
      <c r="I90" s="52"/>
      <c r="J90" s="52"/>
    </row>
    <row r="91" spans="1:13" ht="24" customHeight="1">
      <c r="F91" s="16"/>
      <c r="G91" s="2"/>
      <c r="H91" s="52"/>
      <c r="I91" s="52"/>
      <c r="J91" s="52"/>
    </row>
    <row r="92" spans="1:13" ht="23.25">
      <c r="F92" s="16"/>
      <c r="G92" s="2"/>
      <c r="H92" s="54"/>
      <c r="I92" s="54"/>
      <c r="J92" s="54"/>
    </row>
    <row r="93" spans="1:13" ht="24.95" customHeight="1">
      <c r="A93" s="30" t="s">
        <v>178</v>
      </c>
      <c r="F93" s="16"/>
      <c r="G93" s="2"/>
      <c r="I93" s="2"/>
      <c r="J93" s="2"/>
    </row>
    <row r="94" spans="1:13" ht="24" customHeight="1">
      <c r="F94" s="90"/>
      <c r="H94" s="49">
        <v>0</v>
      </c>
    </row>
    <row r="103" spans="2:10" ht="24" customHeight="1">
      <c r="B103" s="27"/>
      <c r="C103" s="27"/>
      <c r="D103" s="27"/>
      <c r="E103" s="27"/>
      <c r="F103" s="27"/>
      <c r="G103" s="27"/>
      <c r="H103" s="27"/>
      <c r="I103" s="27"/>
      <c r="J103" s="27"/>
    </row>
  </sheetData>
  <mergeCells count="21">
    <mergeCell ref="H38:J38"/>
    <mergeCell ref="E39:F39"/>
    <mergeCell ref="H69:J69"/>
    <mergeCell ref="E70:F70"/>
    <mergeCell ref="A68:J68"/>
    <mergeCell ref="A63:J63"/>
    <mergeCell ref="A64:J64"/>
    <mergeCell ref="A65:J65"/>
    <mergeCell ref="A66:J66"/>
    <mergeCell ref="A37:J37"/>
    <mergeCell ref="A1:J1"/>
    <mergeCell ref="A2:J2"/>
    <mergeCell ref="A3:J3"/>
    <mergeCell ref="A4:J4"/>
    <mergeCell ref="A6:J6"/>
    <mergeCell ref="A32:J32"/>
    <mergeCell ref="A33:J33"/>
    <mergeCell ref="A34:J34"/>
    <mergeCell ref="A35:J35"/>
    <mergeCell ref="H7:J7"/>
    <mergeCell ref="E8:F8"/>
  </mergeCells>
  <pageMargins left="0.98425196850393704" right="0.59055118110236227" top="0.82677165354330717" bottom="1.1811023622047245" header="0.51181102362204722" footer="0.39370078740157483"/>
  <pageSetup paperSize="9" orientation="portrait" r:id="rId1"/>
  <headerFooter scaleWithDoc="0">
    <oddHeader xml:space="preserve">&amp;C&amp;"Angsana New,Regular"&amp;16
</oddHeader>
    <oddFooter xml:space="preserve">&amp;L&amp;"Angsana New,Regular"&amp;16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/>
  </sheetPr>
  <dimension ref="A1:M64"/>
  <sheetViews>
    <sheetView view="pageBreakPreview" zoomScaleNormal="100" zoomScaleSheetLayoutView="100" workbookViewId="0">
      <selection sqref="A1:J1"/>
    </sheetView>
  </sheetViews>
  <sheetFormatPr defaultColWidth="9.140625" defaultRowHeight="24" customHeight="1"/>
  <cols>
    <col min="1" max="1" width="2.140625" style="97" customWidth="1"/>
    <col min="2" max="2" width="2.28515625" style="97" customWidth="1"/>
    <col min="3" max="3" width="2.42578125" style="97" customWidth="1"/>
    <col min="4" max="4" width="43.7109375" style="97" customWidth="1"/>
    <col min="5" max="5" width="6.5703125" style="108" customWidth="1"/>
    <col min="6" max="6" width="2.85546875" style="97" hidden="1" customWidth="1"/>
    <col min="7" max="7" width="1.7109375" style="97" customWidth="1"/>
    <col min="8" max="8" width="16.5703125" style="97" bestFit="1" customWidth="1"/>
    <col min="9" max="9" width="0.7109375" style="97" customWidth="1"/>
    <col min="10" max="10" width="16.5703125" style="97" bestFit="1" customWidth="1"/>
    <col min="11" max="11" width="14.5703125" style="97" bestFit="1" customWidth="1"/>
    <col min="12" max="12" width="0.42578125" style="97" customWidth="1"/>
    <col min="13" max="13" width="14.85546875" style="97" bestFit="1" customWidth="1"/>
    <col min="14" max="16384" width="9.140625" style="97"/>
  </cols>
  <sheetData>
    <row r="1" spans="1:13" ht="24" customHeight="1">
      <c r="A1" s="176" t="s">
        <v>117</v>
      </c>
      <c r="B1" s="177"/>
      <c r="C1" s="177"/>
      <c r="D1" s="177"/>
      <c r="E1" s="177"/>
      <c r="F1" s="177"/>
      <c r="G1" s="177"/>
      <c r="H1" s="177"/>
      <c r="I1" s="177"/>
      <c r="J1" s="177"/>
    </row>
    <row r="2" spans="1:13" ht="24" customHeight="1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</row>
    <row r="3" spans="1:13" ht="24" customHeight="1">
      <c r="A3" s="174" t="s">
        <v>50</v>
      </c>
      <c r="B3" s="174"/>
      <c r="C3" s="174"/>
      <c r="D3" s="174"/>
      <c r="E3" s="174"/>
      <c r="F3" s="174"/>
      <c r="G3" s="174"/>
      <c r="H3" s="174"/>
      <c r="I3" s="174"/>
      <c r="J3" s="174"/>
    </row>
    <row r="4" spans="1:13" ht="24" customHeight="1">
      <c r="A4" s="174" t="s">
        <v>158</v>
      </c>
      <c r="B4" s="174"/>
      <c r="C4" s="174"/>
      <c r="D4" s="174"/>
      <c r="E4" s="174"/>
      <c r="F4" s="174"/>
      <c r="G4" s="174"/>
      <c r="H4" s="174"/>
      <c r="I4" s="174"/>
      <c r="J4" s="174"/>
    </row>
    <row r="5" spans="1:13" ht="24" customHeight="1">
      <c r="A5" s="98"/>
      <c r="B5" s="98"/>
      <c r="C5" s="98"/>
      <c r="D5" s="98"/>
      <c r="E5" s="98"/>
      <c r="F5" s="98"/>
      <c r="G5" s="98"/>
      <c r="H5" s="98"/>
      <c r="I5" s="98"/>
      <c r="J5" s="98"/>
    </row>
    <row r="6" spans="1:13" ht="23.25">
      <c r="A6" s="147"/>
      <c r="B6" s="147"/>
      <c r="C6" s="147"/>
      <c r="D6" s="147"/>
      <c r="E6" s="147"/>
      <c r="F6" s="147"/>
      <c r="G6" s="147"/>
      <c r="H6" s="175" t="s">
        <v>3</v>
      </c>
      <c r="I6" s="175"/>
      <c r="J6" s="175"/>
    </row>
    <row r="7" spans="1:13" ht="23.25">
      <c r="A7" s="148"/>
      <c r="B7" s="148"/>
      <c r="C7" s="148"/>
      <c r="D7" s="148"/>
      <c r="E7" s="148" t="s">
        <v>4</v>
      </c>
      <c r="G7" s="108"/>
      <c r="H7" s="110">
        <v>2564</v>
      </c>
      <c r="I7" s="148"/>
      <c r="J7" s="110">
        <v>2563</v>
      </c>
    </row>
    <row r="8" spans="1:13" ht="23.25">
      <c r="A8" s="97" t="s">
        <v>51</v>
      </c>
      <c r="E8" s="109"/>
      <c r="I8" s="111"/>
    </row>
    <row r="9" spans="1:13" ht="23.25">
      <c r="B9" s="97" t="s">
        <v>52</v>
      </c>
      <c r="E9" s="109" t="s">
        <v>177</v>
      </c>
      <c r="H9" s="112">
        <v>2047535653.78</v>
      </c>
      <c r="I9" s="113"/>
      <c r="J9" s="112">
        <v>1670696156.6300001</v>
      </c>
    </row>
    <row r="10" spans="1:13" ht="23.25">
      <c r="B10" s="97" t="s">
        <v>53</v>
      </c>
      <c r="E10" s="109"/>
      <c r="H10" s="112"/>
      <c r="I10" s="113"/>
      <c r="J10" s="112"/>
    </row>
    <row r="11" spans="1:13" ht="23.25">
      <c r="C11" s="97" t="s">
        <v>54</v>
      </c>
      <c r="E11" s="109"/>
      <c r="H11" s="112">
        <v>10382121.27</v>
      </c>
      <c r="I11" s="113"/>
      <c r="J11" s="112">
        <v>8972408.5500000007</v>
      </c>
    </row>
    <row r="12" spans="1:13" ht="23.25">
      <c r="C12" s="97" t="s">
        <v>55</v>
      </c>
      <c r="E12" s="109"/>
      <c r="H12" s="112">
        <v>5285779.95</v>
      </c>
      <c r="I12" s="113"/>
      <c r="J12" s="114">
        <v>4370102.7300000004</v>
      </c>
    </row>
    <row r="13" spans="1:13" ht="23.25">
      <c r="C13" s="97" t="s">
        <v>56</v>
      </c>
      <c r="E13" s="109">
        <v>23.3</v>
      </c>
      <c r="H13" s="115">
        <v>9691169.5199999996</v>
      </c>
      <c r="I13" s="116"/>
      <c r="J13" s="115">
        <v>2315127.04</v>
      </c>
    </row>
    <row r="14" spans="1:13" ht="23.25">
      <c r="C14" s="97" t="s">
        <v>57</v>
      </c>
      <c r="E14" s="109"/>
      <c r="H14" s="117">
        <v>2157152.31</v>
      </c>
      <c r="I14" s="116"/>
      <c r="J14" s="117">
        <v>1060633</v>
      </c>
    </row>
    <row r="15" spans="1:13" ht="23.25">
      <c r="C15" s="97" t="s">
        <v>58</v>
      </c>
      <c r="E15" s="109"/>
      <c r="H15" s="117">
        <v>3482061.7</v>
      </c>
      <c r="I15" s="116"/>
      <c r="J15" s="117">
        <v>2629672.0499999998</v>
      </c>
    </row>
    <row r="16" spans="1:13" ht="23.25">
      <c r="D16" s="97" t="s">
        <v>59</v>
      </c>
      <c r="E16" s="109"/>
      <c r="H16" s="118">
        <v>2078533938.53</v>
      </c>
      <c r="I16" s="116"/>
      <c r="J16" s="118">
        <v>1690044100</v>
      </c>
      <c r="K16" s="102">
        <f>SUM(H9:H15)-H16</f>
        <v>0</v>
      </c>
      <c r="L16" s="102">
        <f>SUM(I9:I15)-I16</f>
        <v>0</v>
      </c>
      <c r="M16" s="102">
        <f>SUM(J9:J15)-J16</f>
        <v>0</v>
      </c>
    </row>
    <row r="17" spans="1:13" ht="23.25">
      <c r="A17" s="97" t="s">
        <v>60</v>
      </c>
      <c r="E17" s="109"/>
      <c r="H17" s="117"/>
      <c r="I17" s="117"/>
      <c r="J17" s="117"/>
    </row>
    <row r="18" spans="1:13" ht="23.25">
      <c r="B18" s="97" t="s">
        <v>61</v>
      </c>
      <c r="E18" s="109">
        <v>5</v>
      </c>
      <c r="H18" s="117">
        <v>1349224769.6099999</v>
      </c>
      <c r="I18" s="116"/>
      <c r="J18" s="117">
        <v>1140803011.05</v>
      </c>
    </row>
    <row r="19" spans="1:13" ht="23.25">
      <c r="B19" s="97" t="s">
        <v>62</v>
      </c>
      <c r="E19" s="109"/>
      <c r="H19" s="117">
        <v>219699229.09999999</v>
      </c>
      <c r="I19" s="116"/>
      <c r="J19" s="117">
        <v>212185299.13999999</v>
      </c>
    </row>
    <row r="20" spans="1:13" ht="23.25">
      <c r="B20" s="97" t="s">
        <v>63</v>
      </c>
      <c r="E20" s="109"/>
      <c r="H20" s="117">
        <v>118824865.84</v>
      </c>
      <c r="I20" s="116"/>
      <c r="J20" s="117">
        <v>118790944.04000001</v>
      </c>
    </row>
    <row r="21" spans="1:13" ht="23.25">
      <c r="B21" s="97" t="s">
        <v>64</v>
      </c>
      <c r="E21" s="109">
        <v>5</v>
      </c>
      <c r="H21" s="117">
        <v>39505167</v>
      </c>
      <c r="I21" s="116"/>
      <c r="J21" s="117">
        <v>38530789</v>
      </c>
    </row>
    <row r="22" spans="1:13" ht="23.25">
      <c r="B22" s="97" t="s">
        <v>65</v>
      </c>
      <c r="E22" s="109"/>
      <c r="H22" s="117"/>
      <c r="I22" s="116"/>
      <c r="J22" s="119"/>
    </row>
    <row r="23" spans="1:13" ht="23.25">
      <c r="C23" s="97" t="s">
        <v>66</v>
      </c>
      <c r="E23" s="109"/>
      <c r="H23" s="120">
        <v>-2753407.9100000006</v>
      </c>
      <c r="I23" s="116"/>
      <c r="J23" s="119">
        <v>4255811.7</v>
      </c>
    </row>
    <row r="24" spans="1:13" ht="23.25">
      <c r="D24" s="97" t="s">
        <v>67</v>
      </c>
      <c r="E24" s="109"/>
      <c r="H24" s="118">
        <v>1724500623.6399996</v>
      </c>
      <c r="I24" s="116"/>
      <c r="J24" s="118">
        <v>1514565854.9300001</v>
      </c>
      <c r="K24" s="102">
        <f>SUM(H18:H23)-H24</f>
        <v>0</v>
      </c>
      <c r="L24" s="102">
        <f>SUM(I18:I23)-I24</f>
        <v>0</v>
      </c>
      <c r="M24" s="102">
        <f>SUM(J18:J23)-J24</f>
        <v>0</v>
      </c>
    </row>
    <row r="25" spans="1:13" ht="23.25">
      <c r="A25" s="97" t="s">
        <v>68</v>
      </c>
      <c r="E25" s="109"/>
      <c r="H25" s="117">
        <v>354033314.88999999</v>
      </c>
      <c r="I25" s="116"/>
      <c r="J25" s="117">
        <v>175478245.06999993</v>
      </c>
      <c r="K25" s="102">
        <f>H16-H24-H25</f>
        <v>0</v>
      </c>
      <c r="L25" s="102">
        <f>I16-I24-I25</f>
        <v>0</v>
      </c>
      <c r="M25" s="102">
        <f>J16-J24-J25</f>
        <v>0</v>
      </c>
    </row>
    <row r="26" spans="1:13" ht="23.25">
      <c r="B26" s="97" t="s">
        <v>69</v>
      </c>
      <c r="E26" s="109"/>
      <c r="H26" s="121">
        <v>1589596</v>
      </c>
      <c r="I26" s="122"/>
      <c r="J26" s="121">
        <v>1394811.42</v>
      </c>
    </row>
    <row r="27" spans="1:13" ht="23.25">
      <c r="A27" s="97" t="s">
        <v>70</v>
      </c>
      <c r="E27" s="109"/>
      <c r="H27" s="123">
        <v>352443718.88999999</v>
      </c>
      <c r="I27" s="122"/>
      <c r="J27" s="123">
        <v>174083433.64999995</v>
      </c>
      <c r="K27" s="102">
        <f>H25-H26-H27</f>
        <v>0</v>
      </c>
      <c r="L27" s="102">
        <f>I25-I26-I27</f>
        <v>0</v>
      </c>
      <c r="M27" s="102">
        <f>J25-J26-J27</f>
        <v>0</v>
      </c>
    </row>
    <row r="28" spans="1:13" ht="23.25">
      <c r="A28" s="97" t="s">
        <v>71</v>
      </c>
      <c r="E28" s="109">
        <v>17</v>
      </c>
      <c r="H28" s="121">
        <v>61911778.060000002</v>
      </c>
      <c r="I28" s="113"/>
      <c r="J28" s="121">
        <v>26763885.390000001</v>
      </c>
    </row>
    <row r="29" spans="1:13" ht="23.25">
      <c r="A29" s="97" t="s">
        <v>163</v>
      </c>
      <c r="E29" s="109"/>
      <c r="H29" s="124">
        <v>290531940.82999998</v>
      </c>
      <c r="I29" s="113"/>
      <c r="J29" s="124">
        <v>147319548.25999993</v>
      </c>
      <c r="K29" s="102">
        <f>H27-H28-H29</f>
        <v>0</v>
      </c>
      <c r="L29" s="102">
        <f>I27-I28-I29</f>
        <v>0</v>
      </c>
      <c r="M29" s="102">
        <f>J27-J28-J29</f>
        <v>0</v>
      </c>
    </row>
    <row r="30" spans="1:13" ht="23.25">
      <c r="A30" s="100"/>
      <c r="B30" s="100"/>
      <c r="C30" s="100"/>
      <c r="D30" s="100"/>
      <c r="E30" s="99"/>
      <c r="F30" s="100"/>
      <c r="G30" s="100"/>
      <c r="H30" s="103"/>
      <c r="I30" s="101"/>
      <c r="J30" s="103"/>
    </row>
    <row r="31" spans="1:13" ht="18.75" customHeight="1">
      <c r="A31" s="100"/>
      <c r="B31" s="100"/>
      <c r="C31" s="100"/>
      <c r="D31" s="100"/>
      <c r="E31" s="99"/>
      <c r="F31" s="100"/>
      <c r="G31" s="100"/>
      <c r="H31" s="103"/>
      <c r="I31" s="101"/>
      <c r="J31" s="103"/>
    </row>
    <row r="32" spans="1:13" ht="20.100000000000001" customHeight="1">
      <c r="A32" s="97" t="s">
        <v>178</v>
      </c>
      <c r="B32" s="100"/>
      <c r="C32" s="100"/>
      <c r="D32" s="100"/>
      <c r="E32" s="99"/>
      <c r="F32" s="100"/>
      <c r="G32" s="100"/>
      <c r="H32" s="103"/>
      <c r="I32" s="101"/>
      <c r="J32" s="103"/>
    </row>
    <row r="33" spans="1:13" ht="24" customHeight="1">
      <c r="A33" s="176" t="s">
        <v>159</v>
      </c>
      <c r="B33" s="176"/>
      <c r="C33" s="176"/>
      <c r="D33" s="176"/>
      <c r="E33" s="176"/>
      <c r="F33" s="176"/>
      <c r="G33" s="176"/>
      <c r="H33" s="176"/>
      <c r="I33" s="176"/>
      <c r="J33" s="176"/>
      <c r="L33" s="83"/>
    </row>
    <row r="34" spans="1:13" ht="24" customHeight="1">
      <c r="A34" s="174" t="s">
        <v>0</v>
      </c>
      <c r="B34" s="174"/>
      <c r="C34" s="174"/>
      <c r="D34" s="174"/>
      <c r="E34" s="174"/>
      <c r="F34" s="174"/>
      <c r="G34" s="174"/>
      <c r="H34" s="174"/>
      <c r="I34" s="174"/>
      <c r="J34" s="174"/>
      <c r="K34" s="104"/>
    </row>
    <row r="35" spans="1:13" ht="24" customHeight="1">
      <c r="A35" s="174" t="s">
        <v>73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04"/>
    </row>
    <row r="36" spans="1:13" ht="24" customHeight="1">
      <c r="A36" s="174" t="s">
        <v>158</v>
      </c>
      <c r="B36" s="174"/>
      <c r="C36" s="174"/>
      <c r="D36" s="174"/>
      <c r="E36" s="174"/>
      <c r="F36" s="174"/>
      <c r="G36" s="174"/>
      <c r="H36" s="174"/>
      <c r="I36" s="174"/>
      <c r="J36" s="174"/>
      <c r="K36" s="104"/>
    </row>
    <row r="37" spans="1:13" s="100" customFormat="1" ht="20.100000000000001" customHeight="1">
      <c r="A37" s="105"/>
      <c r="B37" s="105"/>
      <c r="C37" s="105"/>
      <c r="D37" s="168"/>
      <c r="H37" s="106"/>
      <c r="I37" s="105"/>
      <c r="J37" s="105"/>
      <c r="K37" s="107"/>
    </row>
    <row r="38" spans="1:13" ht="23.25">
      <c r="A38" s="147"/>
      <c r="B38" s="147"/>
      <c r="C38" s="147"/>
      <c r="D38" s="147"/>
      <c r="E38" s="147"/>
      <c r="F38" s="147"/>
      <c r="G38" s="147"/>
      <c r="H38" s="175" t="s">
        <v>3</v>
      </c>
      <c r="I38" s="175"/>
      <c r="J38" s="175"/>
    </row>
    <row r="39" spans="1:13" ht="23.25">
      <c r="A39" s="148"/>
      <c r="B39" s="148"/>
      <c r="C39" s="148"/>
      <c r="D39" s="148"/>
      <c r="E39" s="148" t="s">
        <v>4</v>
      </c>
      <c r="G39" s="108"/>
      <c r="H39" s="110">
        <v>2564</v>
      </c>
      <c r="I39" s="148"/>
      <c r="J39" s="110">
        <v>2563</v>
      </c>
    </row>
    <row r="40" spans="1:13" ht="23.25">
      <c r="A40" s="97" t="s">
        <v>74</v>
      </c>
      <c r="E40" s="97"/>
    </row>
    <row r="41" spans="1:13" ht="23.25">
      <c r="A41" s="97" t="s">
        <v>160</v>
      </c>
      <c r="E41" s="97"/>
    </row>
    <row r="42" spans="1:13" ht="23.25">
      <c r="B42" s="97" t="s">
        <v>145</v>
      </c>
      <c r="E42" s="97"/>
    </row>
    <row r="43" spans="1:13" ht="23.25">
      <c r="C43" s="97" t="s">
        <v>75</v>
      </c>
      <c r="E43" s="109">
        <v>12</v>
      </c>
      <c r="H43" s="138">
        <v>-5562108.7999999998</v>
      </c>
      <c r="I43" s="30"/>
      <c r="J43" s="138">
        <v>0</v>
      </c>
    </row>
    <row r="44" spans="1:13" ht="23.25">
      <c r="B44" s="97" t="s">
        <v>179</v>
      </c>
      <c r="E44" s="167">
        <v>12</v>
      </c>
      <c r="H44" s="138">
        <v>0</v>
      </c>
      <c r="I44" s="30"/>
      <c r="J44" s="138">
        <v>77103448.799999997</v>
      </c>
    </row>
    <row r="45" spans="1:13" ht="23.25">
      <c r="B45" s="97" t="s">
        <v>147</v>
      </c>
      <c r="E45" s="97"/>
      <c r="H45" s="30"/>
      <c r="J45" s="139"/>
    </row>
    <row r="46" spans="1:13" ht="23.25">
      <c r="C46" s="125" t="s">
        <v>148</v>
      </c>
      <c r="E46" s="109">
        <v>11</v>
      </c>
      <c r="H46" s="140">
        <v>41606793.899999999</v>
      </c>
      <c r="J46" s="140">
        <v>0</v>
      </c>
    </row>
    <row r="47" spans="1:13" ht="23.25">
      <c r="C47" s="125"/>
      <c r="E47" s="97"/>
      <c r="H47" s="140">
        <v>36044685.100000001</v>
      </c>
      <c r="J47" s="140">
        <v>77103448.799999997</v>
      </c>
      <c r="K47" s="127">
        <f>SUM(H43:H46)-H47</f>
        <v>0</v>
      </c>
      <c r="L47" s="127">
        <f>SUM(I43:I46)-I47</f>
        <v>0</v>
      </c>
      <c r="M47" s="127">
        <f>SUM(J44:J46)-J47</f>
        <v>0</v>
      </c>
    </row>
    <row r="48" spans="1:13" ht="23.25">
      <c r="A48" s="97" t="s">
        <v>149</v>
      </c>
      <c r="E48" s="97"/>
    </row>
    <row r="49" spans="1:13" ht="23.25">
      <c r="B49" s="97" t="s">
        <v>150</v>
      </c>
      <c r="E49" s="97"/>
    </row>
    <row r="50" spans="1:13" ht="23.25">
      <c r="B50" s="97" t="s">
        <v>151</v>
      </c>
      <c r="E50" s="97"/>
    </row>
    <row r="51" spans="1:13" ht="23.25">
      <c r="C51" s="97" t="s">
        <v>152</v>
      </c>
      <c r="E51" s="97"/>
    </row>
    <row r="52" spans="1:13" ht="23.25">
      <c r="C52" s="128" t="s">
        <v>75</v>
      </c>
      <c r="E52" s="109">
        <v>11</v>
      </c>
      <c r="H52" s="129">
        <v>242073.68</v>
      </c>
      <c r="I52" s="130"/>
      <c r="J52" s="126">
        <v>0</v>
      </c>
    </row>
    <row r="53" spans="1:13" ht="23.25">
      <c r="E53" s="97"/>
      <c r="H53" s="131">
        <v>242073.68</v>
      </c>
      <c r="I53" s="130"/>
      <c r="J53" s="126">
        <v>0</v>
      </c>
      <c r="K53" s="132">
        <f>H52-H53</f>
        <v>0</v>
      </c>
      <c r="L53" s="132">
        <f>I52-I53</f>
        <v>0</v>
      </c>
      <c r="M53" s="132">
        <f>J52-J53</f>
        <v>0</v>
      </c>
    </row>
    <row r="54" spans="1:13" ht="23.25">
      <c r="A54" s="97" t="s">
        <v>161</v>
      </c>
      <c r="E54" s="97"/>
      <c r="H54" s="133">
        <v>36286758.780000001</v>
      </c>
      <c r="I54" s="130"/>
      <c r="J54" s="140">
        <v>77103448.799999997</v>
      </c>
      <c r="K54" s="102">
        <f>H47+H53-H54</f>
        <v>0</v>
      </c>
      <c r="L54" s="102">
        <f>I47+I53-I54</f>
        <v>0</v>
      </c>
      <c r="M54" s="102">
        <f>J47+J53-J54</f>
        <v>0</v>
      </c>
    </row>
    <row r="55" spans="1:13" thickBot="1">
      <c r="A55" s="97" t="s">
        <v>162</v>
      </c>
      <c r="E55" s="97"/>
      <c r="H55" s="134">
        <v>326818699.61000001</v>
      </c>
      <c r="I55" s="122"/>
      <c r="J55" s="141">
        <v>224422997.05999994</v>
      </c>
      <c r="K55" s="102">
        <f>H29+H54-H55</f>
        <v>0</v>
      </c>
      <c r="L55" s="102">
        <f>I29+I54-I55</f>
        <v>0</v>
      </c>
      <c r="M55" s="102">
        <f>J29+J54-J55</f>
        <v>0</v>
      </c>
    </row>
    <row r="56" spans="1:13" thickTop="1">
      <c r="E56" s="97"/>
      <c r="H56" s="122"/>
      <c r="I56" s="122"/>
      <c r="J56" s="122"/>
    </row>
    <row r="57" spans="1:13" thickBot="1">
      <c r="A57" s="97" t="s">
        <v>76</v>
      </c>
      <c r="E57" s="109">
        <v>20</v>
      </c>
      <c r="H57" s="135">
        <v>0.55000000000000004</v>
      </c>
      <c r="I57" s="136"/>
      <c r="J57" s="135">
        <v>0.28000000000000003</v>
      </c>
    </row>
    <row r="58" spans="1:13" thickTop="1">
      <c r="E58" s="97"/>
      <c r="H58" s="137"/>
      <c r="J58" s="137"/>
    </row>
    <row r="59" spans="1:13" ht="27" customHeight="1">
      <c r="E59" s="97"/>
      <c r="H59" s="137"/>
      <c r="I59" s="137"/>
      <c r="J59" s="137"/>
    </row>
    <row r="60" spans="1:13" ht="23.25">
      <c r="E60" s="97"/>
      <c r="H60" s="137"/>
      <c r="I60" s="137"/>
      <c r="J60" s="137"/>
    </row>
    <row r="61" spans="1:13" ht="20.100000000000001" customHeight="1">
      <c r="E61" s="97"/>
      <c r="H61" s="137"/>
      <c r="I61" s="137"/>
      <c r="J61" s="137"/>
    </row>
    <row r="62" spans="1:13" ht="20.25" customHeight="1">
      <c r="E62" s="97"/>
      <c r="H62" s="137"/>
      <c r="I62" s="137"/>
      <c r="J62" s="137"/>
    </row>
    <row r="63" spans="1:13" ht="23.25">
      <c r="E63" s="97"/>
      <c r="H63" s="137"/>
      <c r="I63" s="137"/>
      <c r="J63" s="137"/>
    </row>
    <row r="64" spans="1:13" ht="23.25">
      <c r="A64" s="97" t="s">
        <v>178</v>
      </c>
    </row>
  </sheetData>
  <mergeCells count="10">
    <mergeCell ref="A36:J36"/>
    <mergeCell ref="H38:J38"/>
    <mergeCell ref="A35:J35"/>
    <mergeCell ref="A1:J1"/>
    <mergeCell ref="A2:J2"/>
    <mergeCell ref="A3:J3"/>
    <mergeCell ref="A4:J4"/>
    <mergeCell ref="A33:J33"/>
    <mergeCell ref="A34:J34"/>
    <mergeCell ref="H6:J6"/>
  </mergeCells>
  <printOptions horizontalCentered="1"/>
  <pageMargins left="0.98425196850393704" right="0.59055118110236227" top="0.82677165354330717" bottom="1.1811023622047245" header="0.51181102362204722" footer="0.39370078740157483"/>
  <pageSetup paperSize="9" orientation="portrait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A1:Z35"/>
  <sheetViews>
    <sheetView view="pageBreakPreview" zoomScaleNormal="100" zoomScaleSheetLayoutView="100" workbookViewId="0">
      <selection sqref="A1:V1"/>
    </sheetView>
  </sheetViews>
  <sheetFormatPr defaultRowHeight="23.1" customHeight="1"/>
  <cols>
    <col min="1" max="1" width="1.28515625" style="55" customWidth="1"/>
    <col min="2" max="2" width="0.85546875" style="55" customWidth="1"/>
    <col min="3" max="3" width="28.140625" style="55" customWidth="1"/>
    <col min="4" max="4" width="7" style="55" customWidth="1"/>
    <col min="5" max="5" width="0.5703125" style="55" customWidth="1"/>
    <col min="6" max="6" width="11.42578125" style="55" customWidth="1"/>
    <col min="7" max="7" width="0.42578125" style="55" customWidth="1"/>
    <col min="8" max="8" width="11.85546875" style="55" customWidth="1"/>
    <col min="9" max="9" width="0.5703125" style="55" customWidth="1"/>
    <col min="10" max="10" width="10.7109375" style="55" customWidth="1"/>
    <col min="11" max="11" width="0.5703125" style="55" customWidth="1"/>
    <col min="12" max="12" width="10.85546875" style="55" customWidth="1"/>
    <col min="13" max="13" width="0.5703125" style="55" customWidth="1"/>
    <col min="14" max="14" width="11.5703125" style="55" customWidth="1"/>
    <col min="15" max="15" width="0.5703125" style="55" customWidth="1"/>
    <col min="16" max="16" width="11.28515625" style="55" customWidth="1"/>
    <col min="17" max="17" width="0.5703125" style="55" customWidth="1"/>
    <col min="18" max="18" width="17.42578125" style="55" customWidth="1"/>
    <col min="19" max="19" width="0.5703125" style="55" customWidth="1"/>
    <col min="20" max="20" width="12.140625" style="55" bestFit="1" customWidth="1"/>
    <col min="21" max="21" width="0.42578125" style="55" customWidth="1"/>
    <col min="22" max="22" width="12" style="55" customWidth="1"/>
    <col min="23" max="23" width="10.42578125" style="55" bestFit="1" customWidth="1"/>
    <col min="24" max="24" width="10.5703125" style="55" bestFit="1" customWidth="1"/>
    <col min="25" max="258" width="9.140625" style="55"/>
    <col min="259" max="259" width="1.28515625" style="55" customWidth="1"/>
    <col min="260" max="260" width="0.85546875" style="55" customWidth="1"/>
    <col min="261" max="261" width="23" style="55" customWidth="1"/>
    <col min="262" max="262" width="12.42578125" style="55" customWidth="1"/>
    <col min="263" max="263" width="0.7109375" style="55" customWidth="1"/>
    <col min="264" max="264" width="12.42578125" style="55" customWidth="1"/>
    <col min="265" max="265" width="0.7109375" style="55" customWidth="1"/>
    <col min="266" max="266" width="12.42578125" style="55" customWidth="1"/>
    <col min="267" max="267" width="0.7109375" style="55" customWidth="1"/>
    <col min="268" max="268" width="12.42578125" style="55" customWidth="1"/>
    <col min="269" max="269" width="0.7109375" style="55" customWidth="1"/>
    <col min="270" max="270" width="12.42578125" style="55" customWidth="1"/>
    <col min="271" max="271" width="0.7109375" style="55" customWidth="1"/>
    <col min="272" max="272" width="12.7109375" style="55" customWidth="1"/>
    <col min="273" max="273" width="0.7109375" style="55" customWidth="1"/>
    <col min="274" max="274" width="18.5703125" style="55" customWidth="1"/>
    <col min="275" max="275" width="0.7109375" style="55" customWidth="1"/>
    <col min="276" max="276" width="12.140625" style="55" customWidth="1"/>
    <col min="277" max="277" width="0.7109375" style="55" customWidth="1"/>
    <col min="278" max="278" width="12.7109375" style="55" customWidth="1"/>
    <col min="279" max="514" width="9.140625" style="55"/>
    <col min="515" max="515" width="1.28515625" style="55" customWidth="1"/>
    <col min="516" max="516" width="0.85546875" style="55" customWidth="1"/>
    <col min="517" max="517" width="23" style="55" customWidth="1"/>
    <col min="518" max="518" width="12.42578125" style="55" customWidth="1"/>
    <col min="519" max="519" width="0.7109375" style="55" customWidth="1"/>
    <col min="520" max="520" width="12.42578125" style="55" customWidth="1"/>
    <col min="521" max="521" width="0.7109375" style="55" customWidth="1"/>
    <col min="522" max="522" width="12.42578125" style="55" customWidth="1"/>
    <col min="523" max="523" width="0.7109375" style="55" customWidth="1"/>
    <col min="524" max="524" width="12.42578125" style="55" customWidth="1"/>
    <col min="525" max="525" width="0.7109375" style="55" customWidth="1"/>
    <col min="526" max="526" width="12.42578125" style="55" customWidth="1"/>
    <col min="527" max="527" width="0.7109375" style="55" customWidth="1"/>
    <col min="528" max="528" width="12.7109375" style="55" customWidth="1"/>
    <col min="529" max="529" width="0.7109375" style="55" customWidth="1"/>
    <col min="530" max="530" width="18.5703125" style="55" customWidth="1"/>
    <col min="531" max="531" width="0.7109375" style="55" customWidth="1"/>
    <col min="532" max="532" width="12.140625" style="55" customWidth="1"/>
    <col min="533" max="533" width="0.7109375" style="55" customWidth="1"/>
    <col min="534" max="534" width="12.7109375" style="55" customWidth="1"/>
    <col min="535" max="770" width="9.140625" style="55"/>
    <col min="771" max="771" width="1.28515625" style="55" customWidth="1"/>
    <col min="772" max="772" width="0.85546875" style="55" customWidth="1"/>
    <col min="773" max="773" width="23" style="55" customWidth="1"/>
    <col min="774" max="774" width="12.42578125" style="55" customWidth="1"/>
    <col min="775" max="775" width="0.7109375" style="55" customWidth="1"/>
    <col min="776" max="776" width="12.42578125" style="55" customWidth="1"/>
    <col min="777" max="777" width="0.7109375" style="55" customWidth="1"/>
    <col min="778" max="778" width="12.42578125" style="55" customWidth="1"/>
    <col min="779" max="779" width="0.7109375" style="55" customWidth="1"/>
    <col min="780" max="780" width="12.42578125" style="55" customWidth="1"/>
    <col min="781" max="781" width="0.7109375" style="55" customWidth="1"/>
    <col min="782" max="782" width="12.42578125" style="55" customWidth="1"/>
    <col min="783" max="783" width="0.7109375" style="55" customWidth="1"/>
    <col min="784" max="784" width="12.7109375" style="55" customWidth="1"/>
    <col min="785" max="785" width="0.7109375" style="55" customWidth="1"/>
    <col min="786" max="786" width="18.5703125" style="55" customWidth="1"/>
    <col min="787" max="787" width="0.7109375" style="55" customWidth="1"/>
    <col min="788" max="788" width="12.140625" style="55" customWidth="1"/>
    <col min="789" max="789" width="0.7109375" style="55" customWidth="1"/>
    <col min="790" max="790" width="12.7109375" style="55" customWidth="1"/>
    <col min="791" max="1026" width="9.140625" style="55"/>
    <col min="1027" max="1027" width="1.28515625" style="55" customWidth="1"/>
    <col min="1028" max="1028" width="0.85546875" style="55" customWidth="1"/>
    <col min="1029" max="1029" width="23" style="55" customWidth="1"/>
    <col min="1030" max="1030" width="12.42578125" style="55" customWidth="1"/>
    <col min="1031" max="1031" width="0.7109375" style="55" customWidth="1"/>
    <col min="1032" max="1032" width="12.42578125" style="55" customWidth="1"/>
    <col min="1033" max="1033" width="0.7109375" style="55" customWidth="1"/>
    <col min="1034" max="1034" width="12.42578125" style="55" customWidth="1"/>
    <col min="1035" max="1035" width="0.7109375" style="55" customWidth="1"/>
    <col min="1036" max="1036" width="12.42578125" style="55" customWidth="1"/>
    <col min="1037" max="1037" width="0.7109375" style="55" customWidth="1"/>
    <col min="1038" max="1038" width="12.42578125" style="55" customWidth="1"/>
    <col min="1039" max="1039" width="0.7109375" style="55" customWidth="1"/>
    <col min="1040" max="1040" width="12.7109375" style="55" customWidth="1"/>
    <col min="1041" max="1041" width="0.7109375" style="55" customWidth="1"/>
    <col min="1042" max="1042" width="18.5703125" style="55" customWidth="1"/>
    <col min="1043" max="1043" width="0.7109375" style="55" customWidth="1"/>
    <col min="1044" max="1044" width="12.140625" style="55" customWidth="1"/>
    <col min="1045" max="1045" width="0.7109375" style="55" customWidth="1"/>
    <col min="1046" max="1046" width="12.7109375" style="55" customWidth="1"/>
    <col min="1047" max="1282" width="9.140625" style="55"/>
    <col min="1283" max="1283" width="1.28515625" style="55" customWidth="1"/>
    <col min="1284" max="1284" width="0.85546875" style="55" customWidth="1"/>
    <col min="1285" max="1285" width="23" style="55" customWidth="1"/>
    <col min="1286" max="1286" width="12.42578125" style="55" customWidth="1"/>
    <col min="1287" max="1287" width="0.7109375" style="55" customWidth="1"/>
    <col min="1288" max="1288" width="12.42578125" style="55" customWidth="1"/>
    <col min="1289" max="1289" width="0.7109375" style="55" customWidth="1"/>
    <col min="1290" max="1290" width="12.42578125" style="55" customWidth="1"/>
    <col min="1291" max="1291" width="0.7109375" style="55" customWidth="1"/>
    <col min="1292" max="1292" width="12.42578125" style="55" customWidth="1"/>
    <col min="1293" max="1293" width="0.7109375" style="55" customWidth="1"/>
    <col min="1294" max="1294" width="12.42578125" style="55" customWidth="1"/>
    <col min="1295" max="1295" width="0.7109375" style="55" customWidth="1"/>
    <col min="1296" max="1296" width="12.7109375" style="55" customWidth="1"/>
    <col min="1297" max="1297" width="0.7109375" style="55" customWidth="1"/>
    <col min="1298" max="1298" width="18.5703125" style="55" customWidth="1"/>
    <col min="1299" max="1299" width="0.7109375" style="55" customWidth="1"/>
    <col min="1300" max="1300" width="12.140625" style="55" customWidth="1"/>
    <col min="1301" max="1301" width="0.7109375" style="55" customWidth="1"/>
    <col min="1302" max="1302" width="12.7109375" style="55" customWidth="1"/>
    <col min="1303" max="1538" width="9.140625" style="55"/>
    <col min="1539" max="1539" width="1.28515625" style="55" customWidth="1"/>
    <col min="1540" max="1540" width="0.85546875" style="55" customWidth="1"/>
    <col min="1541" max="1541" width="23" style="55" customWidth="1"/>
    <col min="1542" max="1542" width="12.42578125" style="55" customWidth="1"/>
    <col min="1543" max="1543" width="0.7109375" style="55" customWidth="1"/>
    <col min="1544" max="1544" width="12.42578125" style="55" customWidth="1"/>
    <col min="1545" max="1545" width="0.7109375" style="55" customWidth="1"/>
    <col min="1546" max="1546" width="12.42578125" style="55" customWidth="1"/>
    <col min="1547" max="1547" width="0.7109375" style="55" customWidth="1"/>
    <col min="1548" max="1548" width="12.42578125" style="55" customWidth="1"/>
    <col min="1549" max="1549" width="0.7109375" style="55" customWidth="1"/>
    <col min="1550" max="1550" width="12.42578125" style="55" customWidth="1"/>
    <col min="1551" max="1551" width="0.7109375" style="55" customWidth="1"/>
    <col min="1552" max="1552" width="12.7109375" style="55" customWidth="1"/>
    <col min="1553" max="1553" width="0.7109375" style="55" customWidth="1"/>
    <col min="1554" max="1554" width="18.5703125" style="55" customWidth="1"/>
    <col min="1555" max="1555" width="0.7109375" style="55" customWidth="1"/>
    <col min="1556" max="1556" width="12.140625" style="55" customWidth="1"/>
    <col min="1557" max="1557" width="0.7109375" style="55" customWidth="1"/>
    <col min="1558" max="1558" width="12.7109375" style="55" customWidth="1"/>
    <col min="1559" max="1794" width="9.140625" style="55"/>
    <col min="1795" max="1795" width="1.28515625" style="55" customWidth="1"/>
    <col min="1796" max="1796" width="0.85546875" style="55" customWidth="1"/>
    <col min="1797" max="1797" width="23" style="55" customWidth="1"/>
    <col min="1798" max="1798" width="12.42578125" style="55" customWidth="1"/>
    <col min="1799" max="1799" width="0.7109375" style="55" customWidth="1"/>
    <col min="1800" max="1800" width="12.42578125" style="55" customWidth="1"/>
    <col min="1801" max="1801" width="0.7109375" style="55" customWidth="1"/>
    <col min="1802" max="1802" width="12.42578125" style="55" customWidth="1"/>
    <col min="1803" max="1803" width="0.7109375" style="55" customWidth="1"/>
    <col min="1804" max="1804" width="12.42578125" style="55" customWidth="1"/>
    <col min="1805" max="1805" width="0.7109375" style="55" customWidth="1"/>
    <col min="1806" max="1806" width="12.42578125" style="55" customWidth="1"/>
    <col min="1807" max="1807" width="0.7109375" style="55" customWidth="1"/>
    <col min="1808" max="1808" width="12.7109375" style="55" customWidth="1"/>
    <col min="1809" max="1809" width="0.7109375" style="55" customWidth="1"/>
    <col min="1810" max="1810" width="18.5703125" style="55" customWidth="1"/>
    <col min="1811" max="1811" width="0.7109375" style="55" customWidth="1"/>
    <col min="1812" max="1812" width="12.140625" style="55" customWidth="1"/>
    <col min="1813" max="1813" width="0.7109375" style="55" customWidth="1"/>
    <col min="1814" max="1814" width="12.7109375" style="55" customWidth="1"/>
    <col min="1815" max="2050" width="9.140625" style="55"/>
    <col min="2051" max="2051" width="1.28515625" style="55" customWidth="1"/>
    <col min="2052" max="2052" width="0.85546875" style="55" customWidth="1"/>
    <col min="2053" max="2053" width="23" style="55" customWidth="1"/>
    <col min="2054" max="2054" width="12.42578125" style="55" customWidth="1"/>
    <col min="2055" max="2055" width="0.7109375" style="55" customWidth="1"/>
    <col min="2056" max="2056" width="12.42578125" style="55" customWidth="1"/>
    <col min="2057" max="2057" width="0.7109375" style="55" customWidth="1"/>
    <col min="2058" max="2058" width="12.42578125" style="55" customWidth="1"/>
    <col min="2059" max="2059" width="0.7109375" style="55" customWidth="1"/>
    <col min="2060" max="2060" width="12.42578125" style="55" customWidth="1"/>
    <col min="2061" max="2061" width="0.7109375" style="55" customWidth="1"/>
    <col min="2062" max="2062" width="12.42578125" style="55" customWidth="1"/>
    <col min="2063" max="2063" width="0.7109375" style="55" customWidth="1"/>
    <col min="2064" max="2064" width="12.7109375" style="55" customWidth="1"/>
    <col min="2065" max="2065" width="0.7109375" style="55" customWidth="1"/>
    <col min="2066" max="2066" width="18.5703125" style="55" customWidth="1"/>
    <col min="2067" max="2067" width="0.7109375" style="55" customWidth="1"/>
    <col min="2068" max="2068" width="12.140625" style="55" customWidth="1"/>
    <col min="2069" max="2069" width="0.7109375" style="55" customWidth="1"/>
    <col min="2070" max="2070" width="12.7109375" style="55" customWidth="1"/>
    <col min="2071" max="2306" width="9.140625" style="55"/>
    <col min="2307" max="2307" width="1.28515625" style="55" customWidth="1"/>
    <col min="2308" max="2308" width="0.85546875" style="55" customWidth="1"/>
    <col min="2309" max="2309" width="23" style="55" customWidth="1"/>
    <col min="2310" max="2310" width="12.42578125" style="55" customWidth="1"/>
    <col min="2311" max="2311" width="0.7109375" style="55" customWidth="1"/>
    <col min="2312" max="2312" width="12.42578125" style="55" customWidth="1"/>
    <col min="2313" max="2313" width="0.7109375" style="55" customWidth="1"/>
    <col min="2314" max="2314" width="12.42578125" style="55" customWidth="1"/>
    <col min="2315" max="2315" width="0.7109375" style="55" customWidth="1"/>
    <col min="2316" max="2316" width="12.42578125" style="55" customWidth="1"/>
    <col min="2317" max="2317" width="0.7109375" style="55" customWidth="1"/>
    <col min="2318" max="2318" width="12.42578125" style="55" customWidth="1"/>
    <col min="2319" max="2319" width="0.7109375" style="55" customWidth="1"/>
    <col min="2320" max="2320" width="12.7109375" style="55" customWidth="1"/>
    <col min="2321" max="2321" width="0.7109375" style="55" customWidth="1"/>
    <col min="2322" max="2322" width="18.5703125" style="55" customWidth="1"/>
    <col min="2323" max="2323" width="0.7109375" style="55" customWidth="1"/>
    <col min="2324" max="2324" width="12.140625" style="55" customWidth="1"/>
    <col min="2325" max="2325" width="0.7109375" style="55" customWidth="1"/>
    <col min="2326" max="2326" width="12.7109375" style="55" customWidth="1"/>
    <col min="2327" max="2562" width="9.140625" style="55"/>
    <col min="2563" max="2563" width="1.28515625" style="55" customWidth="1"/>
    <col min="2564" max="2564" width="0.85546875" style="55" customWidth="1"/>
    <col min="2565" max="2565" width="23" style="55" customWidth="1"/>
    <col min="2566" max="2566" width="12.42578125" style="55" customWidth="1"/>
    <col min="2567" max="2567" width="0.7109375" style="55" customWidth="1"/>
    <col min="2568" max="2568" width="12.42578125" style="55" customWidth="1"/>
    <col min="2569" max="2569" width="0.7109375" style="55" customWidth="1"/>
    <col min="2570" max="2570" width="12.42578125" style="55" customWidth="1"/>
    <col min="2571" max="2571" width="0.7109375" style="55" customWidth="1"/>
    <col min="2572" max="2572" width="12.42578125" style="55" customWidth="1"/>
    <col min="2573" max="2573" width="0.7109375" style="55" customWidth="1"/>
    <col min="2574" max="2574" width="12.42578125" style="55" customWidth="1"/>
    <col min="2575" max="2575" width="0.7109375" style="55" customWidth="1"/>
    <col min="2576" max="2576" width="12.7109375" style="55" customWidth="1"/>
    <col min="2577" max="2577" width="0.7109375" style="55" customWidth="1"/>
    <col min="2578" max="2578" width="18.5703125" style="55" customWidth="1"/>
    <col min="2579" max="2579" width="0.7109375" style="55" customWidth="1"/>
    <col min="2580" max="2580" width="12.140625" style="55" customWidth="1"/>
    <col min="2581" max="2581" width="0.7109375" style="55" customWidth="1"/>
    <col min="2582" max="2582" width="12.7109375" style="55" customWidth="1"/>
    <col min="2583" max="2818" width="9.140625" style="55"/>
    <col min="2819" max="2819" width="1.28515625" style="55" customWidth="1"/>
    <col min="2820" max="2820" width="0.85546875" style="55" customWidth="1"/>
    <col min="2821" max="2821" width="23" style="55" customWidth="1"/>
    <col min="2822" max="2822" width="12.42578125" style="55" customWidth="1"/>
    <col min="2823" max="2823" width="0.7109375" style="55" customWidth="1"/>
    <col min="2824" max="2824" width="12.42578125" style="55" customWidth="1"/>
    <col min="2825" max="2825" width="0.7109375" style="55" customWidth="1"/>
    <col min="2826" max="2826" width="12.42578125" style="55" customWidth="1"/>
    <col min="2827" max="2827" width="0.7109375" style="55" customWidth="1"/>
    <col min="2828" max="2828" width="12.42578125" style="55" customWidth="1"/>
    <col min="2829" max="2829" width="0.7109375" style="55" customWidth="1"/>
    <col min="2830" max="2830" width="12.42578125" style="55" customWidth="1"/>
    <col min="2831" max="2831" width="0.7109375" style="55" customWidth="1"/>
    <col min="2832" max="2832" width="12.7109375" style="55" customWidth="1"/>
    <col min="2833" max="2833" width="0.7109375" style="55" customWidth="1"/>
    <col min="2834" max="2834" width="18.5703125" style="55" customWidth="1"/>
    <col min="2835" max="2835" width="0.7109375" style="55" customWidth="1"/>
    <col min="2836" max="2836" width="12.140625" style="55" customWidth="1"/>
    <col min="2837" max="2837" width="0.7109375" style="55" customWidth="1"/>
    <col min="2838" max="2838" width="12.7109375" style="55" customWidth="1"/>
    <col min="2839" max="3074" width="9.140625" style="55"/>
    <col min="3075" max="3075" width="1.28515625" style="55" customWidth="1"/>
    <col min="3076" max="3076" width="0.85546875" style="55" customWidth="1"/>
    <col min="3077" max="3077" width="23" style="55" customWidth="1"/>
    <col min="3078" max="3078" width="12.42578125" style="55" customWidth="1"/>
    <col min="3079" max="3079" width="0.7109375" style="55" customWidth="1"/>
    <col min="3080" max="3080" width="12.42578125" style="55" customWidth="1"/>
    <col min="3081" max="3081" width="0.7109375" style="55" customWidth="1"/>
    <col min="3082" max="3082" width="12.42578125" style="55" customWidth="1"/>
    <col min="3083" max="3083" width="0.7109375" style="55" customWidth="1"/>
    <col min="3084" max="3084" width="12.42578125" style="55" customWidth="1"/>
    <col min="3085" max="3085" width="0.7109375" style="55" customWidth="1"/>
    <col min="3086" max="3086" width="12.42578125" style="55" customWidth="1"/>
    <col min="3087" max="3087" width="0.7109375" style="55" customWidth="1"/>
    <col min="3088" max="3088" width="12.7109375" style="55" customWidth="1"/>
    <col min="3089" max="3089" width="0.7109375" style="55" customWidth="1"/>
    <col min="3090" max="3090" width="18.5703125" style="55" customWidth="1"/>
    <col min="3091" max="3091" width="0.7109375" style="55" customWidth="1"/>
    <col min="3092" max="3092" width="12.140625" style="55" customWidth="1"/>
    <col min="3093" max="3093" width="0.7109375" style="55" customWidth="1"/>
    <col min="3094" max="3094" width="12.7109375" style="55" customWidth="1"/>
    <col min="3095" max="3330" width="9.140625" style="55"/>
    <col min="3331" max="3331" width="1.28515625" style="55" customWidth="1"/>
    <col min="3332" max="3332" width="0.85546875" style="55" customWidth="1"/>
    <col min="3333" max="3333" width="23" style="55" customWidth="1"/>
    <col min="3334" max="3334" width="12.42578125" style="55" customWidth="1"/>
    <col min="3335" max="3335" width="0.7109375" style="55" customWidth="1"/>
    <col min="3336" max="3336" width="12.42578125" style="55" customWidth="1"/>
    <col min="3337" max="3337" width="0.7109375" style="55" customWidth="1"/>
    <col min="3338" max="3338" width="12.42578125" style="55" customWidth="1"/>
    <col min="3339" max="3339" width="0.7109375" style="55" customWidth="1"/>
    <col min="3340" max="3340" width="12.42578125" style="55" customWidth="1"/>
    <col min="3341" max="3341" width="0.7109375" style="55" customWidth="1"/>
    <col min="3342" max="3342" width="12.42578125" style="55" customWidth="1"/>
    <col min="3343" max="3343" width="0.7109375" style="55" customWidth="1"/>
    <col min="3344" max="3344" width="12.7109375" style="55" customWidth="1"/>
    <col min="3345" max="3345" width="0.7109375" style="55" customWidth="1"/>
    <col min="3346" max="3346" width="18.5703125" style="55" customWidth="1"/>
    <col min="3347" max="3347" width="0.7109375" style="55" customWidth="1"/>
    <col min="3348" max="3348" width="12.140625" style="55" customWidth="1"/>
    <col min="3349" max="3349" width="0.7109375" style="55" customWidth="1"/>
    <col min="3350" max="3350" width="12.7109375" style="55" customWidth="1"/>
    <col min="3351" max="3586" width="9.140625" style="55"/>
    <col min="3587" max="3587" width="1.28515625" style="55" customWidth="1"/>
    <col min="3588" max="3588" width="0.85546875" style="55" customWidth="1"/>
    <col min="3589" max="3589" width="23" style="55" customWidth="1"/>
    <col min="3590" max="3590" width="12.42578125" style="55" customWidth="1"/>
    <col min="3591" max="3591" width="0.7109375" style="55" customWidth="1"/>
    <col min="3592" max="3592" width="12.42578125" style="55" customWidth="1"/>
    <col min="3593" max="3593" width="0.7109375" style="55" customWidth="1"/>
    <col min="3594" max="3594" width="12.42578125" style="55" customWidth="1"/>
    <col min="3595" max="3595" width="0.7109375" style="55" customWidth="1"/>
    <col min="3596" max="3596" width="12.42578125" style="55" customWidth="1"/>
    <col min="3597" max="3597" width="0.7109375" style="55" customWidth="1"/>
    <col min="3598" max="3598" width="12.42578125" style="55" customWidth="1"/>
    <col min="3599" max="3599" width="0.7109375" style="55" customWidth="1"/>
    <col min="3600" max="3600" width="12.7109375" style="55" customWidth="1"/>
    <col min="3601" max="3601" width="0.7109375" style="55" customWidth="1"/>
    <col min="3602" max="3602" width="18.5703125" style="55" customWidth="1"/>
    <col min="3603" max="3603" width="0.7109375" style="55" customWidth="1"/>
    <col min="3604" max="3604" width="12.140625" style="55" customWidth="1"/>
    <col min="3605" max="3605" width="0.7109375" style="55" customWidth="1"/>
    <col min="3606" max="3606" width="12.7109375" style="55" customWidth="1"/>
    <col min="3607" max="3842" width="9.140625" style="55"/>
    <col min="3843" max="3843" width="1.28515625" style="55" customWidth="1"/>
    <col min="3844" max="3844" width="0.85546875" style="55" customWidth="1"/>
    <col min="3845" max="3845" width="23" style="55" customWidth="1"/>
    <col min="3846" max="3846" width="12.42578125" style="55" customWidth="1"/>
    <col min="3847" max="3847" width="0.7109375" style="55" customWidth="1"/>
    <col min="3848" max="3848" width="12.42578125" style="55" customWidth="1"/>
    <col min="3849" max="3849" width="0.7109375" style="55" customWidth="1"/>
    <col min="3850" max="3850" width="12.42578125" style="55" customWidth="1"/>
    <col min="3851" max="3851" width="0.7109375" style="55" customWidth="1"/>
    <col min="3852" max="3852" width="12.42578125" style="55" customWidth="1"/>
    <col min="3853" max="3853" width="0.7109375" style="55" customWidth="1"/>
    <col min="3854" max="3854" width="12.42578125" style="55" customWidth="1"/>
    <col min="3855" max="3855" width="0.7109375" style="55" customWidth="1"/>
    <col min="3856" max="3856" width="12.7109375" style="55" customWidth="1"/>
    <col min="3857" max="3857" width="0.7109375" style="55" customWidth="1"/>
    <col min="3858" max="3858" width="18.5703125" style="55" customWidth="1"/>
    <col min="3859" max="3859" width="0.7109375" style="55" customWidth="1"/>
    <col min="3860" max="3860" width="12.140625" style="55" customWidth="1"/>
    <col min="3861" max="3861" width="0.7109375" style="55" customWidth="1"/>
    <col min="3862" max="3862" width="12.7109375" style="55" customWidth="1"/>
    <col min="3863" max="4098" width="9.140625" style="55"/>
    <col min="4099" max="4099" width="1.28515625" style="55" customWidth="1"/>
    <col min="4100" max="4100" width="0.85546875" style="55" customWidth="1"/>
    <col min="4101" max="4101" width="23" style="55" customWidth="1"/>
    <col min="4102" max="4102" width="12.42578125" style="55" customWidth="1"/>
    <col min="4103" max="4103" width="0.7109375" style="55" customWidth="1"/>
    <col min="4104" max="4104" width="12.42578125" style="55" customWidth="1"/>
    <col min="4105" max="4105" width="0.7109375" style="55" customWidth="1"/>
    <col min="4106" max="4106" width="12.42578125" style="55" customWidth="1"/>
    <col min="4107" max="4107" width="0.7109375" style="55" customWidth="1"/>
    <col min="4108" max="4108" width="12.42578125" style="55" customWidth="1"/>
    <col min="4109" max="4109" width="0.7109375" style="55" customWidth="1"/>
    <col min="4110" max="4110" width="12.42578125" style="55" customWidth="1"/>
    <col min="4111" max="4111" width="0.7109375" style="55" customWidth="1"/>
    <col min="4112" max="4112" width="12.7109375" style="55" customWidth="1"/>
    <col min="4113" max="4113" width="0.7109375" style="55" customWidth="1"/>
    <col min="4114" max="4114" width="18.5703125" style="55" customWidth="1"/>
    <col min="4115" max="4115" width="0.7109375" style="55" customWidth="1"/>
    <col min="4116" max="4116" width="12.140625" style="55" customWidth="1"/>
    <col min="4117" max="4117" width="0.7109375" style="55" customWidth="1"/>
    <col min="4118" max="4118" width="12.7109375" style="55" customWidth="1"/>
    <col min="4119" max="4354" width="9.140625" style="55"/>
    <col min="4355" max="4355" width="1.28515625" style="55" customWidth="1"/>
    <col min="4356" max="4356" width="0.85546875" style="55" customWidth="1"/>
    <col min="4357" max="4357" width="23" style="55" customWidth="1"/>
    <col min="4358" max="4358" width="12.42578125" style="55" customWidth="1"/>
    <col min="4359" max="4359" width="0.7109375" style="55" customWidth="1"/>
    <col min="4360" max="4360" width="12.42578125" style="55" customWidth="1"/>
    <col min="4361" max="4361" width="0.7109375" style="55" customWidth="1"/>
    <col min="4362" max="4362" width="12.42578125" style="55" customWidth="1"/>
    <col min="4363" max="4363" width="0.7109375" style="55" customWidth="1"/>
    <col min="4364" max="4364" width="12.42578125" style="55" customWidth="1"/>
    <col min="4365" max="4365" width="0.7109375" style="55" customWidth="1"/>
    <col min="4366" max="4366" width="12.42578125" style="55" customWidth="1"/>
    <col min="4367" max="4367" width="0.7109375" style="55" customWidth="1"/>
    <col min="4368" max="4368" width="12.7109375" style="55" customWidth="1"/>
    <col min="4369" max="4369" width="0.7109375" style="55" customWidth="1"/>
    <col min="4370" max="4370" width="18.5703125" style="55" customWidth="1"/>
    <col min="4371" max="4371" width="0.7109375" style="55" customWidth="1"/>
    <col min="4372" max="4372" width="12.140625" style="55" customWidth="1"/>
    <col min="4373" max="4373" width="0.7109375" style="55" customWidth="1"/>
    <col min="4374" max="4374" width="12.7109375" style="55" customWidth="1"/>
    <col min="4375" max="4610" width="9.140625" style="55"/>
    <col min="4611" max="4611" width="1.28515625" style="55" customWidth="1"/>
    <col min="4612" max="4612" width="0.85546875" style="55" customWidth="1"/>
    <col min="4613" max="4613" width="23" style="55" customWidth="1"/>
    <col min="4614" max="4614" width="12.42578125" style="55" customWidth="1"/>
    <col min="4615" max="4615" width="0.7109375" style="55" customWidth="1"/>
    <col min="4616" max="4616" width="12.42578125" style="55" customWidth="1"/>
    <col min="4617" max="4617" width="0.7109375" style="55" customWidth="1"/>
    <col min="4618" max="4618" width="12.42578125" style="55" customWidth="1"/>
    <col min="4619" max="4619" width="0.7109375" style="55" customWidth="1"/>
    <col min="4620" max="4620" width="12.42578125" style="55" customWidth="1"/>
    <col min="4621" max="4621" width="0.7109375" style="55" customWidth="1"/>
    <col min="4622" max="4622" width="12.42578125" style="55" customWidth="1"/>
    <col min="4623" max="4623" width="0.7109375" style="55" customWidth="1"/>
    <col min="4624" max="4624" width="12.7109375" style="55" customWidth="1"/>
    <col min="4625" max="4625" width="0.7109375" style="55" customWidth="1"/>
    <col min="4626" max="4626" width="18.5703125" style="55" customWidth="1"/>
    <col min="4627" max="4627" width="0.7109375" style="55" customWidth="1"/>
    <col min="4628" max="4628" width="12.140625" style="55" customWidth="1"/>
    <col min="4629" max="4629" width="0.7109375" style="55" customWidth="1"/>
    <col min="4630" max="4630" width="12.7109375" style="55" customWidth="1"/>
    <col min="4631" max="4866" width="9.140625" style="55"/>
    <col min="4867" max="4867" width="1.28515625" style="55" customWidth="1"/>
    <col min="4868" max="4868" width="0.85546875" style="55" customWidth="1"/>
    <col min="4869" max="4869" width="23" style="55" customWidth="1"/>
    <col min="4870" max="4870" width="12.42578125" style="55" customWidth="1"/>
    <col min="4871" max="4871" width="0.7109375" style="55" customWidth="1"/>
    <col min="4872" max="4872" width="12.42578125" style="55" customWidth="1"/>
    <col min="4873" max="4873" width="0.7109375" style="55" customWidth="1"/>
    <col min="4874" max="4874" width="12.42578125" style="55" customWidth="1"/>
    <col min="4875" max="4875" width="0.7109375" style="55" customWidth="1"/>
    <col min="4876" max="4876" width="12.42578125" style="55" customWidth="1"/>
    <col min="4877" max="4877" width="0.7109375" style="55" customWidth="1"/>
    <col min="4878" max="4878" width="12.42578125" style="55" customWidth="1"/>
    <col min="4879" max="4879" width="0.7109375" style="55" customWidth="1"/>
    <col min="4880" max="4880" width="12.7109375" style="55" customWidth="1"/>
    <col min="4881" max="4881" width="0.7109375" style="55" customWidth="1"/>
    <col min="4882" max="4882" width="18.5703125" style="55" customWidth="1"/>
    <col min="4883" max="4883" width="0.7109375" style="55" customWidth="1"/>
    <col min="4884" max="4884" width="12.140625" style="55" customWidth="1"/>
    <col min="4885" max="4885" width="0.7109375" style="55" customWidth="1"/>
    <col min="4886" max="4886" width="12.7109375" style="55" customWidth="1"/>
    <col min="4887" max="5122" width="9.140625" style="55"/>
    <col min="5123" max="5123" width="1.28515625" style="55" customWidth="1"/>
    <col min="5124" max="5124" width="0.85546875" style="55" customWidth="1"/>
    <col min="5125" max="5125" width="23" style="55" customWidth="1"/>
    <col min="5126" max="5126" width="12.42578125" style="55" customWidth="1"/>
    <col min="5127" max="5127" width="0.7109375" style="55" customWidth="1"/>
    <col min="5128" max="5128" width="12.42578125" style="55" customWidth="1"/>
    <col min="5129" max="5129" width="0.7109375" style="55" customWidth="1"/>
    <col min="5130" max="5130" width="12.42578125" style="55" customWidth="1"/>
    <col min="5131" max="5131" width="0.7109375" style="55" customWidth="1"/>
    <col min="5132" max="5132" width="12.42578125" style="55" customWidth="1"/>
    <col min="5133" max="5133" width="0.7109375" style="55" customWidth="1"/>
    <col min="5134" max="5134" width="12.42578125" style="55" customWidth="1"/>
    <col min="5135" max="5135" width="0.7109375" style="55" customWidth="1"/>
    <col min="5136" max="5136" width="12.7109375" style="55" customWidth="1"/>
    <col min="5137" max="5137" width="0.7109375" style="55" customWidth="1"/>
    <col min="5138" max="5138" width="18.5703125" style="55" customWidth="1"/>
    <col min="5139" max="5139" width="0.7109375" style="55" customWidth="1"/>
    <col min="5140" max="5140" width="12.140625" style="55" customWidth="1"/>
    <col min="5141" max="5141" width="0.7109375" style="55" customWidth="1"/>
    <col min="5142" max="5142" width="12.7109375" style="55" customWidth="1"/>
    <col min="5143" max="5378" width="9.140625" style="55"/>
    <col min="5379" max="5379" width="1.28515625" style="55" customWidth="1"/>
    <col min="5380" max="5380" width="0.85546875" style="55" customWidth="1"/>
    <col min="5381" max="5381" width="23" style="55" customWidth="1"/>
    <col min="5382" max="5382" width="12.42578125" style="55" customWidth="1"/>
    <col min="5383" max="5383" width="0.7109375" style="55" customWidth="1"/>
    <col min="5384" max="5384" width="12.42578125" style="55" customWidth="1"/>
    <col min="5385" max="5385" width="0.7109375" style="55" customWidth="1"/>
    <col min="5386" max="5386" width="12.42578125" style="55" customWidth="1"/>
    <col min="5387" max="5387" width="0.7109375" style="55" customWidth="1"/>
    <col min="5388" max="5388" width="12.42578125" style="55" customWidth="1"/>
    <col min="5389" max="5389" width="0.7109375" style="55" customWidth="1"/>
    <col min="5390" max="5390" width="12.42578125" style="55" customWidth="1"/>
    <col min="5391" max="5391" width="0.7109375" style="55" customWidth="1"/>
    <col min="5392" max="5392" width="12.7109375" style="55" customWidth="1"/>
    <col min="5393" max="5393" width="0.7109375" style="55" customWidth="1"/>
    <col min="5394" max="5394" width="18.5703125" style="55" customWidth="1"/>
    <col min="5395" max="5395" width="0.7109375" style="55" customWidth="1"/>
    <col min="5396" max="5396" width="12.140625" style="55" customWidth="1"/>
    <col min="5397" max="5397" width="0.7109375" style="55" customWidth="1"/>
    <col min="5398" max="5398" width="12.7109375" style="55" customWidth="1"/>
    <col min="5399" max="5634" width="9.140625" style="55"/>
    <col min="5635" max="5635" width="1.28515625" style="55" customWidth="1"/>
    <col min="5636" max="5636" width="0.85546875" style="55" customWidth="1"/>
    <col min="5637" max="5637" width="23" style="55" customWidth="1"/>
    <col min="5638" max="5638" width="12.42578125" style="55" customWidth="1"/>
    <col min="5639" max="5639" width="0.7109375" style="55" customWidth="1"/>
    <col min="5640" max="5640" width="12.42578125" style="55" customWidth="1"/>
    <col min="5641" max="5641" width="0.7109375" style="55" customWidth="1"/>
    <col min="5642" max="5642" width="12.42578125" style="55" customWidth="1"/>
    <col min="5643" max="5643" width="0.7109375" style="55" customWidth="1"/>
    <col min="5644" max="5644" width="12.42578125" style="55" customWidth="1"/>
    <col min="5645" max="5645" width="0.7109375" style="55" customWidth="1"/>
    <col min="5646" max="5646" width="12.42578125" style="55" customWidth="1"/>
    <col min="5647" max="5647" width="0.7109375" style="55" customWidth="1"/>
    <col min="5648" max="5648" width="12.7109375" style="55" customWidth="1"/>
    <col min="5649" max="5649" width="0.7109375" style="55" customWidth="1"/>
    <col min="5650" max="5650" width="18.5703125" style="55" customWidth="1"/>
    <col min="5651" max="5651" width="0.7109375" style="55" customWidth="1"/>
    <col min="5652" max="5652" width="12.140625" style="55" customWidth="1"/>
    <col min="5653" max="5653" width="0.7109375" style="55" customWidth="1"/>
    <col min="5654" max="5654" width="12.7109375" style="55" customWidth="1"/>
    <col min="5655" max="5890" width="9.140625" style="55"/>
    <col min="5891" max="5891" width="1.28515625" style="55" customWidth="1"/>
    <col min="5892" max="5892" width="0.85546875" style="55" customWidth="1"/>
    <col min="5893" max="5893" width="23" style="55" customWidth="1"/>
    <col min="5894" max="5894" width="12.42578125" style="55" customWidth="1"/>
    <col min="5895" max="5895" width="0.7109375" style="55" customWidth="1"/>
    <col min="5896" max="5896" width="12.42578125" style="55" customWidth="1"/>
    <col min="5897" max="5897" width="0.7109375" style="55" customWidth="1"/>
    <col min="5898" max="5898" width="12.42578125" style="55" customWidth="1"/>
    <col min="5899" max="5899" width="0.7109375" style="55" customWidth="1"/>
    <col min="5900" max="5900" width="12.42578125" style="55" customWidth="1"/>
    <col min="5901" max="5901" width="0.7109375" style="55" customWidth="1"/>
    <col min="5902" max="5902" width="12.42578125" style="55" customWidth="1"/>
    <col min="5903" max="5903" width="0.7109375" style="55" customWidth="1"/>
    <col min="5904" max="5904" width="12.7109375" style="55" customWidth="1"/>
    <col min="5905" max="5905" width="0.7109375" style="55" customWidth="1"/>
    <col min="5906" max="5906" width="18.5703125" style="55" customWidth="1"/>
    <col min="5907" max="5907" width="0.7109375" style="55" customWidth="1"/>
    <col min="5908" max="5908" width="12.140625" style="55" customWidth="1"/>
    <col min="5909" max="5909" width="0.7109375" style="55" customWidth="1"/>
    <col min="5910" max="5910" width="12.7109375" style="55" customWidth="1"/>
    <col min="5911" max="6146" width="9.140625" style="55"/>
    <col min="6147" max="6147" width="1.28515625" style="55" customWidth="1"/>
    <col min="6148" max="6148" width="0.85546875" style="55" customWidth="1"/>
    <col min="6149" max="6149" width="23" style="55" customWidth="1"/>
    <col min="6150" max="6150" width="12.42578125" style="55" customWidth="1"/>
    <col min="6151" max="6151" width="0.7109375" style="55" customWidth="1"/>
    <col min="6152" max="6152" width="12.42578125" style="55" customWidth="1"/>
    <col min="6153" max="6153" width="0.7109375" style="55" customWidth="1"/>
    <col min="6154" max="6154" width="12.42578125" style="55" customWidth="1"/>
    <col min="6155" max="6155" width="0.7109375" style="55" customWidth="1"/>
    <col min="6156" max="6156" width="12.42578125" style="55" customWidth="1"/>
    <col min="6157" max="6157" width="0.7109375" style="55" customWidth="1"/>
    <col min="6158" max="6158" width="12.42578125" style="55" customWidth="1"/>
    <col min="6159" max="6159" width="0.7109375" style="55" customWidth="1"/>
    <col min="6160" max="6160" width="12.7109375" style="55" customWidth="1"/>
    <col min="6161" max="6161" width="0.7109375" style="55" customWidth="1"/>
    <col min="6162" max="6162" width="18.5703125" style="55" customWidth="1"/>
    <col min="6163" max="6163" width="0.7109375" style="55" customWidth="1"/>
    <col min="6164" max="6164" width="12.140625" style="55" customWidth="1"/>
    <col min="6165" max="6165" width="0.7109375" style="55" customWidth="1"/>
    <col min="6166" max="6166" width="12.7109375" style="55" customWidth="1"/>
    <col min="6167" max="6402" width="9.140625" style="55"/>
    <col min="6403" max="6403" width="1.28515625" style="55" customWidth="1"/>
    <col min="6404" max="6404" width="0.85546875" style="55" customWidth="1"/>
    <col min="6405" max="6405" width="23" style="55" customWidth="1"/>
    <col min="6406" max="6406" width="12.42578125" style="55" customWidth="1"/>
    <col min="6407" max="6407" width="0.7109375" style="55" customWidth="1"/>
    <col min="6408" max="6408" width="12.42578125" style="55" customWidth="1"/>
    <col min="6409" max="6409" width="0.7109375" style="55" customWidth="1"/>
    <col min="6410" max="6410" width="12.42578125" style="55" customWidth="1"/>
    <col min="6411" max="6411" width="0.7109375" style="55" customWidth="1"/>
    <col min="6412" max="6412" width="12.42578125" style="55" customWidth="1"/>
    <col min="6413" max="6413" width="0.7109375" style="55" customWidth="1"/>
    <col min="6414" max="6414" width="12.42578125" style="55" customWidth="1"/>
    <col min="6415" max="6415" width="0.7109375" style="55" customWidth="1"/>
    <col min="6416" max="6416" width="12.7109375" style="55" customWidth="1"/>
    <col min="6417" max="6417" width="0.7109375" style="55" customWidth="1"/>
    <col min="6418" max="6418" width="18.5703125" style="55" customWidth="1"/>
    <col min="6419" max="6419" width="0.7109375" style="55" customWidth="1"/>
    <col min="6420" max="6420" width="12.140625" style="55" customWidth="1"/>
    <col min="6421" max="6421" width="0.7109375" style="55" customWidth="1"/>
    <col min="6422" max="6422" width="12.7109375" style="55" customWidth="1"/>
    <col min="6423" max="6658" width="9.140625" style="55"/>
    <col min="6659" max="6659" width="1.28515625" style="55" customWidth="1"/>
    <col min="6660" max="6660" width="0.85546875" style="55" customWidth="1"/>
    <col min="6661" max="6661" width="23" style="55" customWidth="1"/>
    <col min="6662" max="6662" width="12.42578125" style="55" customWidth="1"/>
    <col min="6663" max="6663" width="0.7109375" style="55" customWidth="1"/>
    <col min="6664" max="6664" width="12.42578125" style="55" customWidth="1"/>
    <col min="6665" max="6665" width="0.7109375" style="55" customWidth="1"/>
    <col min="6666" max="6666" width="12.42578125" style="55" customWidth="1"/>
    <col min="6667" max="6667" width="0.7109375" style="55" customWidth="1"/>
    <col min="6668" max="6668" width="12.42578125" style="55" customWidth="1"/>
    <col min="6669" max="6669" width="0.7109375" style="55" customWidth="1"/>
    <col min="6670" max="6670" width="12.42578125" style="55" customWidth="1"/>
    <col min="6671" max="6671" width="0.7109375" style="55" customWidth="1"/>
    <col min="6672" max="6672" width="12.7109375" style="55" customWidth="1"/>
    <col min="6673" max="6673" width="0.7109375" style="55" customWidth="1"/>
    <col min="6674" max="6674" width="18.5703125" style="55" customWidth="1"/>
    <col min="6675" max="6675" width="0.7109375" style="55" customWidth="1"/>
    <col min="6676" max="6676" width="12.140625" style="55" customWidth="1"/>
    <col min="6677" max="6677" width="0.7109375" style="55" customWidth="1"/>
    <col min="6678" max="6678" width="12.7109375" style="55" customWidth="1"/>
    <col min="6679" max="6914" width="9.140625" style="55"/>
    <col min="6915" max="6915" width="1.28515625" style="55" customWidth="1"/>
    <col min="6916" max="6916" width="0.85546875" style="55" customWidth="1"/>
    <col min="6917" max="6917" width="23" style="55" customWidth="1"/>
    <col min="6918" max="6918" width="12.42578125" style="55" customWidth="1"/>
    <col min="6919" max="6919" width="0.7109375" style="55" customWidth="1"/>
    <col min="6920" max="6920" width="12.42578125" style="55" customWidth="1"/>
    <col min="6921" max="6921" width="0.7109375" style="55" customWidth="1"/>
    <col min="6922" max="6922" width="12.42578125" style="55" customWidth="1"/>
    <col min="6923" max="6923" width="0.7109375" style="55" customWidth="1"/>
    <col min="6924" max="6924" width="12.42578125" style="55" customWidth="1"/>
    <col min="6925" max="6925" width="0.7109375" style="55" customWidth="1"/>
    <col min="6926" max="6926" width="12.42578125" style="55" customWidth="1"/>
    <col min="6927" max="6927" width="0.7109375" style="55" customWidth="1"/>
    <col min="6928" max="6928" width="12.7109375" style="55" customWidth="1"/>
    <col min="6929" max="6929" width="0.7109375" style="55" customWidth="1"/>
    <col min="6930" max="6930" width="18.5703125" style="55" customWidth="1"/>
    <col min="6931" max="6931" width="0.7109375" style="55" customWidth="1"/>
    <col min="6932" max="6932" width="12.140625" style="55" customWidth="1"/>
    <col min="6933" max="6933" width="0.7109375" style="55" customWidth="1"/>
    <col min="6934" max="6934" width="12.7109375" style="55" customWidth="1"/>
    <col min="6935" max="7170" width="9.140625" style="55"/>
    <col min="7171" max="7171" width="1.28515625" style="55" customWidth="1"/>
    <col min="7172" max="7172" width="0.85546875" style="55" customWidth="1"/>
    <col min="7173" max="7173" width="23" style="55" customWidth="1"/>
    <col min="7174" max="7174" width="12.42578125" style="55" customWidth="1"/>
    <col min="7175" max="7175" width="0.7109375" style="55" customWidth="1"/>
    <col min="7176" max="7176" width="12.42578125" style="55" customWidth="1"/>
    <col min="7177" max="7177" width="0.7109375" style="55" customWidth="1"/>
    <col min="7178" max="7178" width="12.42578125" style="55" customWidth="1"/>
    <col min="7179" max="7179" width="0.7109375" style="55" customWidth="1"/>
    <col min="7180" max="7180" width="12.42578125" style="55" customWidth="1"/>
    <col min="7181" max="7181" width="0.7109375" style="55" customWidth="1"/>
    <col min="7182" max="7182" width="12.42578125" style="55" customWidth="1"/>
    <col min="7183" max="7183" width="0.7109375" style="55" customWidth="1"/>
    <col min="7184" max="7184" width="12.7109375" style="55" customWidth="1"/>
    <col min="7185" max="7185" width="0.7109375" style="55" customWidth="1"/>
    <col min="7186" max="7186" width="18.5703125" style="55" customWidth="1"/>
    <col min="7187" max="7187" width="0.7109375" style="55" customWidth="1"/>
    <col min="7188" max="7188" width="12.140625" style="55" customWidth="1"/>
    <col min="7189" max="7189" width="0.7109375" style="55" customWidth="1"/>
    <col min="7190" max="7190" width="12.7109375" style="55" customWidth="1"/>
    <col min="7191" max="7426" width="9.140625" style="55"/>
    <col min="7427" max="7427" width="1.28515625" style="55" customWidth="1"/>
    <col min="7428" max="7428" width="0.85546875" style="55" customWidth="1"/>
    <col min="7429" max="7429" width="23" style="55" customWidth="1"/>
    <col min="7430" max="7430" width="12.42578125" style="55" customWidth="1"/>
    <col min="7431" max="7431" width="0.7109375" style="55" customWidth="1"/>
    <col min="7432" max="7432" width="12.42578125" style="55" customWidth="1"/>
    <col min="7433" max="7433" width="0.7109375" style="55" customWidth="1"/>
    <col min="7434" max="7434" width="12.42578125" style="55" customWidth="1"/>
    <col min="7435" max="7435" width="0.7109375" style="55" customWidth="1"/>
    <col min="7436" max="7436" width="12.42578125" style="55" customWidth="1"/>
    <col min="7437" max="7437" width="0.7109375" style="55" customWidth="1"/>
    <col min="7438" max="7438" width="12.42578125" style="55" customWidth="1"/>
    <col min="7439" max="7439" width="0.7109375" style="55" customWidth="1"/>
    <col min="7440" max="7440" width="12.7109375" style="55" customWidth="1"/>
    <col min="7441" max="7441" width="0.7109375" style="55" customWidth="1"/>
    <col min="7442" max="7442" width="18.5703125" style="55" customWidth="1"/>
    <col min="7443" max="7443" width="0.7109375" style="55" customWidth="1"/>
    <col min="7444" max="7444" width="12.140625" style="55" customWidth="1"/>
    <col min="7445" max="7445" width="0.7109375" style="55" customWidth="1"/>
    <col min="7446" max="7446" width="12.7109375" style="55" customWidth="1"/>
    <col min="7447" max="7682" width="9.140625" style="55"/>
    <col min="7683" max="7683" width="1.28515625" style="55" customWidth="1"/>
    <col min="7684" max="7684" width="0.85546875" style="55" customWidth="1"/>
    <col min="7685" max="7685" width="23" style="55" customWidth="1"/>
    <col min="7686" max="7686" width="12.42578125" style="55" customWidth="1"/>
    <col min="7687" max="7687" width="0.7109375" style="55" customWidth="1"/>
    <col min="7688" max="7688" width="12.42578125" style="55" customWidth="1"/>
    <col min="7689" max="7689" width="0.7109375" style="55" customWidth="1"/>
    <col min="7690" max="7690" width="12.42578125" style="55" customWidth="1"/>
    <col min="7691" max="7691" width="0.7109375" style="55" customWidth="1"/>
    <col min="7692" max="7692" width="12.42578125" style="55" customWidth="1"/>
    <col min="7693" max="7693" width="0.7109375" style="55" customWidth="1"/>
    <col min="7694" max="7694" width="12.42578125" style="55" customWidth="1"/>
    <col min="7695" max="7695" width="0.7109375" style="55" customWidth="1"/>
    <col min="7696" max="7696" width="12.7109375" style="55" customWidth="1"/>
    <col min="7697" max="7697" width="0.7109375" style="55" customWidth="1"/>
    <col min="7698" max="7698" width="18.5703125" style="55" customWidth="1"/>
    <col min="7699" max="7699" width="0.7109375" style="55" customWidth="1"/>
    <col min="7700" max="7700" width="12.140625" style="55" customWidth="1"/>
    <col min="7701" max="7701" width="0.7109375" style="55" customWidth="1"/>
    <col min="7702" max="7702" width="12.7109375" style="55" customWidth="1"/>
    <col min="7703" max="7938" width="9.140625" style="55"/>
    <col min="7939" max="7939" width="1.28515625" style="55" customWidth="1"/>
    <col min="7940" max="7940" width="0.85546875" style="55" customWidth="1"/>
    <col min="7941" max="7941" width="23" style="55" customWidth="1"/>
    <col min="7942" max="7942" width="12.42578125" style="55" customWidth="1"/>
    <col min="7943" max="7943" width="0.7109375" style="55" customWidth="1"/>
    <col min="7944" max="7944" width="12.42578125" style="55" customWidth="1"/>
    <col min="7945" max="7945" width="0.7109375" style="55" customWidth="1"/>
    <col min="7946" max="7946" width="12.42578125" style="55" customWidth="1"/>
    <col min="7947" max="7947" width="0.7109375" style="55" customWidth="1"/>
    <col min="7948" max="7948" width="12.42578125" style="55" customWidth="1"/>
    <col min="7949" max="7949" width="0.7109375" style="55" customWidth="1"/>
    <col min="7950" max="7950" width="12.42578125" style="55" customWidth="1"/>
    <col min="7951" max="7951" width="0.7109375" style="55" customWidth="1"/>
    <col min="7952" max="7952" width="12.7109375" style="55" customWidth="1"/>
    <col min="7953" max="7953" width="0.7109375" style="55" customWidth="1"/>
    <col min="7954" max="7954" width="18.5703125" style="55" customWidth="1"/>
    <col min="7955" max="7955" width="0.7109375" style="55" customWidth="1"/>
    <col min="7956" max="7956" width="12.140625" style="55" customWidth="1"/>
    <col min="7957" max="7957" width="0.7109375" style="55" customWidth="1"/>
    <col min="7958" max="7958" width="12.7109375" style="55" customWidth="1"/>
    <col min="7959" max="8194" width="9.140625" style="55"/>
    <col min="8195" max="8195" width="1.28515625" style="55" customWidth="1"/>
    <col min="8196" max="8196" width="0.85546875" style="55" customWidth="1"/>
    <col min="8197" max="8197" width="23" style="55" customWidth="1"/>
    <col min="8198" max="8198" width="12.42578125" style="55" customWidth="1"/>
    <col min="8199" max="8199" width="0.7109375" style="55" customWidth="1"/>
    <col min="8200" max="8200" width="12.42578125" style="55" customWidth="1"/>
    <col min="8201" max="8201" width="0.7109375" style="55" customWidth="1"/>
    <col min="8202" max="8202" width="12.42578125" style="55" customWidth="1"/>
    <col min="8203" max="8203" width="0.7109375" style="55" customWidth="1"/>
    <col min="8204" max="8204" width="12.42578125" style="55" customWidth="1"/>
    <col min="8205" max="8205" width="0.7109375" style="55" customWidth="1"/>
    <col min="8206" max="8206" width="12.42578125" style="55" customWidth="1"/>
    <col min="8207" max="8207" width="0.7109375" style="55" customWidth="1"/>
    <col min="8208" max="8208" width="12.7109375" style="55" customWidth="1"/>
    <col min="8209" max="8209" width="0.7109375" style="55" customWidth="1"/>
    <col min="8210" max="8210" width="18.5703125" style="55" customWidth="1"/>
    <col min="8211" max="8211" width="0.7109375" style="55" customWidth="1"/>
    <col min="8212" max="8212" width="12.140625" style="55" customWidth="1"/>
    <col min="8213" max="8213" width="0.7109375" style="55" customWidth="1"/>
    <col min="8214" max="8214" width="12.7109375" style="55" customWidth="1"/>
    <col min="8215" max="8450" width="9.140625" style="55"/>
    <col min="8451" max="8451" width="1.28515625" style="55" customWidth="1"/>
    <col min="8452" max="8452" width="0.85546875" style="55" customWidth="1"/>
    <col min="8453" max="8453" width="23" style="55" customWidth="1"/>
    <col min="8454" max="8454" width="12.42578125" style="55" customWidth="1"/>
    <col min="8455" max="8455" width="0.7109375" style="55" customWidth="1"/>
    <col min="8456" max="8456" width="12.42578125" style="55" customWidth="1"/>
    <col min="8457" max="8457" width="0.7109375" style="55" customWidth="1"/>
    <col min="8458" max="8458" width="12.42578125" style="55" customWidth="1"/>
    <col min="8459" max="8459" width="0.7109375" style="55" customWidth="1"/>
    <col min="8460" max="8460" width="12.42578125" style="55" customWidth="1"/>
    <col min="8461" max="8461" width="0.7109375" style="55" customWidth="1"/>
    <col min="8462" max="8462" width="12.42578125" style="55" customWidth="1"/>
    <col min="8463" max="8463" width="0.7109375" style="55" customWidth="1"/>
    <col min="8464" max="8464" width="12.7109375" style="55" customWidth="1"/>
    <col min="8465" max="8465" width="0.7109375" style="55" customWidth="1"/>
    <col min="8466" max="8466" width="18.5703125" style="55" customWidth="1"/>
    <col min="8467" max="8467" width="0.7109375" style="55" customWidth="1"/>
    <col min="8468" max="8468" width="12.140625" style="55" customWidth="1"/>
    <col min="8469" max="8469" width="0.7109375" style="55" customWidth="1"/>
    <col min="8470" max="8470" width="12.7109375" style="55" customWidth="1"/>
    <col min="8471" max="8706" width="9.140625" style="55"/>
    <col min="8707" max="8707" width="1.28515625" style="55" customWidth="1"/>
    <col min="8708" max="8708" width="0.85546875" style="55" customWidth="1"/>
    <col min="8709" max="8709" width="23" style="55" customWidth="1"/>
    <col min="8710" max="8710" width="12.42578125" style="55" customWidth="1"/>
    <col min="8711" max="8711" width="0.7109375" style="55" customWidth="1"/>
    <col min="8712" max="8712" width="12.42578125" style="55" customWidth="1"/>
    <col min="8713" max="8713" width="0.7109375" style="55" customWidth="1"/>
    <col min="8714" max="8714" width="12.42578125" style="55" customWidth="1"/>
    <col min="8715" max="8715" width="0.7109375" style="55" customWidth="1"/>
    <col min="8716" max="8716" width="12.42578125" style="55" customWidth="1"/>
    <col min="8717" max="8717" width="0.7109375" style="55" customWidth="1"/>
    <col min="8718" max="8718" width="12.42578125" style="55" customWidth="1"/>
    <col min="8719" max="8719" width="0.7109375" style="55" customWidth="1"/>
    <col min="8720" max="8720" width="12.7109375" style="55" customWidth="1"/>
    <col min="8721" max="8721" width="0.7109375" style="55" customWidth="1"/>
    <col min="8722" max="8722" width="18.5703125" style="55" customWidth="1"/>
    <col min="8723" max="8723" width="0.7109375" style="55" customWidth="1"/>
    <col min="8724" max="8724" width="12.140625" style="55" customWidth="1"/>
    <col min="8725" max="8725" width="0.7109375" style="55" customWidth="1"/>
    <col min="8726" max="8726" width="12.7109375" style="55" customWidth="1"/>
    <col min="8727" max="8962" width="9.140625" style="55"/>
    <col min="8963" max="8963" width="1.28515625" style="55" customWidth="1"/>
    <col min="8964" max="8964" width="0.85546875" style="55" customWidth="1"/>
    <col min="8965" max="8965" width="23" style="55" customWidth="1"/>
    <col min="8966" max="8966" width="12.42578125" style="55" customWidth="1"/>
    <col min="8967" max="8967" width="0.7109375" style="55" customWidth="1"/>
    <col min="8968" max="8968" width="12.42578125" style="55" customWidth="1"/>
    <col min="8969" max="8969" width="0.7109375" style="55" customWidth="1"/>
    <col min="8970" max="8970" width="12.42578125" style="55" customWidth="1"/>
    <col min="8971" max="8971" width="0.7109375" style="55" customWidth="1"/>
    <col min="8972" max="8972" width="12.42578125" style="55" customWidth="1"/>
    <col min="8973" max="8973" width="0.7109375" style="55" customWidth="1"/>
    <col min="8974" max="8974" width="12.42578125" style="55" customWidth="1"/>
    <col min="8975" max="8975" width="0.7109375" style="55" customWidth="1"/>
    <col min="8976" max="8976" width="12.7109375" style="55" customWidth="1"/>
    <col min="8977" max="8977" width="0.7109375" style="55" customWidth="1"/>
    <col min="8978" max="8978" width="18.5703125" style="55" customWidth="1"/>
    <col min="8979" max="8979" width="0.7109375" style="55" customWidth="1"/>
    <col min="8980" max="8980" width="12.140625" style="55" customWidth="1"/>
    <col min="8981" max="8981" width="0.7109375" style="55" customWidth="1"/>
    <col min="8982" max="8982" width="12.7109375" style="55" customWidth="1"/>
    <col min="8983" max="9218" width="9.140625" style="55"/>
    <col min="9219" max="9219" width="1.28515625" style="55" customWidth="1"/>
    <col min="9220" max="9220" width="0.85546875" style="55" customWidth="1"/>
    <col min="9221" max="9221" width="23" style="55" customWidth="1"/>
    <col min="9222" max="9222" width="12.42578125" style="55" customWidth="1"/>
    <col min="9223" max="9223" width="0.7109375" style="55" customWidth="1"/>
    <col min="9224" max="9224" width="12.42578125" style="55" customWidth="1"/>
    <col min="9225" max="9225" width="0.7109375" style="55" customWidth="1"/>
    <col min="9226" max="9226" width="12.42578125" style="55" customWidth="1"/>
    <col min="9227" max="9227" width="0.7109375" style="55" customWidth="1"/>
    <col min="9228" max="9228" width="12.42578125" style="55" customWidth="1"/>
    <col min="9229" max="9229" width="0.7109375" style="55" customWidth="1"/>
    <col min="9230" max="9230" width="12.42578125" style="55" customWidth="1"/>
    <col min="9231" max="9231" width="0.7109375" style="55" customWidth="1"/>
    <col min="9232" max="9232" width="12.7109375" style="55" customWidth="1"/>
    <col min="9233" max="9233" width="0.7109375" style="55" customWidth="1"/>
    <col min="9234" max="9234" width="18.5703125" style="55" customWidth="1"/>
    <col min="9235" max="9235" width="0.7109375" style="55" customWidth="1"/>
    <col min="9236" max="9236" width="12.140625" style="55" customWidth="1"/>
    <col min="9237" max="9237" width="0.7109375" style="55" customWidth="1"/>
    <col min="9238" max="9238" width="12.7109375" style="55" customWidth="1"/>
    <col min="9239" max="9474" width="9.140625" style="55"/>
    <col min="9475" max="9475" width="1.28515625" style="55" customWidth="1"/>
    <col min="9476" max="9476" width="0.85546875" style="55" customWidth="1"/>
    <col min="9477" max="9477" width="23" style="55" customWidth="1"/>
    <col min="9478" max="9478" width="12.42578125" style="55" customWidth="1"/>
    <col min="9479" max="9479" width="0.7109375" style="55" customWidth="1"/>
    <col min="9480" max="9480" width="12.42578125" style="55" customWidth="1"/>
    <col min="9481" max="9481" width="0.7109375" style="55" customWidth="1"/>
    <col min="9482" max="9482" width="12.42578125" style="55" customWidth="1"/>
    <col min="9483" max="9483" width="0.7109375" style="55" customWidth="1"/>
    <col min="9484" max="9484" width="12.42578125" style="55" customWidth="1"/>
    <col min="9485" max="9485" width="0.7109375" style="55" customWidth="1"/>
    <col min="9486" max="9486" width="12.42578125" style="55" customWidth="1"/>
    <col min="9487" max="9487" width="0.7109375" style="55" customWidth="1"/>
    <col min="9488" max="9488" width="12.7109375" style="55" customWidth="1"/>
    <col min="9489" max="9489" width="0.7109375" style="55" customWidth="1"/>
    <col min="9490" max="9490" width="18.5703125" style="55" customWidth="1"/>
    <col min="9491" max="9491" width="0.7109375" style="55" customWidth="1"/>
    <col min="9492" max="9492" width="12.140625" style="55" customWidth="1"/>
    <col min="9493" max="9493" width="0.7109375" style="55" customWidth="1"/>
    <col min="9494" max="9494" width="12.7109375" style="55" customWidth="1"/>
    <col min="9495" max="9730" width="9.140625" style="55"/>
    <col min="9731" max="9731" width="1.28515625" style="55" customWidth="1"/>
    <col min="9732" max="9732" width="0.85546875" style="55" customWidth="1"/>
    <col min="9733" max="9733" width="23" style="55" customWidth="1"/>
    <col min="9734" max="9734" width="12.42578125" style="55" customWidth="1"/>
    <col min="9735" max="9735" width="0.7109375" style="55" customWidth="1"/>
    <col min="9736" max="9736" width="12.42578125" style="55" customWidth="1"/>
    <col min="9737" max="9737" width="0.7109375" style="55" customWidth="1"/>
    <col min="9738" max="9738" width="12.42578125" style="55" customWidth="1"/>
    <col min="9739" max="9739" width="0.7109375" style="55" customWidth="1"/>
    <col min="9740" max="9740" width="12.42578125" style="55" customWidth="1"/>
    <col min="9741" max="9741" width="0.7109375" style="55" customWidth="1"/>
    <col min="9742" max="9742" width="12.42578125" style="55" customWidth="1"/>
    <col min="9743" max="9743" width="0.7109375" style="55" customWidth="1"/>
    <col min="9744" max="9744" width="12.7109375" style="55" customWidth="1"/>
    <col min="9745" max="9745" width="0.7109375" style="55" customWidth="1"/>
    <col min="9746" max="9746" width="18.5703125" style="55" customWidth="1"/>
    <col min="9747" max="9747" width="0.7109375" style="55" customWidth="1"/>
    <col min="9748" max="9748" width="12.140625" style="55" customWidth="1"/>
    <col min="9749" max="9749" width="0.7109375" style="55" customWidth="1"/>
    <col min="9750" max="9750" width="12.7109375" style="55" customWidth="1"/>
    <col min="9751" max="9986" width="9.140625" style="55"/>
    <col min="9987" max="9987" width="1.28515625" style="55" customWidth="1"/>
    <col min="9988" max="9988" width="0.85546875" style="55" customWidth="1"/>
    <col min="9989" max="9989" width="23" style="55" customWidth="1"/>
    <col min="9990" max="9990" width="12.42578125" style="55" customWidth="1"/>
    <col min="9991" max="9991" width="0.7109375" style="55" customWidth="1"/>
    <col min="9992" max="9992" width="12.42578125" style="55" customWidth="1"/>
    <col min="9993" max="9993" width="0.7109375" style="55" customWidth="1"/>
    <col min="9994" max="9994" width="12.42578125" style="55" customWidth="1"/>
    <col min="9995" max="9995" width="0.7109375" style="55" customWidth="1"/>
    <col min="9996" max="9996" width="12.42578125" style="55" customWidth="1"/>
    <col min="9997" max="9997" width="0.7109375" style="55" customWidth="1"/>
    <col min="9998" max="9998" width="12.42578125" style="55" customWidth="1"/>
    <col min="9999" max="9999" width="0.7109375" style="55" customWidth="1"/>
    <col min="10000" max="10000" width="12.7109375" style="55" customWidth="1"/>
    <col min="10001" max="10001" width="0.7109375" style="55" customWidth="1"/>
    <col min="10002" max="10002" width="18.5703125" style="55" customWidth="1"/>
    <col min="10003" max="10003" width="0.7109375" style="55" customWidth="1"/>
    <col min="10004" max="10004" width="12.140625" style="55" customWidth="1"/>
    <col min="10005" max="10005" width="0.7109375" style="55" customWidth="1"/>
    <col min="10006" max="10006" width="12.7109375" style="55" customWidth="1"/>
    <col min="10007" max="10242" width="9.140625" style="55"/>
    <col min="10243" max="10243" width="1.28515625" style="55" customWidth="1"/>
    <col min="10244" max="10244" width="0.85546875" style="55" customWidth="1"/>
    <col min="10245" max="10245" width="23" style="55" customWidth="1"/>
    <col min="10246" max="10246" width="12.42578125" style="55" customWidth="1"/>
    <col min="10247" max="10247" width="0.7109375" style="55" customWidth="1"/>
    <col min="10248" max="10248" width="12.42578125" style="55" customWidth="1"/>
    <col min="10249" max="10249" width="0.7109375" style="55" customWidth="1"/>
    <col min="10250" max="10250" width="12.42578125" style="55" customWidth="1"/>
    <col min="10251" max="10251" width="0.7109375" style="55" customWidth="1"/>
    <col min="10252" max="10252" width="12.42578125" style="55" customWidth="1"/>
    <col min="10253" max="10253" width="0.7109375" style="55" customWidth="1"/>
    <col min="10254" max="10254" width="12.42578125" style="55" customWidth="1"/>
    <col min="10255" max="10255" width="0.7109375" style="55" customWidth="1"/>
    <col min="10256" max="10256" width="12.7109375" style="55" customWidth="1"/>
    <col min="10257" max="10257" width="0.7109375" style="55" customWidth="1"/>
    <col min="10258" max="10258" width="18.5703125" style="55" customWidth="1"/>
    <col min="10259" max="10259" width="0.7109375" style="55" customWidth="1"/>
    <col min="10260" max="10260" width="12.140625" style="55" customWidth="1"/>
    <col min="10261" max="10261" width="0.7109375" style="55" customWidth="1"/>
    <col min="10262" max="10262" width="12.7109375" style="55" customWidth="1"/>
    <col min="10263" max="10498" width="9.140625" style="55"/>
    <col min="10499" max="10499" width="1.28515625" style="55" customWidth="1"/>
    <col min="10500" max="10500" width="0.85546875" style="55" customWidth="1"/>
    <col min="10501" max="10501" width="23" style="55" customWidth="1"/>
    <col min="10502" max="10502" width="12.42578125" style="55" customWidth="1"/>
    <col min="10503" max="10503" width="0.7109375" style="55" customWidth="1"/>
    <col min="10504" max="10504" width="12.42578125" style="55" customWidth="1"/>
    <col min="10505" max="10505" width="0.7109375" style="55" customWidth="1"/>
    <col min="10506" max="10506" width="12.42578125" style="55" customWidth="1"/>
    <col min="10507" max="10507" width="0.7109375" style="55" customWidth="1"/>
    <col min="10508" max="10508" width="12.42578125" style="55" customWidth="1"/>
    <col min="10509" max="10509" width="0.7109375" style="55" customWidth="1"/>
    <col min="10510" max="10510" width="12.42578125" style="55" customWidth="1"/>
    <col min="10511" max="10511" width="0.7109375" style="55" customWidth="1"/>
    <col min="10512" max="10512" width="12.7109375" style="55" customWidth="1"/>
    <col min="10513" max="10513" width="0.7109375" style="55" customWidth="1"/>
    <col min="10514" max="10514" width="18.5703125" style="55" customWidth="1"/>
    <col min="10515" max="10515" width="0.7109375" style="55" customWidth="1"/>
    <col min="10516" max="10516" width="12.140625" style="55" customWidth="1"/>
    <col min="10517" max="10517" width="0.7109375" style="55" customWidth="1"/>
    <col min="10518" max="10518" width="12.7109375" style="55" customWidth="1"/>
    <col min="10519" max="10754" width="9.140625" style="55"/>
    <col min="10755" max="10755" width="1.28515625" style="55" customWidth="1"/>
    <col min="10756" max="10756" width="0.85546875" style="55" customWidth="1"/>
    <col min="10757" max="10757" width="23" style="55" customWidth="1"/>
    <col min="10758" max="10758" width="12.42578125" style="55" customWidth="1"/>
    <col min="10759" max="10759" width="0.7109375" style="55" customWidth="1"/>
    <col min="10760" max="10760" width="12.42578125" style="55" customWidth="1"/>
    <col min="10761" max="10761" width="0.7109375" style="55" customWidth="1"/>
    <col min="10762" max="10762" width="12.42578125" style="55" customWidth="1"/>
    <col min="10763" max="10763" width="0.7109375" style="55" customWidth="1"/>
    <col min="10764" max="10764" width="12.42578125" style="55" customWidth="1"/>
    <col min="10765" max="10765" width="0.7109375" style="55" customWidth="1"/>
    <col min="10766" max="10766" width="12.42578125" style="55" customWidth="1"/>
    <col min="10767" max="10767" width="0.7109375" style="55" customWidth="1"/>
    <col min="10768" max="10768" width="12.7109375" style="55" customWidth="1"/>
    <col min="10769" max="10769" width="0.7109375" style="55" customWidth="1"/>
    <col min="10770" max="10770" width="18.5703125" style="55" customWidth="1"/>
    <col min="10771" max="10771" width="0.7109375" style="55" customWidth="1"/>
    <col min="10772" max="10772" width="12.140625" style="55" customWidth="1"/>
    <col min="10773" max="10773" width="0.7109375" style="55" customWidth="1"/>
    <col min="10774" max="10774" width="12.7109375" style="55" customWidth="1"/>
    <col min="10775" max="11010" width="9.140625" style="55"/>
    <col min="11011" max="11011" width="1.28515625" style="55" customWidth="1"/>
    <col min="11012" max="11012" width="0.85546875" style="55" customWidth="1"/>
    <col min="11013" max="11013" width="23" style="55" customWidth="1"/>
    <col min="11014" max="11014" width="12.42578125" style="55" customWidth="1"/>
    <col min="11015" max="11015" width="0.7109375" style="55" customWidth="1"/>
    <col min="11016" max="11016" width="12.42578125" style="55" customWidth="1"/>
    <col min="11017" max="11017" width="0.7109375" style="55" customWidth="1"/>
    <col min="11018" max="11018" width="12.42578125" style="55" customWidth="1"/>
    <col min="11019" max="11019" width="0.7109375" style="55" customWidth="1"/>
    <col min="11020" max="11020" width="12.42578125" style="55" customWidth="1"/>
    <col min="11021" max="11021" width="0.7109375" style="55" customWidth="1"/>
    <col min="11022" max="11022" width="12.42578125" style="55" customWidth="1"/>
    <col min="11023" max="11023" width="0.7109375" style="55" customWidth="1"/>
    <col min="11024" max="11024" width="12.7109375" style="55" customWidth="1"/>
    <col min="11025" max="11025" width="0.7109375" style="55" customWidth="1"/>
    <col min="11026" max="11026" width="18.5703125" style="55" customWidth="1"/>
    <col min="11027" max="11027" width="0.7109375" style="55" customWidth="1"/>
    <col min="11028" max="11028" width="12.140625" style="55" customWidth="1"/>
    <col min="11029" max="11029" width="0.7109375" style="55" customWidth="1"/>
    <col min="11030" max="11030" width="12.7109375" style="55" customWidth="1"/>
    <col min="11031" max="11266" width="9.140625" style="55"/>
    <col min="11267" max="11267" width="1.28515625" style="55" customWidth="1"/>
    <col min="11268" max="11268" width="0.85546875" style="55" customWidth="1"/>
    <col min="11269" max="11269" width="23" style="55" customWidth="1"/>
    <col min="11270" max="11270" width="12.42578125" style="55" customWidth="1"/>
    <col min="11271" max="11271" width="0.7109375" style="55" customWidth="1"/>
    <col min="11272" max="11272" width="12.42578125" style="55" customWidth="1"/>
    <col min="11273" max="11273" width="0.7109375" style="55" customWidth="1"/>
    <col min="11274" max="11274" width="12.42578125" style="55" customWidth="1"/>
    <col min="11275" max="11275" width="0.7109375" style="55" customWidth="1"/>
    <col min="11276" max="11276" width="12.42578125" style="55" customWidth="1"/>
    <col min="11277" max="11277" width="0.7109375" style="55" customWidth="1"/>
    <col min="11278" max="11278" width="12.42578125" style="55" customWidth="1"/>
    <col min="11279" max="11279" width="0.7109375" style="55" customWidth="1"/>
    <col min="11280" max="11280" width="12.7109375" style="55" customWidth="1"/>
    <col min="11281" max="11281" width="0.7109375" style="55" customWidth="1"/>
    <col min="11282" max="11282" width="18.5703125" style="55" customWidth="1"/>
    <col min="11283" max="11283" width="0.7109375" style="55" customWidth="1"/>
    <col min="11284" max="11284" width="12.140625" style="55" customWidth="1"/>
    <col min="11285" max="11285" width="0.7109375" style="55" customWidth="1"/>
    <col min="11286" max="11286" width="12.7109375" style="55" customWidth="1"/>
    <col min="11287" max="11522" width="9.140625" style="55"/>
    <col min="11523" max="11523" width="1.28515625" style="55" customWidth="1"/>
    <col min="11524" max="11524" width="0.85546875" style="55" customWidth="1"/>
    <col min="11525" max="11525" width="23" style="55" customWidth="1"/>
    <col min="11526" max="11526" width="12.42578125" style="55" customWidth="1"/>
    <col min="11527" max="11527" width="0.7109375" style="55" customWidth="1"/>
    <col min="11528" max="11528" width="12.42578125" style="55" customWidth="1"/>
    <col min="11529" max="11529" width="0.7109375" style="55" customWidth="1"/>
    <col min="11530" max="11530" width="12.42578125" style="55" customWidth="1"/>
    <col min="11531" max="11531" width="0.7109375" style="55" customWidth="1"/>
    <col min="11532" max="11532" width="12.42578125" style="55" customWidth="1"/>
    <col min="11533" max="11533" width="0.7109375" style="55" customWidth="1"/>
    <col min="11534" max="11534" width="12.42578125" style="55" customWidth="1"/>
    <col min="11535" max="11535" width="0.7109375" style="55" customWidth="1"/>
    <col min="11536" max="11536" width="12.7109375" style="55" customWidth="1"/>
    <col min="11537" max="11537" width="0.7109375" style="55" customWidth="1"/>
    <col min="11538" max="11538" width="18.5703125" style="55" customWidth="1"/>
    <col min="11539" max="11539" width="0.7109375" style="55" customWidth="1"/>
    <col min="11540" max="11540" width="12.140625" style="55" customWidth="1"/>
    <col min="11541" max="11541" width="0.7109375" style="55" customWidth="1"/>
    <col min="11542" max="11542" width="12.7109375" style="55" customWidth="1"/>
    <col min="11543" max="11778" width="9.140625" style="55"/>
    <col min="11779" max="11779" width="1.28515625" style="55" customWidth="1"/>
    <col min="11780" max="11780" width="0.85546875" style="55" customWidth="1"/>
    <col min="11781" max="11781" width="23" style="55" customWidth="1"/>
    <col min="11782" max="11782" width="12.42578125" style="55" customWidth="1"/>
    <col min="11783" max="11783" width="0.7109375" style="55" customWidth="1"/>
    <col min="11784" max="11784" width="12.42578125" style="55" customWidth="1"/>
    <col min="11785" max="11785" width="0.7109375" style="55" customWidth="1"/>
    <col min="11786" max="11786" width="12.42578125" style="55" customWidth="1"/>
    <col min="11787" max="11787" width="0.7109375" style="55" customWidth="1"/>
    <col min="11788" max="11788" width="12.42578125" style="55" customWidth="1"/>
    <col min="11789" max="11789" width="0.7109375" style="55" customWidth="1"/>
    <col min="11790" max="11790" width="12.42578125" style="55" customWidth="1"/>
    <col min="11791" max="11791" width="0.7109375" style="55" customWidth="1"/>
    <col min="11792" max="11792" width="12.7109375" style="55" customWidth="1"/>
    <col min="11793" max="11793" width="0.7109375" style="55" customWidth="1"/>
    <col min="11794" max="11794" width="18.5703125" style="55" customWidth="1"/>
    <col min="11795" max="11795" width="0.7109375" style="55" customWidth="1"/>
    <col min="11796" max="11796" width="12.140625" style="55" customWidth="1"/>
    <col min="11797" max="11797" width="0.7109375" style="55" customWidth="1"/>
    <col min="11798" max="11798" width="12.7109375" style="55" customWidth="1"/>
    <col min="11799" max="12034" width="9.140625" style="55"/>
    <col min="12035" max="12035" width="1.28515625" style="55" customWidth="1"/>
    <col min="12036" max="12036" width="0.85546875" style="55" customWidth="1"/>
    <col min="12037" max="12037" width="23" style="55" customWidth="1"/>
    <col min="12038" max="12038" width="12.42578125" style="55" customWidth="1"/>
    <col min="12039" max="12039" width="0.7109375" style="55" customWidth="1"/>
    <col min="12040" max="12040" width="12.42578125" style="55" customWidth="1"/>
    <col min="12041" max="12041" width="0.7109375" style="55" customWidth="1"/>
    <col min="12042" max="12042" width="12.42578125" style="55" customWidth="1"/>
    <col min="12043" max="12043" width="0.7109375" style="55" customWidth="1"/>
    <col min="12044" max="12044" width="12.42578125" style="55" customWidth="1"/>
    <col min="12045" max="12045" width="0.7109375" style="55" customWidth="1"/>
    <col min="12046" max="12046" width="12.42578125" style="55" customWidth="1"/>
    <col min="12047" max="12047" width="0.7109375" style="55" customWidth="1"/>
    <col min="12048" max="12048" width="12.7109375" style="55" customWidth="1"/>
    <col min="12049" max="12049" width="0.7109375" style="55" customWidth="1"/>
    <col min="12050" max="12050" width="18.5703125" style="55" customWidth="1"/>
    <col min="12051" max="12051" width="0.7109375" style="55" customWidth="1"/>
    <col min="12052" max="12052" width="12.140625" style="55" customWidth="1"/>
    <col min="12053" max="12053" width="0.7109375" style="55" customWidth="1"/>
    <col min="12054" max="12054" width="12.7109375" style="55" customWidth="1"/>
    <col min="12055" max="12290" width="9.140625" style="55"/>
    <col min="12291" max="12291" width="1.28515625" style="55" customWidth="1"/>
    <col min="12292" max="12292" width="0.85546875" style="55" customWidth="1"/>
    <col min="12293" max="12293" width="23" style="55" customWidth="1"/>
    <col min="12294" max="12294" width="12.42578125" style="55" customWidth="1"/>
    <col min="12295" max="12295" width="0.7109375" style="55" customWidth="1"/>
    <col min="12296" max="12296" width="12.42578125" style="55" customWidth="1"/>
    <col min="12297" max="12297" width="0.7109375" style="55" customWidth="1"/>
    <col min="12298" max="12298" width="12.42578125" style="55" customWidth="1"/>
    <col min="12299" max="12299" width="0.7109375" style="55" customWidth="1"/>
    <col min="12300" max="12300" width="12.42578125" style="55" customWidth="1"/>
    <col min="12301" max="12301" width="0.7109375" style="55" customWidth="1"/>
    <col min="12302" max="12302" width="12.42578125" style="55" customWidth="1"/>
    <col min="12303" max="12303" width="0.7109375" style="55" customWidth="1"/>
    <col min="12304" max="12304" width="12.7109375" style="55" customWidth="1"/>
    <col min="12305" max="12305" width="0.7109375" style="55" customWidth="1"/>
    <col min="12306" max="12306" width="18.5703125" style="55" customWidth="1"/>
    <col min="12307" max="12307" width="0.7109375" style="55" customWidth="1"/>
    <col min="12308" max="12308" width="12.140625" style="55" customWidth="1"/>
    <col min="12309" max="12309" width="0.7109375" style="55" customWidth="1"/>
    <col min="12310" max="12310" width="12.7109375" style="55" customWidth="1"/>
    <col min="12311" max="12546" width="9.140625" style="55"/>
    <col min="12547" max="12547" width="1.28515625" style="55" customWidth="1"/>
    <col min="12548" max="12548" width="0.85546875" style="55" customWidth="1"/>
    <col min="12549" max="12549" width="23" style="55" customWidth="1"/>
    <col min="12550" max="12550" width="12.42578125" style="55" customWidth="1"/>
    <col min="12551" max="12551" width="0.7109375" style="55" customWidth="1"/>
    <col min="12552" max="12552" width="12.42578125" style="55" customWidth="1"/>
    <col min="12553" max="12553" width="0.7109375" style="55" customWidth="1"/>
    <col min="12554" max="12554" width="12.42578125" style="55" customWidth="1"/>
    <col min="12555" max="12555" width="0.7109375" style="55" customWidth="1"/>
    <col min="12556" max="12556" width="12.42578125" style="55" customWidth="1"/>
    <col min="12557" max="12557" width="0.7109375" style="55" customWidth="1"/>
    <col min="12558" max="12558" width="12.42578125" style="55" customWidth="1"/>
    <col min="12559" max="12559" width="0.7109375" style="55" customWidth="1"/>
    <col min="12560" max="12560" width="12.7109375" style="55" customWidth="1"/>
    <col min="12561" max="12561" width="0.7109375" style="55" customWidth="1"/>
    <col min="12562" max="12562" width="18.5703125" style="55" customWidth="1"/>
    <col min="12563" max="12563" width="0.7109375" style="55" customWidth="1"/>
    <col min="12564" max="12564" width="12.140625" style="55" customWidth="1"/>
    <col min="12565" max="12565" width="0.7109375" style="55" customWidth="1"/>
    <col min="12566" max="12566" width="12.7109375" style="55" customWidth="1"/>
    <col min="12567" max="12802" width="9.140625" style="55"/>
    <col min="12803" max="12803" width="1.28515625" style="55" customWidth="1"/>
    <col min="12804" max="12804" width="0.85546875" style="55" customWidth="1"/>
    <col min="12805" max="12805" width="23" style="55" customWidth="1"/>
    <col min="12806" max="12806" width="12.42578125" style="55" customWidth="1"/>
    <col min="12807" max="12807" width="0.7109375" style="55" customWidth="1"/>
    <col min="12808" max="12808" width="12.42578125" style="55" customWidth="1"/>
    <col min="12809" max="12809" width="0.7109375" style="55" customWidth="1"/>
    <col min="12810" max="12810" width="12.42578125" style="55" customWidth="1"/>
    <col min="12811" max="12811" width="0.7109375" style="55" customWidth="1"/>
    <col min="12812" max="12812" width="12.42578125" style="55" customWidth="1"/>
    <col min="12813" max="12813" width="0.7109375" style="55" customWidth="1"/>
    <col min="12814" max="12814" width="12.42578125" style="55" customWidth="1"/>
    <col min="12815" max="12815" width="0.7109375" style="55" customWidth="1"/>
    <col min="12816" max="12816" width="12.7109375" style="55" customWidth="1"/>
    <col min="12817" max="12817" width="0.7109375" style="55" customWidth="1"/>
    <col min="12818" max="12818" width="18.5703125" style="55" customWidth="1"/>
    <col min="12819" max="12819" width="0.7109375" style="55" customWidth="1"/>
    <col min="12820" max="12820" width="12.140625" style="55" customWidth="1"/>
    <col min="12821" max="12821" width="0.7109375" style="55" customWidth="1"/>
    <col min="12822" max="12822" width="12.7109375" style="55" customWidth="1"/>
    <col min="12823" max="13058" width="9.140625" style="55"/>
    <col min="13059" max="13059" width="1.28515625" style="55" customWidth="1"/>
    <col min="13060" max="13060" width="0.85546875" style="55" customWidth="1"/>
    <col min="13061" max="13061" width="23" style="55" customWidth="1"/>
    <col min="13062" max="13062" width="12.42578125" style="55" customWidth="1"/>
    <col min="13063" max="13063" width="0.7109375" style="55" customWidth="1"/>
    <col min="13064" max="13064" width="12.42578125" style="55" customWidth="1"/>
    <col min="13065" max="13065" width="0.7109375" style="55" customWidth="1"/>
    <col min="13066" max="13066" width="12.42578125" style="55" customWidth="1"/>
    <col min="13067" max="13067" width="0.7109375" style="55" customWidth="1"/>
    <col min="13068" max="13068" width="12.42578125" style="55" customWidth="1"/>
    <col min="13069" max="13069" width="0.7109375" style="55" customWidth="1"/>
    <col min="13070" max="13070" width="12.42578125" style="55" customWidth="1"/>
    <col min="13071" max="13071" width="0.7109375" style="55" customWidth="1"/>
    <col min="13072" max="13072" width="12.7109375" style="55" customWidth="1"/>
    <col min="13073" max="13073" width="0.7109375" style="55" customWidth="1"/>
    <col min="13074" max="13074" width="18.5703125" style="55" customWidth="1"/>
    <col min="13075" max="13075" width="0.7109375" style="55" customWidth="1"/>
    <col min="13076" max="13076" width="12.140625" style="55" customWidth="1"/>
    <col min="13077" max="13077" width="0.7109375" style="55" customWidth="1"/>
    <col min="13078" max="13078" width="12.7109375" style="55" customWidth="1"/>
    <col min="13079" max="13314" width="9.140625" style="55"/>
    <col min="13315" max="13315" width="1.28515625" style="55" customWidth="1"/>
    <col min="13316" max="13316" width="0.85546875" style="55" customWidth="1"/>
    <col min="13317" max="13317" width="23" style="55" customWidth="1"/>
    <col min="13318" max="13318" width="12.42578125" style="55" customWidth="1"/>
    <col min="13319" max="13319" width="0.7109375" style="55" customWidth="1"/>
    <col min="13320" max="13320" width="12.42578125" style="55" customWidth="1"/>
    <col min="13321" max="13321" width="0.7109375" style="55" customWidth="1"/>
    <col min="13322" max="13322" width="12.42578125" style="55" customWidth="1"/>
    <col min="13323" max="13323" width="0.7109375" style="55" customWidth="1"/>
    <col min="13324" max="13324" width="12.42578125" style="55" customWidth="1"/>
    <col min="13325" max="13325" width="0.7109375" style="55" customWidth="1"/>
    <col min="13326" max="13326" width="12.42578125" style="55" customWidth="1"/>
    <col min="13327" max="13327" width="0.7109375" style="55" customWidth="1"/>
    <col min="13328" max="13328" width="12.7109375" style="55" customWidth="1"/>
    <col min="13329" max="13329" width="0.7109375" style="55" customWidth="1"/>
    <col min="13330" max="13330" width="18.5703125" style="55" customWidth="1"/>
    <col min="13331" max="13331" width="0.7109375" style="55" customWidth="1"/>
    <col min="13332" max="13332" width="12.140625" style="55" customWidth="1"/>
    <col min="13333" max="13333" width="0.7109375" style="55" customWidth="1"/>
    <col min="13334" max="13334" width="12.7109375" style="55" customWidth="1"/>
    <col min="13335" max="13570" width="9.140625" style="55"/>
    <col min="13571" max="13571" width="1.28515625" style="55" customWidth="1"/>
    <col min="13572" max="13572" width="0.85546875" style="55" customWidth="1"/>
    <col min="13573" max="13573" width="23" style="55" customWidth="1"/>
    <col min="13574" max="13574" width="12.42578125" style="55" customWidth="1"/>
    <col min="13575" max="13575" width="0.7109375" style="55" customWidth="1"/>
    <col min="13576" max="13576" width="12.42578125" style="55" customWidth="1"/>
    <col min="13577" max="13577" width="0.7109375" style="55" customWidth="1"/>
    <col min="13578" max="13578" width="12.42578125" style="55" customWidth="1"/>
    <col min="13579" max="13579" width="0.7109375" style="55" customWidth="1"/>
    <col min="13580" max="13580" width="12.42578125" style="55" customWidth="1"/>
    <col min="13581" max="13581" width="0.7109375" style="55" customWidth="1"/>
    <col min="13582" max="13582" width="12.42578125" style="55" customWidth="1"/>
    <col min="13583" max="13583" width="0.7109375" style="55" customWidth="1"/>
    <col min="13584" max="13584" width="12.7109375" style="55" customWidth="1"/>
    <col min="13585" max="13585" width="0.7109375" style="55" customWidth="1"/>
    <col min="13586" max="13586" width="18.5703125" style="55" customWidth="1"/>
    <col min="13587" max="13587" width="0.7109375" style="55" customWidth="1"/>
    <col min="13588" max="13588" width="12.140625" style="55" customWidth="1"/>
    <col min="13589" max="13589" width="0.7109375" style="55" customWidth="1"/>
    <col min="13590" max="13590" width="12.7109375" style="55" customWidth="1"/>
    <col min="13591" max="13826" width="9.140625" style="55"/>
    <col min="13827" max="13827" width="1.28515625" style="55" customWidth="1"/>
    <col min="13828" max="13828" width="0.85546875" style="55" customWidth="1"/>
    <col min="13829" max="13829" width="23" style="55" customWidth="1"/>
    <col min="13830" max="13830" width="12.42578125" style="55" customWidth="1"/>
    <col min="13831" max="13831" width="0.7109375" style="55" customWidth="1"/>
    <col min="13832" max="13832" width="12.42578125" style="55" customWidth="1"/>
    <col min="13833" max="13833" width="0.7109375" style="55" customWidth="1"/>
    <col min="13834" max="13834" width="12.42578125" style="55" customWidth="1"/>
    <col min="13835" max="13835" width="0.7109375" style="55" customWidth="1"/>
    <col min="13836" max="13836" width="12.42578125" style="55" customWidth="1"/>
    <col min="13837" max="13837" width="0.7109375" style="55" customWidth="1"/>
    <col min="13838" max="13838" width="12.42578125" style="55" customWidth="1"/>
    <col min="13839" max="13839" width="0.7109375" style="55" customWidth="1"/>
    <col min="13840" max="13840" width="12.7109375" style="55" customWidth="1"/>
    <col min="13841" max="13841" width="0.7109375" style="55" customWidth="1"/>
    <col min="13842" max="13842" width="18.5703125" style="55" customWidth="1"/>
    <col min="13843" max="13843" width="0.7109375" style="55" customWidth="1"/>
    <col min="13844" max="13844" width="12.140625" style="55" customWidth="1"/>
    <col min="13845" max="13845" width="0.7109375" style="55" customWidth="1"/>
    <col min="13846" max="13846" width="12.7109375" style="55" customWidth="1"/>
    <col min="13847" max="14082" width="9.140625" style="55"/>
    <col min="14083" max="14083" width="1.28515625" style="55" customWidth="1"/>
    <col min="14084" max="14084" width="0.85546875" style="55" customWidth="1"/>
    <col min="14085" max="14085" width="23" style="55" customWidth="1"/>
    <col min="14086" max="14086" width="12.42578125" style="55" customWidth="1"/>
    <col min="14087" max="14087" width="0.7109375" style="55" customWidth="1"/>
    <col min="14088" max="14088" width="12.42578125" style="55" customWidth="1"/>
    <col min="14089" max="14089" width="0.7109375" style="55" customWidth="1"/>
    <col min="14090" max="14090" width="12.42578125" style="55" customWidth="1"/>
    <col min="14091" max="14091" width="0.7109375" style="55" customWidth="1"/>
    <col min="14092" max="14092" width="12.42578125" style="55" customWidth="1"/>
    <col min="14093" max="14093" width="0.7109375" style="55" customWidth="1"/>
    <col min="14094" max="14094" width="12.42578125" style="55" customWidth="1"/>
    <col min="14095" max="14095" width="0.7109375" style="55" customWidth="1"/>
    <col min="14096" max="14096" width="12.7109375" style="55" customWidth="1"/>
    <col min="14097" max="14097" width="0.7109375" style="55" customWidth="1"/>
    <col min="14098" max="14098" width="18.5703125" style="55" customWidth="1"/>
    <col min="14099" max="14099" width="0.7109375" style="55" customWidth="1"/>
    <col min="14100" max="14100" width="12.140625" style="55" customWidth="1"/>
    <col min="14101" max="14101" width="0.7109375" style="55" customWidth="1"/>
    <col min="14102" max="14102" width="12.7109375" style="55" customWidth="1"/>
    <col min="14103" max="14338" width="9.140625" style="55"/>
    <col min="14339" max="14339" width="1.28515625" style="55" customWidth="1"/>
    <col min="14340" max="14340" width="0.85546875" style="55" customWidth="1"/>
    <col min="14341" max="14341" width="23" style="55" customWidth="1"/>
    <col min="14342" max="14342" width="12.42578125" style="55" customWidth="1"/>
    <col min="14343" max="14343" width="0.7109375" style="55" customWidth="1"/>
    <col min="14344" max="14344" width="12.42578125" style="55" customWidth="1"/>
    <col min="14345" max="14345" width="0.7109375" style="55" customWidth="1"/>
    <col min="14346" max="14346" width="12.42578125" style="55" customWidth="1"/>
    <col min="14347" max="14347" width="0.7109375" style="55" customWidth="1"/>
    <col min="14348" max="14348" width="12.42578125" style="55" customWidth="1"/>
    <col min="14349" max="14349" width="0.7109375" style="55" customWidth="1"/>
    <col min="14350" max="14350" width="12.42578125" style="55" customWidth="1"/>
    <col min="14351" max="14351" width="0.7109375" style="55" customWidth="1"/>
    <col min="14352" max="14352" width="12.7109375" style="55" customWidth="1"/>
    <col min="14353" max="14353" width="0.7109375" style="55" customWidth="1"/>
    <col min="14354" max="14354" width="18.5703125" style="55" customWidth="1"/>
    <col min="14355" max="14355" width="0.7109375" style="55" customWidth="1"/>
    <col min="14356" max="14356" width="12.140625" style="55" customWidth="1"/>
    <col min="14357" max="14357" width="0.7109375" style="55" customWidth="1"/>
    <col min="14358" max="14358" width="12.7109375" style="55" customWidth="1"/>
    <col min="14359" max="14594" width="9.140625" style="55"/>
    <col min="14595" max="14595" width="1.28515625" style="55" customWidth="1"/>
    <col min="14596" max="14596" width="0.85546875" style="55" customWidth="1"/>
    <col min="14597" max="14597" width="23" style="55" customWidth="1"/>
    <col min="14598" max="14598" width="12.42578125" style="55" customWidth="1"/>
    <col min="14599" max="14599" width="0.7109375" style="55" customWidth="1"/>
    <col min="14600" max="14600" width="12.42578125" style="55" customWidth="1"/>
    <col min="14601" max="14601" width="0.7109375" style="55" customWidth="1"/>
    <col min="14602" max="14602" width="12.42578125" style="55" customWidth="1"/>
    <col min="14603" max="14603" width="0.7109375" style="55" customWidth="1"/>
    <col min="14604" max="14604" width="12.42578125" style="55" customWidth="1"/>
    <col min="14605" max="14605" width="0.7109375" style="55" customWidth="1"/>
    <col min="14606" max="14606" width="12.42578125" style="55" customWidth="1"/>
    <col min="14607" max="14607" width="0.7109375" style="55" customWidth="1"/>
    <col min="14608" max="14608" width="12.7109375" style="55" customWidth="1"/>
    <col min="14609" max="14609" width="0.7109375" style="55" customWidth="1"/>
    <col min="14610" max="14610" width="18.5703125" style="55" customWidth="1"/>
    <col min="14611" max="14611" width="0.7109375" style="55" customWidth="1"/>
    <col min="14612" max="14612" width="12.140625" style="55" customWidth="1"/>
    <col min="14613" max="14613" width="0.7109375" style="55" customWidth="1"/>
    <col min="14614" max="14614" width="12.7109375" style="55" customWidth="1"/>
    <col min="14615" max="14850" width="9.140625" style="55"/>
    <col min="14851" max="14851" width="1.28515625" style="55" customWidth="1"/>
    <col min="14852" max="14852" width="0.85546875" style="55" customWidth="1"/>
    <col min="14853" max="14853" width="23" style="55" customWidth="1"/>
    <col min="14854" max="14854" width="12.42578125" style="55" customWidth="1"/>
    <col min="14855" max="14855" width="0.7109375" style="55" customWidth="1"/>
    <col min="14856" max="14856" width="12.42578125" style="55" customWidth="1"/>
    <col min="14857" max="14857" width="0.7109375" style="55" customWidth="1"/>
    <col min="14858" max="14858" width="12.42578125" style="55" customWidth="1"/>
    <col min="14859" max="14859" width="0.7109375" style="55" customWidth="1"/>
    <col min="14860" max="14860" width="12.42578125" style="55" customWidth="1"/>
    <col min="14861" max="14861" width="0.7109375" style="55" customWidth="1"/>
    <col min="14862" max="14862" width="12.42578125" style="55" customWidth="1"/>
    <col min="14863" max="14863" width="0.7109375" style="55" customWidth="1"/>
    <col min="14864" max="14864" width="12.7109375" style="55" customWidth="1"/>
    <col min="14865" max="14865" width="0.7109375" style="55" customWidth="1"/>
    <col min="14866" max="14866" width="18.5703125" style="55" customWidth="1"/>
    <col min="14867" max="14867" width="0.7109375" style="55" customWidth="1"/>
    <col min="14868" max="14868" width="12.140625" style="55" customWidth="1"/>
    <col min="14869" max="14869" width="0.7109375" style="55" customWidth="1"/>
    <col min="14870" max="14870" width="12.7109375" style="55" customWidth="1"/>
    <col min="14871" max="15106" width="9.140625" style="55"/>
    <col min="15107" max="15107" width="1.28515625" style="55" customWidth="1"/>
    <col min="15108" max="15108" width="0.85546875" style="55" customWidth="1"/>
    <col min="15109" max="15109" width="23" style="55" customWidth="1"/>
    <col min="15110" max="15110" width="12.42578125" style="55" customWidth="1"/>
    <col min="15111" max="15111" width="0.7109375" style="55" customWidth="1"/>
    <col min="15112" max="15112" width="12.42578125" style="55" customWidth="1"/>
    <col min="15113" max="15113" width="0.7109375" style="55" customWidth="1"/>
    <col min="15114" max="15114" width="12.42578125" style="55" customWidth="1"/>
    <col min="15115" max="15115" width="0.7109375" style="55" customWidth="1"/>
    <col min="15116" max="15116" width="12.42578125" style="55" customWidth="1"/>
    <col min="15117" max="15117" width="0.7109375" style="55" customWidth="1"/>
    <col min="15118" max="15118" width="12.42578125" style="55" customWidth="1"/>
    <col min="15119" max="15119" width="0.7109375" style="55" customWidth="1"/>
    <col min="15120" max="15120" width="12.7109375" style="55" customWidth="1"/>
    <col min="15121" max="15121" width="0.7109375" style="55" customWidth="1"/>
    <col min="15122" max="15122" width="18.5703125" style="55" customWidth="1"/>
    <col min="15123" max="15123" width="0.7109375" style="55" customWidth="1"/>
    <col min="15124" max="15124" width="12.140625" style="55" customWidth="1"/>
    <col min="15125" max="15125" width="0.7109375" style="55" customWidth="1"/>
    <col min="15126" max="15126" width="12.7109375" style="55" customWidth="1"/>
    <col min="15127" max="15362" width="9.140625" style="55"/>
    <col min="15363" max="15363" width="1.28515625" style="55" customWidth="1"/>
    <col min="15364" max="15364" width="0.85546875" style="55" customWidth="1"/>
    <col min="15365" max="15365" width="23" style="55" customWidth="1"/>
    <col min="15366" max="15366" width="12.42578125" style="55" customWidth="1"/>
    <col min="15367" max="15367" width="0.7109375" style="55" customWidth="1"/>
    <col min="15368" max="15368" width="12.42578125" style="55" customWidth="1"/>
    <col min="15369" max="15369" width="0.7109375" style="55" customWidth="1"/>
    <col min="15370" max="15370" width="12.42578125" style="55" customWidth="1"/>
    <col min="15371" max="15371" width="0.7109375" style="55" customWidth="1"/>
    <col min="15372" max="15372" width="12.42578125" style="55" customWidth="1"/>
    <col min="15373" max="15373" width="0.7109375" style="55" customWidth="1"/>
    <col min="15374" max="15374" width="12.42578125" style="55" customWidth="1"/>
    <col min="15375" max="15375" width="0.7109375" style="55" customWidth="1"/>
    <col min="15376" max="15376" width="12.7109375" style="55" customWidth="1"/>
    <col min="15377" max="15377" width="0.7109375" style="55" customWidth="1"/>
    <col min="15378" max="15378" width="18.5703125" style="55" customWidth="1"/>
    <col min="15379" max="15379" width="0.7109375" style="55" customWidth="1"/>
    <col min="15380" max="15380" width="12.140625" style="55" customWidth="1"/>
    <col min="15381" max="15381" width="0.7109375" style="55" customWidth="1"/>
    <col min="15382" max="15382" width="12.7109375" style="55" customWidth="1"/>
    <col min="15383" max="15618" width="9.140625" style="55"/>
    <col min="15619" max="15619" width="1.28515625" style="55" customWidth="1"/>
    <col min="15620" max="15620" width="0.85546875" style="55" customWidth="1"/>
    <col min="15621" max="15621" width="23" style="55" customWidth="1"/>
    <col min="15622" max="15622" width="12.42578125" style="55" customWidth="1"/>
    <col min="15623" max="15623" width="0.7109375" style="55" customWidth="1"/>
    <col min="15624" max="15624" width="12.42578125" style="55" customWidth="1"/>
    <col min="15625" max="15625" width="0.7109375" style="55" customWidth="1"/>
    <col min="15626" max="15626" width="12.42578125" style="55" customWidth="1"/>
    <col min="15627" max="15627" width="0.7109375" style="55" customWidth="1"/>
    <col min="15628" max="15628" width="12.42578125" style="55" customWidth="1"/>
    <col min="15629" max="15629" width="0.7109375" style="55" customWidth="1"/>
    <col min="15630" max="15630" width="12.42578125" style="55" customWidth="1"/>
    <col min="15631" max="15631" width="0.7109375" style="55" customWidth="1"/>
    <col min="15632" max="15632" width="12.7109375" style="55" customWidth="1"/>
    <col min="15633" max="15633" width="0.7109375" style="55" customWidth="1"/>
    <col min="15634" max="15634" width="18.5703125" style="55" customWidth="1"/>
    <col min="15635" max="15635" width="0.7109375" style="55" customWidth="1"/>
    <col min="15636" max="15636" width="12.140625" style="55" customWidth="1"/>
    <col min="15637" max="15637" width="0.7109375" style="55" customWidth="1"/>
    <col min="15638" max="15638" width="12.7109375" style="55" customWidth="1"/>
    <col min="15639" max="15874" width="9.140625" style="55"/>
    <col min="15875" max="15875" width="1.28515625" style="55" customWidth="1"/>
    <col min="15876" max="15876" width="0.85546875" style="55" customWidth="1"/>
    <col min="15877" max="15877" width="23" style="55" customWidth="1"/>
    <col min="15878" max="15878" width="12.42578125" style="55" customWidth="1"/>
    <col min="15879" max="15879" width="0.7109375" style="55" customWidth="1"/>
    <col min="15880" max="15880" width="12.42578125" style="55" customWidth="1"/>
    <col min="15881" max="15881" width="0.7109375" style="55" customWidth="1"/>
    <col min="15882" max="15882" width="12.42578125" style="55" customWidth="1"/>
    <col min="15883" max="15883" width="0.7109375" style="55" customWidth="1"/>
    <col min="15884" max="15884" width="12.42578125" style="55" customWidth="1"/>
    <col min="15885" max="15885" width="0.7109375" style="55" customWidth="1"/>
    <col min="15886" max="15886" width="12.42578125" style="55" customWidth="1"/>
    <col min="15887" max="15887" width="0.7109375" style="55" customWidth="1"/>
    <col min="15888" max="15888" width="12.7109375" style="55" customWidth="1"/>
    <col min="15889" max="15889" width="0.7109375" style="55" customWidth="1"/>
    <col min="15890" max="15890" width="18.5703125" style="55" customWidth="1"/>
    <col min="15891" max="15891" width="0.7109375" style="55" customWidth="1"/>
    <col min="15892" max="15892" width="12.140625" style="55" customWidth="1"/>
    <col min="15893" max="15893" width="0.7109375" style="55" customWidth="1"/>
    <col min="15894" max="15894" width="12.7109375" style="55" customWidth="1"/>
    <col min="15895" max="16130" width="9.140625" style="55"/>
    <col min="16131" max="16131" width="1.28515625" style="55" customWidth="1"/>
    <col min="16132" max="16132" width="0.85546875" style="55" customWidth="1"/>
    <col min="16133" max="16133" width="23" style="55" customWidth="1"/>
    <col min="16134" max="16134" width="12.42578125" style="55" customWidth="1"/>
    <col min="16135" max="16135" width="0.7109375" style="55" customWidth="1"/>
    <col min="16136" max="16136" width="12.42578125" style="55" customWidth="1"/>
    <col min="16137" max="16137" width="0.7109375" style="55" customWidth="1"/>
    <col min="16138" max="16138" width="12.42578125" style="55" customWidth="1"/>
    <col min="16139" max="16139" width="0.7109375" style="55" customWidth="1"/>
    <col min="16140" max="16140" width="12.42578125" style="55" customWidth="1"/>
    <col min="16141" max="16141" width="0.7109375" style="55" customWidth="1"/>
    <col min="16142" max="16142" width="12.42578125" style="55" customWidth="1"/>
    <col min="16143" max="16143" width="0.7109375" style="55" customWidth="1"/>
    <col min="16144" max="16144" width="12.7109375" style="55" customWidth="1"/>
    <col min="16145" max="16145" width="0.7109375" style="55" customWidth="1"/>
    <col min="16146" max="16146" width="18.5703125" style="55" customWidth="1"/>
    <col min="16147" max="16147" width="0.7109375" style="55" customWidth="1"/>
    <col min="16148" max="16148" width="12.140625" style="55" customWidth="1"/>
    <col min="16149" max="16149" width="0.7109375" style="55" customWidth="1"/>
    <col min="16150" max="16150" width="12.7109375" style="55" customWidth="1"/>
    <col min="16151" max="16384" width="9.140625" style="55"/>
  </cols>
  <sheetData>
    <row r="1" spans="1:26" ht="19.5" customHeight="1">
      <c r="A1" s="179" t="s">
        <v>164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</row>
    <row r="2" spans="1:26" s="1" customFormat="1" ht="23.25" customHeight="1">
      <c r="A2" s="171" t="s">
        <v>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</row>
    <row r="3" spans="1:26" s="1" customFormat="1" ht="23.25" customHeight="1">
      <c r="A3" s="171" t="s">
        <v>77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</row>
    <row r="4" spans="1:26" s="1" customFormat="1" ht="23.25" customHeight="1">
      <c r="A4" s="171" t="s">
        <v>158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Z4" s="57"/>
    </row>
    <row r="5" spans="1:26" ht="14.25" customHeight="1">
      <c r="A5" s="58"/>
      <c r="B5" s="58"/>
      <c r="C5" s="58"/>
      <c r="D5" s="58"/>
      <c r="E5" s="58"/>
      <c r="F5" s="180" t="s">
        <v>3</v>
      </c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Z5" s="57"/>
    </row>
    <row r="6" spans="1:26" ht="14.25" customHeight="1">
      <c r="A6" s="59"/>
      <c r="B6" s="59"/>
      <c r="C6" s="59"/>
      <c r="D6" s="59"/>
      <c r="E6" s="59"/>
      <c r="F6" s="60" t="s">
        <v>35</v>
      </c>
      <c r="G6" s="60"/>
      <c r="H6" s="60" t="s">
        <v>78</v>
      </c>
      <c r="I6" s="60"/>
      <c r="J6" s="60" t="s">
        <v>78</v>
      </c>
      <c r="K6" s="60"/>
      <c r="L6" s="178" t="s">
        <v>43</v>
      </c>
      <c r="M6" s="178"/>
      <c r="N6" s="178"/>
      <c r="O6" s="59"/>
      <c r="P6" s="178" t="s">
        <v>47</v>
      </c>
      <c r="Q6" s="178"/>
      <c r="R6" s="178"/>
      <c r="S6" s="178"/>
      <c r="T6" s="178"/>
      <c r="U6" s="59"/>
      <c r="V6" s="60" t="s">
        <v>79</v>
      </c>
      <c r="Z6" s="57"/>
    </row>
    <row r="7" spans="1:26" ht="14.25" customHeight="1">
      <c r="A7" s="59"/>
      <c r="B7" s="59"/>
      <c r="C7" s="59"/>
      <c r="D7" s="59"/>
      <c r="E7" s="59"/>
      <c r="F7" s="60" t="s">
        <v>80</v>
      </c>
      <c r="G7" s="60"/>
      <c r="H7" s="60" t="s">
        <v>81</v>
      </c>
      <c r="I7" s="60"/>
      <c r="J7" s="60" t="s">
        <v>82</v>
      </c>
      <c r="K7" s="60"/>
      <c r="L7" s="60" t="s">
        <v>44</v>
      </c>
      <c r="M7" s="59"/>
      <c r="N7" s="60" t="s">
        <v>83</v>
      </c>
      <c r="O7" s="59"/>
      <c r="P7" s="60" t="s">
        <v>84</v>
      </c>
      <c r="Q7" s="60"/>
      <c r="R7" s="60" t="s">
        <v>85</v>
      </c>
      <c r="S7" s="60"/>
      <c r="T7" s="60" t="s">
        <v>86</v>
      </c>
      <c r="U7" s="59"/>
      <c r="V7" s="60" t="s">
        <v>34</v>
      </c>
      <c r="Z7" s="57"/>
    </row>
    <row r="8" spans="1:26" ht="14.25" customHeight="1">
      <c r="A8" s="59"/>
      <c r="B8" s="59"/>
      <c r="C8" s="59"/>
      <c r="D8" s="59"/>
      <c r="E8" s="59"/>
      <c r="F8" s="60" t="s">
        <v>87</v>
      </c>
      <c r="G8" s="60"/>
      <c r="H8" s="60"/>
      <c r="I8" s="60"/>
      <c r="J8" s="60"/>
      <c r="K8" s="60"/>
      <c r="L8" s="61" t="s">
        <v>88</v>
      </c>
      <c r="M8" s="60"/>
      <c r="N8" s="60"/>
      <c r="O8" s="60"/>
      <c r="P8" s="60" t="s">
        <v>89</v>
      </c>
      <c r="Q8" s="60"/>
      <c r="R8" s="60" t="s">
        <v>90</v>
      </c>
      <c r="S8" s="60"/>
      <c r="T8" s="60" t="s">
        <v>91</v>
      </c>
      <c r="U8" s="59"/>
      <c r="V8" s="59"/>
      <c r="Z8" s="57"/>
    </row>
    <row r="9" spans="1:26" ht="14.25" customHeight="1">
      <c r="A9" s="59"/>
      <c r="B9" s="59"/>
      <c r="C9" s="59"/>
      <c r="D9" s="78" t="s">
        <v>4</v>
      </c>
      <c r="E9" s="59"/>
      <c r="F9" s="62"/>
      <c r="G9" s="60"/>
      <c r="H9" s="62"/>
      <c r="I9" s="60"/>
      <c r="J9" s="62"/>
      <c r="K9" s="60"/>
      <c r="L9" s="62" t="s">
        <v>92</v>
      </c>
      <c r="M9" s="60"/>
      <c r="N9" s="62"/>
      <c r="O9" s="60"/>
      <c r="P9" s="63"/>
      <c r="Q9" s="60"/>
      <c r="R9" s="62" t="s">
        <v>93</v>
      </c>
      <c r="S9" s="60"/>
      <c r="T9" s="63"/>
      <c r="U9" s="59"/>
      <c r="V9" s="63"/>
    </row>
    <row r="10" spans="1:26" ht="14.25" customHeight="1">
      <c r="A10" s="59" t="s">
        <v>95</v>
      </c>
      <c r="B10" s="64"/>
      <c r="C10" s="59"/>
      <c r="D10" s="59"/>
      <c r="E10" s="59"/>
      <c r="F10" s="65">
        <v>530000000</v>
      </c>
      <c r="G10" s="59"/>
      <c r="H10" s="65">
        <v>262262300</v>
      </c>
      <c r="I10" s="65"/>
      <c r="J10" s="65">
        <v>12951122.720000001</v>
      </c>
      <c r="K10" s="65"/>
      <c r="L10" s="65">
        <v>55000000</v>
      </c>
      <c r="M10" s="65"/>
      <c r="N10" s="65">
        <v>1273290953.3399999</v>
      </c>
      <c r="O10" s="60"/>
      <c r="P10" s="65">
        <v>123819553.59999999</v>
      </c>
      <c r="Q10" s="60"/>
      <c r="R10" s="66">
        <v>1265172.71</v>
      </c>
      <c r="S10" s="67"/>
      <c r="T10" s="67">
        <v>125084726.30999999</v>
      </c>
      <c r="U10" s="59"/>
      <c r="V10" s="65">
        <v>2258589102.3699999</v>
      </c>
      <c r="W10" s="56"/>
      <c r="X10" s="56"/>
    </row>
    <row r="11" spans="1:26" ht="14.25" customHeight="1">
      <c r="A11" s="59" t="s">
        <v>96</v>
      </c>
      <c r="B11" s="64"/>
      <c r="C11" s="59"/>
      <c r="D11" s="59"/>
      <c r="E11" s="59"/>
      <c r="F11" s="65"/>
      <c r="G11" s="59"/>
      <c r="H11" s="65"/>
      <c r="I11" s="65"/>
      <c r="J11" s="65"/>
      <c r="K11" s="65"/>
      <c r="L11" s="65"/>
      <c r="M11" s="65"/>
      <c r="N11" s="65"/>
      <c r="O11" s="60"/>
      <c r="P11" s="65"/>
      <c r="Q11" s="60"/>
      <c r="R11" s="66"/>
      <c r="S11" s="67"/>
      <c r="T11" s="67"/>
      <c r="U11" s="59"/>
      <c r="V11" s="65"/>
      <c r="W11" s="56"/>
      <c r="X11" s="56"/>
    </row>
    <row r="12" spans="1:26" ht="14.25" customHeight="1">
      <c r="A12" s="59"/>
      <c r="B12" s="64" t="s">
        <v>97</v>
      </c>
      <c r="C12" s="59"/>
      <c r="D12" s="59"/>
      <c r="E12" s="59"/>
      <c r="F12" s="65"/>
      <c r="G12" s="59"/>
      <c r="H12" s="65"/>
      <c r="I12" s="65"/>
      <c r="J12" s="65"/>
      <c r="K12" s="65"/>
      <c r="L12" s="65"/>
      <c r="M12" s="65"/>
      <c r="N12" s="65"/>
      <c r="O12" s="60"/>
      <c r="P12" s="65"/>
      <c r="Q12" s="60"/>
      <c r="R12" s="66"/>
      <c r="S12" s="67"/>
      <c r="T12" s="67"/>
      <c r="U12" s="59"/>
      <c r="V12" s="65"/>
      <c r="W12" s="56"/>
      <c r="X12" s="56"/>
    </row>
    <row r="13" spans="1:26" ht="14.25" customHeight="1">
      <c r="A13" s="59"/>
      <c r="B13" s="59"/>
      <c r="C13" s="59" t="s">
        <v>98</v>
      </c>
      <c r="D13" s="60"/>
      <c r="E13" s="59"/>
      <c r="F13" s="68">
        <v>0</v>
      </c>
      <c r="G13" s="69"/>
      <c r="H13" s="68">
        <v>0</v>
      </c>
      <c r="I13" s="70"/>
      <c r="J13" s="68">
        <v>0</v>
      </c>
      <c r="K13" s="71"/>
      <c r="L13" s="68">
        <v>0</v>
      </c>
      <c r="M13" s="65"/>
      <c r="N13" s="72">
        <v>-4324592.2800000021</v>
      </c>
      <c r="O13" s="60"/>
      <c r="P13" s="68">
        <v>0</v>
      </c>
      <c r="Q13" s="60"/>
      <c r="R13" s="72">
        <v>-1265172.71</v>
      </c>
      <c r="S13" s="67"/>
      <c r="T13" s="72">
        <v>-1265172.71</v>
      </c>
      <c r="U13" s="59"/>
      <c r="V13" s="80">
        <v>-5589764.9900000002</v>
      </c>
      <c r="W13" s="56"/>
      <c r="X13" s="56"/>
    </row>
    <row r="14" spans="1:26" ht="14.25" customHeight="1">
      <c r="A14" s="59" t="s">
        <v>99</v>
      </c>
      <c r="B14" s="59"/>
      <c r="C14" s="59"/>
      <c r="D14" s="60"/>
      <c r="E14" s="59"/>
      <c r="F14" s="65">
        <v>530000000</v>
      </c>
      <c r="G14" s="69"/>
      <c r="H14" s="65">
        <v>262262300</v>
      </c>
      <c r="I14" s="65"/>
      <c r="J14" s="65">
        <v>12951122.720000001</v>
      </c>
      <c r="K14" s="65"/>
      <c r="L14" s="65">
        <v>55000000</v>
      </c>
      <c r="M14" s="65"/>
      <c r="N14" s="73">
        <v>1268966361.0599999</v>
      </c>
      <c r="O14" s="60"/>
      <c r="P14" s="65">
        <v>123819553.59999999</v>
      </c>
      <c r="Q14" s="60"/>
      <c r="R14" s="70">
        <v>0</v>
      </c>
      <c r="S14" s="67"/>
      <c r="T14" s="81">
        <v>123819553.60000001</v>
      </c>
      <c r="U14" s="59"/>
      <c r="V14" s="65">
        <v>2252999337.3800001</v>
      </c>
      <c r="W14" s="56"/>
      <c r="X14" s="56"/>
    </row>
    <row r="15" spans="1:26" ht="14.25" customHeight="1">
      <c r="A15" s="59" t="s">
        <v>146</v>
      </c>
      <c r="B15" s="59"/>
      <c r="C15" s="59"/>
      <c r="D15" s="60">
        <v>19</v>
      </c>
      <c r="E15" s="59"/>
      <c r="F15" s="70">
        <v>0</v>
      </c>
      <c r="G15" s="69"/>
      <c r="H15" s="70">
        <v>0</v>
      </c>
      <c r="I15" s="65"/>
      <c r="J15" s="70">
        <v>0</v>
      </c>
      <c r="K15" s="65"/>
      <c r="L15" s="70">
        <v>0</v>
      </c>
      <c r="M15" s="65"/>
      <c r="N15" s="74">
        <v>-159000000</v>
      </c>
      <c r="O15" s="60"/>
      <c r="P15" s="70">
        <v>0</v>
      </c>
      <c r="Q15" s="60"/>
      <c r="R15" s="70">
        <v>0</v>
      </c>
      <c r="S15" s="67"/>
      <c r="T15" s="70">
        <v>0</v>
      </c>
      <c r="U15" s="59"/>
      <c r="V15" s="74">
        <v>-159000000</v>
      </c>
      <c r="W15" s="56"/>
      <c r="X15" s="56"/>
    </row>
    <row r="16" spans="1:26" ht="14.25" customHeight="1">
      <c r="A16" s="59" t="s">
        <v>167</v>
      </c>
      <c r="B16" s="59"/>
      <c r="C16" s="59"/>
      <c r="D16" s="60">
        <v>12</v>
      </c>
      <c r="E16" s="59"/>
      <c r="F16" s="70">
        <v>0</v>
      </c>
      <c r="G16" s="69"/>
      <c r="H16" s="70">
        <v>0</v>
      </c>
      <c r="I16" s="65"/>
      <c r="J16" s="70">
        <v>0</v>
      </c>
      <c r="K16" s="65"/>
      <c r="L16" s="70">
        <v>0</v>
      </c>
      <c r="M16" s="65"/>
      <c r="N16" s="70">
        <v>0</v>
      </c>
      <c r="O16" s="60"/>
      <c r="P16" s="142">
        <v>77103448.799999997</v>
      </c>
      <c r="Q16" s="60"/>
      <c r="R16" s="70">
        <v>0</v>
      </c>
      <c r="S16" s="67"/>
      <c r="T16" s="142">
        <v>77103448.799999997</v>
      </c>
      <c r="U16" s="59"/>
      <c r="V16" s="74">
        <v>77103448.799999997</v>
      </c>
      <c r="W16" s="56"/>
      <c r="X16" s="56"/>
    </row>
    <row r="17" spans="1:25" ht="14.25" customHeight="1">
      <c r="A17" s="59" t="s">
        <v>162</v>
      </c>
      <c r="B17" s="64"/>
      <c r="C17" s="59"/>
      <c r="D17" s="60"/>
      <c r="E17" s="59"/>
      <c r="F17" s="70">
        <v>0</v>
      </c>
      <c r="G17" s="69"/>
      <c r="H17" s="70">
        <v>0</v>
      </c>
      <c r="I17" s="70"/>
      <c r="J17" s="70">
        <v>0</v>
      </c>
      <c r="K17" s="71"/>
      <c r="L17" s="70">
        <v>0</v>
      </c>
      <c r="M17" s="70"/>
      <c r="N17" s="73">
        <v>147319548.25999999</v>
      </c>
      <c r="O17" s="65"/>
      <c r="P17" s="68">
        <v>0</v>
      </c>
      <c r="Q17" s="65"/>
      <c r="R17" s="68">
        <v>0</v>
      </c>
      <c r="S17" s="75"/>
      <c r="T17" s="68">
        <v>0</v>
      </c>
      <c r="U17" s="59"/>
      <c r="V17" s="65">
        <v>147319548.25999999</v>
      </c>
      <c r="W17" s="56"/>
      <c r="X17" s="56"/>
    </row>
    <row r="18" spans="1:25" ht="14.25" customHeight="1">
      <c r="A18" s="59" t="s">
        <v>165</v>
      </c>
      <c r="B18" s="64"/>
      <c r="C18" s="59"/>
      <c r="D18" s="60"/>
      <c r="E18" s="59"/>
      <c r="F18" s="143">
        <v>530000000</v>
      </c>
      <c r="G18" s="85"/>
      <c r="H18" s="143">
        <v>262262300</v>
      </c>
      <c r="I18" s="65"/>
      <c r="J18" s="143">
        <v>12951122.720000001</v>
      </c>
      <c r="K18" s="65"/>
      <c r="L18" s="143">
        <v>55000000</v>
      </c>
      <c r="M18" s="65"/>
      <c r="N18" s="144">
        <v>1257285909.3199999</v>
      </c>
      <c r="O18" s="65"/>
      <c r="P18" s="144">
        <v>200923002.39999998</v>
      </c>
      <c r="Q18" s="65"/>
      <c r="R18" s="70">
        <v>0</v>
      </c>
      <c r="S18" s="77"/>
      <c r="T18" s="144">
        <v>200923002.40000001</v>
      </c>
      <c r="U18" s="85"/>
      <c r="V18" s="144">
        <v>2318422334.4400005</v>
      </c>
      <c r="W18" s="56"/>
      <c r="X18" s="56">
        <f>SUM(P18:R18)-T18</f>
        <v>0</v>
      </c>
    </row>
    <row r="19" spans="1:25" ht="14.25" customHeight="1">
      <c r="A19" s="59" t="s">
        <v>94</v>
      </c>
      <c r="B19" s="59"/>
      <c r="C19" s="59"/>
      <c r="D19" s="60">
        <v>19</v>
      </c>
      <c r="E19" s="59"/>
      <c r="F19" s="89">
        <v>0</v>
      </c>
      <c r="G19" s="69"/>
      <c r="H19" s="70">
        <v>0</v>
      </c>
      <c r="I19" s="65"/>
      <c r="J19" s="70">
        <v>0</v>
      </c>
      <c r="K19" s="65"/>
      <c r="L19" s="70">
        <v>0</v>
      </c>
      <c r="M19" s="65"/>
      <c r="N19" s="74">
        <v>-158984592</v>
      </c>
      <c r="O19" s="60"/>
      <c r="P19" s="70">
        <v>0</v>
      </c>
      <c r="Q19" s="60"/>
      <c r="R19" s="70">
        <v>0</v>
      </c>
      <c r="S19" s="67"/>
      <c r="T19" s="70">
        <v>0</v>
      </c>
      <c r="U19" s="59"/>
      <c r="V19" s="74">
        <v>-158984592</v>
      </c>
      <c r="W19" s="56"/>
      <c r="X19" s="56"/>
    </row>
    <row r="20" spans="1:25" ht="14.25" customHeight="1">
      <c r="A20" s="59" t="s">
        <v>167</v>
      </c>
      <c r="B20" s="59"/>
      <c r="C20" s="59"/>
      <c r="D20" s="60">
        <v>11</v>
      </c>
      <c r="E20" s="59"/>
      <c r="F20" s="89">
        <v>0</v>
      </c>
      <c r="G20" s="70"/>
      <c r="H20" s="70">
        <v>0</v>
      </c>
      <c r="I20" s="70"/>
      <c r="J20" s="70">
        <v>0</v>
      </c>
      <c r="K20" s="70"/>
      <c r="L20" s="70">
        <v>0</v>
      </c>
      <c r="M20" s="70"/>
      <c r="N20" s="70">
        <v>0</v>
      </c>
      <c r="O20" s="58"/>
      <c r="P20" s="74">
        <v>-5562108.7999999998</v>
      </c>
      <c r="Q20" s="65"/>
      <c r="R20" s="142">
        <v>41848867.580000013</v>
      </c>
      <c r="S20" s="65"/>
      <c r="T20" s="74">
        <v>36286758.780000016</v>
      </c>
      <c r="U20" s="59"/>
      <c r="V20" s="74">
        <v>36286758.780000016</v>
      </c>
      <c r="W20" s="56"/>
      <c r="X20" s="56"/>
    </row>
    <row r="21" spans="1:25" ht="14.25" customHeight="1">
      <c r="A21" s="59" t="s">
        <v>176</v>
      </c>
      <c r="B21" s="59"/>
      <c r="C21" s="59"/>
      <c r="D21" s="60">
        <v>12</v>
      </c>
      <c r="E21" s="59"/>
      <c r="F21" s="89"/>
      <c r="G21" s="70"/>
      <c r="H21" s="70"/>
      <c r="I21" s="70"/>
      <c r="J21" s="70"/>
      <c r="K21" s="70"/>
      <c r="L21" s="70"/>
      <c r="M21" s="70"/>
      <c r="N21" s="65">
        <v>3474736</v>
      </c>
      <c r="O21" s="65"/>
      <c r="P21" s="70">
        <v>0</v>
      </c>
      <c r="Q21" s="65"/>
      <c r="R21" s="70">
        <v>0</v>
      </c>
      <c r="S21" s="65"/>
      <c r="T21" s="70">
        <v>0</v>
      </c>
      <c r="U21" s="59"/>
      <c r="V21" s="65">
        <v>3474736</v>
      </c>
      <c r="W21" s="56"/>
      <c r="X21" s="56"/>
    </row>
    <row r="22" spans="1:25" ht="14.25" customHeight="1">
      <c r="A22" s="59" t="s">
        <v>162</v>
      </c>
      <c r="B22" s="64"/>
      <c r="C22" s="59"/>
      <c r="D22" s="59"/>
      <c r="E22" s="59"/>
      <c r="F22" s="89">
        <v>0</v>
      </c>
      <c r="G22" s="69"/>
      <c r="H22" s="70">
        <v>0</v>
      </c>
      <c r="I22" s="70"/>
      <c r="J22" s="70">
        <v>0</v>
      </c>
      <c r="K22" s="71"/>
      <c r="L22" s="70">
        <v>0</v>
      </c>
      <c r="M22" s="70"/>
      <c r="N22" s="65">
        <v>290531940.82999998</v>
      </c>
      <c r="O22" s="65"/>
      <c r="P22" s="70">
        <v>0</v>
      </c>
      <c r="Q22" s="60"/>
      <c r="R22" s="70">
        <v>0</v>
      </c>
      <c r="S22" s="67"/>
      <c r="T22" s="70">
        <v>0</v>
      </c>
      <c r="U22" s="85"/>
      <c r="V22" s="65">
        <v>290531940.82999998</v>
      </c>
      <c r="W22" s="56"/>
      <c r="X22" s="56"/>
    </row>
    <row r="23" spans="1:25" ht="14.25" customHeight="1" thickBot="1">
      <c r="A23" s="59" t="s">
        <v>166</v>
      </c>
      <c r="B23" s="64"/>
      <c r="C23" s="59"/>
      <c r="D23" s="59"/>
      <c r="E23" s="59"/>
      <c r="F23" s="76">
        <v>530000000</v>
      </c>
      <c r="G23" s="59"/>
      <c r="H23" s="76">
        <v>262262300</v>
      </c>
      <c r="I23" s="65"/>
      <c r="J23" s="76">
        <v>12951122.720000001</v>
      </c>
      <c r="K23" s="65"/>
      <c r="L23" s="76">
        <v>55000000</v>
      </c>
      <c r="M23" s="65"/>
      <c r="N23" s="76">
        <v>1392307994.1499999</v>
      </c>
      <c r="O23" s="65"/>
      <c r="P23" s="76">
        <v>195360893.59999996</v>
      </c>
      <c r="Q23" s="65"/>
      <c r="R23" s="145">
        <v>41848867.580000013</v>
      </c>
      <c r="S23" s="65"/>
      <c r="T23" s="82">
        <v>237209761.18000001</v>
      </c>
      <c r="U23" s="59"/>
      <c r="V23" s="76">
        <v>2489731178.0500002</v>
      </c>
      <c r="W23" s="56"/>
      <c r="X23" s="56">
        <f>SUM(P23:R23)-T23</f>
        <v>0</v>
      </c>
      <c r="Y23" s="56"/>
    </row>
    <row r="24" spans="1:25" ht="14.25" customHeight="1" thickTop="1">
      <c r="A24" s="59"/>
      <c r="B24" s="64"/>
      <c r="C24" s="59"/>
      <c r="D24" s="59"/>
      <c r="E24" s="59"/>
      <c r="F24" s="65"/>
      <c r="G24" s="59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81"/>
      <c r="U24" s="59"/>
      <c r="V24" s="65"/>
      <c r="W24" s="56"/>
      <c r="X24" s="56">
        <f>V23-'งบแสดงฐานะการเงิน '!H85</f>
        <v>0</v>
      </c>
      <c r="Y24" s="56"/>
    </row>
    <row r="25" spans="1:25" ht="14.25" customHeight="1">
      <c r="A25" s="59"/>
      <c r="B25" s="64"/>
      <c r="C25" s="59"/>
      <c r="D25" s="59"/>
      <c r="E25" s="59"/>
      <c r="F25" s="65"/>
      <c r="G25" s="59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81"/>
      <c r="U25" s="59"/>
      <c r="V25" s="65"/>
      <c r="W25" s="56"/>
      <c r="X25" s="56">
        <f>T23-'งบแสดงฐานะการเงิน '!H84</f>
        <v>0</v>
      </c>
      <c r="Y25" s="56"/>
    </row>
    <row r="26" spans="1:25" ht="18">
      <c r="A26" s="59"/>
      <c r="B26" s="64"/>
      <c r="C26" s="59"/>
      <c r="D26" s="59"/>
      <c r="E26" s="59"/>
      <c r="F26" s="65"/>
      <c r="G26" s="59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81"/>
      <c r="U26" s="59"/>
      <c r="V26" s="65"/>
      <c r="W26" s="56"/>
      <c r="X26" s="56"/>
      <c r="Y26" s="56"/>
    </row>
    <row r="27" spans="1:25" ht="15" customHeight="1">
      <c r="A27" s="59"/>
      <c r="B27" s="64"/>
      <c r="C27" s="59"/>
      <c r="D27" s="59"/>
      <c r="E27" s="59"/>
      <c r="F27" s="65"/>
      <c r="G27" s="59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81"/>
      <c r="U27" s="59"/>
      <c r="V27" s="65"/>
      <c r="W27" s="56"/>
      <c r="X27" s="56"/>
      <c r="Y27" s="56"/>
    </row>
    <row r="28" spans="1:25" ht="18">
      <c r="A28" s="59"/>
      <c r="B28" s="64"/>
      <c r="C28" s="59"/>
      <c r="D28" s="59"/>
      <c r="E28" s="59"/>
      <c r="F28" s="65"/>
      <c r="G28" s="59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81"/>
      <c r="U28" s="59"/>
      <c r="V28" s="65"/>
      <c r="W28" s="56"/>
      <c r="X28" s="56"/>
      <c r="Y28" s="56"/>
    </row>
    <row r="29" spans="1:25" ht="15" customHeight="1">
      <c r="A29" s="59"/>
      <c r="B29" s="64"/>
      <c r="C29" s="59"/>
      <c r="D29" s="59"/>
      <c r="E29" s="59"/>
      <c r="F29" s="65"/>
      <c r="G29" s="59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81"/>
      <c r="U29" s="59"/>
      <c r="V29" s="65"/>
      <c r="W29" s="56"/>
      <c r="X29" s="56"/>
      <c r="Y29" s="56"/>
    </row>
    <row r="30" spans="1:25" ht="18">
      <c r="A30" s="59"/>
      <c r="B30" s="64"/>
      <c r="C30" s="59"/>
      <c r="D30" s="59"/>
      <c r="E30" s="59"/>
      <c r="F30" s="65"/>
      <c r="G30" s="59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81"/>
      <c r="U30" s="59"/>
      <c r="V30" s="65"/>
      <c r="W30" s="56"/>
      <c r="X30" s="56"/>
      <c r="Y30" s="56"/>
    </row>
    <row r="31" spans="1:25" ht="23.25">
      <c r="A31" s="1" t="s">
        <v>178</v>
      </c>
      <c r="B31" s="64"/>
      <c r="C31" s="59"/>
      <c r="D31" s="59"/>
      <c r="E31" s="59"/>
      <c r="F31" s="65"/>
      <c r="G31" s="59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81"/>
      <c r="U31" s="59"/>
      <c r="V31" s="65"/>
      <c r="W31" s="56"/>
      <c r="X31" s="56"/>
    </row>
    <row r="32" spans="1:25" ht="6.75" customHeight="1">
      <c r="A32" s="59"/>
      <c r="B32" s="64"/>
      <c r="C32" s="59"/>
      <c r="D32" s="59"/>
      <c r="E32" s="59"/>
      <c r="F32" s="65"/>
      <c r="G32" s="59"/>
      <c r="H32" s="65"/>
      <c r="I32" s="65"/>
      <c r="J32" s="65"/>
      <c r="K32" s="65"/>
      <c r="L32" s="65"/>
      <c r="M32" s="65"/>
      <c r="N32" s="73"/>
      <c r="O32" s="65"/>
      <c r="P32" s="65"/>
      <c r="Q32" s="65"/>
      <c r="R32" s="74"/>
      <c r="S32" s="77"/>
      <c r="T32" s="73"/>
      <c r="U32" s="59"/>
      <c r="V32" s="65"/>
      <c r="W32" s="56"/>
      <c r="X32" s="56"/>
    </row>
    <row r="33" spans="6:23" ht="23.1" customHeight="1"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</row>
    <row r="34" spans="6:23" ht="23.1" customHeight="1"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</row>
    <row r="35" spans="6:23" ht="23.1" customHeight="1">
      <c r="F35" s="56">
        <f t="shared" ref="F35:V35" si="0">SUM(F18:F22)-F23</f>
        <v>0</v>
      </c>
      <c r="G35" s="56">
        <f t="shared" si="0"/>
        <v>0</v>
      </c>
      <c r="H35" s="56">
        <f t="shared" si="0"/>
        <v>0</v>
      </c>
      <c r="I35" s="56">
        <f t="shared" si="0"/>
        <v>0</v>
      </c>
      <c r="J35" s="56">
        <f t="shared" si="0"/>
        <v>0</v>
      </c>
      <c r="K35" s="56">
        <f t="shared" si="0"/>
        <v>0</v>
      </c>
      <c r="L35" s="56">
        <f t="shared" si="0"/>
        <v>0</v>
      </c>
      <c r="M35" s="56">
        <f t="shared" si="0"/>
        <v>0</v>
      </c>
      <c r="N35" s="56">
        <f t="shared" si="0"/>
        <v>0</v>
      </c>
      <c r="O35" s="56">
        <f t="shared" si="0"/>
        <v>0</v>
      </c>
      <c r="P35" s="56">
        <f t="shared" si="0"/>
        <v>0</v>
      </c>
      <c r="Q35" s="56">
        <f t="shared" si="0"/>
        <v>0</v>
      </c>
      <c r="R35" s="56">
        <f t="shared" si="0"/>
        <v>0</v>
      </c>
      <c r="S35" s="56">
        <f t="shared" si="0"/>
        <v>0</v>
      </c>
      <c r="T35" s="56">
        <f t="shared" si="0"/>
        <v>0</v>
      </c>
      <c r="U35" s="56">
        <f t="shared" si="0"/>
        <v>0</v>
      </c>
      <c r="V35" s="56">
        <f t="shared" si="0"/>
        <v>0</v>
      </c>
    </row>
  </sheetData>
  <mergeCells count="7">
    <mergeCell ref="L6:N6"/>
    <mergeCell ref="P6:T6"/>
    <mergeCell ref="A1:V1"/>
    <mergeCell ref="A2:V2"/>
    <mergeCell ref="A3:V3"/>
    <mergeCell ref="A4:V4"/>
    <mergeCell ref="F5:V5"/>
  </mergeCells>
  <pageMargins left="0.39370078740157483" right="0.39370078740157483" top="1.0236220472440944" bottom="0.78740157480314965" header="0.51181102362204722" footer="0.39370078740157483"/>
  <pageSetup paperSize="9" fitToWidth="0" fitToHeight="0" orientation="landscape" r:id="rId1"/>
  <headerFooter scaleWithDoc="0">
    <oddHeader xml:space="preserve">&amp;C&amp;"Angsana New,Regular"&amp;16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1"/>
  </sheetPr>
  <dimension ref="A1:AB89"/>
  <sheetViews>
    <sheetView view="pageBreakPreview" zoomScaleNormal="100" zoomScaleSheetLayoutView="100" workbookViewId="0">
      <selection sqref="A1:H1"/>
    </sheetView>
  </sheetViews>
  <sheetFormatPr defaultRowHeight="23.25" customHeight="1"/>
  <cols>
    <col min="1" max="3" width="1.7109375" style="30" customWidth="1"/>
    <col min="4" max="4" width="45.42578125" style="30" customWidth="1"/>
    <col min="5" max="5" width="9" style="31" customWidth="1"/>
    <col min="6" max="6" width="15.7109375" style="30" customWidth="1"/>
    <col min="7" max="7" width="0.7109375" style="30" customWidth="1"/>
    <col min="8" max="8" width="15.7109375" style="30" customWidth="1"/>
    <col min="9" max="9" width="13.140625" style="30" bestFit="1" customWidth="1"/>
    <col min="10" max="10" width="1.28515625" style="30" customWidth="1"/>
    <col min="11" max="11" width="11.5703125" style="30" bestFit="1" customWidth="1"/>
    <col min="12" max="27" width="9.140625" style="30"/>
    <col min="28" max="28" width="15.7109375" style="30" hidden="1" customWidth="1"/>
    <col min="29" max="255" width="9.140625" style="30"/>
    <col min="256" max="258" width="1.7109375" style="30" customWidth="1"/>
    <col min="259" max="259" width="45.42578125" style="30" customWidth="1"/>
    <col min="260" max="260" width="8.28515625" style="30" customWidth="1"/>
    <col min="261" max="261" width="15.7109375" style="30" customWidth="1"/>
    <col min="262" max="262" width="1.28515625" style="30" customWidth="1"/>
    <col min="263" max="263" width="15.7109375" style="30" customWidth="1"/>
    <col min="264" max="511" width="9.140625" style="30"/>
    <col min="512" max="514" width="1.7109375" style="30" customWidth="1"/>
    <col min="515" max="515" width="45.42578125" style="30" customWidth="1"/>
    <col min="516" max="516" width="8.28515625" style="30" customWidth="1"/>
    <col min="517" max="517" width="15.7109375" style="30" customWidth="1"/>
    <col min="518" max="518" width="1.28515625" style="30" customWidth="1"/>
    <col min="519" max="519" width="15.7109375" style="30" customWidth="1"/>
    <col min="520" max="767" width="9.140625" style="30"/>
    <col min="768" max="770" width="1.7109375" style="30" customWidth="1"/>
    <col min="771" max="771" width="45.42578125" style="30" customWidth="1"/>
    <col min="772" max="772" width="8.28515625" style="30" customWidth="1"/>
    <col min="773" max="773" width="15.7109375" style="30" customWidth="1"/>
    <col min="774" max="774" width="1.28515625" style="30" customWidth="1"/>
    <col min="775" max="775" width="15.7109375" style="30" customWidth="1"/>
    <col min="776" max="1023" width="9.140625" style="30"/>
    <col min="1024" max="1026" width="1.7109375" style="30" customWidth="1"/>
    <col min="1027" max="1027" width="45.42578125" style="30" customWidth="1"/>
    <col min="1028" max="1028" width="8.28515625" style="30" customWidth="1"/>
    <col min="1029" max="1029" width="15.7109375" style="30" customWidth="1"/>
    <col min="1030" max="1030" width="1.28515625" style="30" customWidth="1"/>
    <col min="1031" max="1031" width="15.7109375" style="30" customWidth="1"/>
    <col min="1032" max="1279" width="9.140625" style="30"/>
    <col min="1280" max="1282" width="1.7109375" style="30" customWidth="1"/>
    <col min="1283" max="1283" width="45.42578125" style="30" customWidth="1"/>
    <col min="1284" max="1284" width="8.28515625" style="30" customWidth="1"/>
    <col min="1285" max="1285" width="15.7109375" style="30" customWidth="1"/>
    <col min="1286" max="1286" width="1.28515625" style="30" customWidth="1"/>
    <col min="1287" max="1287" width="15.7109375" style="30" customWidth="1"/>
    <col min="1288" max="1535" width="9.140625" style="30"/>
    <col min="1536" max="1538" width="1.7109375" style="30" customWidth="1"/>
    <col min="1539" max="1539" width="45.42578125" style="30" customWidth="1"/>
    <col min="1540" max="1540" width="8.28515625" style="30" customWidth="1"/>
    <col min="1541" max="1541" width="15.7109375" style="30" customWidth="1"/>
    <col min="1542" max="1542" width="1.28515625" style="30" customWidth="1"/>
    <col min="1543" max="1543" width="15.7109375" style="30" customWidth="1"/>
    <col min="1544" max="1791" width="9.140625" style="30"/>
    <col min="1792" max="1794" width="1.7109375" style="30" customWidth="1"/>
    <col min="1795" max="1795" width="45.42578125" style="30" customWidth="1"/>
    <col min="1796" max="1796" width="8.28515625" style="30" customWidth="1"/>
    <col min="1797" max="1797" width="15.7109375" style="30" customWidth="1"/>
    <col min="1798" max="1798" width="1.28515625" style="30" customWidth="1"/>
    <col min="1799" max="1799" width="15.7109375" style="30" customWidth="1"/>
    <col min="1800" max="2047" width="9.140625" style="30"/>
    <col min="2048" max="2050" width="1.7109375" style="30" customWidth="1"/>
    <col min="2051" max="2051" width="45.42578125" style="30" customWidth="1"/>
    <col min="2052" max="2052" width="8.28515625" style="30" customWidth="1"/>
    <col min="2053" max="2053" width="15.7109375" style="30" customWidth="1"/>
    <col min="2054" max="2054" width="1.28515625" style="30" customWidth="1"/>
    <col min="2055" max="2055" width="15.7109375" style="30" customWidth="1"/>
    <col min="2056" max="2303" width="9.140625" style="30"/>
    <col min="2304" max="2306" width="1.7109375" style="30" customWidth="1"/>
    <col min="2307" max="2307" width="45.42578125" style="30" customWidth="1"/>
    <col min="2308" max="2308" width="8.28515625" style="30" customWidth="1"/>
    <col min="2309" max="2309" width="15.7109375" style="30" customWidth="1"/>
    <col min="2310" max="2310" width="1.28515625" style="30" customWidth="1"/>
    <col min="2311" max="2311" width="15.7109375" style="30" customWidth="1"/>
    <col min="2312" max="2559" width="9.140625" style="30"/>
    <col min="2560" max="2562" width="1.7109375" style="30" customWidth="1"/>
    <col min="2563" max="2563" width="45.42578125" style="30" customWidth="1"/>
    <col min="2564" max="2564" width="8.28515625" style="30" customWidth="1"/>
    <col min="2565" max="2565" width="15.7109375" style="30" customWidth="1"/>
    <col min="2566" max="2566" width="1.28515625" style="30" customWidth="1"/>
    <col min="2567" max="2567" width="15.7109375" style="30" customWidth="1"/>
    <col min="2568" max="2815" width="9.140625" style="30"/>
    <col min="2816" max="2818" width="1.7109375" style="30" customWidth="1"/>
    <col min="2819" max="2819" width="45.42578125" style="30" customWidth="1"/>
    <col min="2820" max="2820" width="8.28515625" style="30" customWidth="1"/>
    <col min="2821" max="2821" width="15.7109375" style="30" customWidth="1"/>
    <col min="2822" max="2822" width="1.28515625" style="30" customWidth="1"/>
    <col min="2823" max="2823" width="15.7109375" style="30" customWidth="1"/>
    <col min="2824" max="3071" width="9.140625" style="30"/>
    <col min="3072" max="3074" width="1.7109375" style="30" customWidth="1"/>
    <col min="3075" max="3075" width="45.42578125" style="30" customWidth="1"/>
    <col min="3076" max="3076" width="8.28515625" style="30" customWidth="1"/>
    <col min="3077" max="3077" width="15.7109375" style="30" customWidth="1"/>
    <col min="3078" max="3078" width="1.28515625" style="30" customWidth="1"/>
    <col min="3079" max="3079" width="15.7109375" style="30" customWidth="1"/>
    <col min="3080" max="3327" width="9.140625" style="30"/>
    <col min="3328" max="3330" width="1.7109375" style="30" customWidth="1"/>
    <col min="3331" max="3331" width="45.42578125" style="30" customWidth="1"/>
    <col min="3332" max="3332" width="8.28515625" style="30" customWidth="1"/>
    <col min="3333" max="3333" width="15.7109375" style="30" customWidth="1"/>
    <col min="3334" max="3334" width="1.28515625" style="30" customWidth="1"/>
    <col min="3335" max="3335" width="15.7109375" style="30" customWidth="1"/>
    <col min="3336" max="3583" width="9.140625" style="30"/>
    <col min="3584" max="3586" width="1.7109375" style="30" customWidth="1"/>
    <col min="3587" max="3587" width="45.42578125" style="30" customWidth="1"/>
    <col min="3588" max="3588" width="8.28515625" style="30" customWidth="1"/>
    <col min="3589" max="3589" width="15.7109375" style="30" customWidth="1"/>
    <col min="3590" max="3590" width="1.28515625" style="30" customWidth="1"/>
    <col min="3591" max="3591" width="15.7109375" style="30" customWidth="1"/>
    <col min="3592" max="3839" width="9.140625" style="30"/>
    <col min="3840" max="3842" width="1.7109375" style="30" customWidth="1"/>
    <col min="3843" max="3843" width="45.42578125" style="30" customWidth="1"/>
    <col min="3844" max="3844" width="8.28515625" style="30" customWidth="1"/>
    <col min="3845" max="3845" width="15.7109375" style="30" customWidth="1"/>
    <col min="3846" max="3846" width="1.28515625" style="30" customWidth="1"/>
    <col min="3847" max="3847" width="15.7109375" style="30" customWidth="1"/>
    <col min="3848" max="4095" width="9.140625" style="30"/>
    <col min="4096" max="4098" width="1.7109375" style="30" customWidth="1"/>
    <col min="4099" max="4099" width="45.42578125" style="30" customWidth="1"/>
    <col min="4100" max="4100" width="8.28515625" style="30" customWidth="1"/>
    <col min="4101" max="4101" width="15.7109375" style="30" customWidth="1"/>
    <col min="4102" max="4102" width="1.28515625" style="30" customWidth="1"/>
    <col min="4103" max="4103" width="15.7109375" style="30" customWidth="1"/>
    <col min="4104" max="4351" width="9.140625" style="30"/>
    <col min="4352" max="4354" width="1.7109375" style="30" customWidth="1"/>
    <col min="4355" max="4355" width="45.42578125" style="30" customWidth="1"/>
    <col min="4356" max="4356" width="8.28515625" style="30" customWidth="1"/>
    <col min="4357" max="4357" width="15.7109375" style="30" customWidth="1"/>
    <col min="4358" max="4358" width="1.28515625" style="30" customWidth="1"/>
    <col min="4359" max="4359" width="15.7109375" style="30" customWidth="1"/>
    <col min="4360" max="4607" width="9.140625" style="30"/>
    <col min="4608" max="4610" width="1.7109375" style="30" customWidth="1"/>
    <col min="4611" max="4611" width="45.42578125" style="30" customWidth="1"/>
    <col min="4612" max="4612" width="8.28515625" style="30" customWidth="1"/>
    <col min="4613" max="4613" width="15.7109375" style="30" customWidth="1"/>
    <col min="4614" max="4614" width="1.28515625" style="30" customWidth="1"/>
    <col min="4615" max="4615" width="15.7109375" style="30" customWidth="1"/>
    <col min="4616" max="4863" width="9.140625" style="30"/>
    <col min="4864" max="4866" width="1.7109375" style="30" customWidth="1"/>
    <col min="4867" max="4867" width="45.42578125" style="30" customWidth="1"/>
    <col min="4868" max="4868" width="8.28515625" style="30" customWidth="1"/>
    <col min="4869" max="4869" width="15.7109375" style="30" customWidth="1"/>
    <col min="4870" max="4870" width="1.28515625" style="30" customWidth="1"/>
    <col min="4871" max="4871" width="15.7109375" style="30" customWidth="1"/>
    <col min="4872" max="5119" width="9.140625" style="30"/>
    <col min="5120" max="5122" width="1.7109375" style="30" customWidth="1"/>
    <col min="5123" max="5123" width="45.42578125" style="30" customWidth="1"/>
    <col min="5124" max="5124" width="8.28515625" style="30" customWidth="1"/>
    <col min="5125" max="5125" width="15.7109375" style="30" customWidth="1"/>
    <col min="5126" max="5126" width="1.28515625" style="30" customWidth="1"/>
    <col min="5127" max="5127" width="15.7109375" style="30" customWidth="1"/>
    <col min="5128" max="5375" width="9.140625" style="30"/>
    <col min="5376" max="5378" width="1.7109375" style="30" customWidth="1"/>
    <col min="5379" max="5379" width="45.42578125" style="30" customWidth="1"/>
    <col min="5380" max="5380" width="8.28515625" style="30" customWidth="1"/>
    <col min="5381" max="5381" width="15.7109375" style="30" customWidth="1"/>
    <col min="5382" max="5382" width="1.28515625" style="30" customWidth="1"/>
    <col min="5383" max="5383" width="15.7109375" style="30" customWidth="1"/>
    <col min="5384" max="5631" width="9.140625" style="30"/>
    <col min="5632" max="5634" width="1.7109375" style="30" customWidth="1"/>
    <col min="5635" max="5635" width="45.42578125" style="30" customWidth="1"/>
    <col min="5636" max="5636" width="8.28515625" style="30" customWidth="1"/>
    <col min="5637" max="5637" width="15.7109375" style="30" customWidth="1"/>
    <col min="5638" max="5638" width="1.28515625" style="30" customWidth="1"/>
    <col min="5639" max="5639" width="15.7109375" style="30" customWidth="1"/>
    <col min="5640" max="5887" width="9.140625" style="30"/>
    <col min="5888" max="5890" width="1.7109375" style="30" customWidth="1"/>
    <col min="5891" max="5891" width="45.42578125" style="30" customWidth="1"/>
    <col min="5892" max="5892" width="8.28515625" style="30" customWidth="1"/>
    <col min="5893" max="5893" width="15.7109375" style="30" customWidth="1"/>
    <col min="5894" max="5894" width="1.28515625" style="30" customWidth="1"/>
    <col min="5895" max="5895" width="15.7109375" style="30" customWidth="1"/>
    <col min="5896" max="6143" width="9.140625" style="30"/>
    <col min="6144" max="6146" width="1.7109375" style="30" customWidth="1"/>
    <col min="6147" max="6147" width="45.42578125" style="30" customWidth="1"/>
    <col min="6148" max="6148" width="8.28515625" style="30" customWidth="1"/>
    <col min="6149" max="6149" width="15.7109375" style="30" customWidth="1"/>
    <col min="6150" max="6150" width="1.28515625" style="30" customWidth="1"/>
    <col min="6151" max="6151" width="15.7109375" style="30" customWidth="1"/>
    <col min="6152" max="6399" width="9.140625" style="30"/>
    <col min="6400" max="6402" width="1.7109375" style="30" customWidth="1"/>
    <col min="6403" max="6403" width="45.42578125" style="30" customWidth="1"/>
    <col min="6404" max="6404" width="8.28515625" style="30" customWidth="1"/>
    <col min="6405" max="6405" width="15.7109375" style="30" customWidth="1"/>
    <col min="6406" max="6406" width="1.28515625" style="30" customWidth="1"/>
    <col min="6407" max="6407" width="15.7109375" style="30" customWidth="1"/>
    <col min="6408" max="6655" width="9.140625" style="30"/>
    <col min="6656" max="6658" width="1.7109375" style="30" customWidth="1"/>
    <col min="6659" max="6659" width="45.42578125" style="30" customWidth="1"/>
    <col min="6660" max="6660" width="8.28515625" style="30" customWidth="1"/>
    <col min="6661" max="6661" width="15.7109375" style="30" customWidth="1"/>
    <col min="6662" max="6662" width="1.28515625" style="30" customWidth="1"/>
    <col min="6663" max="6663" width="15.7109375" style="30" customWidth="1"/>
    <col min="6664" max="6911" width="9.140625" style="30"/>
    <col min="6912" max="6914" width="1.7109375" style="30" customWidth="1"/>
    <col min="6915" max="6915" width="45.42578125" style="30" customWidth="1"/>
    <col min="6916" max="6916" width="8.28515625" style="30" customWidth="1"/>
    <col min="6917" max="6917" width="15.7109375" style="30" customWidth="1"/>
    <col min="6918" max="6918" width="1.28515625" style="30" customWidth="1"/>
    <col min="6919" max="6919" width="15.7109375" style="30" customWidth="1"/>
    <col min="6920" max="7167" width="9.140625" style="30"/>
    <col min="7168" max="7170" width="1.7109375" style="30" customWidth="1"/>
    <col min="7171" max="7171" width="45.42578125" style="30" customWidth="1"/>
    <col min="7172" max="7172" width="8.28515625" style="30" customWidth="1"/>
    <col min="7173" max="7173" width="15.7109375" style="30" customWidth="1"/>
    <col min="7174" max="7174" width="1.28515625" style="30" customWidth="1"/>
    <col min="7175" max="7175" width="15.7109375" style="30" customWidth="1"/>
    <col min="7176" max="7423" width="9.140625" style="30"/>
    <col min="7424" max="7426" width="1.7109375" style="30" customWidth="1"/>
    <col min="7427" max="7427" width="45.42578125" style="30" customWidth="1"/>
    <col min="7428" max="7428" width="8.28515625" style="30" customWidth="1"/>
    <col min="7429" max="7429" width="15.7109375" style="30" customWidth="1"/>
    <col min="7430" max="7430" width="1.28515625" style="30" customWidth="1"/>
    <col min="7431" max="7431" width="15.7109375" style="30" customWidth="1"/>
    <col min="7432" max="7679" width="9.140625" style="30"/>
    <col min="7680" max="7682" width="1.7109375" style="30" customWidth="1"/>
    <col min="7683" max="7683" width="45.42578125" style="30" customWidth="1"/>
    <col min="7684" max="7684" width="8.28515625" style="30" customWidth="1"/>
    <col min="7685" max="7685" width="15.7109375" style="30" customWidth="1"/>
    <col min="7686" max="7686" width="1.28515625" style="30" customWidth="1"/>
    <col min="7687" max="7687" width="15.7109375" style="30" customWidth="1"/>
    <col min="7688" max="7935" width="9.140625" style="30"/>
    <col min="7936" max="7938" width="1.7109375" style="30" customWidth="1"/>
    <col min="7939" max="7939" width="45.42578125" style="30" customWidth="1"/>
    <col min="7940" max="7940" width="8.28515625" style="30" customWidth="1"/>
    <col min="7941" max="7941" width="15.7109375" style="30" customWidth="1"/>
    <col min="7942" max="7942" width="1.28515625" style="30" customWidth="1"/>
    <col min="7943" max="7943" width="15.7109375" style="30" customWidth="1"/>
    <col min="7944" max="8191" width="9.140625" style="30"/>
    <col min="8192" max="8194" width="1.7109375" style="30" customWidth="1"/>
    <col min="8195" max="8195" width="45.42578125" style="30" customWidth="1"/>
    <col min="8196" max="8196" width="8.28515625" style="30" customWidth="1"/>
    <col min="8197" max="8197" width="15.7109375" style="30" customWidth="1"/>
    <col min="8198" max="8198" width="1.28515625" style="30" customWidth="1"/>
    <col min="8199" max="8199" width="15.7109375" style="30" customWidth="1"/>
    <col min="8200" max="8447" width="9.140625" style="30"/>
    <col min="8448" max="8450" width="1.7109375" style="30" customWidth="1"/>
    <col min="8451" max="8451" width="45.42578125" style="30" customWidth="1"/>
    <col min="8452" max="8452" width="8.28515625" style="30" customWidth="1"/>
    <col min="8453" max="8453" width="15.7109375" style="30" customWidth="1"/>
    <col min="8454" max="8454" width="1.28515625" style="30" customWidth="1"/>
    <col min="8455" max="8455" width="15.7109375" style="30" customWidth="1"/>
    <col min="8456" max="8703" width="9.140625" style="30"/>
    <col min="8704" max="8706" width="1.7109375" style="30" customWidth="1"/>
    <col min="8707" max="8707" width="45.42578125" style="30" customWidth="1"/>
    <col min="8708" max="8708" width="8.28515625" style="30" customWidth="1"/>
    <col min="8709" max="8709" width="15.7109375" style="30" customWidth="1"/>
    <col min="8710" max="8710" width="1.28515625" style="30" customWidth="1"/>
    <col min="8711" max="8711" width="15.7109375" style="30" customWidth="1"/>
    <col min="8712" max="8959" width="9.140625" style="30"/>
    <col min="8960" max="8962" width="1.7109375" style="30" customWidth="1"/>
    <col min="8963" max="8963" width="45.42578125" style="30" customWidth="1"/>
    <col min="8964" max="8964" width="8.28515625" style="30" customWidth="1"/>
    <col min="8965" max="8965" width="15.7109375" style="30" customWidth="1"/>
    <col min="8966" max="8966" width="1.28515625" style="30" customWidth="1"/>
    <col min="8967" max="8967" width="15.7109375" style="30" customWidth="1"/>
    <col min="8968" max="9215" width="9.140625" style="30"/>
    <col min="9216" max="9218" width="1.7109375" style="30" customWidth="1"/>
    <col min="9219" max="9219" width="45.42578125" style="30" customWidth="1"/>
    <col min="9220" max="9220" width="8.28515625" style="30" customWidth="1"/>
    <col min="9221" max="9221" width="15.7109375" style="30" customWidth="1"/>
    <col min="9222" max="9222" width="1.28515625" style="30" customWidth="1"/>
    <col min="9223" max="9223" width="15.7109375" style="30" customWidth="1"/>
    <col min="9224" max="9471" width="9.140625" style="30"/>
    <col min="9472" max="9474" width="1.7109375" style="30" customWidth="1"/>
    <col min="9475" max="9475" width="45.42578125" style="30" customWidth="1"/>
    <col min="9476" max="9476" width="8.28515625" style="30" customWidth="1"/>
    <col min="9477" max="9477" width="15.7109375" style="30" customWidth="1"/>
    <col min="9478" max="9478" width="1.28515625" style="30" customWidth="1"/>
    <col min="9479" max="9479" width="15.7109375" style="30" customWidth="1"/>
    <col min="9480" max="9727" width="9.140625" style="30"/>
    <col min="9728" max="9730" width="1.7109375" style="30" customWidth="1"/>
    <col min="9731" max="9731" width="45.42578125" style="30" customWidth="1"/>
    <col min="9732" max="9732" width="8.28515625" style="30" customWidth="1"/>
    <col min="9733" max="9733" width="15.7109375" style="30" customWidth="1"/>
    <col min="9734" max="9734" width="1.28515625" style="30" customWidth="1"/>
    <col min="9735" max="9735" width="15.7109375" style="30" customWidth="1"/>
    <col min="9736" max="9983" width="9.140625" style="30"/>
    <col min="9984" max="9986" width="1.7109375" style="30" customWidth="1"/>
    <col min="9987" max="9987" width="45.42578125" style="30" customWidth="1"/>
    <col min="9988" max="9988" width="8.28515625" style="30" customWidth="1"/>
    <col min="9989" max="9989" width="15.7109375" style="30" customWidth="1"/>
    <col min="9990" max="9990" width="1.28515625" style="30" customWidth="1"/>
    <col min="9991" max="9991" width="15.7109375" style="30" customWidth="1"/>
    <col min="9992" max="10239" width="9.140625" style="30"/>
    <col min="10240" max="10242" width="1.7109375" style="30" customWidth="1"/>
    <col min="10243" max="10243" width="45.42578125" style="30" customWidth="1"/>
    <col min="10244" max="10244" width="8.28515625" style="30" customWidth="1"/>
    <col min="10245" max="10245" width="15.7109375" style="30" customWidth="1"/>
    <col min="10246" max="10246" width="1.28515625" style="30" customWidth="1"/>
    <col min="10247" max="10247" width="15.7109375" style="30" customWidth="1"/>
    <col min="10248" max="10495" width="9.140625" style="30"/>
    <col min="10496" max="10498" width="1.7109375" style="30" customWidth="1"/>
    <col min="10499" max="10499" width="45.42578125" style="30" customWidth="1"/>
    <col min="10500" max="10500" width="8.28515625" style="30" customWidth="1"/>
    <col min="10501" max="10501" width="15.7109375" style="30" customWidth="1"/>
    <col min="10502" max="10502" width="1.28515625" style="30" customWidth="1"/>
    <col min="10503" max="10503" width="15.7109375" style="30" customWidth="1"/>
    <col min="10504" max="10751" width="9.140625" style="30"/>
    <col min="10752" max="10754" width="1.7109375" style="30" customWidth="1"/>
    <col min="10755" max="10755" width="45.42578125" style="30" customWidth="1"/>
    <col min="10756" max="10756" width="8.28515625" style="30" customWidth="1"/>
    <col min="10757" max="10757" width="15.7109375" style="30" customWidth="1"/>
    <col min="10758" max="10758" width="1.28515625" style="30" customWidth="1"/>
    <col min="10759" max="10759" width="15.7109375" style="30" customWidth="1"/>
    <col min="10760" max="11007" width="9.140625" style="30"/>
    <col min="11008" max="11010" width="1.7109375" style="30" customWidth="1"/>
    <col min="11011" max="11011" width="45.42578125" style="30" customWidth="1"/>
    <col min="11012" max="11012" width="8.28515625" style="30" customWidth="1"/>
    <col min="11013" max="11013" width="15.7109375" style="30" customWidth="1"/>
    <col min="11014" max="11014" width="1.28515625" style="30" customWidth="1"/>
    <col min="11015" max="11015" width="15.7109375" style="30" customWidth="1"/>
    <col min="11016" max="11263" width="9.140625" style="30"/>
    <col min="11264" max="11266" width="1.7109375" style="30" customWidth="1"/>
    <col min="11267" max="11267" width="45.42578125" style="30" customWidth="1"/>
    <col min="11268" max="11268" width="8.28515625" style="30" customWidth="1"/>
    <col min="11269" max="11269" width="15.7109375" style="30" customWidth="1"/>
    <col min="11270" max="11270" width="1.28515625" style="30" customWidth="1"/>
    <col min="11271" max="11271" width="15.7109375" style="30" customWidth="1"/>
    <col min="11272" max="11519" width="9.140625" style="30"/>
    <col min="11520" max="11522" width="1.7109375" style="30" customWidth="1"/>
    <col min="11523" max="11523" width="45.42578125" style="30" customWidth="1"/>
    <col min="11524" max="11524" width="8.28515625" style="30" customWidth="1"/>
    <col min="11525" max="11525" width="15.7109375" style="30" customWidth="1"/>
    <col min="11526" max="11526" width="1.28515625" style="30" customWidth="1"/>
    <col min="11527" max="11527" width="15.7109375" style="30" customWidth="1"/>
    <col min="11528" max="11775" width="9.140625" style="30"/>
    <col min="11776" max="11778" width="1.7109375" style="30" customWidth="1"/>
    <col min="11779" max="11779" width="45.42578125" style="30" customWidth="1"/>
    <col min="11780" max="11780" width="8.28515625" style="30" customWidth="1"/>
    <col min="11781" max="11781" width="15.7109375" style="30" customWidth="1"/>
    <col min="11782" max="11782" width="1.28515625" style="30" customWidth="1"/>
    <col min="11783" max="11783" width="15.7109375" style="30" customWidth="1"/>
    <col min="11784" max="12031" width="9.140625" style="30"/>
    <col min="12032" max="12034" width="1.7109375" style="30" customWidth="1"/>
    <col min="12035" max="12035" width="45.42578125" style="30" customWidth="1"/>
    <col min="12036" max="12036" width="8.28515625" style="30" customWidth="1"/>
    <col min="12037" max="12037" width="15.7109375" style="30" customWidth="1"/>
    <col min="12038" max="12038" width="1.28515625" style="30" customWidth="1"/>
    <col min="12039" max="12039" width="15.7109375" style="30" customWidth="1"/>
    <col min="12040" max="12287" width="9.140625" style="30"/>
    <col min="12288" max="12290" width="1.7109375" style="30" customWidth="1"/>
    <col min="12291" max="12291" width="45.42578125" style="30" customWidth="1"/>
    <col min="12292" max="12292" width="8.28515625" style="30" customWidth="1"/>
    <col min="12293" max="12293" width="15.7109375" style="30" customWidth="1"/>
    <col min="12294" max="12294" width="1.28515625" style="30" customWidth="1"/>
    <col min="12295" max="12295" width="15.7109375" style="30" customWidth="1"/>
    <col min="12296" max="12543" width="9.140625" style="30"/>
    <col min="12544" max="12546" width="1.7109375" style="30" customWidth="1"/>
    <col min="12547" max="12547" width="45.42578125" style="30" customWidth="1"/>
    <col min="12548" max="12548" width="8.28515625" style="30" customWidth="1"/>
    <col min="12549" max="12549" width="15.7109375" style="30" customWidth="1"/>
    <col min="12550" max="12550" width="1.28515625" style="30" customWidth="1"/>
    <col min="12551" max="12551" width="15.7109375" style="30" customWidth="1"/>
    <col min="12552" max="12799" width="9.140625" style="30"/>
    <col min="12800" max="12802" width="1.7109375" style="30" customWidth="1"/>
    <col min="12803" max="12803" width="45.42578125" style="30" customWidth="1"/>
    <col min="12804" max="12804" width="8.28515625" style="30" customWidth="1"/>
    <col min="12805" max="12805" width="15.7109375" style="30" customWidth="1"/>
    <col min="12806" max="12806" width="1.28515625" style="30" customWidth="1"/>
    <col min="12807" max="12807" width="15.7109375" style="30" customWidth="1"/>
    <col min="12808" max="13055" width="9.140625" style="30"/>
    <col min="13056" max="13058" width="1.7109375" style="30" customWidth="1"/>
    <col min="13059" max="13059" width="45.42578125" style="30" customWidth="1"/>
    <col min="13060" max="13060" width="8.28515625" style="30" customWidth="1"/>
    <col min="13061" max="13061" width="15.7109375" style="30" customWidth="1"/>
    <col min="13062" max="13062" width="1.28515625" style="30" customWidth="1"/>
    <col min="13063" max="13063" width="15.7109375" style="30" customWidth="1"/>
    <col min="13064" max="13311" width="9.140625" style="30"/>
    <col min="13312" max="13314" width="1.7109375" style="30" customWidth="1"/>
    <col min="13315" max="13315" width="45.42578125" style="30" customWidth="1"/>
    <col min="13316" max="13316" width="8.28515625" style="30" customWidth="1"/>
    <col min="13317" max="13317" width="15.7109375" style="30" customWidth="1"/>
    <col min="13318" max="13318" width="1.28515625" style="30" customWidth="1"/>
    <col min="13319" max="13319" width="15.7109375" style="30" customWidth="1"/>
    <col min="13320" max="13567" width="9.140625" style="30"/>
    <col min="13568" max="13570" width="1.7109375" style="30" customWidth="1"/>
    <col min="13571" max="13571" width="45.42578125" style="30" customWidth="1"/>
    <col min="13572" max="13572" width="8.28515625" style="30" customWidth="1"/>
    <col min="13573" max="13573" width="15.7109375" style="30" customWidth="1"/>
    <col min="13574" max="13574" width="1.28515625" style="30" customWidth="1"/>
    <col min="13575" max="13575" width="15.7109375" style="30" customWidth="1"/>
    <col min="13576" max="13823" width="9.140625" style="30"/>
    <col min="13824" max="13826" width="1.7109375" style="30" customWidth="1"/>
    <col min="13827" max="13827" width="45.42578125" style="30" customWidth="1"/>
    <col min="13828" max="13828" width="8.28515625" style="30" customWidth="1"/>
    <col min="13829" max="13829" width="15.7109375" style="30" customWidth="1"/>
    <col min="13830" max="13830" width="1.28515625" style="30" customWidth="1"/>
    <col min="13831" max="13831" width="15.7109375" style="30" customWidth="1"/>
    <col min="13832" max="14079" width="9.140625" style="30"/>
    <col min="14080" max="14082" width="1.7109375" style="30" customWidth="1"/>
    <col min="14083" max="14083" width="45.42578125" style="30" customWidth="1"/>
    <col min="14084" max="14084" width="8.28515625" style="30" customWidth="1"/>
    <col min="14085" max="14085" width="15.7109375" style="30" customWidth="1"/>
    <col min="14086" max="14086" width="1.28515625" style="30" customWidth="1"/>
    <col min="14087" max="14087" width="15.7109375" style="30" customWidth="1"/>
    <col min="14088" max="14335" width="9.140625" style="30"/>
    <col min="14336" max="14338" width="1.7109375" style="30" customWidth="1"/>
    <col min="14339" max="14339" width="45.42578125" style="30" customWidth="1"/>
    <col min="14340" max="14340" width="8.28515625" style="30" customWidth="1"/>
    <col min="14341" max="14341" width="15.7109375" style="30" customWidth="1"/>
    <col min="14342" max="14342" width="1.28515625" style="30" customWidth="1"/>
    <col min="14343" max="14343" width="15.7109375" style="30" customWidth="1"/>
    <col min="14344" max="14591" width="9.140625" style="30"/>
    <col min="14592" max="14594" width="1.7109375" style="30" customWidth="1"/>
    <col min="14595" max="14595" width="45.42578125" style="30" customWidth="1"/>
    <col min="14596" max="14596" width="8.28515625" style="30" customWidth="1"/>
    <col min="14597" max="14597" width="15.7109375" style="30" customWidth="1"/>
    <col min="14598" max="14598" width="1.28515625" style="30" customWidth="1"/>
    <col min="14599" max="14599" width="15.7109375" style="30" customWidth="1"/>
    <col min="14600" max="14847" width="9.140625" style="30"/>
    <col min="14848" max="14850" width="1.7109375" style="30" customWidth="1"/>
    <col min="14851" max="14851" width="45.42578125" style="30" customWidth="1"/>
    <col min="14852" max="14852" width="8.28515625" style="30" customWidth="1"/>
    <col min="14853" max="14853" width="15.7109375" style="30" customWidth="1"/>
    <col min="14854" max="14854" width="1.28515625" style="30" customWidth="1"/>
    <col min="14855" max="14855" width="15.7109375" style="30" customWidth="1"/>
    <col min="14856" max="15103" width="9.140625" style="30"/>
    <col min="15104" max="15106" width="1.7109375" style="30" customWidth="1"/>
    <col min="15107" max="15107" width="45.42578125" style="30" customWidth="1"/>
    <col min="15108" max="15108" width="8.28515625" style="30" customWidth="1"/>
    <col min="15109" max="15109" width="15.7109375" style="30" customWidth="1"/>
    <col min="15110" max="15110" width="1.28515625" style="30" customWidth="1"/>
    <col min="15111" max="15111" width="15.7109375" style="30" customWidth="1"/>
    <col min="15112" max="15359" width="9.140625" style="30"/>
    <col min="15360" max="15362" width="1.7109375" style="30" customWidth="1"/>
    <col min="15363" max="15363" width="45.42578125" style="30" customWidth="1"/>
    <col min="15364" max="15364" width="8.28515625" style="30" customWidth="1"/>
    <col min="15365" max="15365" width="15.7109375" style="30" customWidth="1"/>
    <col min="15366" max="15366" width="1.28515625" style="30" customWidth="1"/>
    <col min="15367" max="15367" width="15.7109375" style="30" customWidth="1"/>
    <col min="15368" max="15615" width="9.140625" style="30"/>
    <col min="15616" max="15618" width="1.7109375" style="30" customWidth="1"/>
    <col min="15619" max="15619" width="45.42578125" style="30" customWidth="1"/>
    <col min="15620" max="15620" width="8.28515625" style="30" customWidth="1"/>
    <col min="15621" max="15621" width="15.7109375" style="30" customWidth="1"/>
    <col min="15622" max="15622" width="1.28515625" style="30" customWidth="1"/>
    <col min="15623" max="15623" width="15.7109375" style="30" customWidth="1"/>
    <col min="15624" max="15871" width="9.140625" style="30"/>
    <col min="15872" max="15874" width="1.7109375" style="30" customWidth="1"/>
    <col min="15875" max="15875" width="45.42578125" style="30" customWidth="1"/>
    <col min="15876" max="15876" width="8.28515625" style="30" customWidth="1"/>
    <col min="15877" max="15877" width="15.7109375" style="30" customWidth="1"/>
    <col min="15878" max="15878" width="1.28515625" style="30" customWidth="1"/>
    <col min="15879" max="15879" width="15.7109375" style="30" customWidth="1"/>
    <col min="15880" max="16127" width="9.140625" style="30"/>
    <col min="16128" max="16130" width="1.7109375" style="30" customWidth="1"/>
    <col min="16131" max="16131" width="45.42578125" style="30" customWidth="1"/>
    <col min="16132" max="16132" width="8.28515625" style="30" customWidth="1"/>
    <col min="16133" max="16133" width="15.7109375" style="30" customWidth="1"/>
    <col min="16134" max="16134" width="1.28515625" style="30" customWidth="1"/>
    <col min="16135" max="16135" width="15.7109375" style="30" customWidth="1"/>
    <col min="16136" max="16384" width="9.140625" style="30"/>
  </cols>
  <sheetData>
    <row r="1" spans="1:28" ht="23.25" customHeight="1">
      <c r="A1" s="182" t="s">
        <v>168</v>
      </c>
      <c r="B1" s="182"/>
      <c r="C1" s="182"/>
      <c r="D1" s="182"/>
      <c r="E1" s="182"/>
      <c r="F1" s="182"/>
      <c r="G1" s="182"/>
      <c r="H1" s="182"/>
    </row>
    <row r="2" spans="1:28" ht="21" customHeight="1">
      <c r="A2" s="181" t="s">
        <v>0</v>
      </c>
      <c r="B2" s="181"/>
      <c r="C2" s="181"/>
      <c r="D2" s="181"/>
      <c r="E2" s="181"/>
      <c r="F2" s="181"/>
      <c r="G2" s="181"/>
      <c r="H2" s="181"/>
    </row>
    <row r="3" spans="1:28" ht="21" customHeight="1">
      <c r="A3" s="181" t="s">
        <v>101</v>
      </c>
      <c r="B3" s="181"/>
      <c r="C3" s="181"/>
      <c r="D3" s="181"/>
      <c r="E3" s="181"/>
      <c r="F3" s="181"/>
      <c r="G3" s="181"/>
      <c r="H3" s="181"/>
    </row>
    <row r="4" spans="1:28" ht="21" customHeight="1">
      <c r="A4" s="181" t="s">
        <v>158</v>
      </c>
      <c r="B4" s="181"/>
      <c r="C4" s="181"/>
      <c r="D4" s="181"/>
      <c r="E4" s="181"/>
      <c r="F4" s="181"/>
      <c r="G4" s="181"/>
      <c r="H4" s="181"/>
    </row>
    <row r="5" spans="1:28" ht="9.75" hidden="1" customHeight="1">
      <c r="A5" s="149"/>
      <c r="B5" s="149"/>
      <c r="C5" s="149"/>
      <c r="D5" s="149"/>
      <c r="E5" s="149"/>
      <c r="F5" s="149"/>
      <c r="G5" s="149"/>
      <c r="H5" s="149"/>
      <c r="AB5" s="149"/>
    </row>
    <row r="6" spans="1:28" ht="21" customHeight="1">
      <c r="D6" s="30" t="s">
        <v>102</v>
      </c>
      <c r="F6" s="175" t="s">
        <v>3</v>
      </c>
      <c r="G6" s="175"/>
      <c r="H6" s="175"/>
    </row>
    <row r="7" spans="1:28" ht="21" customHeight="1">
      <c r="F7" s="110">
        <v>2564</v>
      </c>
      <c r="G7" s="31"/>
      <c r="H7" s="110">
        <v>2563</v>
      </c>
      <c r="AB7" s="32">
        <v>2564</v>
      </c>
    </row>
    <row r="8" spans="1:28" ht="21" customHeight="1">
      <c r="A8" s="154" t="s">
        <v>103</v>
      </c>
      <c r="F8" s="33"/>
      <c r="G8" s="33"/>
      <c r="H8" s="33"/>
      <c r="AB8" s="33"/>
    </row>
    <row r="9" spans="1:28" ht="21" customHeight="1">
      <c r="B9" s="30" t="s">
        <v>163</v>
      </c>
      <c r="F9" s="33">
        <v>290531940.82999998</v>
      </c>
      <c r="G9" s="33"/>
      <c r="H9" s="33">
        <v>147319548.25999993</v>
      </c>
      <c r="I9" s="79"/>
      <c r="K9" s="155"/>
      <c r="AB9" s="33">
        <v>220146967.52000004</v>
      </c>
    </row>
    <row r="10" spans="1:28" ht="21" customHeight="1">
      <c r="B10" s="30" t="s">
        <v>172</v>
      </c>
      <c r="F10" s="33"/>
      <c r="G10" s="33"/>
      <c r="H10" s="33"/>
      <c r="AB10" s="33"/>
    </row>
    <row r="11" spans="1:28" ht="21" customHeight="1">
      <c r="C11" s="30" t="s">
        <v>104</v>
      </c>
      <c r="F11" s="33"/>
      <c r="G11" s="33"/>
      <c r="H11" s="33"/>
      <c r="AB11" s="33"/>
    </row>
    <row r="12" spans="1:28" ht="21" customHeight="1">
      <c r="C12" s="30" t="s">
        <v>105</v>
      </c>
      <c r="F12" s="33">
        <v>62380503.299999997</v>
      </c>
      <c r="G12" s="33"/>
      <c r="H12" s="33">
        <v>69531862.229999989</v>
      </c>
      <c r="AB12" s="33">
        <f>47661644.84-5242.51-2288.16</f>
        <v>47654114.170000009</v>
      </c>
    </row>
    <row r="13" spans="1:28" ht="21" customHeight="1">
      <c r="C13" s="30" t="s">
        <v>153</v>
      </c>
      <c r="F13" s="34">
        <v>8128628.21</v>
      </c>
      <c r="G13" s="34"/>
      <c r="H13" s="34">
        <v>1609677.1299999952</v>
      </c>
      <c r="AB13" s="34">
        <v>7159269.4900000002</v>
      </c>
    </row>
    <row r="14" spans="1:28" ht="21" customHeight="1">
      <c r="C14" s="30" t="s">
        <v>106</v>
      </c>
      <c r="F14" s="34">
        <v>1170307.6399999999</v>
      </c>
      <c r="G14" s="34"/>
      <c r="H14" s="34">
        <v>652606.73000000033</v>
      </c>
      <c r="AB14" s="34">
        <v>435456.71</v>
      </c>
    </row>
    <row r="15" spans="1:28" ht="21" customHeight="1">
      <c r="C15" s="30" t="s">
        <v>141</v>
      </c>
      <c r="F15" s="34">
        <v>-2482586.96</v>
      </c>
      <c r="G15" s="34"/>
      <c r="H15" s="34">
        <v>-2049494.95</v>
      </c>
      <c r="AB15" s="34">
        <v>-1678561.88</v>
      </c>
    </row>
    <row r="16" spans="1:28" ht="21" customHeight="1">
      <c r="C16" s="30" t="s">
        <v>139</v>
      </c>
      <c r="G16" s="34"/>
      <c r="H16" s="34"/>
    </row>
    <row r="17" spans="2:28" ht="21" customHeight="1">
      <c r="D17" s="30" t="s">
        <v>140</v>
      </c>
      <c r="F17" s="34">
        <v>-2753407.91</v>
      </c>
      <c r="G17" s="34"/>
      <c r="H17" s="34">
        <v>4255811.7</v>
      </c>
      <c r="AB17" s="34">
        <v>-4107647.51</v>
      </c>
    </row>
    <row r="18" spans="2:28" ht="21" customHeight="1">
      <c r="C18" s="30" t="s">
        <v>107</v>
      </c>
      <c r="F18" s="34">
        <v>-2157152.31</v>
      </c>
      <c r="G18" s="34"/>
      <c r="H18" s="34">
        <v>-1092180.4099999999</v>
      </c>
      <c r="AB18" s="34">
        <v>144888.37</v>
      </c>
    </row>
    <row r="19" spans="2:28" ht="21" customHeight="1">
      <c r="C19" s="30" t="s">
        <v>108</v>
      </c>
      <c r="F19" s="34">
        <v>337114.82</v>
      </c>
      <c r="G19" s="34"/>
      <c r="H19" s="34">
        <v>-489713.93000000005</v>
      </c>
      <c r="AB19" s="34">
        <v>1022038.9</v>
      </c>
    </row>
    <row r="20" spans="2:28" ht="21" customHeight="1">
      <c r="C20" s="30" t="s">
        <v>109</v>
      </c>
      <c r="F20" s="34">
        <v>7981517</v>
      </c>
      <c r="G20" s="34"/>
      <c r="H20" s="34">
        <v>7305526.9999999991</v>
      </c>
      <c r="AB20" s="34">
        <v>6074187</v>
      </c>
    </row>
    <row r="21" spans="2:28" ht="21" customHeight="1">
      <c r="C21" s="30" t="s">
        <v>170</v>
      </c>
      <c r="F21" s="156">
        <v>0</v>
      </c>
      <c r="G21" s="34"/>
      <c r="H21" s="34">
        <v>778611</v>
      </c>
      <c r="AB21" s="34"/>
    </row>
    <row r="22" spans="2:28" ht="21" customHeight="1">
      <c r="C22" s="30" t="s">
        <v>55</v>
      </c>
      <c r="F22" s="34">
        <v>-5285779.95</v>
      </c>
      <c r="G22" s="34"/>
      <c r="H22" s="34">
        <v>-4370102.7299999986</v>
      </c>
      <c r="AB22" s="34">
        <v>-5285779.95</v>
      </c>
    </row>
    <row r="23" spans="2:28" ht="21" customHeight="1">
      <c r="C23" s="30" t="s">
        <v>110</v>
      </c>
      <c r="F23" s="34">
        <v>-886968.93</v>
      </c>
      <c r="G23" s="33"/>
      <c r="H23" s="34">
        <v>-49564.65999999996</v>
      </c>
      <c r="AB23" s="34">
        <v>-597108.43000000005</v>
      </c>
    </row>
    <row r="24" spans="2:28" ht="21" customHeight="1">
      <c r="C24" s="30" t="s">
        <v>111</v>
      </c>
      <c r="F24" s="33">
        <v>1589596</v>
      </c>
      <c r="G24" s="33"/>
      <c r="H24" s="33">
        <v>1394811.4200000018</v>
      </c>
      <c r="AB24" s="33">
        <v>1192197</v>
      </c>
    </row>
    <row r="25" spans="2:28" ht="21" customHeight="1">
      <c r="C25" s="30" t="s">
        <v>71</v>
      </c>
      <c r="F25" s="157">
        <v>61911778.060000002</v>
      </c>
      <c r="G25" s="33"/>
      <c r="H25" s="157">
        <v>26763885.390000001</v>
      </c>
      <c r="AB25" s="157">
        <v>45126890.200000003</v>
      </c>
    </row>
    <row r="26" spans="2:28" ht="21" customHeight="1">
      <c r="B26" s="30" t="s">
        <v>112</v>
      </c>
      <c r="E26" s="30"/>
      <c r="F26" s="79"/>
      <c r="H26" s="155"/>
      <c r="AB26" s="79"/>
    </row>
    <row r="27" spans="2:28" ht="21" customHeight="1">
      <c r="C27" s="30" t="s">
        <v>113</v>
      </c>
      <c r="F27" s="33">
        <v>420465489.79999995</v>
      </c>
      <c r="G27" s="33"/>
      <c r="H27" s="33">
        <v>251561284.18000001</v>
      </c>
      <c r="I27" s="79">
        <f>SUM(F9:F25)-F27</f>
        <v>0</v>
      </c>
      <c r="J27" s="79"/>
      <c r="K27" s="79">
        <f>SUM(H9:H25)-H27</f>
        <v>0</v>
      </c>
      <c r="AB27" s="33">
        <f>SUM(AB9:AB25)</f>
        <v>317286911.59000003</v>
      </c>
    </row>
    <row r="28" spans="2:28" ht="21" customHeight="1">
      <c r="B28" s="30" t="s">
        <v>114</v>
      </c>
      <c r="F28" s="33"/>
      <c r="G28" s="33"/>
      <c r="H28" s="33"/>
      <c r="AB28" s="33"/>
    </row>
    <row r="29" spans="2:28" ht="21" customHeight="1">
      <c r="C29" s="30" t="s">
        <v>142</v>
      </c>
      <c r="F29" s="34">
        <v>-142415719.72999999</v>
      </c>
      <c r="G29" s="33"/>
      <c r="H29" s="34">
        <v>-14589627.17</v>
      </c>
      <c r="AB29" s="34">
        <v>-149162049</v>
      </c>
    </row>
    <row r="30" spans="2:28" ht="21" customHeight="1">
      <c r="C30" s="30" t="s">
        <v>115</v>
      </c>
      <c r="F30" s="34">
        <v>-187284949.05000001</v>
      </c>
      <c r="G30" s="33"/>
      <c r="H30" s="34">
        <v>137282331.81</v>
      </c>
      <c r="AB30" s="34">
        <v>-15459724.92</v>
      </c>
    </row>
    <row r="31" spans="2:28" ht="21" customHeight="1">
      <c r="C31" s="30" t="s">
        <v>10</v>
      </c>
      <c r="F31" s="34">
        <v>-6616729.25</v>
      </c>
      <c r="G31" s="33"/>
      <c r="H31" s="34">
        <v>-272504.81</v>
      </c>
      <c r="AB31" s="34">
        <v>-2965106.29</v>
      </c>
    </row>
    <row r="32" spans="2:28" ht="21" customHeight="1">
      <c r="C32" s="30" t="s">
        <v>116</v>
      </c>
      <c r="F32" s="34">
        <v>1918305.22</v>
      </c>
      <c r="G32" s="33"/>
      <c r="H32" s="34">
        <v>95081.08</v>
      </c>
      <c r="AB32" s="34">
        <f>(1910774.55+5242.51+2288.16)</f>
        <v>1918305.22</v>
      </c>
    </row>
    <row r="33" spans="1:28" ht="22.15" customHeight="1">
      <c r="F33" s="34"/>
      <c r="G33" s="33"/>
      <c r="H33" s="34"/>
      <c r="AB33" s="34"/>
    </row>
    <row r="34" spans="1:28">
      <c r="F34" s="34"/>
      <c r="G34" s="33"/>
      <c r="H34" s="34"/>
      <c r="AB34" s="34"/>
    </row>
    <row r="35" spans="1:28" ht="15.75" customHeight="1">
      <c r="F35" s="34"/>
      <c r="G35" s="33"/>
      <c r="H35" s="34"/>
      <c r="AB35" s="34"/>
    </row>
    <row r="36" spans="1:28" ht="22.15" customHeight="1">
      <c r="F36" s="34"/>
      <c r="G36" s="33"/>
      <c r="H36" s="34"/>
      <c r="AB36" s="34"/>
    </row>
    <row r="37" spans="1:28" ht="22.15" customHeight="1">
      <c r="A37" s="30" t="s">
        <v>178</v>
      </c>
      <c r="F37" s="34"/>
      <c r="G37" s="33"/>
      <c r="H37" s="34"/>
      <c r="AB37" s="34"/>
    </row>
    <row r="38" spans="1:28" ht="23.25" customHeight="1">
      <c r="A38" s="182" t="s">
        <v>169</v>
      </c>
      <c r="B38" s="182"/>
      <c r="C38" s="182"/>
      <c r="D38" s="182"/>
      <c r="E38" s="182"/>
      <c r="F38" s="182"/>
      <c r="G38" s="182"/>
      <c r="H38" s="182"/>
    </row>
    <row r="39" spans="1:28" ht="23.25" customHeight="1">
      <c r="A39" s="181" t="s">
        <v>0</v>
      </c>
      <c r="B39" s="181"/>
      <c r="C39" s="181"/>
      <c r="D39" s="181"/>
      <c r="E39" s="181"/>
      <c r="F39" s="181"/>
      <c r="G39" s="181"/>
      <c r="H39" s="181"/>
      <c r="I39" s="37"/>
    </row>
    <row r="40" spans="1:28" ht="23.25" customHeight="1">
      <c r="A40" s="181" t="s">
        <v>118</v>
      </c>
      <c r="B40" s="181"/>
      <c r="C40" s="181"/>
      <c r="D40" s="181"/>
      <c r="E40" s="181"/>
      <c r="F40" s="181"/>
      <c r="G40" s="181"/>
      <c r="H40" s="181"/>
      <c r="I40" s="37"/>
    </row>
    <row r="41" spans="1:28" ht="23.25" customHeight="1">
      <c r="A41" s="181" t="s">
        <v>158</v>
      </c>
      <c r="B41" s="181"/>
      <c r="C41" s="181"/>
      <c r="D41" s="181"/>
      <c r="E41" s="181"/>
      <c r="F41" s="181"/>
      <c r="G41" s="181"/>
      <c r="H41" s="181"/>
      <c r="I41" s="37"/>
    </row>
    <row r="42" spans="1:28" ht="14.1" hidden="1" customHeight="1">
      <c r="A42" s="149"/>
      <c r="B42" s="149"/>
      <c r="C42" s="149"/>
      <c r="D42" s="149"/>
      <c r="E42" s="149"/>
      <c r="F42" s="149"/>
      <c r="G42" s="149"/>
      <c r="H42" s="149"/>
      <c r="AB42" s="149"/>
    </row>
    <row r="43" spans="1:28" s="93" customFormat="1" ht="21.95" customHeight="1">
      <c r="E43" s="94"/>
      <c r="F43" s="175" t="s">
        <v>3</v>
      </c>
      <c r="G43" s="175"/>
      <c r="H43" s="175"/>
    </row>
    <row r="44" spans="1:28" s="93" customFormat="1" ht="21.95" customHeight="1">
      <c r="E44" s="94"/>
      <c r="F44" s="110">
        <v>2564</v>
      </c>
      <c r="G44" s="31"/>
      <c r="H44" s="110">
        <v>2563</v>
      </c>
      <c r="AB44" s="95">
        <v>2564</v>
      </c>
    </row>
    <row r="45" spans="1:28" ht="21" customHeight="1">
      <c r="B45" s="30" t="s">
        <v>119</v>
      </c>
      <c r="E45" s="30"/>
    </row>
    <row r="46" spans="1:28" ht="21" customHeight="1">
      <c r="C46" s="30" t="s">
        <v>23</v>
      </c>
      <c r="F46" s="34">
        <v>59884288.560000002</v>
      </c>
      <c r="G46" s="33"/>
      <c r="H46" s="34">
        <v>2931856.55</v>
      </c>
      <c r="AB46" s="34">
        <v>18344993.510000002</v>
      </c>
    </row>
    <row r="47" spans="1:28" ht="21" customHeight="1">
      <c r="C47" s="30" t="s">
        <v>143</v>
      </c>
      <c r="F47" s="34">
        <v>7303281.7999999998</v>
      </c>
      <c r="G47" s="33"/>
      <c r="H47" s="34">
        <v>14378127.609999999</v>
      </c>
      <c r="AB47" s="34">
        <v>7383722.1299999999</v>
      </c>
    </row>
    <row r="48" spans="1:28" ht="21" customHeight="1">
      <c r="C48" s="30" t="s">
        <v>120</v>
      </c>
      <c r="F48" s="34">
        <v>6884677</v>
      </c>
      <c r="G48" s="33"/>
      <c r="H48" s="34">
        <v>985640.47</v>
      </c>
      <c r="AB48" s="34">
        <v>2456071.92</v>
      </c>
    </row>
    <row r="49" spans="1:28" ht="21" customHeight="1">
      <c r="C49" s="30" t="s">
        <v>26</v>
      </c>
      <c r="F49" s="158">
        <v>-4910982.95</v>
      </c>
      <c r="G49" s="33"/>
      <c r="H49" s="158">
        <v>577238.31000000006</v>
      </c>
      <c r="AB49" s="34">
        <v>-5677145.5099999998</v>
      </c>
    </row>
    <row r="50" spans="1:28" ht="21" customHeight="1">
      <c r="B50" s="30" t="s">
        <v>121</v>
      </c>
      <c r="F50" s="159">
        <v>155227661.39999995</v>
      </c>
      <c r="G50" s="33"/>
      <c r="H50" s="159">
        <v>392949428.02999997</v>
      </c>
      <c r="I50" s="79">
        <f>SUM(F27:F32,F46:F49)-F50</f>
        <v>0</v>
      </c>
      <c r="J50" s="79">
        <f>SUM(G27:G32,G38:G44)-G50</f>
        <v>0</v>
      </c>
      <c r="K50" s="79">
        <f>SUM(H27:H32,H46:H49)-H50</f>
        <v>0</v>
      </c>
      <c r="L50" s="79"/>
      <c r="AB50" s="159">
        <f>SUM(AB27:AB32,AB38:AB44)</f>
        <v>151620900.60000005</v>
      </c>
    </row>
    <row r="51" spans="1:28" ht="21" customHeight="1">
      <c r="B51" s="30" t="s">
        <v>171</v>
      </c>
      <c r="F51" s="34">
        <v>-1432000</v>
      </c>
      <c r="G51" s="33"/>
      <c r="H51" s="34">
        <v>-313600</v>
      </c>
      <c r="I51" s="79"/>
      <c r="J51" s="79"/>
      <c r="K51" s="79"/>
      <c r="L51" s="79"/>
      <c r="AB51" s="33"/>
    </row>
    <row r="52" spans="1:28" ht="21" customHeight="1">
      <c r="B52" s="30" t="s">
        <v>122</v>
      </c>
      <c r="F52" s="158">
        <v>-41346812.280000001</v>
      </c>
      <c r="G52" s="33"/>
      <c r="H52" s="158">
        <v>-34351232.299999997</v>
      </c>
      <c r="AB52" s="158">
        <v>-40607534.340000004</v>
      </c>
    </row>
    <row r="53" spans="1:28" ht="21" customHeight="1">
      <c r="D53" s="30" t="s">
        <v>123</v>
      </c>
      <c r="F53" s="160">
        <v>112448849.11999995</v>
      </c>
      <c r="G53" s="33"/>
      <c r="H53" s="160">
        <v>358284595.73000002</v>
      </c>
      <c r="I53" s="79">
        <f>F50+F51+F52-F53</f>
        <v>0</v>
      </c>
      <c r="J53" s="79">
        <f t="shared" ref="J53" si="0">G50+G52-G53</f>
        <v>0</v>
      </c>
      <c r="K53" s="79">
        <f>H50+H51+H52-H53</f>
        <v>0</v>
      </c>
      <c r="L53" s="79"/>
      <c r="AB53" s="160">
        <v>126565808.31</v>
      </c>
    </row>
    <row r="54" spans="1:28" ht="21" customHeight="1">
      <c r="A54" s="154" t="s">
        <v>124</v>
      </c>
      <c r="F54" s="79"/>
      <c r="G54" s="33"/>
      <c r="AB54" s="79"/>
    </row>
    <row r="55" spans="1:28" ht="21" customHeight="1">
      <c r="B55" s="30" t="s">
        <v>125</v>
      </c>
      <c r="F55" s="34">
        <v>-499717150.29000002</v>
      </c>
      <c r="G55" s="34"/>
      <c r="H55" s="34">
        <v>-580228933</v>
      </c>
      <c r="AB55" s="34">
        <v>-295258940.23000002</v>
      </c>
    </row>
    <row r="56" spans="1:28" ht="21" customHeight="1">
      <c r="B56" s="30" t="s">
        <v>144</v>
      </c>
      <c r="F56" s="34">
        <v>550293494.99000001</v>
      </c>
      <c r="G56" s="34"/>
      <c r="H56" s="34">
        <v>395228933</v>
      </c>
      <c r="AB56" s="34">
        <v>335822331.88999999</v>
      </c>
    </row>
    <row r="57" spans="1:28" ht="21" customHeight="1">
      <c r="B57" s="30" t="s">
        <v>175</v>
      </c>
      <c r="F57" s="34">
        <v>-30000000</v>
      </c>
      <c r="G57" s="34"/>
      <c r="H57" s="156">
        <v>0</v>
      </c>
      <c r="AB57" s="34"/>
    </row>
    <row r="58" spans="1:28" ht="21" customHeight="1">
      <c r="B58" s="30" t="s">
        <v>126</v>
      </c>
      <c r="F58" s="34">
        <v>-3491.69</v>
      </c>
      <c r="G58" s="34"/>
      <c r="H58" s="34">
        <v>-5753.52</v>
      </c>
      <c r="AB58" s="34">
        <v>-3491.69</v>
      </c>
    </row>
    <row r="59" spans="1:28" ht="21" customHeight="1">
      <c r="B59" s="30" t="s">
        <v>127</v>
      </c>
      <c r="F59" s="34">
        <v>5285779.95</v>
      </c>
      <c r="G59" s="34"/>
      <c r="H59" s="34">
        <v>4370102.7300000004</v>
      </c>
      <c r="AB59" s="34">
        <v>5285779.95</v>
      </c>
    </row>
    <row r="60" spans="1:28" ht="21" customHeight="1">
      <c r="B60" s="30" t="s">
        <v>128</v>
      </c>
      <c r="F60" s="34">
        <v>-30453671.68</v>
      </c>
      <c r="G60" s="34"/>
      <c r="H60" s="34">
        <v>-15278023.619999999</v>
      </c>
      <c r="AB60" s="34">
        <v>-18805255.420000002</v>
      </c>
    </row>
    <row r="61" spans="1:28" ht="21" customHeight="1">
      <c r="B61" s="30" t="s">
        <v>129</v>
      </c>
      <c r="F61" s="34">
        <v>43582812.439999998</v>
      </c>
      <c r="G61" s="34"/>
      <c r="H61" s="34">
        <v>1662556.07</v>
      </c>
      <c r="AB61" s="34">
        <v>44756854.210000001</v>
      </c>
    </row>
    <row r="62" spans="1:28" ht="21" customHeight="1">
      <c r="B62" s="30" t="s">
        <v>130</v>
      </c>
      <c r="F62" s="34">
        <v>753694.96</v>
      </c>
      <c r="G62" s="34"/>
      <c r="H62" s="34">
        <v>49564.66</v>
      </c>
      <c r="AB62" s="34">
        <v>461724.87</v>
      </c>
    </row>
    <row r="63" spans="1:28" ht="21" customHeight="1">
      <c r="D63" s="30" t="s">
        <v>131</v>
      </c>
      <c r="F63" s="161">
        <v>39741468.679999985</v>
      </c>
      <c r="G63" s="33"/>
      <c r="H63" s="161">
        <v>-194201553.68000004</v>
      </c>
      <c r="I63" s="162">
        <f>SUM(F55:F62)-F63</f>
        <v>0</v>
      </c>
      <c r="J63" s="162">
        <f>SUM(G55:G62)-G63</f>
        <v>0</v>
      </c>
      <c r="K63" s="162">
        <f>SUM(H55:H62)-H63</f>
        <v>0</v>
      </c>
      <c r="AB63" s="161">
        <v>42259003.579999961</v>
      </c>
    </row>
    <row r="64" spans="1:28" ht="21" customHeight="1">
      <c r="A64" s="154" t="s">
        <v>132</v>
      </c>
      <c r="G64" s="33"/>
    </row>
    <row r="65" spans="1:28" ht="21" customHeight="1">
      <c r="A65" s="154"/>
      <c r="B65" s="30" t="s">
        <v>133</v>
      </c>
      <c r="F65" s="163">
        <v>157367462.03999999</v>
      </c>
      <c r="G65" s="33"/>
      <c r="H65" s="163">
        <v>163840928.52000001</v>
      </c>
      <c r="AB65" s="163">
        <v>110581047.81999999</v>
      </c>
    </row>
    <row r="66" spans="1:28" ht="21" customHeight="1">
      <c r="A66" s="154"/>
      <c r="B66" s="30" t="s">
        <v>134</v>
      </c>
      <c r="F66" s="163">
        <v>-157367462.03999999</v>
      </c>
      <c r="H66" s="163">
        <v>-163840928.52000001</v>
      </c>
      <c r="AB66" s="163">
        <v>-110581047.81999999</v>
      </c>
    </row>
    <row r="67" spans="1:28" ht="21" customHeight="1">
      <c r="A67" s="154"/>
      <c r="B67" s="30" t="s">
        <v>135</v>
      </c>
      <c r="F67" s="163">
        <v>-158984592</v>
      </c>
      <c r="H67" s="163">
        <v>-159000000</v>
      </c>
      <c r="AB67" s="163">
        <v>-158984592</v>
      </c>
    </row>
    <row r="68" spans="1:28" ht="21" customHeight="1">
      <c r="B68" s="30" t="s">
        <v>136</v>
      </c>
      <c r="F68" s="164">
        <v>0</v>
      </c>
      <c r="G68" s="33"/>
      <c r="H68" s="165">
        <v>-623.41999999999996</v>
      </c>
      <c r="AB68" s="164">
        <v>0</v>
      </c>
    </row>
    <row r="69" spans="1:28" ht="21" customHeight="1">
      <c r="A69" s="154"/>
      <c r="D69" s="30" t="s">
        <v>137</v>
      </c>
      <c r="F69" s="165">
        <v>-158984592</v>
      </c>
      <c r="G69" s="33"/>
      <c r="H69" s="165">
        <v>-159000623.41999999</v>
      </c>
      <c r="I69" s="162">
        <f>SUM(F65:F68)-F69</f>
        <v>0</v>
      </c>
      <c r="J69" s="162">
        <f t="shared" ref="J69:K69" si="1">SUM(G65:G68)-G69</f>
        <v>0</v>
      </c>
      <c r="K69" s="162">
        <f t="shared" si="1"/>
        <v>0</v>
      </c>
      <c r="AB69" s="165">
        <v>-158984592</v>
      </c>
    </row>
    <row r="70" spans="1:28" ht="21" customHeight="1">
      <c r="A70" s="30" t="s">
        <v>138</v>
      </c>
      <c r="F70" s="163">
        <v>-6794274.2000000775</v>
      </c>
      <c r="G70" s="33"/>
      <c r="H70" s="163">
        <v>5082418.63</v>
      </c>
      <c r="I70" s="79">
        <f>F53+F63+F69-F70</f>
        <v>0</v>
      </c>
      <c r="J70" s="79">
        <f>G53+G63+G69-G70</f>
        <v>0</v>
      </c>
      <c r="K70" s="79">
        <f>H53+H63+H69-H70</f>
        <v>0</v>
      </c>
      <c r="AB70" s="163">
        <v>9840219.8899999559</v>
      </c>
    </row>
    <row r="71" spans="1:28" ht="21" customHeight="1">
      <c r="A71" s="30" t="s">
        <v>173</v>
      </c>
      <c r="F71" s="157">
        <v>35838823.729999997</v>
      </c>
      <c r="G71" s="33"/>
      <c r="H71" s="157">
        <v>30756405.100000001</v>
      </c>
      <c r="AB71" s="157">
        <v>35838823.729999997</v>
      </c>
    </row>
    <row r="72" spans="1:28" ht="21" customHeight="1" thickBot="1">
      <c r="A72" s="30" t="s">
        <v>174</v>
      </c>
      <c r="F72" s="166">
        <v>29044549.530000001</v>
      </c>
      <c r="G72" s="33"/>
      <c r="H72" s="166">
        <v>35838823.729999997</v>
      </c>
      <c r="AB72" s="33"/>
    </row>
    <row r="73" spans="1:28" ht="11.25" customHeight="1" thickTop="1">
      <c r="F73" s="35"/>
      <c r="G73" s="36"/>
      <c r="H73" s="35"/>
      <c r="AB73" s="35"/>
    </row>
    <row r="74" spans="1:28" ht="23.25" customHeight="1">
      <c r="A74" s="30" t="s">
        <v>178</v>
      </c>
      <c r="F74" s="35"/>
      <c r="G74" s="36"/>
      <c r="H74" s="35"/>
      <c r="AB74" s="35"/>
    </row>
    <row r="75" spans="1:28" ht="23.25" customHeight="1">
      <c r="F75" s="35"/>
      <c r="G75" s="36"/>
      <c r="H75" s="35"/>
      <c r="AB75" s="35"/>
    </row>
    <row r="76" spans="1:28" ht="23.25" customHeight="1">
      <c r="F76" s="35"/>
      <c r="G76" s="36"/>
      <c r="H76" s="35"/>
      <c r="AB76" s="35"/>
    </row>
    <row r="77" spans="1:28" ht="23.25" customHeight="1">
      <c r="F77" s="35"/>
      <c r="G77" s="36"/>
      <c r="H77" s="35"/>
      <c r="AB77" s="35"/>
    </row>
    <row r="78" spans="1:28" ht="23.25" customHeight="1">
      <c r="F78" s="35"/>
      <c r="G78" s="36"/>
      <c r="H78" s="35"/>
      <c r="AB78" s="35"/>
    </row>
    <row r="79" spans="1:28" ht="23.25" customHeight="1">
      <c r="F79" s="35"/>
      <c r="G79" s="36"/>
      <c r="H79" s="35"/>
      <c r="AB79" s="35"/>
    </row>
    <row r="80" spans="1:28" ht="23.25" customHeight="1">
      <c r="F80" s="35"/>
      <c r="G80" s="36"/>
      <c r="H80" s="35"/>
      <c r="AB80" s="35"/>
    </row>
    <row r="81" spans="6:28" ht="23.25" customHeight="1">
      <c r="F81" s="35"/>
      <c r="G81" s="36"/>
      <c r="H81" s="35"/>
      <c r="AB81" s="35"/>
    </row>
    <row r="82" spans="6:28" ht="23.25" customHeight="1">
      <c r="F82" s="35"/>
      <c r="G82" s="36"/>
      <c r="H82" s="35"/>
      <c r="AB82" s="35"/>
    </row>
    <row r="83" spans="6:28" ht="23.25" customHeight="1">
      <c r="F83" s="35"/>
      <c r="G83" s="36"/>
      <c r="H83" s="35"/>
      <c r="AB83" s="35"/>
    </row>
    <row r="84" spans="6:28" ht="23.25" customHeight="1">
      <c r="F84" s="35"/>
      <c r="G84" s="36"/>
      <c r="H84" s="35"/>
      <c r="AB84" s="35"/>
    </row>
    <row r="85" spans="6:28" ht="23.25" customHeight="1">
      <c r="F85" s="35"/>
      <c r="G85" s="36"/>
      <c r="H85" s="35"/>
      <c r="AB85" s="35"/>
    </row>
    <row r="86" spans="6:28" ht="23.25" customHeight="1">
      <c r="F86" s="35"/>
      <c r="G86" s="36"/>
      <c r="H86" s="35"/>
      <c r="AB86" s="35"/>
    </row>
    <row r="87" spans="6:28" ht="23.25" customHeight="1">
      <c r="F87" s="35"/>
      <c r="G87" s="36"/>
      <c r="H87" s="35"/>
      <c r="AB87" s="35"/>
    </row>
    <row r="88" spans="6:28" ht="23.25" customHeight="1">
      <c r="F88" s="35"/>
      <c r="G88" s="36"/>
      <c r="H88" s="35"/>
      <c r="AB88" s="35"/>
    </row>
    <row r="89" spans="6:28" ht="23.25" customHeight="1">
      <c r="F89" s="35"/>
      <c r="G89" s="36"/>
      <c r="H89" s="35"/>
      <c r="AB89" s="35"/>
    </row>
  </sheetData>
  <mergeCells count="10">
    <mergeCell ref="A1:H1"/>
    <mergeCell ref="A2:H2"/>
    <mergeCell ref="A3:H3"/>
    <mergeCell ref="A4:H4"/>
    <mergeCell ref="F6:H6"/>
    <mergeCell ref="A39:H39"/>
    <mergeCell ref="A40:H40"/>
    <mergeCell ref="A41:H41"/>
    <mergeCell ref="F43:H43"/>
    <mergeCell ref="A38:H38"/>
  </mergeCells>
  <pageMargins left="0.98425196850393704" right="0.59055118110236227" top="0.78740157480314965" bottom="0.98425196850393704" header="0.51181102362204722" footer="0.39370078740157483"/>
  <pageSetup paperSize="9" fitToWidth="2" fitToHeight="2" orientation="portrait" r:id="rId1"/>
  <headerFooter scaleWithDoc="0">
    <oddHeader xml:space="preserve">&amp;C&amp;"Angsana New,Regular"&amp;16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092E839273A04A8ED002B8D209EDE5" ma:contentTypeVersion="8" ma:contentTypeDescription="Create a new document." ma:contentTypeScope="" ma:versionID="3ac332247d5bb8a653cf9f0d2190e401">
  <xsd:schema xmlns:xsd="http://www.w3.org/2001/XMLSchema" xmlns:xs="http://www.w3.org/2001/XMLSchema" xmlns:p="http://schemas.microsoft.com/office/2006/metadata/properties" xmlns:ns2="ea838197-a843-4782-9b40-99369c7c9594" targetNamespace="http://schemas.microsoft.com/office/2006/metadata/properties" ma:root="true" ma:fieldsID="d1d7440974490983c2ed91905987f812" ns2:_="">
    <xsd:import namespace="ea838197-a843-4782-9b40-99369c7c95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38197-a843-4782-9b40-99369c7c95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EDE339-1245-4ABE-9E57-4D63D2889B2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44C9004-313F-42D6-A275-8E84B6EE31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628EC-09D8-4FF5-93FD-AF3AF9C905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838197-a843-4782-9b40-99369c7c95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krittaya</cp:lastModifiedBy>
  <cp:revision/>
  <cp:lastPrinted>2022-02-20T12:41:08Z</cp:lastPrinted>
  <dcterms:created xsi:type="dcterms:W3CDTF">2003-10-16T04:11:37Z</dcterms:created>
  <dcterms:modified xsi:type="dcterms:W3CDTF">2022-02-24T11:19:09Z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0x01010009092E839273A04A8ED002B8D209EDE5</vt:lpwstr>
  </property>
</Properties>
</file>