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Dec21 (TKC)_ (NPD-14)\"/>
    </mc:Choice>
  </mc:AlternateContent>
  <xr:revisionPtr revIDLastSave="0" documentId="13_ncr:1_{E041C7AB-5AA4-4E6B-8893-09477119381E}" xr6:coauthVersionLast="46" xr6:coauthVersionMax="46" xr10:uidLastSave="{00000000-0000-0000-0000-000000000000}"/>
  <bookViews>
    <workbookView xWindow="-120" yWindow="-120" windowWidth="24240" windowHeight="13140" xr2:uid="{ED65ECAE-16CA-4018-82C8-EDA1E84B063E}"/>
  </bookViews>
  <sheets>
    <sheet name="E 5-7" sheetId="1" r:id="rId1"/>
    <sheet name="E 8-9" sheetId="2" r:id="rId2"/>
    <sheet name="E10" sheetId="3" r:id="rId3"/>
    <sheet name="E11" sheetId="4" r:id="rId4"/>
    <sheet name="E12-14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Key1" localSheetId="3" hidden="1">#REF!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3" hidden="1">#REF!</definedName>
    <definedName name="_Sort" localSheetId="4" hidden="1">#REF!</definedName>
    <definedName name="_Sort" hidden="1">#REF!</definedName>
    <definedName name="AS2DocOpenMode" hidden="1">"AS2DocumentEdit"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4" hidden="1">[2]A!#REF!</definedName>
    <definedName name="nut" hidden="1">[2]A!#REF!</definedName>
    <definedName name="_xlnm.Print_Area" localSheetId="4">'E12-14'!$A$1:$L$171</definedName>
    <definedName name="TextRefCopyRangeCount" hidden="1">1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Z_338085B1_8B4D_4DF1_A960_4577589E0917_.wvu.PrintArea" localSheetId="0" hidden="1">'E 5-7'!$A$1:$K$153</definedName>
    <definedName name="Z_338085B1_8B4D_4DF1_A960_4577589E0917_.wvu.PrintArea" localSheetId="4" hidden="1">'E12-14'!$A$1:$L$60</definedName>
    <definedName name="Z_338085B1_8B4D_4DF1_A960_4577589E0917_.wvu.Rows" localSheetId="4" hidden="1">'E12-14'!#REF!</definedName>
    <definedName name="Z_638E08EC_82CB_462A_80AE_BBECB942FDEC_.wvu.PrintArea" localSheetId="0" hidden="1">'E 5-7'!$A$1:$K$153</definedName>
    <definedName name="Z_638E08EC_82CB_462A_80AE_BBECB942FDEC_.wvu.PrintArea" localSheetId="4" hidden="1">'E12-14'!$A$1:$L$60</definedName>
    <definedName name="Z_638E08EC_82CB_462A_80AE_BBECB942FDEC_.wvu.Rows" localSheetId="4" hidden="1">'E12-14'!#REF!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4" i="5" l="1"/>
  <c r="H104" i="5"/>
  <c r="J104" i="5"/>
  <c r="F104" i="5"/>
  <c r="K91" i="1" l="1"/>
  <c r="I91" i="1"/>
  <c r="G91" i="1"/>
  <c r="E91" i="1"/>
  <c r="N17" i="3"/>
  <c r="E81" i="1"/>
  <c r="J15" i="4" l="1"/>
  <c r="J19" i="4" s="1"/>
  <c r="N27" i="3"/>
  <c r="N31" i="3"/>
  <c r="J16" i="2"/>
  <c r="J26" i="2" s="1"/>
  <c r="L16" i="2"/>
  <c r="L26" i="2" s="1"/>
  <c r="N16" i="2"/>
  <c r="N26" i="2" s="1"/>
  <c r="P16" i="2"/>
  <c r="P26" i="2" s="1"/>
  <c r="E25" i="1"/>
  <c r="I25" i="1"/>
  <c r="N30" i="3" l="1"/>
  <c r="R30" i="3" s="1"/>
  <c r="N28" i="3"/>
  <c r="R28" i="3" s="1"/>
  <c r="N32" i="3"/>
  <c r="R32" i="3" s="1"/>
  <c r="P76" i="2" l="1"/>
  <c r="L76" i="2"/>
  <c r="N76" i="2"/>
  <c r="J76" i="2"/>
  <c r="F15" i="4"/>
  <c r="L15" i="4" s="1"/>
  <c r="H15" i="4"/>
  <c r="L13" i="4"/>
  <c r="L12" i="4"/>
  <c r="L24" i="4" l="1"/>
  <c r="L147" i="5" l="1"/>
  <c r="J147" i="5"/>
  <c r="H147" i="5"/>
  <c r="F147" i="5"/>
  <c r="A118" i="5"/>
  <c r="A115" i="5"/>
  <c r="L86" i="5"/>
  <c r="J86" i="5"/>
  <c r="H86" i="5"/>
  <c r="F86" i="5"/>
  <c r="A63" i="5"/>
  <c r="A60" i="5"/>
  <c r="A171" i="5" s="1"/>
  <c r="L49" i="5"/>
  <c r="L53" i="5" s="1"/>
  <c r="J49" i="5"/>
  <c r="J53" i="5" s="1"/>
  <c r="H49" i="5"/>
  <c r="H53" i="5" s="1"/>
  <c r="F49" i="5"/>
  <c r="F53" i="5" s="1"/>
  <c r="A35" i="4"/>
  <c r="J27" i="4"/>
  <c r="H27" i="4"/>
  <c r="F27" i="4"/>
  <c r="L25" i="4"/>
  <c r="L23" i="4"/>
  <c r="L22" i="4"/>
  <c r="H19" i="4"/>
  <c r="F19" i="4"/>
  <c r="L17" i="4"/>
  <c r="L16" i="4"/>
  <c r="A40" i="3"/>
  <c r="P35" i="3"/>
  <c r="L35" i="3"/>
  <c r="J35" i="3"/>
  <c r="H35" i="3"/>
  <c r="F35" i="3"/>
  <c r="N33" i="3"/>
  <c r="R33" i="3" s="1"/>
  <c r="R31" i="3"/>
  <c r="R27" i="3"/>
  <c r="R24" i="3"/>
  <c r="P24" i="3"/>
  <c r="N24" i="3"/>
  <c r="L24" i="3"/>
  <c r="J24" i="3"/>
  <c r="H24" i="3"/>
  <c r="F24" i="3"/>
  <c r="R17" i="3"/>
  <c r="L84" i="2"/>
  <c r="A53" i="2"/>
  <c r="A106" i="2" s="1"/>
  <c r="P29" i="2"/>
  <c r="P78" i="2" s="1"/>
  <c r="N29" i="2"/>
  <c r="N78" i="2" s="1"/>
  <c r="N88" i="2" s="1"/>
  <c r="N91" i="2" s="1"/>
  <c r="L29" i="2"/>
  <c r="J29" i="2"/>
  <c r="J78" i="2" s="1"/>
  <c r="J88" i="2" s="1"/>
  <c r="J91" i="2" s="1"/>
  <c r="K136" i="1"/>
  <c r="K139" i="1" s="1"/>
  <c r="I136" i="1"/>
  <c r="I139" i="1" s="1"/>
  <c r="G136" i="1"/>
  <c r="G139" i="1" s="1"/>
  <c r="E136" i="1"/>
  <c r="E139" i="1" s="1"/>
  <c r="A101" i="1"/>
  <c r="A151" i="1" s="1"/>
  <c r="K81" i="1"/>
  <c r="I81" i="1"/>
  <c r="G81" i="1"/>
  <c r="A54" i="1"/>
  <c r="A104" i="1" s="1"/>
  <c r="K42" i="1"/>
  <c r="I42" i="1"/>
  <c r="G42" i="1"/>
  <c r="E42" i="1"/>
  <c r="K25" i="1"/>
  <c r="G25" i="1"/>
  <c r="N81" i="2" l="1"/>
  <c r="J81" i="2"/>
  <c r="L78" i="2"/>
  <c r="L91" i="2" s="1"/>
  <c r="L126" i="5"/>
  <c r="L129" i="5" s="1"/>
  <c r="J126" i="5"/>
  <c r="J129" i="5" s="1"/>
  <c r="F126" i="5"/>
  <c r="F129" i="5" s="1"/>
  <c r="H126" i="5"/>
  <c r="H129" i="5" s="1"/>
  <c r="R35" i="3"/>
  <c r="L19" i="4"/>
  <c r="L27" i="4"/>
  <c r="G44" i="1"/>
  <c r="I93" i="1"/>
  <c r="I141" i="1" s="1"/>
  <c r="K44" i="1"/>
  <c r="I44" i="1"/>
  <c r="E93" i="1"/>
  <c r="E141" i="1" s="1"/>
  <c r="G93" i="1"/>
  <c r="G141" i="1" s="1"/>
  <c r="K93" i="1"/>
  <c r="K141" i="1" s="1"/>
  <c r="E44" i="1"/>
  <c r="P81" i="2"/>
  <c r="N35" i="3"/>
  <c r="J84" i="2" l="1"/>
  <c r="N84" i="2"/>
  <c r="P88" i="2"/>
  <c r="P91" i="2"/>
  <c r="P84" i="2"/>
</calcChain>
</file>

<file path=xl/sharedStrings.xml><?xml version="1.0" encoding="utf-8"?>
<sst xmlns="http://schemas.openxmlformats.org/spreadsheetml/2006/main" count="406" uniqueCount="235">
  <si>
    <t>Statements of Financial Position</t>
  </si>
  <si>
    <t>As at 31 December 2021</t>
  </si>
  <si>
    <t xml:space="preserve">Consolidated </t>
  </si>
  <si>
    <t>Separate</t>
  </si>
  <si>
    <t>financial statements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</si>
  <si>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</si>
  <si>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</si>
  <si>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</si>
  <si>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</si>
  <si>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</si>
  <si>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</si>
  <si>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</si>
  <si>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>amortised cost - fixed deposits</t>
  </si>
  <si>
    <t>Trade and other receivables</t>
  </si>
  <si>
    <t>Short-term loans to a subsidiary</t>
  </si>
  <si>
    <t>Derivative assets</t>
  </si>
  <si>
    <t>Inventories</t>
  </si>
  <si>
    <t>Other current assets</t>
  </si>
  <si>
    <t>Total current assets</t>
  </si>
  <si>
    <t>Non-current assets</t>
  </si>
  <si>
    <t>Fixed deposits pledged as collateral</t>
  </si>
  <si>
    <t>Cost to fulfill a contract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</si>
  <si>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</si>
  <si>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</si>
  <si>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</si>
  <si>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</si>
  <si>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</si>
  <si>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</si>
  <si>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</si>
  <si>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</si>
  <si>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Director _____________________________</t>
  </si>
  <si>
    <r>
      <t xml:space="preserve">Statements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</si>
  <si>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</si>
  <si>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</si>
  <si>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</si>
  <si>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 xml:space="preserve">Bank overdrafts and short-term </t>
  </si>
  <si>
    <t>borrowings from financial institutions</t>
  </si>
  <si>
    <t>from related parties</t>
  </si>
  <si>
    <t>Derivative liabilities</t>
  </si>
  <si>
    <t>Current portion of lease liabilities</t>
  </si>
  <si>
    <t>Trade and other payables</t>
  </si>
  <si>
    <t xml:space="preserve">Contract liabilities due to </t>
  </si>
  <si>
    <t>recognise revenue within a year</t>
  </si>
  <si>
    <t>Income tax payable</t>
  </si>
  <si>
    <t>Short-term provisions</t>
  </si>
  <si>
    <t>Other current liabilities</t>
  </si>
  <si>
    <t>Total current liabilities</t>
  </si>
  <si>
    <t>Non-current liabilities</t>
  </si>
  <si>
    <t>Contract liabilities due to recognise</t>
  </si>
  <si>
    <t>revenue over a year</t>
  </si>
  <si>
    <t>Lease liabilities</t>
  </si>
  <si>
    <t>Long-term provisions</t>
  </si>
  <si>
    <t xml:space="preserve">Employee benefit obligations 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</si>
  <si>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</si>
  <si>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</si>
  <si>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</si>
  <si>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</si>
  <si>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</si>
  <si>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</si>
  <si>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</si>
  <si>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</si>
  <si>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</si>
  <si>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</si>
  <si>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</si>
  <si>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</si>
  <si>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Deficits arising from additional</t>
  </si>
  <si>
    <t xml:space="preserve">   interest of non-controlling interests</t>
  </si>
  <si>
    <t xml:space="preserve">Equity attributable to owners </t>
  </si>
  <si>
    <t>Non-controlling interests</t>
  </si>
  <si>
    <t>Total equity</t>
  </si>
  <si>
    <t>Total liabilities and equity</t>
  </si>
  <si>
    <t>Statements of Comprehensive Income</t>
  </si>
  <si>
    <t>For the year ended 31 December 2021</t>
  </si>
  <si>
    <t>Consolidated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</si>
  <si>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</si>
  <si>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</si>
  <si>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</si>
  <si>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</si>
  <si>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</si>
  <si>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</si>
  <si>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 xml:space="preserve">Income tax </t>
  </si>
  <si>
    <t>Profit for the year</t>
  </si>
  <si>
    <t>Other comprehensive income :</t>
  </si>
  <si>
    <t xml:space="preserve">Items that will not be reclassified </t>
  </si>
  <si>
    <t>to profit or loss</t>
  </si>
  <si>
    <t xml:space="preserve">Remeasurements of post-employment </t>
  </si>
  <si>
    <t>Total comprehensive income for the year</t>
  </si>
  <si>
    <r>
      <t xml:space="preserve">Director _____________________________              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>Director _____________________________</t>
    </r>
  </si>
  <si>
    <r>
      <t xml:space="preserve">Statements of Comprehensive Income </t>
    </r>
    <r>
      <rPr>
        <sz val="9"/>
        <rFont val="Arial"/>
        <family val="2"/>
      </rPr>
      <t xml:space="preserve">(Cont’d) </t>
    </r>
  </si>
  <si>
    <t>Profit attributable to:</t>
  </si>
  <si>
    <t>Owners of the parent</t>
  </si>
  <si>
    <t>Total comprehensive income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</si>
  <si>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</si>
  <si>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</si>
  <si>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</si>
  <si>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</si>
  <si>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</si>
  <si>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</si>
  <si>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Other components</t>
  </si>
  <si>
    <t xml:space="preserve"> of equity</t>
  </si>
  <si>
    <t>Deficits arising from</t>
  </si>
  <si>
    <t>Issued</t>
  </si>
  <si>
    <t>additional interest</t>
  </si>
  <si>
    <t xml:space="preserve"> and paid-up</t>
  </si>
  <si>
    <t>Appropriated</t>
  </si>
  <si>
    <t>of non-controlling</t>
  </si>
  <si>
    <t xml:space="preserve"> Total owners of</t>
  </si>
  <si>
    <t>Non-controlling</t>
  </si>
  <si>
    <t>share capital</t>
  </si>
  <si>
    <t xml:space="preserve"> - legal reserve</t>
  </si>
  <si>
    <t>interests</t>
  </si>
  <si>
    <t>the parent</t>
  </si>
  <si>
    <t xml:space="preserve">Balance at 31 December 2019 </t>
  </si>
  <si>
    <t>- previously reported</t>
  </si>
  <si>
    <t xml:space="preserve">Retrospective adjustments </t>
  </si>
  <si>
    <t>Opening balance at 1 January 2020 - restated</t>
  </si>
  <si>
    <t>Closing balance at 31 December 2020</t>
  </si>
  <si>
    <t>Opening balance at 1 January 2021</t>
  </si>
  <si>
    <t>Closing balance at 31 December 2021</t>
  </si>
  <si>
    <t>Director _____________________________                        Director _____________________________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</si>
  <si>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</si>
  <si>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</si>
  <si>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Dividends</t>
  </si>
  <si>
    <t>Director _____________________________                         Director _____________________________</t>
  </si>
  <si>
    <t>Statements of Cash Flows</t>
  </si>
  <si>
    <t>2021</t>
  </si>
  <si>
    <t>2020</t>
  </si>
  <si>
    <t>Cash flows from operating activities</t>
  </si>
  <si>
    <t>Profit before income tax</t>
  </si>
  <si>
    <t>Adjustments for:</t>
  </si>
  <si>
    <t>Depreciation of plant and equipment</t>
  </si>
  <si>
    <t>Depreciation of right-of-use assets</t>
  </si>
  <si>
    <t>Amortisation of intangible assets</t>
  </si>
  <si>
    <t>Reversal of expected credit losses</t>
  </si>
  <si>
    <t>Loss from write-offs of receivables</t>
  </si>
  <si>
    <t>Loss on impairment of investment</t>
  </si>
  <si>
    <t>in a subsidiary</t>
  </si>
  <si>
    <t>Additions of provisions</t>
  </si>
  <si>
    <t>Reversal of provisions</t>
  </si>
  <si>
    <t>Interest income</t>
  </si>
  <si>
    <t>Dividend income</t>
  </si>
  <si>
    <t>Employee benefit obligations</t>
  </si>
  <si>
    <t xml:space="preserve">Fair value gains on derivatives assets </t>
  </si>
  <si>
    <t>and liabilities</t>
  </si>
  <si>
    <t>Changes in operating assets and liabilities:</t>
  </si>
  <si>
    <t>Cash generated from operations</t>
  </si>
  <si>
    <t>Interest paid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</si>
  <si>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</si>
  <si>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</si>
  <si>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</si>
  <si>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Proceeds from disposals of financial assets</t>
  </si>
  <si>
    <t>measured at amortised cost - fixed deposits</t>
  </si>
  <si>
    <t>Cash paid for additional investment in a subsidiary</t>
  </si>
  <si>
    <t>Proceeds from disposals of equipment</t>
  </si>
  <si>
    <t>Loans made to a subsidiary</t>
  </si>
  <si>
    <t>Net changing in fixed deposits pledged as collateral</t>
  </si>
  <si>
    <t>Interest received</t>
  </si>
  <si>
    <t>Dividends received from a subsidiary</t>
  </si>
  <si>
    <t>Cash flows from financing activities</t>
  </si>
  <si>
    <t xml:space="preserve">Proceeds from short-term borrowings </t>
  </si>
  <si>
    <t>from financial institutions</t>
  </si>
  <si>
    <t xml:space="preserve">Repayments of short-term borrowings </t>
  </si>
  <si>
    <t>Repayments of short-term borrowings</t>
  </si>
  <si>
    <t xml:space="preserve">Net cash used in financing activities
</t>
  </si>
  <si>
    <t>Cash and cash equivalents at the beginning of the year</t>
  </si>
  <si>
    <t>Cash and cash equivalents at the end of the year</t>
  </si>
  <si>
    <t>Bank overdrafts</t>
  </si>
  <si>
    <t>Net</t>
  </si>
  <si>
    <t>Accrued interest income</t>
  </si>
  <si>
    <t>Acquisition of plant and equipment</t>
  </si>
  <si>
    <t>Director _____________________________                            Director _____________________________</t>
  </si>
  <si>
    <t>The accompanying notes are an integral part of these consolidated and separate financial statements.</t>
  </si>
  <si>
    <t xml:space="preserve">   Ordinary shares 300,000,000 shares</t>
  </si>
  <si>
    <t xml:space="preserve">   at par value of Baht 1 each</t>
  </si>
  <si>
    <t xml:space="preserve">   (2020: Ordinary shares 2,000,000 shares</t>
  </si>
  <si>
    <t xml:space="preserve">      at par value of Baht 100 each)</t>
  </si>
  <si>
    <t xml:space="preserve">   (2020: Ordinary shares 2,000,000 shares,</t>
  </si>
  <si>
    <t xml:space="preserve">      fully paid-up of Baht 100 each)</t>
  </si>
  <si>
    <t xml:space="preserve">   fully paid-up of Baht 1 each</t>
  </si>
  <si>
    <t xml:space="preserve">   Ordinary shares 222,000,000 shares,</t>
  </si>
  <si>
    <t>Parent</t>
  </si>
  <si>
    <t xml:space="preserve">Current portion of long-term borrowings </t>
  </si>
  <si>
    <t>Contract assets due over a year</t>
  </si>
  <si>
    <t>Contract assets due within a year</t>
  </si>
  <si>
    <t xml:space="preserve">Revenues from sales of goods, </t>
  </si>
  <si>
    <t>information engineering and services</t>
  </si>
  <si>
    <t>Cost of sales, information engineering</t>
  </si>
  <si>
    <t>and services</t>
  </si>
  <si>
    <t xml:space="preserve">Loss on impairment of investment </t>
  </si>
  <si>
    <t>Turnkey Communication Services Public Company Limited</t>
  </si>
  <si>
    <t>Ordinary shares issued</t>
  </si>
  <si>
    <t xml:space="preserve">Non-controlling interests acquired </t>
  </si>
  <si>
    <t>addition investment in subsidiary</t>
  </si>
  <si>
    <t>Balance at 31 December 2019  - previously reported</t>
  </si>
  <si>
    <t>write-offs of equipment and intangible assets</t>
  </si>
  <si>
    <t>Employee benefits paid</t>
  </si>
  <si>
    <t xml:space="preserve">Contract liabilities due to recognise </t>
  </si>
  <si>
    <t>revenue within a year</t>
  </si>
  <si>
    <t>Provisions paid</t>
  </si>
  <si>
    <t>Proceeds from loans made to a subsidiary</t>
  </si>
  <si>
    <t>Proceeds from issue of ordinary shares</t>
  </si>
  <si>
    <t>Dividends paid to the Company's shareholders</t>
  </si>
  <si>
    <t>Cash and cash equivalents presented in the statement of cash flows are comprised as follows:</t>
  </si>
  <si>
    <t>Non-cash transactions:</t>
  </si>
  <si>
    <t xml:space="preserve">Changes in fair value of equity </t>
  </si>
  <si>
    <t xml:space="preserve">investments at fair value through </t>
  </si>
  <si>
    <t>other comprehensive income</t>
  </si>
  <si>
    <t>benefit obligations</t>
  </si>
  <si>
    <t xml:space="preserve">Income tax on items that will not be </t>
  </si>
  <si>
    <t>reclassified to profit or loss</t>
  </si>
  <si>
    <t xml:space="preserve">Other comprehensive income </t>
  </si>
  <si>
    <t>for the year, net of tax</t>
  </si>
  <si>
    <t>Issued and paid-up</t>
  </si>
  <si>
    <t xml:space="preserve">Investment in equity securities </t>
  </si>
  <si>
    <t>measured at fair value through</t>
  </si>
  <si>
    <t xml:space="preserve">Proceeds from long-term borrowings </t>
  </si>
  <si>
    <t>Dividends of the parent</t>
  </si>
  <si>
    <t>Dividends of a subsidiary</t>
  </si>
  <si>
    <t>-</t>
  </si>
  <si>
    <t>Dividends paid to non-controlling interests</t>
  </si>
  <si>
    <t>Proceeds from an increase in ordinary shares</t>
  </si>
  <si>
    <t>of a subsidiary from non-controlling interests</t>
  </si>
  <si>
    <t>Acquisition of intangible assets</t>
  </si>
  <si>
    <t>Accrued interest expense</t>
  </si>
  <si>
    <t>Gain from reduction of lease payments</t>
  </si>
  <si>
    <t>Payment for investment in equity securities</t>
  </si>
  <si>
    <t>at fair value through other comprehensive income</t>
  </si>
  <si>
    <t>Payments for purchase of property, plant and equipment</t>
  </si>
  <si>
    <t>Payments for purchase of intangible assets</t>
  </si>
  <si>
    <t xml:space="preserve">Loss (gain) on disposals and </t>
  </si>
  <si>
    <t>Net cash generated from operating activities</t>
  </si>
  <si>
    <t>Net cash generated from (used in) investing activities</t>
  </si>
  <si>
    <t>Payments of principal elements of lease payments</t>
  </si>
  <si>
    <t>Net (decrease) increase in cash and cash equivalents</t>
  </si>
  <si>
    <t>(Loss) 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</si>
</sst>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_);_(* \(#,##0\);_(* &quot;-&quot;_);_(@_)"/>
    <numFmt numFmtId="167" formatCode="_(* #,##0.00_);_(* \(#,##0.00\);_(* &quot;-&quot;??_);_(@_)"/>
    <numFmt numFmtId="168" formatCode="#,##0;\(#,##0\);\-"/>
    <numFmt numFmtId="169" formatCode="_(* #,##0_);_(* \(#,##0\);_(* &quot;-&quot;??_);_(@_)"/>
    <numFmt numFmtId="170" formatCode="#,##0.00_ ;[Red]\-#,##0.00\ "/>
    <numFmt numFmtId="171" formatCode="_(* #,##0.0000_);_(* \(#,##0.0000\);_(* &quot;-&quot;??_);_(@_)"/>
    <numFmt numFmtId="172" formatCode="#,##0.00;\(#,##0.00\);&quot;-&quot;;@"/>
    <numFmt numFmtId="173" formatCode="_-* #,##0_-;\-* #,##0_-;_-* &quot;-&quot;??_-;_-@_-"/>
    <numFmt numFmtId="174" formatCode="#,##0;\(#,##0\);&quot;-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b/>
      <i/>
      <sz val="9"/>
      <name val="Arial"/>
      <family val="2"/>
    </font>
    <font>
      <sz val="9"/>
      <color rgb="FF00000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11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8" fontId="7" fillId="2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right" vertical="center"/>
    </xf>
    <xf numFmtId="0" fontId="7" fillId="0" borderId="0" xfId="3" applyFont="1" applyAlignment="1">
      <alignment vertical="center"/>
    </xf>
    <xf numFmtId="168" fontId="7" fillId="0" borderId="0" xfId="3" applyNumberFormat="1" applyFont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68" fontId="7" fillId="2" borderId="2" xfId="4" applyNumberFormat="1" applyFont="1" applyFill="1" applyBorder="1" applyAlignment="1">
      <alignment horizontal="right" vertical="center"/>
    </xf>
    <xf numFmtId="168" fontId="7" fillId="0" borderId="2" xfId="4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168" fontId="7" fillId="2" borderId="2" xfId="3" applyNumberFormat="1" applyFont="1" applyFill="1" applyBorder="1" applyAlignment="1">
      <alignment horizontal="right" vertical="center"/>
    </xf>
    <xf numFmtId="168" fontId="7" fillId="0" borderId="2" xfId="3" applyNumberFormat="1" applyFont="1" applyBorder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9" fontId="4" fillId="2" borderId="0" xfId="1" applyNumberFormat="1" applyFont="1" applyFill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70" fontId="7" fillId="0" borderId="0" xfId="3" applyNumberFormat="1" applyFont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165" fontId="7" fillId="2" borderId="4" xfId="3" applyNumberFormat="1" applyFont="1" applyFill="1" applyBorder="1" applyAlignment="1">
      <alignment horizontal="right" vertical="center"/>
    </xf>
    <xf numFmtId="165" fontId="7" fillId="0" borderId="4" xfId="3" applyNumberFormat="1" applyFont="1" applyBorder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165" fontId="7" fillId="2" borderId="0" xfId="3" applyNumberFormat="1" applyFont="1" applyFill="1" applyAlignment="1">
      <alignment vertical="center"/>
    </xf>
    <xf numFmtId="165" fontId="7" fillId="0" borderId="0" xfId="3" applyNumberFormat="1" applyFont="1" applyAlignment="1">
      <alignment vertical="center"/>
    </xf>
    <xf numFmtId="164" fontId="4" fillId="2" borderId="0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0" fontId="7" fillId="0" borderId="0" xfId="2" applyFont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5" fontId="7" fillId="2" borderId="2" xfId="6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7" fillId="0" borderId="2" xfId="6" applyNumberFormat="1" applyFont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2" borderId="4" xfId="4" applyNumberFormat="1" applyFont="1" applyFill="1" applyBorder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72" fontId="7" fillId="0" borderId="0" xfId="0" applyNumberFormat="1" applyFont="1" applyAlignment="1">
      <alignment horizontal="center" vertical="center"/>
    </xf>
    <xf numFmtId="172" fontId="7" fillId="0" borderId="0" xfId="6" applyNumberFormat="1" applyFont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0" xfId="2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right" vertical="center"/>
    </xf>
    <xf numFmtId="165" fontId="6" fillId="0" borderId="0" xfId="3" quotePrefix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0" fontId="11" fillId="0" borderId="0" xfId="2" applyFont="1" applyAlignment="1">
      <alignment horizontal="center"/>
    </xf>
    <xf numFmtId="0" fontId="11" fillId="0" borderId="0" xfId="2" applyFont="1"/>
    <xf numFmtId="0" fontId="7" fillId="0" borderId="0" xfId="0" applyFont="1" applyAlignment="1" applyProtection="1">
      <alignment vertical="center"/>
      <protection locked="0"/>
    </xf>
    <xf numFmtId="165" fontId="7" fillId="0" borderId="0" xfId="4" applyNumberFormat="1" applyFont="1" applyFill="1" applyBorder="1" applyAlignment="1" applyProtection="1">
      <alignment horizontal="right" vertical="center"/>
    </xf>
    <xf numFmtId="167" fontId="7" fillId="0" borderId="0" xfId="4" applyFont="1" applyFill="1" applyBorder="1" applyAlignment="1" applyProtection="1">
      <alignment horizontal="center" vertical="center"/>
      <protection locked="0"/>
    </xf>
    <xf numFmtId="164" fontId="7" fillId="0" borderId="0" xfId="3" applyNumberFormat="1" applyFont="1" applyAlignment="1" applyProtection="1">
      <alignment horizontal="righ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7" fontId="7" fillId="0" borderId="0" xfId="4" applyFont="1" applyFill="1" applyBorder="1" applyAlignment="1" applyProtection="1">
      <alignment horizontal="right" vertical="center"/>
      <protection locked="0"/>
    </xf>
    <xf numFmtId="0" fontId="6" fillId="0" borderId="0" xfId="2" quotePrefix="1" applyFont="1" applyAlignment="1">
      <alignment vertical="center"/>
    </xf>
    <xf numFmtId="173" fontId="7" fillId="0" borderId="0" xfId="5" applyNumberFormat="1" applyFont="1" applyFill="1" applyAlignment="1">
      <alignment horizontal="center" vertical="center"/>
    </xf>
    <xf numFmtId="174" fontId="7" fillId="0" borderId="0" xfId="2" applyNumberFormat="1" applyFont="1" applyAlignment="1">
      <alignment horizontal="right" vertical="center"/>
    </xf>
    <xf numFmtId="173" fontId="6" fillId="0" borderId="0" xfId="5" applyNumberFormat="1" applyFont="1" applyFill="1" applyAlignment="1">
      <alignment horizontal="center" vertical="center"/>
    </xf>
    <xf numFmtId="174" fontId="7" fillId="0" borderId="2" xfId="2" applyNumberFormat="1" applyFont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2" borderId="0" xfId="4" applyNumberFormat="1" applyFont="1" applyFill="1" applyBorder="1" applyAlignment="1">
      <alignment horizontal="right" vertical="center"/>
    </xf>
    <xf numFmtId="165" fontId="7" fillId="2" borderId="2" xfId="4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0" fontId="4" fillId="0" borderId="2" xfId="2" applyFont="1" applyBorder="1" applyAlignment="1">
      <alignment vertical="center"/>
    </xf>
    <xf numFmtId="165" fontId="7" fillId="0" borderId="2" xfId="3" applyNumberFormat="1" applyFont="1" applyBorder="1" applyAlignment="1">
      <alignment horizontal="right" vertical="center"/>
    </xf>
    <xf numFmtId="165" fontId="7" fillId="0" borderId="4" xfId="4" applyNumberFormat="1" applyFont="1" applyFill="1" applyBorder="1" applyAlignment="1">
      <alignment horizontal="right" vertical="center"/>
    </xf>
    <xf numFmtId="165" fontId="7" fillId="2" borderId="2" xfId="3" applyNumberFormat="1" applyFont="1" applyFill="1" applyBorder="1" applyAlignment="1">
      <alignment horizontal="right" vertical="center"/>
    </xf>
    <xf numFmtId="165" fontId="7" fillId="2" borderId="4" xfId="4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centerContinuous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Continuous" vertical="center"/>
    </xf>
    <xf numFmtId="0" fontId="6" fillId="0" borderId="0" xfId="7" applyFont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Continuous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centerContinuous" vertic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165" fontId="6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2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14" fillId="2" borderId="0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vertical="center"/>
    </xf>
    <xf numFmtId="165" fontId="7" fillId="2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7" fillId="0" borderId="0" xfId="7" applyFont="1" applyAlignment="1">
      <alignment horizontal="center" vertical="center" wrapText="1"/>
    </xf>
    <xf numFmtId="165" fontId="7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0" fontId="6" fillId="0" borderId="2" xfId="7" applyFont="1" applyBorder="1" applyAlignment="1">
      <alignment horizontal="left" vertical="center"/>
    </xf>
    <xf numFmtId="0" fontId="12" fillId="0" borderId="2" xfId="7" applyFont="1" applyBorder="1" applyAlignment="1">
      <alignment horizontal="center" vertical="center"/>
    </xf>
    <xf numFmtId="0" fontId="7" fillId="0" borderId="0" xfId="7" applyFont="1" applyAlignment="1">
      <alignment horizontal="justify" vertical="center"/>
    </xf>
    <xf numFmtId="165" fontId="7" fillId="2" borderId="0" xfId="1" applyNumberFormat="1" applyFont="1" applyFill="1" applyBorder="1" applyAlignment="1">
      <alignment horizontal="justify" vertical="center"/>
    </xf>
    <xf numFmtId="165" fontId="7" fillId="0" borderId="0" xfId="1" applyNumberFormat="1" applyFont="1" applyFill="1" applyBorder="1" applyAlignment="1">
      <alignment horizontal="justify" vertical="center"/>
    </xf>
    <xf numFmtId="164" fontId="6" fillId="0" borderId="0" xfId="6" applyNumberFormat="1" applyFont="1" applyAlignment="1">
      <alignment horizontal="left" vertical="center"/>
    </xf>
    <xf numFmtId="0" fontId="7" fillId="0" borderId="0" xfId="7" applyFont="1" applyAlignment="1">
      <alignment horizontal="justify" vertical="center" wrapText="1"/>
    </xf>
    <xf numFmtId="165" fontId="7" fillId="0" borderId="0" xfId="2" applyNumberFormat="1" applyFont="1" applyAlignment="1">
      <alignment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2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0" fontId="7" fillId="0" borderId="2" xfId="7" applyFont="1" applyBorder="1" applyAlignment="1">
      <alignment horizontal="left" vertical="center"/>
    </xf>
    <xf numFmtId="0" fontId="7" fillId="0" borderId="2" xfId="7" applyFont="1" applyBorder="1" applyAlignment="1">
      <alignment horizontal="center" vertical="center"/>
    </xf>
    <xf numFmtId="0" fontId="7" fillId="0" borderId="2" xfId="7" applyFont="1" applyBorder="1" applyAlignment="1">
      <alignment vertical="center"/>
    </xf>
    <xf numFmtId="165" fontId="7" fillId="2" borderId="4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7" fillId="2" borderId="0" xfId="1" applyNumberFormat="1" applyFont="1" applyFill="1" applyAlignment="1">
      <alignment vertical="center"/>
    </xf>
    <xf numFmtId="167" fontId="7" fillId="0" borderId="0" xfId="4" applyFont="1" applyFill="1" applyBorder="1" applyAlignment="1">
      <alignment horizontal="center" vertical="center"/>
    </xf>
    <xf numFmtId="43" fontId="7" fillId="0" borderId="0" xfId="9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7" fillId="0" borderId="2" xfId="2" applyFont="1" applyBorder="1" applyAlignment="1">
      <alignment horizontal="left" vertical="center"/>
    </xf>
    <xf numFmtId="165" fontId="7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8" fillId="0" borderId="0" xfId="0" applyFont="1"/>
    <xf numFmtId="169" fontId="7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165" fontId="7" fillId="0" borderId="0" xfId="10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172" fontId="7" fillId="2" borderId="4" xfId="6" applyNumberFormat="1" applyFont="1" applyFill="1" applyBorder="1" applyAlignment="1">
      <alignment horizontal="right" vertical="top"/>
    </xf>
    <xf numFmtId="172" fontId="7" fillId="0" borderId="0" xfId="6" applyNumberFormat="1" applyFont="1" applyAlignment="1">
      <alignment horizontal="right" vertical="top"/>
    </xf>
    <xf numFmtId="172" fontId="7" fillId="0" borderId="4" xfId="6" applyNumberFormat="1" applyFont="1" applyFill="1" applyBorder="1" applyAlignment="1">
      <alignment horizontal="right" vertical="top"/>
    </xf>
    <xf numFmtId="172" fontId="7" fillId="0" borderId="0" xfId="0" applyNumberFormat="1" applyFont="1" applyAlignment="1">
      <alignment horizontal="center" vertical="top"/>
    </xf>
    <xf numFmtId="0" fontId="6" fillId="0" borderId="0" xfId="2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0" fontId="12" fillId="0" borderId="0" xfId="7" applyFont="1" applyBorder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7" fillId="0" borderId="0" xfId="6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165" fontId="6" fillId="0" borderId="5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7" applyFont="1" applyAlignment="1">
      <alignment horizontal="center" vertical="center"/>
    </xf>
  </cellXfs>
  <cellStyles count="11">
    <cellStyle name="Comma" xfId="1" builtinId="3"/>
    <cellStyle name="Comma 10 3" xfId="9" xr:uid="{157DA26B-3740-4472-82D9-6F67BB139F9A}"/>
    <cellStyle name="Comma 2" xfId="5" xr:uid="{72AE42B6-CB99-404C-A185-320006813130}"/>
    <cellStyle name="Comma 2 2" xfId="4" xr:uid="{E8A8E318-33AD-4039-BED2-6428A3A6832B}"/>
    <cellStyle name="Comma 2 2 10 2" xfId="8" xr:uid="{B736990E-6DCC-45D4-A4BA-A4CD30540C0D}"/>
    <cellStyle name="Normal" xfId="0" builtinId="0"/>
    <cellStyle name="Normal 2" xfId="2" xr:uid="{E49D4CB6-9D6A-4DE0-B4EC-0CA5A22E0701}"/>
    <cellStyle name="Normal 2 10 3" xfId="7" xr:uid="{A7C4684D-E76F-4562-9CE3-2C3C31CB1F02}"/>
    <cellStyle name="Normal 4 2 2" xfId="3" xr:uid="{529E5340-A0FA-4810-A797-3DE07DBF15E9}"/>
    <cellStyle name="Normal 6 2" xfId="6" xr:uid="{D2CB741B-1D0C-4ADA-8717-F90804ED4B35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BA3-C79A-40A6-85C4-440AA56094D1}">
  <sheetPr>
    <tabColor rgb="FF7030A0"/>
  </sheetPr>
  <dimension ref="A1:S162"/>
  <sheetViews>
    <sheetView tabSelected="1" zoomScaleNormal="100" zoomScaleSheetLayoutView="100" workbookViewId="0">
      <selection activeCell="N17" sqref="N17"/>
    </sheetView>
  </sheetViews>
  <sheetFormatPr defaultColWidth="8.140625" defaultRowHeight="16.5" customHeight="1"/>
  <cols>
    <col min="1" max="1" width="1.42578125" style="2" customWidth="1"/>
    <col min="2" max="2" width="30.7109375" style="2" customWidth="1"/>
    <col min="3" max="3" width="6.28515625" style="2" customWidth="1"/>
    <col min="4" max="4" width="0.7109375" style="2" customWidth="1"/>
    <col min="5" max="5" width="13.28515625" style="2" customWidth="1"/>
    <col min="6" max="6" width="0.7109375" style="2" customWidth="1"/>
    <col min="7" max="7" width="13.28515625" style="2" customWidth="1"/>
    <col min="8" max="8" width="0.7109375" style="2" customWidth="1"/>
    <col min="9" max="9" width="13.28515625" style="2" customWidth="1"/>
    <col min="10" max="10" width="0.7109375" style="10" customWidth="1"/>
    <col min="11" max="11" width="13.28515625" style="2" customWidth="1"/>
    <col min="12" max="12" width="8.140625" style="2"/>
    <col min="13" max="19" width="8.140625" style="2" customWidth="1"/>
    <col min="20" max="16384" width="8.140625" style="2"/>
  </cols>
  <sheetData>
    <row r="1" spans="1:11" s="5" customFormat="1" ht="16.5" customHeight="1">
      <c r="A1" s="1" t="s">
        <v>189</v>
      </c>
      <c r="B1" s="2"/>
      <c r="C1" s="2"/>
      <c r="D1" s="2"/>
      <c r="E1" s="2"/>
      <c r="F1" s="3"/>
      <c r="G1" s="2"/>
      <c r="H1" s="3"/>
      <c r="I1" s="3"/>
      <c r="J1" s="4"/>
      <c r="K1" s="3"/>
    </row>
    <row r="2" spans="1:11" s="5" customFormat="1" ht="16.5" customHeight="1">
      <c r="A2" s="1" t="s">
        <v>0</v>
      </c>
      <c r="B2" s="1"/>
      <c r="C2" s="3"/>
      <c r="D2" s="3"/>
      <c r="E2" s="3"/>
      <c r="F2" s="3"/>
      <c r="G2" s="3"/>
      <c r="H2" s="3"/>
      <c r="I2" s="3"/>
      <c r="J2" s="4"/>
      <c r="K2" s="3"/>
    </row>
    <row r="3" spans="1:11" s="5" customFormat="1" ht="16.5" customHeight="1">
      <c r="A3" s="6" t="s">
        <v>1</v>
      </c>
      <c r="B3" s="6"/>
      <c r="C3" s="7"/>
      <c r="D3" s="7"/>
      <c r="E3" s="7"/>
      <c r="F3" s="7"/>
      <c r="G3" s="7"/>
      <c r="H3" s="7"/>
      <c r="I3" s="7"/>
      <c r="J3" s="8"/>
      <c r="K3" s="7"/>
    </row>
    <row r="4" spans="1:11" s="5" customFormat="1" ht="16.5" customHeight="1">
      <c r="A4" s="1"/>
      <c r="B4" s="1"/>
      <c r="C4" s="3"/>
      <c r="D4" s="3"/>
      <c r="E4" s="3"/>
      <c r="F4" s="3"/>
      <c r="G4" s="3"/>
      <c r="H4" s="3"/>
      <c r="I4" s="3"/>
      <c r="J4" s="4"/>
      <c r="K4" s="3"/>
    </row>
    <row r="5" spans="1:11" ht="16.5" customHeight="1">
      <c r="A5" s="9"/>
      <c r="B5" s="9"/>
      <c r="C5" s="9"/>
      <c r="D5" s="9"/>
      <c r="E5" s="9"/>
      <c r="F5" s="9"/>
      <c r="G5" s="9"/>
      <c r="H5" s="9"/>
      <c r="I5" s="9"/>
      <c r="K5" s="9"/>
    </row>
    <row r="6" spans="1:11" ht="16.5" customHeight="1">
      <c r="A6" s="9"/>
      <c r="B6" s="9"/>
      <c r="C6" s="9"/>
      <c r="D6" s="9"/>
      <c r="E6" s="257" t="s">
        <v>2</v>
      </c>
      <c r="F6" s="257"/>
      <c r="G6" s="257"/>
      <c r="H6" s="5"/>
      <c r="I6" s="257" t="s">
        <v>3</v>
      </c>
      <c r="J6" s="257"/>
      <c r="K6" s="257"/>
    </row>
    <row r="7" spans="1:11" ht="16.5" customHeight="1">
      <c r="A7" s="9"/>
      <c r="B7" s="9"/>
      <c r="C7" s="9"/>
      <c r="D7" s="9"/>
      <c r="E7" s="258" t="s">
        <v>4</v>
      </c>
      <c r="F7" s="258"/>
      <c r="G7" s="258"/>
      <c r="H7" s="5"/>
      <c r="I7" s="258" t="s">
        <v>5</v>
      </c>
      <c r="J7" s="258"/>
      <c r="K7" s="258"/>
    </row>
    <row r="8" spans="1:11" s="5" customFormat="1" ht="16.5" customHeight="1">
      <c r="D8" s="11"/>
      <c r="E8" s="12">
        <v>2021</v>
      </c>
      <c r="F8" s="13"/>
      <c r="G8" s="12">
        <v>2020</v>
      </c>
      <c r="H8" s="13"/>
      <c r="I8" s="12">
        <v>2021</v>
      </c>
      <c r="J8" s="13"/>
      <c r="K8" s="12">
        <v>2020</v>
      </c>
    </row>
    <row r="9" spans="1:11" s="5" customFormat="1" ht="16.5" customHeight="1">
      <c r="C9" s="14" t="s">
        <v>6</v>
      </c>
      <c r="D9" s="11"/>
      <c r="E9" s="8" t="s">
        <v>7</v>
      </c>
      <c r="F9" s="15"/>
      <c r="G9" s="8" t="s">
        <v>7</v>
      </c>
      <c r="H9" s="15"/>
      <c r="I9" s="8" t="s">
        <v>7</v>
      </c>
      <c r="J9" s="15"/>
      <c r="K9" s="8" t="s">
        <v>7</v>
      </c>
    </row>
    <row r="10" spans="1:11" ht="15" customHeight="1">
      <c r="C10" s="228"/>
      <c r="E10" s="16"/>
      <c r="I10" s="16"/>
    </row>
    <row r="11" spans="1:11" ht="16.5" customHeight="1">
      <c r="A11" s="5" t="s">
        <v>8</v>
      </c>
      <c r="B11" s="5"/>
      <c r="C11" s="228"/>
      <c r="E11" s="16"/>
      <c r="I11" s="16"/>
    </row>
    <row r="12" spans="1:11" ht="15" customHeight="1">
      <c r="A12" s="5"/>
      <c r="B12" s="5"/>
      <c r="C12" s="228"/>
      <c r="E12" s="17"/>
      <c r="F12" s="18"/>
      <c r="G12" s="18"/>
      <c r="H12" s="18"/>
      <c r="I12" s="17"/>
      <c r="J12" s="19"/>
      <c r="K12" s="18"/>
    </row>
    <row r="13" spans="1:11" ht="16.5" customHeight="1">
      <c r="A13" s="5" t="s">
        <v>9</v>
      </c>
      <c r="B13" s="5"/>
      <c r="C13" s="228"/>
      <c r="E13" s="17"/>
      <c r="F13" s="18"/>
      <c r="G13" s="18"/>
      <c r="H13" s="18"/>
      <c r="I13" s="17"/>
      <c r="J13" s="19"/>
      <c r="K13" s="18"/>
    </row>
    <row r="14" spans="1:11" ht="15" customHeight="1">
      <c r="A14" s="5"/>
      <c r="B14" s="5"/>
      <c r="C14" s="228"/>
      <c r="E14" s="20"/>
      <c r="F14" s="21"/>
      <c r="G14" s="21"/>
      <c r="H14" s="21"/>
      <c r="I14" s="20"/>
      <c r="J14" s="21"/>
      <c r="K14" s="21"/>
    </row>
    <row r="15" spans="1:11" ht="16.5" customHeight="1">
      <c r="A15" s="22" t="s">
        <v>10</v>
      </c>
      <c r="B15" s="22"/>
      <c r="C15" s="233">
        <v>10</v>
      </c>
      <c r="D15" s="233"/>
      <c r="E15" s="23">
        <v>60787423</v>
      </c>
      <c r="F15" s="24"/>
      <c r="G15" s="24">
        <v>249897985</v>
      </c>
      <c r="H15" s="24"/>
      <c r="I15" s="23">
        <v>55515997</v>
      </c>
      <c r="J15" s="24"/>
      <c r="K15" s="24">
        <v>221916812</v>
      </c>
    </row>
    <row r="16" spans="1:11" s="25" customFormat="1" ht="16.5" customHeight="1">
      <c r="A16" s="22" t="s">
        <v>11</v>
      </c>
      <c r="E16" s="23"/>
      <c r="F16" s="26"/>
      <c r="G16" s="24"/>
      <c r="H16" s="24"/>
      <c r="I16" s="27"/>
      <c r="J16" s="24"/>
      <c r="K16" s="28"/>
    </row>
    <row r="17" spans="1:19" s="25" customFormat="1" ht="16.5" customHeight="1">
      <c r="B17" s="22" t="s">
        <v>12</v>
      </c>
      <c r="C17" s="233"/>
      <c r="E17" s="23">
        <v>5477808</v>
      </c>
      <c r="F17" s="26"/>
      <c r="G17" s="24">
        <v>431258</v>
      </c>
      <c r="H17" s="24"/>
      <c r="I17" s="23">
        <v>5477808</v>
      </c>
      <c r="J17" s="24"/>
      <c r="K17" s="24">
        <v>431258</v>
      </c>
    </row>
    <row r="18" spans="1:19" ht="16.5" customHeight="1">
      <c r="A18" s="2" t="s">
        <v>13</v>
      </c>
      <c r="B18" s="22"/>
      <c r="C18" s="233">
        <v>11</v>
      </c>
      <c r="D18" s="233"/>
      <c r="E18" s="23">
        <v>670475760</v>
      </c>
      <c r="F18" s="24"/>
      <c r="G18" s="24">
        <v>740314381</v>
      </c>
      <c r="H18" s="24"/>
      <c r="I18" s="23">
        <v>614370625</v>
      </c>
      <c r="J18" s="24"/>
      <c r="K18" s="24">
        <v>722316121</v>
      </c>
      <c r="M18" s="25"/>
      <c r="N18" s="25"/>
      <c r="O18" s="25"/>
      <c r="P18" s="25"/>
      <c r="Q18" s="25"/>
      <c r="R18" s="25"/>
      <c r="S18" s="25"/>
    </row>
    <row r="19" spans="1:19" ht="16.5" customHeight="1">
      <c r="A19" s="2" t="s">
        <v>183</v>
      </c>
      <c r="B19" s="22"/>
      <c r="C19" s="233">
        <v>27.1</v>
      </c>
      <c r="D19" s="233"/>
      <c r="E19" s="23">
        <v>214876470</v>
      </c>
      <c r="F19" s="24"/>
      <c r="G19" s="24">
        <v>872406810</v>
      </c>
      <c r="H19" s="24"/>
      <c r="I19" s="23">
        <v>195637736</v>
      </c>
      <c r="J19" s="24"/>
      <c r="K19" s="24">
        <v>793480762</v>
      </c>
      <c r="M19" s="25"/>
    </row>
    <row r="20" spans="1:19" ht="16.5" customHeight="1">
      <c r="A20" s="2" t="s">
        <v>14</v>
      </c>
      <c r="C20" s="228">
        <v>35.4</v>
      </c>
      <c r="E20" s="29">
        <v>0</v>
      </c>
      <c r="F20" s="24"/>
      <c r="G20" s="26">
        <v>0</v>
      </c>
      <c r="H20" s="24"/>
      <c r="I20" s="23">
        <v>40000000</v>
      </c>
      <c r="J20" s="24"/>
      <c r="K20" s="24">
        <v>35000000</v>
      </c>
    </row>
    <row r="21" spans="1:19" ht="16.5" customHeight="1">
      <c r="A21" s="2" t="s">
        <v>15</v>
      </c>
      <c r="C21" s="228"/>
      <c r="E21" s="29">
        <v>0</v>
      </c>
      <c r="F21" s="24"/>
      <c r="G21" s="26">
        <v>27302</v>
      </c>
      <c r="H21" s="24"/>
      <c r="I21" s="29">
        <v>0</v>
      </c>
      <c r="J21" s="24"/>
      <c r="K21" s="26">
        <v>27302</v>
      </c>
    </row>
    <row r="22" spans="1:19" ht="16.5" customHeight="1">
      <c r="A22" s="2" t="s">
        <v>16</v>
      </c>
      <c r="C22" s="228">
        <v>13</v>
      </c>
      <c r="E22" s="23">
        <v>30193751</v>
      </c>
      <c r="F22" s="24"/>
      <c r="G22" s="24">
        <v>26080906</v>
      </c>
      <c r="H22" s="24"/>
      <c r="I22" s="23">
        <v>23582974</v>
      </c>
      <c r="J22" s="24"/>
      <c r="K22" s="24">
        <v>25755313</v>
      </c>
    </row>
    <row r="23" spans="1:19" ht="16.5" customHeight="1">
      <c r="A23" s="2" t="s">
        <v>17</v>
      </c>
      <c r="C23" s="228">
        <v>14</v>
      </c>
      <c r="E23" s="30">
        <v>21308703</v>
      </c>
      <c r="F23" s="24"/>
      <c r="G23" s="31">
        <v>28057808</v>
      </c>
      <c r="H23" s="24"/>
      <c r="I23" s="30">
        <v>16193932</v>
      </c>
      <c r="J23" s="24"/>
      <c r="K23" s="31">
        <v>26824315</v>
      </c>
    </row>
    <row r="24" spans="1:19" ht="15" customHeight="1">
      <c r="C24" s="228"/>
      <c r="E24" s="32"/>
      <c r="F24" s="33"/>
      <c r="G24" s="33"/>
      <c r="H24" s="33"/>
      <c r="I24" s="32"/>
      <c r="J24" s="33"/>
      <c r="K24" s="33"/>
    </row>
    <row r="25" spans="1:19" ht="16.5" customHeight="1">
      <c r="A25" s="1" t="s">
        <v>18</v>
      </c>
      <c r="B25" s="1"/>
      <c r="C25" s="228"/>
      <c r="E25" s="30">
        <f>SUM(E15:E24)</f>
        <v>1003119915</v>
      </c>
      <c r="F25" s="24"/>
      <c r="G25" s="31">
        <f>SUM(G15:G24)</f>
        <v>1917216450</v>
      </c>
      <c r="H25" s="24"/>
      <c r="I25" s="30">
        <f>SUM(I15:I24)</f>
        <v>950779072</v>
      </c>
      <c r="J25" s="24"/>
      <c r="K25" s="31">
        <f>SUM(K15:K24)</f>
        <v>1825751883</v>
      </c>
    </row>
    <row r="26" spans="1:19" ht="15" customHeight="1">
      <c r="A26" s="22"/>
      <c r="B26" s="22"/>
      <c r="C26" s="228"/>
      <c r="E26" s="32"/>
      <c r="F26" s="28"/>
      <c r="G26" s="33"/>
      <c r="H26" s="28"/>
      <c r="I26" s="32"/>
      <c r="J26" s="28"/>
      <c r="K26" s="33"/>
    </row>
    <row r="27" spans="1:19" ht="16.5" customHeight="1">
      <c r="A27" s="1" t="s">
        <v>19</v>
      </c>
      <c r="B27" s="1"/>
      <c r="C27" s="228"/>
      <c r="E27" s="34"/>
      <c r="F27" s="35"/>
      <c r="G27" s="35"/>
      <c r="H27" s="35"/>
      <c r="I27" s="34"/>
      <c r="J27" s="35"/>
      <c r="K27" s="35"/>
    </row>
    <row r="28" spans="1:19" ht="15" customHeight="1">
      <c r="A28" s="1"/>
      <c r="B28" s="1"/>
      <c r="C28" s="228"/>
      <c r="E28" s="34"/>
      <c r="F28" s="35"/>
      <c r="G28" s="35"/>
      <c r="H28" s="35"/>
      <c r="I28" s="34"/>
      <c r="J28" s="35"/>
      <c r="K28" s="35"/>
    </row>
    <row r="29" spans="1:19" ht="16.5" customHeight="1">
      <c r="A29" s="22" t="s">
        <v>20</v>
      </c>
      <c r="C29" s="233">
        <v>15</v>
      </c>
      <c r="E29" s="36">
        <v>108346000</v>
      </c>
      <c r="F29" s="37"/>
      <c r="G29" s="38">
        <v>275415097</v>
      </c>
      <c r="H29" s="37"/>
      <c r="I29" s="36">
        <v>108346000</v>
      </c>
      <c r="J29" s="37"/>
      <c r="K29" s="38">
        <v>275415097</v>
      </c>
    </row>
    <row r="30" spans="1:19" ht="16.5" customHeight="1">
      <c r="A30" s="22" t="s">
        <v>21</v>
      </c>
      <c r="C30" s="233">
        <v>27.2</v>
      </c>
      <c r="E30" s="36">
        <v>40954380</v>
      </c>
      <c r="F30" s="37"/>
      <c r="G30" s="38">
        <v>8250396</v>
      </c>
      <c r="H30" s="37"/>
      <c r="I30" s="36">
        <v>43386290</v>
      </c>
      <c r="J30" s="37"/>
      <c r="K30" s="38">
        <v>14158273</v>
      </c>
    </row>
    <row r="31" spans="1:19" ht="16.5" customHeight="1">
      <c r="A31" s="22" t="s">
        <v>213</v>
      </c>
      <c r="C31" s="233"/>
      <c r="E31" s="36"/>
      <c r="F31" s="37"/>
      <c r="G31" s="38"/>
      <c r="H31" s="37"/>
      <c r="I31" s="36"/>
      <c r="J31" s="37"/>
      <c r="K31" s="38"/>
    </row>
    <row r="32" spans="1:19" ht="16.5" customHeight="1">
      <c r="A32" s="22"/>
      <c r="B32" s="2" t="s">
        <v>214</v>
      </c>
      <c r="C32" s="233"/>
      <c r="E32" s="36"/>
      <c r="F32" s="37"/>
      <c r="G32" s="38"/>
      <c r="H32" s="37"/>
      <c r="I32" s="36"/>
      <c r="J32" s="37"/>
      <c r="K32" s="38"/>
    </row>
    <row r="33" spans="1:11" ht="16.5" customHeight="1">
      <c r="A33" s="22"/>
      <c r="B33" s="2" t="s">
        <v>206</v>
      </c>
      <c r="C33" s="233">
        <v>12</v>
      </c>
      <c r="E33" s="36">
        <v>85500000</v>
      </c>
      <c r="F33" s="37"/>
      <c r="G33" s="26">
        <v>0</v>
      </c>
      <c r="H33" s="37"/>
      <c r="I33" s="36">
        <v>85500000</v>
      </c>
      <c r="J33" s="37"/>
      <c r="K33" s="26">
        <v>0</v>
      </c>
    </row>
    <row r="34" spans="1:11" ht="16.5" customHeight="1">
      <c r="A34" s="2" t="s">
        <v>22</v>
      </c>
      <c r="C34" s="233">
        <v>16</v>
      </c>
      <c r="E34" s="29">
        <v>0</v>
      </c>
      <c r="F34" s="37"/>
      <c r="G34" s="26" t="s">
        <v>218</v>
      </c>
      <c r="H34" s="37"/>
      <c r="I34" s="29">
        <v>42844763</v>
      </c>
      <c r="J34" s="37"/>
      <c r="K34" s="26">
        <v>42844763</v>
      </c>
    </row>
    <row r="35" spans="1:11" ht="16.5" customHeight="1">
      <c r="A35" s="80" t="s">
        <v>182</v>
      </c>
      <c r="C35" s="233">
        <v>27.1</v>
      </c>
      <c r="E35" s="29">
        <v>66764379</v>
      </c>
      <c r="F35" s="37"/>
      <c r="G35" s="26">
        <v>0</v>
      </c>
      <c r="H35" s="37"/>
      <c r="I35" s="29">
        <v>66764379</v>
      </c>
      <c r="J35" s="37"/>
      <c r="K35" s="26">
        <v>0</v>
      </c>
    </row>
    <row r="36" spans="1:11" ht="16.5" customHeight="1">
      <c r="A36" s="22" t="s">
        <v>23</v>
      </c>
      <c r="B36" s="22"/>
      <c r="C36" s="233">
        <v>17</v>
      </c>
      <c r="E36" s="36">
        <v>126466268</v>
      </c>
      <c r="F36" s="37"/>
      <c r="G36" s="38">
        <v>86805455</v>
      </c>
      <c r="H36" s="37"/>
      <c r="I36" s="36">
        <v>54018765</v>
      </c>
      <c r="J36" s="37"/>
      <c r="K36" s="38">
        <v>58120190</v>
      </c>
    </row>
    <row r="37" spans="1:11" ht="16.5" customHeight="1">
      <c r="A37" s="22" t="s">
        <v>24</v>
      </c>
      <c r="B37" s="22"/>
      <c r="C37" s="233">
        <v>18</v>
      </c>
      <c r="E37" s="36">
        <v>2163914</v>
      </c>
      <c r="F37" s="37"/>
      <c r="G37" s="38">
        <v>5427863</v>
      </c>
      <c r="H37" s="37"/>
      <c r="I37" s="36">
        <v>2163914</v>
      </c>
      <c r="J37" s="37"/>
      <c r="K37" s="38">
        <v>5427863</v>
      </c>
    </row>
    <row r="38" spans="1:11" ht="16.5" customHeight="1">
      <c r="A38" s="22" t="s">
        <v>25</v>
      </c>
      <c r="B38" s="22"/>
      <c r="C38" s="233">
        <v>19</v>
      </c>
      <c r="E38" s="36">
        <v>3784037</v>
      </c>
      <c r="F38" s="37"/>
      <c r="G38" s="38">
        <v>5372845</v>
      </c>
      <c r="H38" s="37"/>
      <c r="I38" s="36">
        <v>2113999</v>
      </c>
      <c r="J38" s="37"/>
      <c r="K38" s="38">
        <v>2317045</v>
      </c>
    </row>
    <row r="39" spans="1:11" ht="16.5" customHeight="1">
      <c r="A39" s="2" t="s">
        <v>26</v>
      </c>
      <c r="C39" s="233">
        <v>20</v>
      </c>
      <c r="E39" s="29">
        <v>5939153</v>
      </c>
      <c r="F39" s="37"/>
      <c r="G39" s="26">
        <v>18287555</v>
      </c>
      <c r="H39" s="37"/>
      <c r="I39" s="29">
        <v>6102459</v>
      </c>
      <c r="J39" s="37"/>
      <c r="K39" s="26">
        <v>19195069</v>
      </c>
    </row>
    <row r="40" spans="1:11" ht="16.5" customHeight="1">
      <c r="A40" s="2" t="s">
        <v>27</v>
      </c>
      <c r="C40" s="39"/>
      <c r="E40" s="40">
        <v>10135912</v>
      </c>
      <c r="F40" s="37"/>
      <c r="G40" s="41">
        <v>11653710</v>
      </c>
      <c r="H40" s="37"/>
      <c r="I40" s="40">
        <v>5854224</v>
      </c>
      <c r="J40" s="37"/>
      <c r="K40" s="41">
        <v>7182070</v>
      </c>
    </row>
    <row r="41" spans="1:11" ht="15" customHeight="1">
      <c r="C41" s="228"/>
      <c r="E41" s="34"/>
      <c r="F41" s="35"/>
      <c r="G41" s="35"/>
      <c r="H41" s="35"/>
      <c r="I41" s="34"/>
      <c r="J41" s="35"/>
      <c r="K41" s="35"/>
    </row>
    <row r="42" spans="1:11" ht="16.5" customHeight="1">
      <c r="A42" s="5" t="s">
        <v>28</v>
      </c>
      <c r="B42" s="5"/>
      <c r="C42" s="228"/>
      <c r="D42" s="228"/>
      <c r="E42" s="42">
        <f>SUM(E29:E40)</f>
        <v>450054043</v>
      </c>
      <c r="F42" s="35"/>
      <c r="G42" s="43">
        <f>SUM(G29:G40)</f>
        <v>411212921</v>
      </c>
      <c r="H42" s="35"/>
      <c r="I42" s="42">
        <f>SUM(I29:I40)</f>
        <v>417094793</v>
      </c>
      <c r="J42" s="35"/>
      <c r="K42" s="43">
        <f>SUM(K29:K40)</f>
        <v>424660370</v>
      </c>
    </row>
    <row r="43" spans="1:11" ht="15" customHeight="1">
      <c r="C43" s="228"/>
      <c r="D43" s="228"/>
      <c r="E43" s="34"/>
      <c r="F43" s="35"/>
      <c r="G43" s="35"/>
      <c r="H43" s="35"/>
      <c r="I43" s="34"/>
      <c r="J43" s="35"/>
      <c r="K43" s="35"/>
    </row>
    <row r="44" spans="1:11" ht="16.5" customHeight="1" thickBot="1">
      <c r="A44" s="5" t="s">
        <v>29</v>
      </c>
      <c r="B44" s="5"/>
      <c r="C44" s="228"/>
      <c r="D44" s="228"/>
      <c r="E44" s="44">
        <f>SUM(E25,E42)</f>
        <v>1453173958</v>
      </c>
      <c r="F44" s="35"/>
      <c r="G44" s="45">
        <f>SUM(G25,G42)</f>
        <v>2328429371</v>
      </c>
      <c r="H44" s="35"/>
      <c r="I44" s="44">
        <f>SUM(I25,I42)</f>
        <v>1367873865</v>
      </c>
      <c r="J44" s="35"/>
      <c r="K44" s="45">
        <f>SUM(K25,K42)</f>
        <v>2250412253</v>
      </c>
    </row>
    <row r="45" spans="1:11" ht="16.5" customHeight="1" thickTop="1">
      <c r="A45" s="5"/>
      <c r="B45" s="5"/>
      <c r="C45" s="228"/>
      <c r="D45" s="228"/>
      <c r="E45" s="33"/>
      <c r="F45" s="35"/>
      <c r="G45" s="33"/>
      <c r="H45" s="35"/>
      <c r="I45" s="33"/>
      <c r="J45" s="35"/>
      <c r="K45" s="33"/>
    </row>
    <row r="46" spans="1:11" ht="17.25" customHeight="1">
      <c r="A46" s="5"/>
      <c r="B46" s="5"/>
      <c r="C46" s="228"/>
      <c r="D46" s="228"/>
      <c r="E46" s="33"/>
      <c r="F46" s="35"/>
      <c r="G46" s="33"/>
      <c r="H46" s="35"/>
      <c r="I46" s="33"/>
      <c r="J46" s="35"/>
      <c r="K46" s="33"/>
    </row>
    <row r="47" spans="1:11" ht="15.75" customHeight="1">
      <c r="A47" s="5"/>
      <c r="B47" s="5"/>
      <c r="C47" s="228"/>
      <c r="D47" s="228"/>
      <c r="E47" s="33"/>
      <c r="F47" s="35"/>
      <c r="G47" s="33"/>
      <c r="H47" s="35"/>
      <c r="I47" s="33"/>
      <c r="J47" s="35"/>
      <c r="K47" s="33"/>
    </row>
    <row r="48" spans="1:11" ht="16.5" customHeight="1">
      <c r="A48" s="259" t="s">
        <v>30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</row>
    <row r="49" spans="1:11" ht="16.5" customHeight="1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t="16.5" customHeight="1">
      <c r="A50" s="22"/>
      <c r="B50" s="22"/>
      <c r="C50" s="22"/>
      <c r="D50" s="22"/>
      <c r="E50" s="22"/>
      <c r="F50" s="22"/>
      <c r="G50" s="22"/>
      <c r="H50" s="22"/>
      <c r="I50" s="47"/>
      <c r="J50" s="47"/>
      <c r="K50" s="47"/>
    </row>
    <row r="51" spans="1:11" ht="21.95" customHeight="1">
      <c r="A51" s="229" t="s">
        <v>171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</row>
    <row r="52" spans="1:11" s="5" customFormat="1" ht="16.5" customHeight="1">
      <c r="A52" s="1" t="s">
        <v>189</v>
      </c>
      <c r="B52" s="1"/>
      <c r="C52" s="3"/>
      <c r="D52" s="3"/>
      <c r="E52" s="3"/>
      <c r="F52" s="3"/>
      <c r="G52" s="3"/>
      <c r="H52" s="3"/>
      <c r="I52" s="3"/>
      <c r="J52" s="4"/>
      <c r="K52" s="3"/>
    </row>
    <row r="53" spans="1:11" s="5" customFormat="1" ht="16.5" customHeight="1">
      <c r="A53" s="1" t="s">
        <v>31</v>
      </c>
      <c r="B53" s="1"/>
      <c r="C53" s="3"/>
      <c r="D53" s="3"/>
      <c r="E53" s="3"/>
      <c r="F53" s="3"/>
      <c r="G53" s="3"/>
      <c r="H53" s="3"/>
      <c r="I53" s="3"/>
      <c r="J53" s="4"/>
      <c r="K53" s="3"/>
    </row>
    <row r="54" spans="1:11" s="5" customFormat="1" ht="16.5" customHeight="1">
      <c r="A54" s="6" t="str">
        <f>+A3</f>
        <v>As at 31 December 2021</v>
      </c>
      <c r="B54" s="6"/>
      <c r="C54" s="7"/>
      <c r="D54" s="7"/>
      <c r="E54" s="7"/>
      <c r="F54" s="7"/>
      <c r="G54" s="7"/>
      <c r="H54" s="7"/>
      <c r="I54" s="7"/>
      <c r="J54" s="8"/>
      <c r="K54" s="7"/>
    </row>
    <row r="55" spans="1:11" ht="16.5" customHeight="1">
      <c r="A55" s="1"/>
      <c r="B55" s="1"/>
      <c r="C55" s="3"/>
      <c r="D55" s="3"/>
      <c r="E55" s="3"/>
      <c r="F55" s="3"/>
      <c r="G55" s="3"/>
      <c r="H55" s="3"/>
      <c r="I55" s="3"/>
      <c r="J55" s="4"/>
      <c r="K55" s="3"/>
    </row>
    <row r="56" spans="1:11" ht="16.5" customHeight="1">
      <c r="A56" s="5"/>
      <c r="B56" s="5"/>
      <c r="C56" s="230"/>
      <c r="D56" s="5"/>
      <c r="E56" s="5"/>
      <c r="F56" s="5"/>
      <c r="G56" s="5"/>
      <c r="H56" s="5"/>
      <c r="I56" s="5"/>
      <c r="K56" s="5"/>
    </row>
    <row r="57" spans="1:11" ht="16.5" customHeight="1">
      <c r="A57" s="9"/>
      <c r="B57" s="9"/>
      <c r="C57" s="9"/>
      <c r="D57" s="9"/>
      <c r="E57" s="257" t="s">
        <v>2</v>
      </c>
      <c r="F57" s="257"/>
      <c r="G57" s="257"/>
      <c r="H57" s="5"/>
      <c r="I57" s="257" t="s">
        <v>3</v>
      </c>
      <c r="J57" s="257"/>
      <c r="K57" s="257"/>
    </row>
    <row r="58" spans="1:11" ht="16.5" customHeight="1">
      <c r="A58" s="9"/>
      <c r="B58" s="9"/>
      <c r="C58" s="9"/>
      <c r="D58" s="9"/>
      <c r="E58" s="258" t="s">
        <v>4</v>
      </c>
      <c r="F58" s="258"/>
      <c r="G58" s="258"/>
      <c r="H58" s="5"/>
      <c r="I58" s="258" t="s">
        <v>5</v>
      </c>
      <c r="J58" s="258"/>
      <c r="K58" s="258"/>
    </row>
    <row r="59" spans="1:11" s="5" customFormat="1" ht="16.5" customHeight="1">
      <c r="D59" s="11"/>
      <c r="E59" s="12">
        <v>2021</v>
      </c>
      <c r="F59" s="13"/>
      <c r="G59" s="12">
        <v>2020</v>
      </c>
      <c r="H59" s="13"/>
      <c r="I59" s="12">
        <v>2021</v>
      </c>
      <c r="J59" s="13"/>
      <c r="K59" s="12">
        <v>2020</v>
      </c>
    </row>
    <row r="60" spans="1:11" s="5" customFormat="1" ht="16.5" customHeight="1">
      <c r="C60" s="14" t="s">
        <v>6</v>
      </c>
      <c r="D60" s="11"/>
      <c r="E60" s="8" t="s">
        <v>7</v>
      </c>
      <c r="F60" s="15"/>
      <c r="G60" s="8" t="s">
        <v>7</v>
      </c>
      <c r="H60" s="15"/>
      <c r="I60" s="8" t="s">
        <v>7</v>
      </c>
      <c r="J60" s="15"/>
      <c r="K60" s="8" t="s">
        <v>7</v>
      </c>
    </row>
    <row r="61" spans="1:11" ht="16.5" customHeight="1">
      <c r="A61" s="5"/>
      <c r="B61" s="5"/>
      <c r="C61" s="230"/>
      <c r="D61" s="11"/>
      <c r="E61" s="48"/>
      <c r="F61" s="11"/>
      <c r="G61" s="11"/>
      <c r="H61" s="11"/>
      <c r="I61" s="48"/>
      <c r="J61" s="4"/>
      <c r="K61" s="11"/>
    </row>
    <row r="62" spans="1:11" ht="16.5" customHeight="1">
      <c r="A62" s="1" t="s">
        <v>32</v>
      </c>
      <c r="B62" s="5"/>
      <c r="C62" s="230"/>
      <c r="D62" s="11"/>
      <c r="E62" s="48"/>
      <c r="F62" s="11"/>
      <c r="G62" s="11"/>
      <c r="H62" s="11"/>
      <c r="I62" s="48"/>
      <c r="J62" s="4"/>
      <c r="K62" s="11"/>
    </row>
    <row r="63" spans="1:11" ht="16.5" customHeight="1">
      <c r="A63" s="1"/>
      <c r="B63" s="5"/>
      <c r="C63" s="230"/>
      <c r="D63" s="11"/>
      <c r="E63" s="48"/>
      <c r="F63" s="11"/>
      <c r="G63" s="11"/>
      <c r="H63" s="11"/>
      <c r="I63" s="48"/>
      <c r="J63" s="4"/>
      <c r="K63" s="11"/>
    </row>
    <row r="64" spans="1:11" ht="16.5" customHeight="1">
      <c r="A64" s="5" t="s">
        <v>33</v>
      </c>
      <c r="B64" s="5"/>
      <c r="C64" s="228"/>
      <c r="E64" s="16"/>
      <c r="I64" s="16"/>
    </row>
    <row r="65" spans="1:11" ht="16.5" customHeight="1">
      <c r="A65" s="22"/>
      <c r="B65" s="22"/>
      <c r="C65" s="228"/>
      <c r="E65" s="16"/>
      <c r="I65" s="16"/>
    </row>
    <row r="66" spans="1:11" ht="16.5" customHeight="1">
      <c r="A66" s="5" t="s">
        <v>34</v>
      </c>
      <c r="B66" s="5"/>
      <c r="C66" s="228"/>
      <c r="E66" s="16"/>
      <c r="I66" s="16"/>
    </row>
    <row r="67" spans="1:11" ht="16.5" customHeight="1">
      <c r="A67" s="5"/>
      <c r="B67" s="5"/>
      <c r="C67" s="228"/>
      <c r="E67" s="16"/>
      <c r="I67" s="16"/>
    </row>
    <row r="68" spans="1:11" ht="16.5" customHeight="1">
      <c r="A68" s="2" t="s">
        <v>35</v>
      </c>
      <c r="B68" s="5"/>
      <c r="C68" s="228"/>
      <c r="E68" s="16"/>
      <c r="I68" s="16"/>
    </row>
    <row r="69" spans="1:11" ht="16.5" customHeight="1">
      <c r="B69" s="2" t="s">
        <v>36</v>
      </c>
      <c r="C69" s="233">
        <v>21</v>
      </c>
      <c r="E69" s="49">
        <v>112601007</v>
      </c>
      <c r="F69" s="50"/>
      <c r="G69" s="51">
        <v>29147</v>
      </c>
      <c r="H69" s="50"/>
      <c r="I69" s="53">
        <v>94979045</v>
      </c>
      <c r="J69" s="50"/>
      <c r="K69" s="52">
        <v>647</v>
      </c>
    </row>
    <row r="70" spans="1:11" ht="16.5" customHeight="1">
      <c r="A70" s="22" t="s">
        <v>181</v>
      </c>
      <c r="C70" s="233"/>
      <c r="E70" s="53"/>
      <c r="F70" s="50"/>
      <c r="G70" s="52"/>
      <c r="H70" s="50"/>
      <c r="I70" s="53"/>
      <c r="J70" s="50"/>
      <c r="K70" s="52"/>
    </row>
    <row r="71" spans="1:11" ht="16.5" customHeight="1">
      <c r="B71" s="2" t="s">
        <v>160</v>
      </c>
      <c r="C71" s="228">
        <v>21</v>
      </c>
      <c r="E71" s="53">
        <v>76219323</v>
      </c>
      <c r="F71" s="50"/>
      <c r="G71" s="52">
        <v>0</v>
      </c>
      <c r="H71" s="50"/>
      <c r="I71" s="53">
        <v>50000000</v>
      </c>
      <c r="J71" s="50"/>
      <c r="K71" s="52">
        <v>0</v>
      </c>
    </row>
    <row r="72" spans="1:11" ht="16.5" customHeight="1">
      <c r="A72" s="2" t="s">
        <v>38</v>
      </c>
      <c r="C72" s="228"/>
      <c r="E72" s="53">
        <v>0</v>
      </c>
      <c r="F72" s="50"/>
      <c r="G72" s="52">
        <v>346450</v>
      </c>
      <c r="H72" s="50"/>
      <c r="I72" s="53">
        <v>0</v>
      </c>
      <c r="J72" s="50"/>
      <c r="K72" s="52">
        <v>346450</v>
      </c>
    </row>
    <row r="73" spans="1:11" ht="16.5" customHeight="1">
      <c r="A73" s="2" t="s">
        <v>39</v>
      </c>
      <c r="C73" s="228"/>
      <c r="E73" s="53">
        <v>1244103</v>
      </c>
      <c r="F73" s="50"/>
      <c r="G73" s="52">
        <v>2825220</v>
      </c>
      <c r="H73" s="50"/>
      <c r="I73" s="53">
        <v>1244103</v>
      </c>
      <c r="J73" s="50"/>
      <c r="K73" s="52">
        <v>2825220</v>
      </c>
    </row>
    <row r="74" spans="1:11" ht="16.5" customHeight="1">
      <c r="A74" s="2" t="s">
        <v>40</v>
      </c>
      <c r="C74" s="233">
        <v>22</v>
      </c>
      <c r="E74" s="53">
        <v>477217661</v>
      </c>
      <c r="F74" s="50"/>
      <c r="G74" s="52">
        <v>1227180845</v>
      </c>
      <c r="H74" s="50"/>
      <c r="I74" s="53">
        <v>454188711</v>
      </c>
      <c r="J74" s="50"/>
      <c r="K74" s="52">
        <v>1208324097</v>
      </c>
    </row>
    <row r="75" spans="1:11" ht="16.5" customHeight="1">
      <c r="A75" s="2" t="s">
        <v>41</v>
      </c>
      <c r="C75" s="233"/>
      <c r="E75" s="53"/>
      <c r="F75" s="50"/>
      <c r="G75" s="52"/>
      <c r="H75" s="50"/>
      <c r="I75" s="53"/>
      <c r="J75" s="50"/>
      <c r="K75" s="52"/>
    </row>
    <row r="76" spans="1:11" ht="16.5" customHeight="1">
      <c r="B76" s="2" t="s">
        <v>42</v>
      </c>
      <c r="C76" s="233">
        <v>27.3</v>
      </c>
      <c r="E76" s="53">
        <v>185302340</v>
      </c>
      <c r="F76" s="50"/>
      <c r="G76" s="52">
        <v>178467390</v>
      </c>
      <c r="H76" s="50"/>
      <c r="I76" s="53">
        <v>185302340</v>
      </c>
      <c r="J76" s="50"/>
      <c r="K76" s="52">
        <v>178467390</v>
      </c>
    </row>
    <row r="77" spans="1:11" ht="16.5" customHeight="1">
      <c r="A77" s="22" t="s">
        <v>43</v>
      </c>
      <c r="B77" s="22"/>
      <c r="C77" s="228"/>
      <c r="E77" s="53">
        <v>0</v>
      </c>
      <c r="F77" s="55"/>
      <c r="G77" s="52">
        <v>7686554</v>
      </c>
      <c r="H77" s="55"/>
      <c r="I77" s="53">
        <v>0</v>
      </c>
      <c r="J77" s="55"/>
      <c r="K77" s="52">
        <v>7686554</v>
      </c>
    </row>
    <row r="78" spans="1:11" ht="16.5" customHeight="1">
      <c r="A78" s="22" t="s">
        <v>44</v>
      </c>
      <c r="B78" s="22"/>
      <c r="C78" s="228">
        <v>23</v>
      </c>
      <c r="E78" s="53">
        <v>39141614</v>
      </c>
      <c r="F78" s="55"/>
      <c r="G78" s="52">
        <v>38204731</v>
      </c>
      <c r="H78" s="55"/>
      <c r="I78" s="53">
        <v>39141614</v>
      </c>
      <c r="J78" s="55"/>
      <c r="K78" s="52">
        <v>38204731</v>
      </c>
    </row>
    <row r="79" spans="1:11" ht="16.5" customHeight="1">
      <c r="A79" s="22" t="s">
        <v>45</v>
      </c>
      <c r="B79" s="22"/>
      <c r="C79" s="228"/>
      <c r="E79" s="56">
        <v>62392917</v>
      </c>
      <c r="F79" s="50"/>
      <c r="G79" s="57">
        <v>21558543</v>
      </c>
      <c r="H79" s="50"/>
      <c r="I79" s="56">
        <v>58394168</v>
      </c>
      <c r="J79" s="50"/>
      <c r="K79" s="57">
        <v>20313838</v>
      </c>
    </row>
    <row r="80" spans="1:11" ht="16.5" customHeight="1">
      <c r="A80" s="22"/>
      <c r="B80" s="22"/>
      <c r="C80" s="228"/>
      <c r="E80" s="58"/>
      <c r="G80" s="10"/>
      <c r="I80" s="58"/>
      <c r="J80" s="2"/>
      <c r="K80" s="10"/>
    </row>
    <row r="81" spans="1:11" ht="16.5" customHeight="1">
      <c r="A81" s="5" t="s">
        <v>46</v>
      </c>
      <c r="B81" s="5"/>
      <c r="C81" s="228"/>
      <c r="E81" s="59">
        <f>SUM(E69:E79)</f>
        <v>954118965</v>
      </c>
      <c r="G81" s="60">
        <f>SUM(G69:G79)</f>
        <v>1476298880</v>
      </c>
      <c r="I81" s="59">
        <f>SUM(I69:I79)</f>
        <v>883249981</v>
      </c>
      <c r="J81" s="2"/>
      <c r="K81" s="60">
        <f>SUM(K69:K79)</f>
        <v>1456168927</v>
      </c>
    </row>
    <row r="82" spans="1:11" ht="16.5" customHeight="1">
      <c r="A82" s="5"/>
      <c r="B82" s="5"/>
      <c r="C82" s="228"/>
      <c r="E82" s="58"/>
      <c r="G82" s="10"/>
      <c r="I82" s="58"/>
      <c r="J82" s="2"/>
      <c r="K82" s="10"/>
    </row>
    <row r="83" spans="1:11" ht="16.5" customHeight="1">
      <c r="A83" s="5" t="s">
        <v>47</v>
      </c>
      <c r="B83" s="5"/>
      <c r="C83" s="228"/>
      <c r="E83" s="58"/>
      <c r="G83" s="10"/>
      <c r="I83" s="58"/>
      <c r="J83" s="2"/>
      <c r="K83" s="10"/>
    </row>
    <row r="84" spans="1:11" ht="16.5" customHeight="1">
      <c r="A84" s="2" t="s">
        <v>48</v>
      </c>
      <c r="B84" s="5"/>
      <c r="C84" s="228"/>
      <c r="E84" s="58"/>
      <c r="G84" s="10"/>
      <c r="I84" s="58"/>
      <c r="J84" s="2"/>
      <c r="K84" s="10"/>
    </row>
    <row r="85" spans="1:11" ht="16.5" customHeight="1">
      <c r="A85" s="5"/>
      <c r="B85" s="2" t="s">
        <v>49</v>
      </c>
      <c r="C85" s="228">
        <v>27.3</v>
      </c>
      <c r="E85" s="58">
        <v>87254137</v>
      </c>
      <c r="G85" s="10">
        <v>164848834</v>
      </c>
      <c r="I85" s="58">
        <v>87254137</v>
      </c>
      <c r="J85" s="2"/>
      <c r="K85" s="10">
        <v>164848834</v>
      </c>
    </row>
    <row r="86" spans="1:11" ht="16.5" customHeight="1">
      <c r="A86" s="22" t="s">
        <v>50</v>
      </c>
      <c r="C86" s="228"/>
      <c r="E86" s="58">
        <v>1687369</v>
      </c>
      <c r="G86" s="10">
        <v>3060183</v>
      </c>
      <c r="I86" s="58">
        <v>1687369</v>
      </c>
      <c r="J86" s="2"/>
      <c r="K86" s="10">
        <v>3060183</v>
      </c>
    </row>
    <row r="87" spans="1:11" ht="16.5" customHeight="1">
      <c r="A87" s="22" t="s">
        <v>51</v>
      </c>
      <c r="B87" s="22"/>
      <c r="C87" s="228">
        <v>23</v>
      </c>
      <c r="E87" s="53">
        <v>3816812</v>
      </c>
      <c r="F87" s="50"/>
      <c r="G87" s="52">
        <v>6168285</v>
      </c>
      <c r="H87" s="50"/>
      <c r="I87" s="58">
        <v>3816812</v>
      </c>
      <c r="J87" s="50"/>
      <c r="K87" s="10">
        <v>6168285</v>
      </c>
    </row>
    <row r="88" spans="1:11" ht="16.5" customHeight="1">
      <c r="A88" s="22" t="s">
        <v>52</v>
      </c>
      <c r="B88" s="22"/>
      <c r="C88" s="228">
        <v>24</v>
      </c>
      <c r="E88" s="53">
        <v>38686819</v>
      </c>
      <c r="F88" s="55"/>
      <c r="G88" s="52">
        <v>30034221</v>
      </c>
      <c r="H88" s="55"/>
      <c r="I88" s="58">
        <v>27416715</v>
      </c>
      <c r="J88" s="55"/>
      <c r="K88" s="10">
        <v>22585398</v>
      </c>
    </row>
    <row r="89" spans="1:11" ht="16.5" customHeight="1">
      <c r="A89" s="2" t="s">
        <v>53</v>
      </c>
      <c r="B89" s="22"/>
      <c r="C89" s="228"/>
      <c r="E89" s="56">
        <v>336988</v>
      </c>
      <c r="F89" s="55"/>
      <c r="G89" s="57">
        <v>336988</v>
      </c>
      <c r="H89" s="55"/>
      <c r="I89" s="61">
        <v>386988</v>
      </c>
      <c r="J89" s="55"/>
      <c r="K89" s="62">
        <v>386988</v>
      </c>
    </row>
    <row r="90" spans="1:11" ht="16.5" customHeight="1">
      <c r="C90" s="228"/>
      <c r="E90" s="58"/>
      <c r="G90" s="10"/>
      <c r="I90" s="58"/>
      <c r="J90" s="2"/>
      <c r="K90" s="10"/>
    </row>
    <row r="91" spans="1:11" ht="16.5" customHeight="1">
      <c r="A91" s="5" t="s">
        <v>54</v>
      </c>
      <c r="B91" s="5"/>
      <c r="C91" s="228"/>
      <c r="E91" s="59">
        <f>SUM(E84:E89)</f>
        <v>131782125</v>
      </c>
      <c r="G91" s="60">
        <f>SUM(G84:G89)</f>
        <v>204448511</v>
      </c>
      <c r="I91" s="59">
        <f>SUM(I84:I89)</f>
        <v>120562021</v>
      </c>
      <c r="J91" s="2"/>
      <c r="K91" s="60">
        <f>SUM(K84:K89)</f>
        <v>197049688</v>
      </c>
    </row>
    <row r="92" spans="1:11" ht="16.5" customHeight="1">
      <c r="C92" s="228"/>
      <c r="E92" s="58"/>
      <c r="G92" s="10"/>
      <c r="I92" s="58"/>
      <c r="J92" s="2"/>
      <c r="K92" s="10"/>
    </row>
    <row r="93" spans="1:11" ht="16.5" customHeight="1">
      <c r="A93" s="5" t="s">
        <v>55</v>
      </c>
      <c r="B93" s="5"/>
      <c r="C93" s="228"/>
      <c r="E93" s="59">
        <f>SUM(E81,E91)</f>
        <v>1085901090</v>
      </c>
      <c r="G93" s="60">
        <f>SUM(G81,G91)</f>
        <v>1680747391</v>
      </c>
      <c r="I93" s="59">
        <f>SUM(I81,I91)</f>
        <v>1003812002</v>
      </c>
      <c r="J93" s="2"/>
      <c r="K93" s="60">
        <f>SUM(K81,K91)</f>
        <v>1653218615</v>
      </c>
    </row>
    <row r="94" spans="1:11" ht="16.5" customHeight="1">
      <c r="C94" s="228"/>
      <c r="J94" s="2"/>
    </row>
    <row r="95" spans="1:11" ht="16.5" customHeight="1">
      <c r="C95" s="228"/>
      <c r="J95" s="2"/>
    </row>
    <row r="96" spans="1:11" ht="20.25" customHeight="1">
      <c r="C96" s="228"/>
      <c r="J96" s="2"/>
    </row>
    <row r="97" spans="1:11" ht="16.5" customHeight="1">
      <c r="C97" s="228"/>
      <c r="J97" s="2"/>
    </row>
    <row r="98" spans="1:11" ht="16.5" customHeight="1">
      <c r="A98" s="259" t="s">
        <v>30</v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</row>
    <row r="99" spans="1:11" ht="16.5" customHeight="1">
      <c r="A99" s="228"/>
      <c r="B99" s="228"/>
      <c r="C99" s="228"/>
      <c r="D99" s="228"/>
      <c r="E99" s="228"/>
      <c r="F99" s="228"/>
      <c r="G99" s="228"/>
      <c r="H99" s="228"/>
      <c r="I99" s="228"/>
      <c r="J99" s="228"/>
      <c r="K99" s="228"/>
    </row>
    <row r="100" spans="1:11" ht="16.5" customHeight="1">
      <c r="A100" s="228"/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</row>
    <row r="101" spans="1:11" ht="21.95" customHeight="1">
      <c r="A101" s="260" t="str">
        <f>+A51</f>
        <v>The accompanying notes are an integral part of these consolidated and separate financial statements.</v>
      </c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</row>
    <row r="102" spans="1:11" s="5" customFormat="1" ht="16.5" customHeight="1">
      <c r="A102" s="1" t="s">
        <v>189</v>
      </c>
      <c r="B102" s="1"/>
      <c r="C102" s="3"/>
      <c r="D102" s="3"/>
      <c r="E102" s="3"/>
      <c r="F102" s="3"/>
      <c r="G102" s="3"/>
      <c r="H102" s="3"/>
      <c r="I102" s="3"/>
      <c r="J102" s="4"/>
      <c r="K102" s="3"/>
    </row>
    <row r="103" spans="1:11" s="5" customFormat="1" ht="16.5" customHeight="1">
      <c r="A103" s="1" t="s">
        <v>31</v>
      </c>
      <c r="B103" s="1"/>
      <c r="C103" s="3"/>
      <c r="D103" s="3"/>
      <c r="E103" s="3"/>
      <c r="F103" s="3"/>
      <c r="G103" s="3"/>
      <c r="H103" s="3"/>
      <c r="I103" s="3"/>
      <c r="J103" s="4"/>
      <c r="K103" s="3"/>
    </row>
    <row r="104" spans="1:11" s="5" customFormat="1" ht="16.5" customHeight="1">
      <c r="A104" s="6" t="str">
        <f>+A54</f>
        <v>As at 31 December 2021</v>
      </c>
      <c r="B104" s="6"/>
      <c r="C104" s="7"/>
      <c r="D104" s="7"/>
      <c r="E104" s="7"/>
      <c r="F104" s="7"/>
      <c r="G104" s="7"/>
      <c r="H104" s="7"/>
      <c r="I104" s="7"/>
      <c r="J104" s="8"/>
      <c r="K104" s="7"/>
    </row>
    <row r="105" spans="1:11" ht="16.5" customHeight="1">
      <c r="A105" s="1"/>
      <c r="B105" s="1"/>
      <c r="C105" s="3"/>
      <c r="D105" s="3"/>
      <c r="E105" s="3"/>
      <c r="F105" s="3"/>
      <c r="G105" s="3"/>
      <c r="H105" s="3"/>
      <c r="I105" s="3"/>
      <c r="J105" s="4"/>
      <c r="K105" s="3"/>
    </row>
    <row r="106" spans="1:11" ht="16.5" customHeight="1">
      <c r="A106" s="5"/>
      <c r="B106" s="5"/>
      <c r="C106" s="230"/>
      <c r="D106" s="5"/>
      <c r="E106" s="5"/>
      <c r="F106" s="5"/>
      <c r="G106" s="5"/>
      <c r="H106" s="5"/>
      <c r="I106" s="5"/>
      <c r="J106" s="63"/>
      <c r="K106" s="5"/>
    </row>
    <row r="107" spans="1:11" ht="16.5" customHeight="1">
      <c r="A107" s="9"/>
      <c r="B107" s="9"/>
      <c r="C107" s="9"/>
      <c r="D107" s="9"/>
      <c r="E107" s="257" t="s">
        <v>2</v>
      </c>
      <c r="F107" s="257"/>
      <c r="G107" s="257"/>
      <c r="H107" s="5"/>
      <c r="I107" s="257" t="s">
        <v>3</v>
      </c>
      <c r="J107" s="257"/>
      <c r="K107" s="257"/>
    </row>
    <row r="108" spans="1:11" ht="16.5" customHeight="1">
      <c r="A108" s="9"/>
      <c r="B108" s="9"/>
      <c r="C108" s="9"/>
      <c r="D108" s="9"/>
      <c r="E108" s="258" t="s">
        <v>4</v>
      </c>
      <c r="F108" s="258"/>
      <c r="G108" s="258"/>
      <c r="H108" s="5"/>
      <c r="I108" s="258" t="s">
        <v>5</v>
      </c>
      <c r="J108" s="258"/>
      <c r="K108" s="258"/>
    </row>
    <row r="109" spans="1:11" s="5" customFormat="1" ht="16.5" customHeight="1">
      <c r="D109" s="11"/>
      <c r="E109" s="12">
        <v>2021</v>
      </c>
      <c r="F109" s="13"/>
      <c r="G109" s="12">
        <v>2020</v>
      </c>
      <c r="H109" s="13"/>
      <c r="I109" s="12">
        <v>2021</v>
      </c>
      <c r="J109" s="13"/>
      <c r="K109" s="12">
        <v>2020</v>
      </c>
    </row>
    <row r="110" spans="1:11" s="5" customFormat="1" ht="16.5" customHeight="1">
      <c r="C110" s="14" t="s">
        <v>6</v>
      </c>
      <c r="D110" s="11"/>
      <c r="E110" s="8" t="s">
        <v>7</v>
      </c>
      <c r="F110" s="15"/>
      <c r="G110" s="8" t="s">
        <v>7</v>
      </c>
      <c r="H110" s="15"/>
      <c r="I110" s="8" t="s">
        <v>7</v>
      </c>
      <c r="J110" s="15"/>
      <c r="K110" s="8" t="s">
        <v>7</v>
      </c>
    </row>
    <row r="111" spans="1:11" ht="16.5" customHeight="1">
      <c r="A111" s="5"/>
      <c r="B111" s="5"/>
      <c r="C111" s="230"/>
      <c r="D111" s="11"/>
      <c r="E111" s="48"/>
      <c r="F111" s="11"/>
      <c r="G111" s="11"/>
      <c r="H111" s="11"/>
      <c r="I111" s="48"/>
      <c r="J111" s="4"/>
      <c r="K111" s="11"/>
    </row>
    <row r="112" spans="1:11" ht="16.5" customHeight="1">
      <c r="A112" s="1" t="s">
        <v>56</v>
      </c>
      <c r="B112" s="5"/>
      <c r="C112" s="230"/>
      <c r="D112" s="11"/>
      <c r="E112" s="48"/>
      <c r="F112" s="11"/>
      <c r="G112" s="11"/>
      <c r="H112" s="11"/>
      <c r="I112" s="48"/>
      <c r="J112" s="4"/>
      <c r="K112" s="11"/>
    </row>
    <row r="113" spans="1:11" ht="16.5" customHeight="1">
      <c r="A113" s="1"/>
      <c r="B113" s="22"/>
      <c r="C113" s="228"/>
      <c r="E113" s="16"/>
      <c r="I113" s="16"/>
    </row>
    <row r="114" spans="1:11" ht="16.5" customHeight="1">
      <c r="A114" s="5" t="s">
        <v>57</v>
      </c>
      <c r="B114" s="5"/>
      <c r="C114" s="228"/>
      <c r="E114" s="16"/>
      <c r="I114" s="16"/>
    </row>
    <row r="115" spans="1:11" ht="16.5" customHeight="1">
      <c r="A115" s="5"/>
      <c r="B115" s="5"/>
      <c r="C115" s="228"/>
      <c r="E115" s="16"/>
      <c r="I115" s="16"/>
    </row>
    <row r="116" spans="1:11" ht="16.5" customHeight="1">
      <c r="A116" s="2" t="s">
        <v>58</v>
      </c>
      <c r="C116" s="228">
        <v>25</v>
      </c>
      <c r="D116" s="22"/>
      <c r="E116" s="64"/>
      <c r="F116" s="22"/>
      <c r="G116" s="22"/>
      <c r="H116" s="22"/>
      <c r="I116" s="64"/>
      <c r="K116" s="22"/>
    </row>
    <row r="117" spans="1:11" ht="16.5" customHeight="1">
      <c r="B117" s="2" t="s">
        <v>59</v>
      </c>
      <c r="C117" s="228"/>
      <c r="D117" s="22"/>
      <c r="E117" s="64"/>
      <c r="F117" s="22"/>
      <c r="G117" s="22"/>
      <c r="H117" s="22"/>
      <c r="I117" s="64"/>
      <c r="K117" s="22"/>
    </row>
    <row r="118" spans="1:11" ht="16.5" customHeight="1">
      <c r="B118" s="2" t="s">
        <v>172</v>
      </c>
      <c r="C118" s="228"/>
      <c r="D118" s="22"/>
      <c r="E118" s="64"/>
      <c r="F118" s="22"/>
      <c r="G118" s="22"/>
      <c r="H118" s="22"/>
      <c r="I118" s="64"/>
      <c r="K118" s="22"/>
    </row>
    <row r="119" spans="1:11" ht="16.5" customHeight="1">
      <c r="B119" s="2" t="s">
        <v>173</v>
      </c>
      <c r="C119" s="228"/>
      <c r="D119" s="22"/>
      <c r="E119" s="64"/>
      <c r="F119" s="22"/>
      <c r="G119" s="22"/>
      <c r="H119" s="22"/>
      <c r="I119" s="64"/>
      <c r="K119" s="22"/>
    </row>
    <row r="120" spans="1:11" ht="16.5" customHeight="1">
      <c r="B120" s="2" t="s">
        <v>174</v>
      </c>
      <c r="C120" s="228"/>
      <c r="D120" s="22"/>
      <c r="E120" s="64"/>
      <c r="F120" s="22"/>
      <c r="G120" s="22"/>
      <c r="H120" s="22"/>
      <c r="I120" s="64"/>
      <c r="K120" s="22"/>
    </row>
    <row r="121" spans="1:11" ht="16.5" customHeight="1" thickBot="1">
      <c r="B121" s="2" t="s">
        <v>175</v>
      </c>
      <c r="C121" s="228"/>
      <c r="D121" s="22"/>
      <c r="E121" s="65">
        <v>300000000</v>
      </c>
      <c r="F121" s="54"/>
      <c r="G121" s="66">
        <v>200000000</v>
      </c>
      <c r="H121" s="54"/>
      <c r="I121" s="65">
        <v>300000000</v>
      </c>
      <c r="J121" s="54"/>
      <c r="K121" s="66">
        <v>200000000</v>
      </c>
    </row>
    <row r="122" spans="1:11" ht="16.5" customHeight="1" thickTop="1">
      <c r="C122" s="228"/>
      <c r="D122" s="22"/>
      <c r="E122" s="67"/>
      <c r="F122" s="54"/>
      <c r="G122" s="54"/>
      <c r="H122" s="54"/>
      <c r="I122" s="67"/>
      <c r="J122" s="54"/>
      <c r="K122" s="54"/>
    </row>
    <row r="123" spans="1:11" ht="16.5" customHeight="1">
      <c r="B123" s="2" t="s">
        <v>60</v>
      </c>
      <c r="C123" s="228"/>
      <c r="D123" s="22"/>
      <c r="E123" s="68"/>
      <c r="F123" s="50"/>
      <c r="G123" s="69"/>
      <c r="H123" s="50"/>
      <c r="I123" s="68"/>
      <c r="J123" s="50"/>
      <c r="K123" s="69"/>
    </row>
    <row r="124" spans="1:11" ht="16.5" customHeight="1">
      <c r="B124" s="2" t="s">
        <v>179</v>
      </c>
      <c r="C124" s="228"/>
      <c r="D124" s="22"/>
      <c r="E124" s="68"/>
      <c r="F124" s="50"/>
      <c r="G124" s="69"/>
      <c r="H124" s="50"/>
      <c r="I124" s="68"/>
      <c r="J124" s="50"/>
      <c r="K124" s="69"/>
    </row>
    <row r="125" spans="1:11" ht="16.5" customHeight="1">
      <c r="B125" s="2" t="s">
        <v>178</v>
      </c>
      <c r="C125" s="228"/>
      <c r="D125" s="22"/>
      <c r="E125" s="68"/>
      <c r="F125" s="50"/>
      <c r="G125" s="69"/>
      <c r="H125" s="50"/>
      <c r="I125" s="68"/>
      <c r="J125" s="50"/>
      <c r="K125" s="69"/>
    </row>
    <row r="126" spans="1:11" ht="16.5" customHeight="1">
      <c r="B126" s="2" t="s">
        <v>176</v>
      </c>
      <c r="C126" s="228"/>
      <c r="D126" s="22"/>
      <c r="E126" s="68"/>
      <c r="F126" s="50"/>
      <c r="G126" s="69"/>
      <c r="H126" s="50"/>
      <c r="I126" s="68"/>
      <c r="J126" s="50"/>
      <c r="K126" s="69"/>
    </row>
    <row r="127" spans="1:11" ht="16.5" customHeight="1">
      <c r="B127" s="2" t="s">
        <v>177</v>
      </c>
      <c r="C127" s="228"/>
      <c r="D127" s="22"/>
      <c r="E127" s="53">
        <v>222000000</v>
      </c>
      <c r="F127" s="50"/>
      <c r="G127" s="52">
        <v>200000000</v>
      </c>
      <c r="H127" s="50"/>
      <c r="I127" s="53">
        <v>222000000</v>
      </c>
      <c r="J127" s="50"/>
      <c r="K127" s="52">
        <v>200000000</v>
      </c>
    </row>
    <row r="128" spans="1:11" ht="16.5" customHeight="1">
      <c r="A128" s="2" t="s">
        <v>61</v>
      </c>
      <c r="E128" s="70"/>
      <c r="G128" s="46"/>
      <c r="I128" s="70"/>
      <c r="J128" s="2"/>
      <c r="K128" s="46"/>
    </row>
    <row r="129" spans="1:11" ht="16.5" customHeight="1">
      <c r="B129" s="2" t="s">
        <v>62</v>
      </c>
      <c r="C129" s="228">
        <v>26</v>
      </c>
      <c r="E129" s="53">
        <v>20000000</v>
      </c>
      <c r="F129" s="50"/>
      <c r="G129" s="52">
        <v>20000000</v>
      </c>
      <c r="H129" s="50"/>
      <c r="I129" s="53">
        <v>20000000</v>
      </c>
      <c r="J129" s="50"/>
      <c r="K129" s="52">
        <v>20000000</v>
      </c>
    </row>
    <row r="130" spans="1:11" ht="16.5" customHeight="1">
      <c r="B130" s="2" t="s">
        <v>63</v>
      </c>
      <c r="C130" s="228"/>
      <c r="E130" s="53">
        <v>135705193</v>
      </c>
      <c r="F130" s="50"/>
      <c r="G130" s="52">
        <v>438550728</v>
      </c>
      <c r="H130" s="50"/>
      <c r="I130" s="53">
        <v>122061863</v>
      </c>
      <c r="J130" s="50"/>
      <c r="K130" s="52">
        <v>377193638</v>
      </c>
    </row>
    <row r="131" spans="1:11" ht="16.5" customHeight="1">
      <c r="A131" s="2" t="s">
        <v>64</v>
      </c>
      <c r="C131" s="228"/>
      <c r="E131" s="53"/>
      <c r="F131" s="50"/>
      <c r="G131" s="52"/>
      <c r="H131" s="50"/>
      <c r="I131" s="53"/>
      <c r="J131" s="50"/>
      <c r="K131" s="52"/>
    </row>
    <row r="132" spans="1:11" ht="16.5" customHeight="1">
      <c r="B132" s="2" t="s">
        <v>65</v>
      </c>
      <c r="C132" s="230"/>
      <c r="D132" s="22"/>
      <c r="E132" s="58"/>
      <c r="F132" s="22"/>
      <c r="G132" s="10"/>
      <c r="H132" s="22"/>
      <c r="I132" s="58"/>
      <c r="J132" s="22"/>
      <c r="K132" s="10"/>
    </row>
    <row r="133" spans="1:11" ht="16.5" customHeight="1">
      <c r="B133" s="2" t="s">
        <v>66</v>
      </c>
      <c r="C133" s="228"/>
      <c r="D133" s="22"/>
      <c r="E133" s="56">
        <v>-11215432</v>
      </c>
      <c r="F133" s="50"/>
      <c r="G133" s="57">
        <v>-11215432</v>
      </c>
      <c r="H133" s="50"/>
      <c r="I133" s="56">
        <v>0</v>
      </c>
      <c r="J133" s="50"/>
      <c r="K133" s="57">
        <v>0</v>
      </c>
    </row>
    <row r="134" spans="1:11" ht="16.5" customHeight="1">
      <c r="C134" s="228"/>
      <c r="E134" s="53"/>
      <c r="F134" s="50"/>
      <c r="G134" s="52"/>
      <c r="H134" s="50"/>
      <c r="I134" s="53"/>
      <c r="J134" s="50"/>
      <c r="K134" s="52"/>
    </row>
    <row r="135" spans="1:11" ht="16.5" customHeight="1">
      <c r="A135" s="5" t="s">
        <v>67</v>
      </c>
      <c r="B135" s="5"/>
      <c r="D135" s="22"/>
      <c r="E135" s="58"/>
      <c r="F135" s="22"/>
      <c r="G135" s="10"/>
      <c r="H135" s="22"/>
      <c r="I135" s="58"/>
      <c r="J135" s="22"/>
      <c r="K135" s="10"/>
    </row>
    <row r="136" spans="1:11" ht="16.5" customHeight="1">
      <c r="A136" s="5"/>
      <c r="B136" s="2" t="s">
        <v>180</v>
      </c>
      <c r="C136" s="228"/>
      <c r="E136" s="58">
        <f>E127+E133+E129+E130+E134</f>
        <v>366489761</v>
      </c>
      <c r="G136" s="10">
        <f>G127+G133+G129+G130+G134</f>
        <v>647335296</v>
      </c>
      <c r="I136" s="58">
        <f>I127+I133+I129+I130+I134</f>
        <v>364061863</v>
      </c>
      <c r="J136" s="2"/>
      <c r="K136" s="10">
        <f>K127+K133+K129+K130+K134</f>
        <v>597193638</v>
      </c>
    </row>
    <row r="137" spans="1:11" ht="16.5" customHeight="1">
      <c r="A137" s="22"/>
      <c r="B137" s="22" t="s">
        <v>68</v>
      </c>
      <c r="C137" s="228"/>
      <c r="D137" s="71"/>
      <c r="E137" s="56">
        <v>783107</v>
      </c>
      <c r="F137" s="50"/>
      <c r="G137" s="57">
        <v>346684</v>
      </c>
      <c r="H137" s="50"/>
      <c r="I137" s="56">
        <v>0</v>
      </c>
      <c r="J137" s="50"/>
      <c r="K137" s="57">
        <v>0</v>
      </c>
    </row>
    <row r="138" spans="1:11" ht="16.5" customHeight="1">
      <c r="A138" s="22"/>
      <c r="B138" s="22"/>
      <c r="C138" s="71"/>
      <c r="D138" s="71"/>
      <c r="E138" s="58"/>
      <c r="F138" s="71"/>
      <c r="G138" s="10"/>
      <c r="H138" s="71"/>
      <c r="I138" s="58"/>
      <c r="J138" s="71"/>
      <c r="K138" s="10"/>
    </row>
    <row r="139" spans="1:11" ht="16.5" customHeight="1">
      <c r="A139" s="1" t="s">
        <v>69</v>
      </c>
      <c r="B139" s="1"/>
      <c r="C139" s="228"/>
      <c r="E139" s="59">
        <f>SUM(E136:E137)</f>
        <v>367272868</v>
      </c>
      <c r="G139" s="60">
        <f>SUM(G136:G137)</f>
        <v>647681980</v>
      </c>
      <c r="I139" s="59">
        <f>SUM(I136:I137)</f>
        <v>364061863</v>
      </c>
      <c r="J139" s="2"/>
      <c r="K139" s="60">
        <f>SUM(K136:K137)</f>
        <v>597193638</v>
      </c>
    </row>
    <row r="140" spans="1:11" ht="16.5" customHeight="1">
      <c r="A140" s="1"/>
      <c r="B140" s="1"/>
      <c r="C140" s="228"/>
      <c r="E140" s="58"/>
      <c r="G140" s="10"/>
      <c r="I140" s="58"/>
      <c r="J140" s="2"/>
      <c r="K140" s="10"/>
    </row>
    <row r="141" spans="1:11" ht="16.5" customHeight="1" thickBot="1">
      <c r="A141" s="1" t="s">
        <v>70</v>
      </c>
      <c r="B141" s="1"/>
      <c r="C141" s="228"/>
      <c r="E141" s="72">
        <f>SUM(E93,E139)</f>
        <v>1453173958</v>
      </c>
      <c r="G141" s="73">
        <f>SUM(G93,G139)</f>
        <v>2328429371</v>
      </c>
      <c r="I141" s="72">
        <f>SUM(I93,I139)</f>
        <v>1367873865</v>
      </c>
      <c r="J141" s="2"/>
      <c r="K141" s="73">
        <f>SUM(K93,K139)</f>
        <v>2250412253</v>
      </c>
    </row>
    <row r="142" spans="1:11" ht="16.5" customHeight="1" thickTop="1">
      <c r="A142" s="1"/>
      <c r="B142" s="1"/>
      <c r="C142" s="228"/>
      <c r="E142" s="74"/>
      <c r="G142" s="74"/>
      <c r="I142" s="74"/>
      <c r="J142" s="2"/>
      <c r="K142" s="74"/>
    </row>
    <row r="143" spans="1:11" ht="16.5" customHeight="1">
      <c r="A143" s="1"/>
      <c r="B143" s="1"/>
      <c r="C143" s="228"/>
      <c r="E143" s="74"/>
      <c r="G143" s="74"/>
      <c r="I143" s="74"/>
      <c r="J143" s="2"/>
      <c r="K143" s="74"/>
    </row>
    <row r="144" spans="1:11" ht="16.5" customHeight="1">
      <c r="A144" s="1"/>
      <c r="B144" s="1"/>
      <c r="C144" s="228"/>
      <c r="E144" s="74"/>
      <c r="G144" s="74"/>
      <c r="I144" s="74"/>
      <c r="J144" s="2"/>
      <c r="K144" s="74"/>
    </row>
    <row r="145" spans="1:11" ht="16.5" customHeight="1">
      <c r="A145" s="1"/>
      <c r="B145" s="1"/>
      <c r="C145" s="228"/>
      <c r="E145" s="74"/>
      <c r="G145" s="74"/>
      <c r="I145" s="74"/>
      <c r="J145" s="2"/>
      <c r="K145" s="74"/>
    </row>
    <row r="146" spans="1:11" ht="20.25" customHeight="1">
      <c r="A146" s="1"/>
      <c r="B146" s="1"/>
      <c r="C146" s="228"/>
      <c r="E146" s="74"/>
      <c r="G146" s="74"/>
      <c r="I146" s="74"/>
      <c r="J146" s="2"/>
      <c r="K146" s="74"/>
    </row>
    <row r="147" spans="1:11" ht="16.5" customHeight="1">
      <c r="A147" s="1"/>
      <c r="B147" s="1"/>
      <c r="C147" s="228"/>
      <c r="E147" s="74"/>
      <c r="G147" s="74"/>
      <c r="I147" s="74"/>
      <c r="J147" s="74"/>
      <c r="K147" s="74"/>
    </row>
    <row r="148" spans="1:11" ht="16.5" customHeight="1">
      <c r="A148" s="259" t="s">
        <v>30</v>
      </c>
      <c r="B148" s="259"/>
      <c r="C148" s="259"/>
      <c r="D148" s="259"/>
      <c r="E148" s="259"/>
      <c r="F148" s="259"/>
      <c r="G148" s="259"/>
      <c r="H148" s="259"/>
      <c r="I148" s="259"/>
      <c r="J148" s="259"/>
      <c r="K148" s="259"/>
    </row>
    <row r="149" spans="1:11" ht="16.5" customHeight="1">
      <c r="A149" s="228"/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</row>
    <row r="150" spans="1:11" ht="16.5" customHeight="1">
      <c r="A150" s="228"/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</row>
    <row r="151" spans="1:11" ht="21.95" customHeight="1">
      <c r="A151" s="260" t="str">
        <f>+A101</f>
        <v>The accompanying notes are an integral part of these consolidated and separate financial statements.</v>
      </c>
      <c r="B151" s="260"/>
      <c r="C151" s="260"/>
      <c r="D151" s="260"/>
      <c r="E151" s="260"/>
      <c r="F151" s="260"/>
      <c r="G151" s="260"/>
      <c r="H151" s="260"/>
      <c r="I151" s="260"/>
      <c r="J151" s="260"/>
      <c r="K151" s="260"/>
    </row>
    <row r="152" spans="1:11" s="5" customFormat="1" ht="17.25" customHeight="1">
      <c r="J152" s="75"/>
    </row>
    <row r="153" spans="1:11" s="5" customFormat="1" ht="17.25" customHeight="1">
      <c r="J153" s="75"/>
    </row>
    <row r="154" spans="1:11" ht="17.25" customHeight="1">
      <c r="A154" s="1"/>
      <c r="B154" s="1"/>
      <c r="C154" s="228"/>
    </row>
    <row r="155" spans="1:11" ht="17.25" customHeight="1"/>
    <row r="156" spans="1:11" ht="17.25" customHeight="1"/>
    <row r="157" spans="1:11" ht="17.25" customHeight="1"/>
    <row r="158" spans="1:11" ht="17.25" customHeight="1"/>
    <row r="159" spans="1:11" ht="17.25" customHeight="1"/>
    <row r="160" spans="1:11" ht="17.25" customHeight="1"/>
    <row r="161" ht="17.25" customHeight="1"/>
    <row r="162" ht="17.25" customHeight="1"/>
  </sheetData>
  <mergeCells count="17">
    <mergeCell ref="E108:G108"/>
    <mergeCell ref="I108:K108"/>
    <mergeCell ref="A148:K148"/>
    <mergeCell ref="A151:K151"/>
    <mergeCell ref="E58:G58"/>
    <mergeCell ref="I58:K58"/>
    <mergeCell ref="A98:K98"/>
    <mergeCell ref="A101:K101"/>
    <mergeCell ref="E107:G107"/>
    <mergeCell ref="I107:K107"/>
    <mergeCell ref="E57:G57"/>
    <mergeCell ref="I57:K57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9E9A-A8BC-4B5E-8AC2-D762A962DCBE}">
  <sheetPr>
    <tabColor rgb="FF7030A0"/>
  </sheetPr>
  <dimension ref="A1:P107"/>
  <sheetViews>
    <sheetView topLeftCell="A97" zoomScale="85" zoomScaleNormal="85" zoomScaleSheetLayoutView="100" workbookViewId="0">
      <selection activeCell="N17" sqref="N17"/>
    </sheetView>
  </sheetViews>
  <sheetFormatPr defaultColWidth="9" defaultRowHeight="16.5" customHeight="1"/>
  <cols>
    <col min="1" max="6" width="1.7109375" style="80" customWidth="1"/>
    <col min="7" max="7" width="25.5703125" style="80" customWidth="1"/>
    <col min="8" max="8" width="5.7109375" style="232" customWidth="1"/>
    <col min="9" max="9" width="0.7109375" style="232" customWidth="1"/>
    <col min="10" max="10" width="13.7109375" style="95" customWidth="1"/>
    <col min="11" max="11" width="0.7109375" style="232" customWidth="1"/>
    <col min="12" max="12" width="13.7109375" style="95" customWidth="1"/>
    <col min="13" max="13" width="0.7109375" style="232" customWidth="1"/>
    <col min="14" max="14" width="13.7109375" style="95" customWidth="1"/>
    <col min="15" max="15" width="0.7109375" style="126" customWidth="1"/>
    <col min="16" max="16" width="13.7109375" style="95" customWidth="1"/>
    <col min="17" max="17" width="8.140625" style="80" customWidth="1"/>
    <col min="18" max="16384" width="9" style="80"/>
  </cols>
  <sheetData>
    <row r="1" spans="1:16" ht="16.5" customHeight="1">
      <c r="A1" s="1" t="s">
        <v>189</v>
      </c>
      <c r="B1" s="76"/>
      <c r="C1" s="76"/>
      <c r="D1" s="76"/>
      <c r="E1" s="76"/>
      <c r="F1" s="76"/>
      <c r="G1" s="76"/>
      <c r="H1" s="77"/>
      <c r="I1" s="77"/>
      <c r="J1" s="78"/>
      <c r="K1" s="77"/>
      <c r="L1" s="78"/>
      <c r="M1" s="77"/>
      <c r="N1" s="78"/>
      <c r="O1" s="79"/>
      <c r="P1" s="78"/>
    </row>
    <row r="2" spans="1:16" ht="16.5" customHeight="1">
      <c r="A2" s="81" t="s">
        <v>71</v>
      </c>
      <c r="B2" s="76"/>
      <c r="C2" s="76"/>
      <c r="D2" s="76"/>
      <c r="E2" s="76"/>
      <c r="F2" s="76"/>
      <c r="G2" s="76"/>
      <c r="H2" s="77"/>
      <c r="I2" s="77"/>
      <c r="J2" s="78"/>
      <c r="K2" s="77"/>
      <c r="L2" s="78"/>
      <c r="M2" s="77"/>
      <c r="N2" s="78"/>
      <c r="O2" s="79"/>
      <c r="P2" s="78"/>
    </row>
    <row r="3" spans="1:16" ht="16.5" customHeight="1">
      <c r="A3" s="82" t="s">
        <v>72</v>
      </c>
      <c r="B3" s="83"/>
      <c r="C3" s="83"/>
      <c r="D3" s="83"/>
      <c r="E3" s="83"/>
      <c r="F3" s="83"/>
      <c r="G3" s="83"/>
      <c r="H3" s="84"/>
      <c r="I3" s="84"/>
      <c r="J3" s="86"/>
      <c r="K3" s="84"/>
      <c r="L3" s="86"/>
      <c r="M3" s="84"/>
      <c r="N3" s="86"/>
      <c r="O3" s="87"/>
      <c r="P3" s="86"/>
    </row>
    <row r="4" spans="1:16" ht="16.5" customHeight="1">
      <c r="A4" s="81"/>
      <c r="B4" s="76"/>
      <c r="C4" s="76"/>
      <c r="D4" s="76"/>
      <c r="E4" s="76"/>
      <c r="F4" s="76"/>
      <c r="G4" s="76"/>
      <c r="H4" s="77"/>
      <c r="I4" s="77"/>
      <c r="J4" s="78"/>
      <c r="K4" s="77"/>
      <c r="L4" s="78"/>
      <c r="M4" s="77"/>
      <c r="N4" s="78"/>
      <c r="O4" s="79"/>
      <c r="P4" s="78"/>
    </row>
    <row r="5" spans="1:16" ht="16.5" customHeight="1">
      <c r="A5" s="81"/>
      <c r="B5" s="76"/>
      <c r="C5" s="76"/>
      <c r="D5" s="76"/>
      <c r="E5" s="76"/>
      <c r="F5" s="76"/>
      <c r="G5" s="76"/>
      <c r="H5" s="77"/>
      <c r="I5" s="77"/>
      <c r="J5" s="78"/>
      <c r="K5" s="77"/>
      <c r="L5" s="78"/>
      <c r="M5" s="77"/>
      <c r="N5" s="78"/>
      <c r="O5" s="79"/>
      <c r="P5" s="78"/>
    </row>
    <row r="6" spans="1:16" ht="16.5" customHeight="1">
      <c r="A6" s="76"/>
      <c r="B6" s="76"/>
      <c r="C6" s="76"/>
      <c r="D6" s="76"/>
      <c r="E6" s="76"/>
      <c r="F6" s="76"/>
      <c r="G6" s="76"/>
      <c r="H6" s="77"/>
      <c r="I6" s="77"/>
      <c r="J6" s="261" t="s">
        <v>73</v>
      </c>
      <c r="K6" s="261"/>
      <c r="L6" s="261"/>
      <c r="M6" s="77"/>
      <c r="N6" s="261" t="s">
        <v>3</v>
      </c>
      <c r="O6" s="261"/>
      <c r="P6" s="261"/>
    </row>
    <row r="7" spans="1:16" ht="16.5" customHeight="1">
      <c r="A7" s="88"/>
      <c r="B7" s="88"/>
      <c r="C7" s="88"/>
      <c r="D7" s="88"/>
      <c r="E7" s="88"/>
      <c r="F7" s="88"/>
      <c r="G7" s="88"/>
      <c r="H7" s="89"/>
      <c r="I7" s="89"/>
      <c r="J7" s="262" t="s">
        <v>5</v>
      </c>
      <c r="K7" s="262"/>
      <c r="L7" s="262"/>
      <c r="M7" s="90"/>
      <c r="N7" s="262" t="s">
        <v>5</v>
      </c>
      <c r="O7" s="262"/>
      <c r="P7" s="262"/>
    </row>
    <row r="8" spans="1:16" ht="16.5" customHeight="1">
      <c r="A8" s="76"/>
      <c r="B8" s="76"/>
      <c r="C8" s="76"/>
      <c r="D8" s="76"/>
      <c r="E8" s="76"/>
      <c r="F8" s="76"/>
      <c r="G8" s="76"/>
      <c r="H8" s="80"/>
      <c r="I8" s="77"/>
      <c r="J8" s="131" t="s">
        <v>125</v>
      </c>
      <c r="K8" s="89"/>
      <c r="L8" s="131" t="s">
        <v>126</v>
      </c>
      <c r="M8" s="90"/>
      <c r="N8" s="131" t="s">
        <v>125</v>
      </c>
      <c r="O8" s="89"/>
      <c r="P8" s="131" t="s">
        <v>126</v>
      </c>
    </row>
    <row r="9" spans="1:16" ht="16.5" customHeight="1">
      <c r="A9" s="76"/>
      <c r="B9" s="76"/>
      <c r="C9" s="76"/>
      <c r="D9" s="76"/>
      <c r="E9" s="76"/>
      <c r="F9" s="76"/>
      <c r="G9" s="76"/>
      <c r="H9" s="84" t="s">
        <v>6</v>
      </c>
      <c r="I9" s="77"/>
      <c r="J9" s="86" t="s">
        <v>7</v>
      </c>
      <c r="K9" s="77"/>
      <c r="L9" s="86" t="s">
        <v>7</v>
      </c>
      <c r="M9" s="86"/>
      <c r="N9" s="86" t="s">
        <v>7</v>
      </c>
      <c r="O9" s="86"/>
      <c r="P9" s="86" t="s">
        <v>7</v>
      </c>
    </row>
    <row r="10" spans="1:16" ht="16.5" customHeight="1">
      <c r="A10" s="76"/>
      <c r="B10" s="76"/>
      <c r="C10" s="76"/>
      <c r="D10" s="76"/>
      <c r="E10" s="76"/>
      <c r="F10" s="76"/>
      <c r="G10" s="76"/>
      <c r="H10" s="77"/>
      <c r="I10" s="77"/>
      <c r="J10" s="91"/>
      <c r="K10" s="77"/>
      <c r="L10" s="78"/>
      <c r="M10" s="78"/>
      <c r="N10" s="91"/>
      <c r="O10" s="78"/>
      <c r="P10" s="78"/>
    </row>
    <row r="11" spans="1:16" ht="16.5" customHeight="1">
      <c r="A11" s="92" t="s">
        <v>184</v>
      </c>
      <c r="B11" s="76"/>
      <c r="C11" s="76"/>
      <c r="D11" s="76"/>
      <c r="E11" s="76"/>
      <c r="F11" s="76"/>
      <c r="G11" s="76"/>
      <c r="H11" s="80"/>
      <c r="I11" s="80"/>
      <c r="J11" s="93"/>
      <c r="K11" s="80"/>
      <c r="M11" s="80"/>
      <c r="N11" s="93"/>
      <c r="O11" s="80"/>
    </row>
    <row r="12" spans="1:16" ht="16.5" customHeight="1">
      <c r="A12" s="92"/>
      <c r="B12" s="80" t="s">
        <v>185</v>
      </c>
      <c r="C12" s="76"/>
      <c r="D12" s="76"/>
      <c r="E12" s="76"/>
      <c r="F12" s="76"/>
      <c r="G12" s="76"/>
      <c r="H12" s="232">
        <v>9</v>
      </c>
      <c r="I12" s="77"/>
      <c r="J12" s="93">
        <v>2193674427</v>
      </c>
      <c r="K12" s="94"/>
      <c r="L12" s="95">
        <v>2877008430</v>
      </c>
      <c r="M12" s="94"/>
      <c r="N12" s="93">
        <v>2033299457</v>
      </c>
      <c r="O12" s="94"/>
      <c r="P12" s="95">
        <v>2764585747</v>
      </c>
    </row>
    <row r="13" spans="1:16" ht="16.5" customHeight="1">
      <c r="A13" s="96" t="s">
        <v>186</v>
      </c>
      <c r="C13" s="76"/>
      <c r="D13" s="76"/>
      <c r="E13" s="76"/>
      <c r="F13" s="76"/>
      <c r="G13" s="76"/>
      <c r="I13" s="77"/>
      <c r="J13" s="93"/>
      <c r="K13" s="94"/>
      <c r="M13" s="94"/>
      <c r="N13" s="93"/>
      <c r="O13" s="94"/>
    </row>
    <row r="14" spans="1:16" ht="16.5" customHeight="1">
      <c r="A14" s="96"/>
      <c r="B14" s="80" t="s">
        <v>187</v>
      </c>
      <c r="J14" s="97">
        <v>-1778925941</v>
      </c>
      <c r="K14" s="98"/>
      <c r="L14" s="99">
        <v>-2434602384</v>
      </c>
      <c r="M14" s="98"/>
      <c r="N14" s="97">
        <v>-1653079417</v>
      </c>
      <c r="O14" s="98"/>
      <c r="P14" s="99">
        <v>-2348428902</v>
      </c>
    </row>
    <row r="15" spans="1:16" ht="16.5" customHeight="1">
      <c r="J15" s="93"/>
      <c r="N15" s="93"/>
      <c r="O15" s="77"/>
    </row>
    <row r="16" spans="1:16" ht="16.5" customHeight="1">
      <c r="A16" s="76" t="s">
        <v>74</v>
      </c>
      <c r="B16" s="76"/>
      <c r="C16" s="76"/>
      <c r="D16" s="76"/>
      <c r="E16" s="76"/>
      <c r="F16" s="76"/>
      <c r="G16" s="76"/>
      <c r="I16" s="77"/>
      <c r="J16" s="93">
        <f>SUM(J12:J14)</f>
        <v>414748486</v>
      </c>
      <c r="K16" s="95"/>
      <c r="L16" s="95">
        <f>SUM(L12:L14)</f>
        <v>442406046</v>
      </c>
      <c r="M16" s="95"/>
      <c r="N16" s="93">
        <f>SUM(N12:N14)</f>
        <v>380220040</v>
      </c>
      <c r="O16" s="95"/>
      <c r="P16" s="95">
        <f>SUM(P12:P14)</f>
        <v>416156845</v>
      </c>
    </row>
    <row r="17" spans="1:16" ht="16.5" customHeight="1">
      <c r="A17" s="76"/>
      <c r="B17" s="76"/>
      <c r="C17" s="76"/>
      <c r="D17" s="76"/>
      <c r="E17" s="76"/>
      <c r="F17" s="76"/>
      <c r="G17" s="76"/>
      <c r="I17" s="77"/>
      <c r="J17" s="93"/>
      <c r="K17" s="94"/>
      <c r="M17" s="94"/>
      <c r="N17" s="93"/>
      <c r="O17" s="94"/>
    </row>
    <row r="18" spans="1:16" ht="16.5" customHeight="1">
      <c r="A18" s="80" t="s">
        <v>75</v>
      </c>
      <c r="B18" s="76"/>
      <c r="H18" s="232">
        <v>28</v>
      </c>
      <c r="J18" s="100">
        <v>4005349</v>
      </c>
      <c r="K18" s="101"/>
      <c r="L18" s="101">
        <v>4909100</v>
      </c>
      <c r="M18" s="101"/>
      <c r="N18" s="100">
        <v>54122407</v>
      </c>
      <c r="O18" s="101"/>
      <c r="P18" s="101">
        <v>7538999</v>
      </c>
    </row>
    <row r="19" spans="1:16" ht="16.5" customHeight="1">
      <c r="A19" s="96" t="s">
        <v>76</v>
      </c>
      <c r="J19" s="93">
        <v>-14473082</v>
      </c>
      <c r="K19" s="102"/>
      <c r="L19" s="95">
        <v>-11946310</v>
      </c>
      <c r="M19" s="102"/>
      <c r="N19" s="93">
        <v>-13034862</v>
      </c>
      <c r="O19" s="102"/>
      <c r="P19" s="95">
        <v>-11381320</v>
      </c>
    </row>
    <row r="20" spans="1:16" ht="16.5" customHeight="1">
      <c r="A20" s="96" t="s">
        <v>77</v>
      </c>
      <c r="J20" s="93">
        <v>-124098907</v>
      </c>
      <c r="K20" s="102"/>
      <c r="L20" s="95">
        <v>-109866711</v>
      </c>
      <c r="M20" s="102"/>
      <c r="N20" s="93">
        <v>-95792197</v>
      </c>
      <c r="O20" s="102"/>
      <c r="P20" s="95">
        <v>-87537361</v>
      </c>
    </row>
    <row r="21" spans="1:16" ht="16.5" customHeight="1">
      <c r="A21" s="96" t="s">
        <v>234</v>
      </c>
      <c r="J21" s="93">
        <v>-679168</v>
      </c>
      <c r="K21" s="102"/>
      <c r="L21" s="95">
        <v>1235185</v>
      </c>
      <c r="M21" s="102"/>
      <c r="N21" s="93">
        <v>-679168</v>
      </c>
      <c r="O21" s="102"/>
      <c r="P21" s="95">
        <v>1244082</v>
      </c>
    </row>
    <row r="22" spans="1:16" ht="16.5" customHeight="1">
      <c r="A22" s="96" t="s">
        <v>188</v>
      </c>
      <c r="J22" s="93"/>
      <c r="K22" s="102"/>
      <c r="M22" s="102"/>
      <c r="N22" s="93"/>
      <c r="O22" s="102"/>
    </row>
    <row r="23" spans="1:16" ht="16.5" customHeight="1">
      <c r="A23" s="96"/>
      <c r="B23" s="80" t="s">
        <v>136</v>
      </c>
      <c r="H23" s="232">
        <v>16</v>
      </c>
      <c r="J23" s="93">
        <v>0</v>
      </c>
      <c r="K23" s="102"/>
      <c r="L23" s="95">
        <v>0</v>
      </c>
      <c r="M23" s="102"/>
      <c r="N23" s="93">
        <v>0</v>
      </c>
      <c r="O23" s="102"/>
      <c r="P23" s="95">
        <v>-12515237</v>
      </c>
    </row>
    <row r="24" spans="1:16" ht="16.5" customHeight="1">
      <c r="A24" s="96" t="s">
        <v>78</v>
      </c>
      <c r="B24" s="76"/>
      <c r="C24" s="76"/>
      <c r="H24" s="232">
        <v>30</v>
      </c>
      <c r="J24" s="225">
        <v>-25587402</v>
      </c>
      <c r="K24" s="102"/>
      <c r="L24" s="113">
        <v>-18486264</v>
      </c>
      <c r="M24" s="102"/>
      <c r="N24" s="225">
        <v>-24717913</v>
      </c>
      <c r="O24" s="102"/>
      <c r="P24" s="113">
        <v>-18142364</v>
      </c>
    </row>
    <row r="25" spans="1:16" ht="16.5" customHeight="1">
      <c r="J25" s="100"/>
      <c r="K25" s="98"/>
      <c r="L25" s="101"/>
      <c r="M25" s="98"/>
      <c r="N25" s="100"/>
      <c r="O25" s="98"/>
      <c r="P25" s="101"/>
    </row>
    <row r="26" spans="1:16" ht="16.5" customHeight="1">
      <c r="A26" s="81" t="s">
        <v>79</v>
      </c>
      <c r="J26" s="93">
        <f>SUM(J16:J24)</f>
        <v>253915276</v>
      </c>
      <c r="K26" s="98"/>
      <c r="L26" s="95">
        <f>SUM(L16:L24)</f>
        <v>308251046</v>
      </c>
      <c r="M26" s="98"/>
      <c r="N26" s="93">
        <f>SUM(N16:N24)</f>
        <v>300118307</v>
      </c>
      <c r="O26" s="95"/>
      <c r="P26" s="95">
        <f>SUM(P16:P24)</f>
        <v>295363644</v>
      </c>
    </row>
    <row r="27" spans="1:16" ht="16.5" customHeight="1">
      <c r="A27" s="96" t="s">
        <v>80</v>
      </c>
      <c r="G27" s="106"/>
      <c r="H27" s="232">
        <v>31</v>
      </c>
      <c r="J27" s="225">
        <v>-53030368</v>
      </c>
      <c r="K27" s="102"/>
      <c r="L27" s="113">
        <v>-75397898</v>
      </c>
      <c r="M27" s="102"/>
      <c r="N27" s="225">
        <v>-51872327</v>
      </c>
      <c r="O27" s="102"/>
      <c r="P27" s="113">
        <v>-72305377</v>
      </c>
    </row>
    <row r="28" spans="1:16" ht="16.5" customHeight="1">
      <c r="B28" s="76"/>
      <c r="J28" s="93"/>
      <c r="K28" s="98"/>
      <c r="M28" s="98"/>
      <c r="N28" s="93"/>
      <c r="O28" s="98"/>
    </row>
    <row r="29" spans="1:16" ht="16.5" customHeight="1">
      <c r="A29" s="81" t="s">
        <v>81</v>
      </c>
      <c r="B29" s="76"/>
      <c r="J29" s="225">
        <f>SUM(J26:J27)</f>
        <v>200884908</v>
      </c>
      <c r="K29" s="98"/>
      <c r="L29" s="113">
        <f>SUM(L26:L27)</f>
        <v>232853148</v>
      </c>
      <c r="M29" s="98"/>
      <c r="N29" s="225">
        <f>SUM(N26:N27)</f>
        <v>248245980</v>
      </c>
      <c r="O29" s="98"/>
      <c r="P29" s="113">
        <f>SUM(P26:P27)</f>
        <v>223058267</v>
      </c>
    </row>
    <row r="30" spans="1:16" ht="16.5" customHeight="1">
      <c r="A30" s="76"/>
      <c r="B30" s="76"/>
      <c r="K30" s="98"/>
      <c r="M30" s="98"/>
      <c r="O30" s="110"/>
    </row>
    <row r="31" spans="1:16" ht="16.5" customHeight="1">
      <c r="A31" s="76"/>
      <c r="J31" s="235"/>
      <c r="K31" s="110"/>
      <c r="L31" s="235"/>
      <c r="M31" s="98"/>
      <c r="N31" s="235"/>
      <c r="O31" s="110"/>
      <c r="P31" s="235"/>
    </row>
    <row r="32" spans="1:16" ht="16.5" customHeight="1">
      <c r="A32" s="76"/>
      <c r="K32" s="98"/>
      <c r="M32" s="98"/>
      <c r="O32" s="110"/>
    </row>
    <row r="33" spans="1:16" ht="16.5" customHeight="1">
      <c r="A33" s="76"/>
      <c r="J33" s="235"/>
      <c r="K33" s="110"/>
      <c r="L33" s="235"/>
      <c r="M33" s="98"/>
      <c r="N33" s="235"/>
      <c r="O33" s="110"/>
      <c r="P33" s="235"/>
    </row>
    <row r="34" spans="1:16" ht="16.5" customHeight="1">
      <c r="A34" s="76"/>
      <c r="J34" s="235"/>
      <c r="K34" s="110"/>
      <c r="L34" s="235"/>
      <c r="M34" s="98"/>
      <c r="N34" s="235"/>
      <c r="O34" s="110"/>
      <c r="P34" s="235"/>
    </row>
    <row r="35" spans="1:16" ht="16.5" customHeight="1">
      <c r="A35" s="76"/>
      <c r="K35" s="98"/>
      <c r="M35" s="98"/>
      <c r="O35" s="110"/>
    </row>
    <row r="36" spans="1:16" ht="16.5" customHeight="1">
      <c r="A36" s="76"/>
      <c r="K36" s="98"/>
      <c r="M36" s="98"/>
      <c r="O36" s="110"/>
    </row>
    <row r="37" spans="1:16" ht="16.5" customHeight="1">
      <c r="A37" s="76"/>
      <c r="K37" s="98"/>
      <c r="M37" s="98"/>
      <c r="O37" s="110"/>
    </row>
    <row r="38" spans="1:16" ht="16.5" customHeight="1">
      <c r="A38" s="76"/>
      <c r="K38" s="98"/>
      <c r="M38" s="98"/>
      <c r="O38" s="110"/>
    </row>
    <row r="39" spans="1:16" ht="16.5" customHeight="1">
      <c r="A39" s="76"/>
      <c r="K39" s="98"/>
      <c r="M39" s="98"/>
      <c r="O39" s="110"/>
    </row>
    <row r="40" spans="1:16" ht="16.5" customHeight="1">
      <c r="A40" s="76"/>
      <c r="K40" s="98"/>
      <c r="M40" s="98"/>
      <c r="O40" s="110"/>
    </row>
    <row r="41" spans="1:16" ht="16.5" customHeight="1">
      <c r="A41" s="76"/>
      <c r="K41" s="98"/>
      <c r="M41" s="98"/>
      <c r="O41" s="110"/>
    </row>
    <row r="42" spans="1:16" ht="16.5" customHeight="1">
      <c r="A42" s="76"/>
      <c r="H42" s="256"/>
      <c r="I42" s="256"/>
      <c r="K42" s="98"/>
      <c r="M42" s="98"/>
      <c r="O42" s="110"/>
    </row>
    <row r="43" spans="1:16" ht="16.5" customHeight="1">
      <c r="A43" s="76"/>
      <c r="K43" s="98"/>
      <c r="M43" s="98"/>
      <c r="O43" s="110"/>
    </row>
    <row r="44" spans="1:16" ht="16.5" customHeight="1">
      <c r="A44" s="76"/>
      <c r="K44" s="98"/>
      <c r="M44" s="98"/>
      <c r="O44" s="110"/>
    </row>
    <row r="45" spans="1:16" ht="16.5" customHeight="1">
      <c r="A45" s="76"/>
      <c r="H45" s="255"/>
      <c r="I45" s="255"/>
      <c r="K45" s="98"/>
      <c r="M45" s="98"/>
      <c r="O45" s="110"/>
    </row>
    <row r="46" spans="1:16" ht="16.5" customHeight="1">
      <c r="A46" s="76"/>
      <c r="K46" s="98"/>
      <c r="M46" s="98"/>
      <c r="O46" s="110"/>
    </row>
    <row r="47" spans="1:16" s="2" customFormat="1" ht="16.5" customHeight="1"/>
    <row r="48" spans="1:16" ht="16.5" customHeight="1">
      <c r="A48" s="76"/>
      <c r="K48" s="98"/>
      <c r="M48" s="98"/>
      <c r="O48" s="110"/>
    </row>
    <row r="49" spans="1:16" ht="16.5" customHeight="1">
      <c r="A49" s="76"/>
      <c r="K49" s="98"/>
      <c r="M49" s="98"/>
      <c r="O49" s="110"/>
    </row>
    <row r="50" spans="1:16" ht="16.5" customHeight="1">
      <c r="A50" s="259" t="s">
        <v>87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</row>
    <row r="51" spans="1:16" ht="16.5" customHeight="1">
      <c r="A51" s="76"/>
      <c r="K51" s="98"/>
      <c r="M51" s="98"/>
      <c r="O51" s="110"/>
    </row>
    <row r="52" spans="1:16" ht="16.5" customHeight="1">
      <c r="A52" s="76"/>
      <c r="K52" s="98"/>
      <c r="M52" s="98"/>
      <c r="O52" s="110"/>
    </row>
    <row r="53" spans="1:16" ht="21.95" customHeight="1">
      <c r="A53" s="260" t="str">
        <f>+'E 5-7'!A51</f>
        <v>The accompanying notes are an integral part of these consolidated and separate financial statements.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</row>
    <row r="54" spans="1:16" ht="16.5" customHeight="1">
      <c r="A54" s="1" t="s">
        <v>189</v>
      </c>
      <c r="K54" s="98"/>
      <c r="M54" s="98"/>
      <c r="O54" s="110"/>
    </row>
    <row r="55" spans="1:16" ht="16.5" customHeight="1">
      <c r="A55" s="81" t="s">
        <v>88</v>
      </c>
      <c r="K55" s="98"/>
      <c r="M55" s="98"/>
      <c r="O55" s="110"/>
    </row>
    <row r="56" spans="1:16" ht="16.5" customHeight="1">
      <c r="A56" s="82" t="s">
        <v>72</v>
      </c>
      <c r="B56" s="111"/>
      <c r="C56" s="111"/>
      <c r="D56" s="111"/>
      <c r="E56" s="111"/>
      <c r="F56" s="111"/>
      <c r="G56" s="111"/>
      <c r="H56" s="112"/>
      <c r="I56" s="112"/>
      <c r="J56" s="113"/>
      <c r="K56" s="114"/>
      <c r="L56" s="113"/>
      <c r="M56" s="114"/>
      <c r="N56" s="113"/>
      <c r="O56" s="115"/>
      <c r="P56" s="113"/>
    </row>
    <row r="57" spans="1:16" ht="16.5" customHeight="1">
      <c r="A57" s="76"/>
      <c r="K57" s="98"/>
      <c r="M57" s="98"/>
      <c r="O57" s="110"/>
    </row>
    <row r="58" spans="1:16" ht="16.5" customHeight="1">
      <c r="A58" s="76"/>
      <c r="K58" s="98"/>
      <c r="M58" s="98"/>
      <c r="O58" s="110"/>
    </row>
    <row r="59" spans="1:16" ht="16.5" customHeight="1">
      <c r="A59" s="76"/>
      <c r="J59" s="261" t="s">
        <v>73</v>
      </c>
      <c r="K59" s="261"/>
      <c r="L59" s="261"/>
      <c r="M59" s="77"/>
      <c r="N59" s="261" t="s">
        <v>3</v>
      </c>
      <c r="O59" s="261"/>
      <c r="P59" s="261"/>
    </row>
    <row r="60" spans="1:16" ht="16.5" customHeight="1">
      <c r="A60" s="88"/>
      <c r="B60" s="88"/>
      <c r="C60" s="88"/>
      <c r="D60" s="88"/>
      <c r="E60" s="88"/>
      <c r="F60" s="88"/>
      <c r="G60" s="88"/>
      <c r="H60" s="89"/>
      <c r="I60" s="89"/>
      <c r="J60" s="262" t="s">
        <v>5</v>
      </c>
      <c r="K60" s="262"/>
      <c r="L60" s="262"/>
      <c r="M60" s="90"/>
      <c r="N60" s="262" t="s">
        <v>5</v>
      </c>
      <c r="O60" s="262"/>
      <c r="P60" s="262"/>
    </row>
    <row r="61" spans="1:16" ht="16.5" customHeight="1">
      <c r="A61" s="76"/>
      <c r="H61" s="80"/>
      <c r="I61" s="77"/>
      <c r="J61" s="131" t="s">
        <v>125</v>
      </c>
      <c r="K61" s="89"/>
      <c r="L61" s="131" t="s">
        <v>126</v>
      </c>
      <c r="M61" s="90"/>
      <c r="N61" s="131" t="s">
        <v>125</v>
      </c>
      <c r="O61" s="89"/>
      <c r="P61" s="131" t="s">
        <v>126</v>
      </c>
    </row>
    <row r="62" spans="1:16" ht="16.5" customHeight="1">
      <c r="A62" s="76"/>
      <c r="H62" s="84" t="s">
        <v>6</v>
      </c>
      <c r="I62" s="77"/>
      <c r="J62" s="86" t="s">
        <v>7</v>
      </c>
      <c r="K62" s="77"/>
      <c r="L62" s="86" t="s">
        <v>7</v>
      </c>
      <c r="M62" s="86"/>
      <c r="N62" s="86" t="s">
        <v>7</v>
      </c>
      <c r="O62" s="86"/>
      <c r="P62" s="86" t="s">
        <v>7</v>
      </c>
    </row>
    <row r="63" spans="1:16" ht="16.5" customHeight="1">
      <c r="J63" s="100"/>
      <c r="K63" s="98"/>
      <c r="L63" s="101"/>
      <c r="M63" s="98"/>
      <c r="N63" s="100"/>
      <c r="O63" s="116"/>
      <c r="P63" s="101"/>
    </row>
    <row r="64" spans="1:16" ht="16.5" customHeight="1">
      <c r="A64" s="81" t="s">
        <v>82</v>
      </c>
      <c r="J64" s="93"/>
      <c r="K64" s="80"/>
      <c r="M64" s="80"/>
      <c r="N64" s="93"/>
      <c r="O64" s="80"/>
    </row>
    <row r="65" spans="1:16" ht="16.5" customHeight="1">
      <c r="A65" s="81"/>
      <c r="B65" s="218" t="s">
        <v>83</v>
      </c>
      <c r="J65" s="93"/>
      <c r="K65" s="80"/>
      <c r="M65" s="80"/>
      <c r="N65" s="93"/>
      <c r="O65" s="80"/>
    </row>
    <row r="66" spans="1:16" ht="16.5" customHeight="1">
      <c r="A66" s="81"/>
      <c r="B66" s="218"/>
      <c r="C66" s="218" t="s">
        <v>84</v>
      </c>
      <c r="D66" s="107"/>
      <c r="J66" s="93"/>
      <c r="K66" s="80"/>
      <c r="M66" s="80"/>
      <c r="N66" s="93"/>
      <c r="O66" s="80"/>
    </row>
    <row r="67" spans="1:16" ht="16.5" customHeight="1">
      <c r="A67" s="96"/>
      <c r="B67" s="81"/>
      <c r="C67" s="80" t="s">
        <v>85</v>
      </c>
      <c r="J67" s="237"/>
      <c r="K67" s="80"/>
      <c r="L67" s="236"/>
      <c r="M67" s="220"/>
      <c r="N67" s="237"/>
      <c r="O67" s="220"/>
      <c r="P67" s="236"/>
    </row>
    <row r="68" spans="1:16" ht="16.5" customHeight="1">
      <c r="A68" s="96"/>
      <c r="B68" s="81"/>
      <c r="D68" s="80" t="s">
        <v>207</v>
      </c>
      <c r="J68" s="237">
        <v>1385251</v>
      </c>
      <c r="K68" s="80"/>
      <c r="L68" s="236">
        <v>315449</v>
      </c>
      <c r="M68" s="220"/>
      <c r="N68" s="237">
        <v>1802806</v>
      </c>
      <c r="O68" s="220"/>
      <c r="P68" s="236">
        <v>818596</v>
      </c>
    </row>
    <row r="69" spans="1:16" ht="16.5" customHeight="1">
      <c r="A69" s="96"/>
      <c r="B69" s="81"/>
      <c r="C69" s="219" t="s">
        <v>204</v>
      </c>
      <c r="J69" s="237"/>
      <c r="K69" s="80"/>
      <c r="L69" s="236"/>
      <c r="M69" s="220"/>
      <c r="N69" s="237"/>
      <c r="O69" s="220"/>
      <c r="P69" s="236"/>
    </row>
    <row r="70" spans="1:16" ht="16.5" customHeight="1">
      <c r="A70" s="96"/>
      <c r="B70" s="81"/>
      <c r="D70" s="80" t="s">
        <v>205</v>
      </c>
      <c r="J70" s="237"/>
      <c r="K70" s="80"/>
      <c r="L70" s="236"/>
      <c r="M70" s="220"/>
      <c r="N70" s="237"/>
      <c r="O70" s="220"/>
      <c r="P70" s="236"/>
    </row>
    <row r="71" spans="1:16" ht="16.5" customHeight="1">
      <c r="A71" s="96"/>
      <c r="B71" s="81"/>
      <c r="D71" s="80" t="s">
        <v>206</v>
      </c>
      <c r="H71" s="232">
        <v>12.2</v>
      </c>
      <c r="J71" s="237">
        <v>65500000</v>
      </c>
      <c r="K71" s="80"/>
      <c r="L71" s="95">
        <v>0</v>
      </c>
      <c r="M71" s="220"/>
      <c r="N71" s="237">
        <v>65500000</v>
      </c>
      <c r="O71" s="220"/>
      <c r="P71" s="95">
        <v>0</v>
      </c>
    </row>
    <row r="72" spans="1:16" ht="16.5" customHeight="1">
      <c r="A72" s="96"/>
      <c r="B72" s="81"/>
      <c r="C72" s="219" t="s">
        <v>208</v>
      </c>
      <c r="J72" s="237"/>
      <c r="K72" s="80"/>
      <c r="L72" s="236"/>
      <c r="M72" s="220"/>
      <c r="N72" s="237"/>
      <c r="O72" s="220"/>
      <c r="P72" s="236"/>
    </row>
    <row r="73" spans="1:16" ht="16.5" customHeight="1">
      <c r="A73" s="96"/>
      <c r="B73" s="81"/>
      <c r="D73" s="80" t="s">
        <v>209</v>
      </c>
      <c r="H73" s="232">
        <v>31</v>
      </c>
      <c r="J73" s="188">
        <v>-13377050</v>
      </c>
      <c r="K73" s="98"/>
      <c r="L73" s="113">
        <v>-63090</v>
      </c>
      <c r="M73" s="221"/>
      <c r="N73" s="188">
        <v>-13460561</v>
      </c>
      <c r="O73" s="221"/>
      <c r="P73" s="113">
        <v>-163719</v>
      </c>
    </row>
    <row r="74" spans="1:16" ht="16.5" customHeight="1">
      <c r="A74" s="96"/>
      <c r="B74" s="81"/>
      <c r="J74" s="222"/>
      <c r="K74" s="98"/>
      <c r="L74" s="239"/>
      <c r="M74" s="221"/>
      <c r="N74" s="180"/>
      <c r="O74" s="221"/>
      <c r="P74" s="239"/>
    </row>
    <row r="75" spans="1:16" ht="16.5" customHeight="1">
      <c r="A75" s="223" t="s">
        <v>210</v>
      </c>
      <c r="B75" s="81"/>
      <c r="J75" s="222"/>
      <c r="K75" s="98"/>
      <c r="L75" s="239"/>
      <c r="M75" s="221"/>
      <c r="N75" s="180"/>
      <c r="O75" s="221"/>
      <c r="P75" s="239"/>
    </row>
    <row r="76" spans="1:16" ht="16.5" customHeight="1">
      <c r="A76" s="224"/>
      <c r="B76" s="76" t="s">
        <v>211</v>
      </c>
      <c r="J76" s="97">
        <f>SUM(J68:J73)</f>
        <v>53508201</v>
      </c>
      <c r="K76" s="98"/>
      <c r="L76" s="113">
        <f>SUM(L68:L73)</f>
        <v>252359</v>
      </c>
      <c r="M76" s="221"/>
      <c r="N76" s="97">
        <f>SUM(N68:N73)</f>
        <v>53842245</v>
      </c>
      <c r="O76" s="221"/>
      <c r="P76" s="113">
        <f>SUM(P68:P73)</f>
        <v>654877</v>
      </c>
    </row>
    <row r="77" spans="1:16" ht="16.5" customHeight="1">
      <c r="A77" s="224"/>
      <c r="J77" s="100"/>
      <c r="K77" s="98"/>
      <c r="L77" s="236"/>
      <c r="M77" s="221"/>
      <c r="N77" s="237"/>
      <c r="O77" s="221"/>
      <c r="P77" s="236"/>
    </row>
    <row r="78" spans="1:16" ht="16.5" customHeight="1" thickBot="1">
      <c r="A78" s="81" t="s">
        <v>86</v>
      </c>
      <c r="J78" s="108">
        <f>+J76+J29</f>
        <v>254393109</v>
      </c>
      <c r="K78" s="98"/>
      <c r="L78" s="109">
        <f>+L76+L29</f>
        <v>233105507</v>
      </c>
      <c r="M78" s="98"/>
      <c r="N78" s="108">
        <f>+N76+N29</f>
        <v>302088225</v>
      </c>
      <c r="O78" s="98"/>
      <c r="P78" s="109">
        <f>+P76+P29</f>
        <v>223713144</v>
      </c>
    </row>
    <row r="79" spans="1:16" ht="16.5" customHeight="1" thickTop="1">
      <c r="A79" s="76"/>
      <c r="J79" s="100"/>
      <c r="K79" s="98"/>
      <c r="M79" s="98"/>
      <c r="N79" s="100"/>
      <c r="O79" s="98"/>
    </row>
    <row r="80" spans="1:16" ht="16.5" customHeight="1">
      <c r="A80" s="81" t="s">
        <v>89</v>
      </c>
      <c r="J80" s="100"/>
      <c r="K80" s="98"/>
      <c r="L80" s="101"/>
      <c r="M80" s="98"/>
      <c r="N80" s="100"/>
      <c r="O80" s="116"/>
      <c r="P80" s="101"/>
    </row>
    <row r="81" spans="1:16" ht="16.5" customHeight="1">
      <c r="B81" s="96" t="s">
        <v>90</v>
      </c>
      <c r="J81" s="150">
        <f>J29-J82</f>
        <v>200864928</v>
      </c>
      <c r="K81" s="117"/>
      <c r="L81" s="148">
        <v>232850646</v>
      </c>
      <c r="M81" s="117"/>
      <c r="N81" s="150">
        <f>N29-N82</f>
        <v>248245980</v>
      </c>
      <c r="O81" s="117"/>
      <c r="P81" s="148">
        <f>P29</f>
        <v>223058267</v>
      </c>
    </row>
    <row r="82" spans="1:16" ht="16.5" customHeight="1">
      <c r="B82" s="96" t="s">
        <v>68</v>
      </c>
      <c r="J82" s="151">
        <v>19980</v>
      </c>
      <c r="K82" s="117"/>
      <c r="L82" s="149">
        <v>2502</v>
      </c>
      <c r="M82" s="117"/>
      <c r="N82" s="151">
        <v>0</v>
      </c>
      <c r="O82" s="117"/>
      <c r="P82" s="149">
        <v>0</v>
      </c>
    </row>
    <row r="83" spans="1:16" ht="16.5" customHeight="1">
      <c r="J83" s="150"/>
      <c r="K83" s="117"/>
      <c r="L83" s="148"/>
      <c r="M83" s="117"/>
      <c r="N83" s="150"/>
      <c r="O83" s="117"/>
      <c r="P83" s="148"/>
    </row>
    <row r="84" spans="1:16" ht="16.5" customHeight="1" thickBot="1">
      <c r="A84" s="81"/>
      <c r="J84" s="157">
        <f>SUM(J81:J83)</f>
        <v>200884908</v>
      </c>
      <c r="K84" s="117"/>
      <c r="L84" s="155">
        <f>SUM(L81:L83)</f>
        <v>232853148</v>
      </c>
      <c r="M84" s="117"/>
      <c r="N84" s="157">
        <f>SUM(N81:N83)</f>
        <v>248245980</v>
      </c>
      <c r="O84" s="117"/>
      <c r="P84" s="155">
        <f>SUM(P81:P83)</f>
        <v>223058267</v>
      </c>
    </row>
    <row r="85" spans="1:16" ht="16.5" customHeight="1" thickTop="1">
      <c r="J85" s="150"/>
      <c r="K85" s="117"/>
      <c r="L85" s="148"/>
      <c r="M85" s="117"/>
      <c r="N85" s="150"/>
      <c r="O85" s="117"/>
      <c r="P85" s="148"/>
    </row>
    <row r="86" spans="1:16" ht="16.5" customHeight="1">
      <c r="A86" s="81" t="s">
        <v>91</v>
      </c>
      <c r="B86" s="81"/>
      <c r="J86" s="100"/>
      <c r="K86" s="98"/>
      <c r="L86" s="101"/>
      <c r="M86" s="98"/>
      <c r="N86" s="100"/>
      <c r="O86" s="98"/>
      <c r="P86" s="101"/>
    </row>
    <row r="87" spans="1:16" ht="16.5" customHeight="1">
      <c r="A87" s="81"/>
      <c r="B87" s="81" t="s">
        <v>92</v>
      </c>
      <c r="J87" s="100"/>
      <c r="K87" s="98"/>
      <c r="L87" s="101"/>
      <c r="M87" s="98"/>
      <c r="N87" s="100"/>
      <c r="O87" s="98"/>
      <c r="P87" s="101"/>
    </row>
    <row r="88" spans="1:16" ht="16.5" customHeight="1">
      <c r="B88" s="96" t="s">
        <v>90</v>
      </c>
      <c r="J88" s="150">
        <f>J78-J89</f>
        <v>254374465</v>
      </c>
      <c r="K88" s="117"/>
      <c r="L88" s="148">
        <v>233104615</v>
      </c>
      <c r="M88" s="117"/>
      <c r="N88" s="150">
        <f>N78-N89</f>
        <v>302088225</v>
      </c>
      <c r="O88" s="117"/>
      <c r="P88" s="148">
        <f>P78</f>
        <v>223713144</v>
      </c>
    </row>
    <row r="89" spans="1:16" ht="16.5" customHeight="1">
      <c r="B89" s="96" t="s">
        <v>68</v>
      </c>
      <c r="J89" s="151">
        <v>18644</v>
      </c>
      <c r="K89" s="117"/>
      <c r="L89" s="149">
        <v>892</v>
      </c>
      <c r="M89" s="117"/>
      <c r="N89" s="151">
        <v>0</v>
      </c>
      <c r="O89" s="117"/>
      <c r="P89" s="149">
        <v>0</v>
      </c>
    </row>
    <row r="90" spans="1:16" ht="16.5" customHeight="1">
      <c r="J90" s="150"/>
      <c r="K90" s="117"/>
      <c r="L90" s="148"/>
      <c r="M90" s="117"/>
      <c r="N90" s="150"/>
      <c r="O90" s="117"/>
      <c r="P90" s="148"/>
    </row>
    <row r="91" spans="1:16" ht="16.5" customHeight="1" thickBot="1">
      <c r="A91" s="121"/>
      <c r="B91" s="121"/>
      <c r="J91" s="157">
        <f>SUM(J88:J90)</f>
        <v>254393109</v>
      </c>
      <c r="K91" s="117"/>
      <c r="L91" s="155">
        <f>L78</f>
        <v>233105507</v>
      </c>
      <c r="M91" s="117"/>
      <c r="N91" s="157">
        <f>SUM(N88:N90)</f>
        <v>302088225</v>
      </c>
      <c r="O91" s="117"/>
      <c r="P91" s="155">
        <f>P78</f>
        <v>223713144</v>
      </c>
    </row>
    <row r="92" spans="1:16" ht="16.5" customHeight="1" thickTop="1">
      <c r="A92" s="121"/>
      <c r="B92" s="121"/>
      <c r="J92" s="150"/>
      <c r="K92" s="117"/>
      <c r="L92" s="148"/>
      <c r="M92" s="117"/>
      <c r="N92" s="150"/>
      <c r="O92" s="117"/>
      <c r="P92" s="148"/>
    </row>
    <row r="93" spans="1:16" ht="16.5" customHeight="1">
      <c r="A93" s="121" t="s">
        <v>93</v>
      </c>
      <c r="J93" s="100"/>
      <c r="K93" s="98"/>
      <c r="L93" s="101"/>
      <c r="M93" s="98"/>
      <c r="N93" s="100"/>
      <c r="O93" s="98"/>
      <c r="P93" s="101"/>
    </row>
    <row r="94" spans="1:16" ht="16.5" customHeight="1" thickBot="1">
      <c r="B94" s="92" t="s">
        <v>94</v>
      </c>
      <c r="H94" s="232">
        <v>32</v>
      </c>
      <c r="J94" s="240">
        <v>0.95</v>
      </c>
      <c r="K94" s="241"/>
      <c r="L94" s="242">
        <v>1.1599999999999999</v>
      </c>
      <c r="M94" s="241"/>
      <c r="N94" s="240">
        <v>1.17</v>
      </c>
      <c r="O94" s="243"/>
      <c r="P94" s="242">
        <v>1.1200000000000001</v>
      </c>
    </row>
    <row r="95" spans="1:16" ht="16.5" customHeight="1" thickTop="1">
      <c r="J95" s="101"/>
      <c r="L95" s="101"/>
      <c r="N95" s="101"/>
      <c r="O95" s="122"/>
      <c r="P95" s="101"/>
    </row>
    <row r="96" spans="1:16" ht="16.5" customHeight="1">
      <c r="J96" s="101"/>
      <c r="L96" s="101"/>
      <c r="N96" s="101"/>
      <c r="O96" s="122"/>
      <c r="P96" s="101"/>
    </row>
    <row r="97" spans="1:16" ht="16.5" customHeight="1">
      <c r="A97" s="76"/>
      <c r="J97" s="101"/>
      <c r="L97" s="101"/>
      <c r="N97" s="101"/>
      <c r="O97" s="232"/>
      <c r="P97" s="101"/>
    </row>
    <row r="98" spans="1:16" ht="16.5" customHeight="1">
      <c r="A98" s="76"/>
      <c r="J98" s="101"/>
      <c r="L98" s="101"/>
      <c r="N98" s="101"/>
      <c r="O98" s="232"/>
      <c r="P98" s="101"/>
    </row>
    <row r="99" spans="1:16" ht="16.5" customHeight="1">
      <c r="A99" s="76"/>
      <c r="H99" s="256"/>
      <c r="I99" s="256"/>
      <c r="J99" s="101"/>
      <c r="K99" s="256"/>
      <c r="L99" s="101"/>
      <c r="M99" s="256"/>
      <c r="N99" s="101"/>
      <c r="O99" s="256"/>
      <c r="P99" s="101"/>
    </row>
    <row r="100" spans="1:16" ht="16.5" customHeight="1">
      <c r="A100" s="76"/>
      <c r="J100" s="101"/>
      <c r="L100" s="101"/>
      <c r="N100" s="101"/>
      <c r="O100" s="232"/>
      <c r="P100" s="101"/>
    </row>
    <row r="101" spans="1:16" ht="16.5" customHeight="1">
      <c r="A101" s="76"/>
      <c r="J101" s="101"/>
      <c r="L101" s="101"/>
      <c r="N101" s="101"/>
      <c r="O101" s="232"/>
      <c r="P101" s="101"/>
    </row>
    <row r="102" spans="1:16" s="2" customFormat="1" ht="16.5" customHeight="1"/>
    <row r="103" spans="1:16" ht="16.5" customHeight="1">
      <c r="A103" s="259" t="s">
        <v>87</v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</row>
    <row r="104" spans="1:16" ht="16.5" customHeight="1">
      <c r="A104" s="76"/>
      <c r="J104" s="101"/>
      <c r="L104" s="101"/>
      <c r="N104" s="101"/>
      <c r="O104" s="123"/>
      <c r="P104" s="101"/>
    </row>
    <row r="105" spans="1:16" ht="16.5" customHeight="1">
      <c r="A105" s="76"/>
      <c r="J105" s="101"/>
      <c r="L105" s="101"/>
      <c r="N105" s="101"/>
      <c r="O105" s="123"/>
      <c r="P105" s="101"/>
    </row>
    <row r="106" spans="1:16" ht="21.95" customHeight="1">
      <c r="A106" s="111" t="str">
        <f>+A53</f>
        <v>The accompanying notes are an integral part of these consolidated and separate financial statements.</v>
      </c>
      <c r="B106" s="111"/>
      <c r="C106" s="111"/>
      <c r="D106" s="111"/>
      <c r="E106" s="111"/>
      <c r="F106" s="111"/>
      <c r="G106" s="111"/>
      <c r="H106" s="112"/>
      <c r="I106" s="112"/>
      <c r="J106" s="99"/>
      <c r="K106" s="112"/>
      <c r="L106" s="99"/>
      <c r="M106" s="112"/>
      <c r="N106" s="149"/>
      <c r="O106" s="124"/>
      <c r="P106" s="149"/>
    </row>
    <row r="107" spans="1:16" s="5" customFormat="1" ht="16.5" customHeight="1">
      <c r="G107" s="75"/>
      <c r="H107" s="75"/>
      <c r="I107" s="75"/>
      <c r="J107" s="238"/>
      <c r="L107" s="238"/>
      <c r="M107" s="63"/>
      <c r="N107" s="238"/>
      <c r="O107" s="63"/>
      <c r="P107" s="238"/>
    </row>
  </sheetData>
  <mergeCells count="11">
    <mergeCell ref="J59:L59"/>
    <mergeCell ref="N59:P59"/>
    <mergeCell ref="J60:L60"/>
    <mergeCell ref="N60:P60"/>
    <mergeCell ref="A103:P103"/>
    <mergeCell ref="A53:P53"/>
    <mergeCell ref="J6:L6"/>
    <mergeCell ref="N6:P6"/>
    <mergeCell ref="J7:L7"/>
    <mergeCell ref="N7:P7"/>
    <mergeCell ref="A50:P5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B20A-5BC3-422A-A8D1-EA92456F10CB}">
  <sheetPr>
    <tabColor rgb="FF7030A0"/>
  </sheetPr>
  <dimension ref="A1:R40"/>
  <sheetViews>
    <sheetView zoomScale="85" zoomScaleNormal="85" zoomScaleSheetLayoutView="100" workbookViewId="0">
      <selection activeCell="N17" sqref="N17"/>
    </sheetView>
  </sheetViews>
  <sheetFormatPr defaultColWidth="9" defaultRowHeight="16.5" customHeight="1"/>
  <cols>
    <col min="1" max="2" width="1.42578125" style="80" customWidth="1"/>
    <col min="3" max="3" width="36.42578125" style="80" customWidth="1"/>
    <col min="4" max="4" width="7.28515625" style="232" customWidth="1"/>
    <col min="5" max="5" width="0.7109375" style="80" customWidth="1"/>
    <col min="6" max="6" width="15.42578125" style="125" customWidth="1"/>
    <col min="7" max="7" width="0.7109375" style="125" customWidth="1"/>
    <col min="8" max="8" width="15.42578125" style="95" customWidth="1"/>
    <col min="9" max="9" width="0.7109375" style="95" customWidth="1"/>
    <col min="10" max="10" width="15.42578125" style="95" customWidth="1"/>
    <col min="11" max="11" width="0.7109375" style="95" customWidth="1"/>
    <col min="12" max="12" width="17.85546875" style="95" customWidth="1"/>
    <col min="13" max="13" width="0.7109375" style="95" customWidth="1"/>
    <col min="14" max="14" width="15.42578125" style="95" customWidth="1"/>
    <col min="15" max="15" width="0.7109375" style="102" customWidth="1"/>
    <col min="16" max="16" width="15.42578125" style="102" customWidth="1"/>
    <col min="17" max="17" width="0.7109375" style="102" customWidth="1"/>
    <col min="18" max="18" width="15.42578125" style="102" customWidth="1"/>
    <col min="19" max="16384" width="9" style="80"/>
  </cols>
  <sheetData>
    <row r="1" spans="1:18" s="76" customFormat="1" ht="16.5" customHeight="1">
      <c r="A1" s="1" t="s">
        <v>189</v>
      </c>
      <c r="D1" s="77"/>
      <c r="F1" s="231"/>
      <c r="G1" s="231"/>
      <c r="H1" s="78"/>
      <c r="I1" s="78"/>
      <c r="J1" s="78"/>
      <c r="K1" s="78"/>
      <c r="L1" s="78"/>
      <c r="M1" s="78"/>
      <c r="N1" s="78"/>
      <c r="O1" s="127"/>
      <c r="P1" s="127"/>
      <c r="Q1" s="127"/>
      <c r="R1" s="127"/>
    </row>
    <row r="2" spans="1:18" s="76" customFormat="1" ht="16.5" customHeight="1">
      <c r="A2" s="81" t="s">
        <v>95</v>
      </c>
      <c r="D2" s="77"/>
      <c r="F2" s="231"/>
      <c r="G2" s="231"/>
      <c r="H2" s="78"/>
      <c r="I2" s="78"/>
      <c r="J2" s="78"/>
      <c r="K2" s="78"/>
      <c r="L2" s="78"/>
      <c r="M2" s="78"/>
      <c r="N2" s="78"/>
      <c r="O2" s="127"/>
      <c r="P2" s="127"/>
      <c r="Q2" s="127"/>
      <c r="R2" s="127"/>
    </row>
    <row r="3" spans="1:18" s="76" customFormat="1" ht="16.5" customHeight="1">
      <c r="A3" s="82" t="s">
        <v>72</v>
      </c>
      <c r="B3" s="83"/>
      <c r="C3" s="83"/>
      <c r="D3" s="84"/>
      <c r="E3" s="83"/>
      <c r="F3" s="85"/>
      <c r="G3" s="85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s="76" customFormat="1" ht="16.5" customHeight="1">
      <c r="A4" s="244"/>
      <c r="B4" s="245"/>
      <c r="C4" s="245"/>
      <c r="D4" s="246"/>
      <c r="E4" s="245"/>
      <c r="F4" s="247"/>
      <c r="G4" s="247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s="76" customFormat="1" ht="16.5" customHeight="1">
      <c r="A5" s="244"/>
      <c r="B5" s="245"/>
      <c r="C5" s="245"/>
      <c r="D5" s="246"/>
      <c r="E5" s="245"/>
      <c r="F5" s="247"/>
      <c r="G5" s="247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</row>
    <row r="6" spans="1:18" s="76" customFormat="1" ht="16.5" customHeight="1">
      <c r="A6" s="88"/>
      <c r="B6" s="88"/>
      <c r="C6" s="88"/>
      <c r="D6" s="89"/>
      <c r="E6" s="88"/>
      <c r="F6" s="262" t="s">
        <v>96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</row>
    <row r="7" spans="1:18" s="76" customFormat="1" ht="16.5" customHeight="1">
      <c r="A7" s="88"/>
      <c r="B7" s="88"/>
      <c r="C7" s="88"/>
      <c r="D7" s="89"/>
      <c r="E7" s="88"/>
      <c r="F7" s="263" t="s">
        <v>97</v>
      </c>
      <c r="G7" s="263"/>
      <c r="H7" s="263"/>
      <c r="I7" s="263"/>
      <c r="J7" s="263"/>
      <c r="K7" s="263"/>
      <c r="L7" s="263"/>
      <c r="M7" s="263"/>
      <c r="N7" s="263"/>
      <c r="O7" s="90"/>
      <c r="P7" s="128"/>
      <c r="Q7" s="128"/>
      <c r="R7" s="128"/>
    </row>
    <row r="8" spans="1:18" s="76" customFormat="1" ht="16.5" customHeight="1">
      <c r="A8" s="88"/>
      <c r="B8" s="88"/>
      <c r="C8" s="88"/>
      <c r="D8" s="89"/>
      <c r="E8" s="88"/>
      <c r="F8" s="129"/>
      <c r="G8" s="129"/>
      <c r="H8" s="129"/>
      <c r="I8" s="129"/>
      <c r="J8" s="129"/>
      <c r="K8" s="129"/>
      <c r="L8" s="13" t="s">
        <v>98</v>
      </c>
      <c r="M8" s="129"/>
      <c r="N8" s="129"/>
      <c r="O8" s="90"/>
      <c r="P8" s="128"/>
      <c r="Q8" s="128"/>
      <c r="R8" s="128"/>
    </row>
    <row r="9" spans="1:18" s="76" customFormat="1" ht="16.5" customHeight="1">
      <c r="A9" s="25"/>
      <c r="B9" s="25"/>
      <c r="C9" s="25"/>
      <c r="D9" s="233"/>
      <c r="E9" s="25"/>
      <c r="F9" s="54"/>
      <c r="G9" s="54"/>
      <c r="H9" s="264" t="s">
        <v>61</v>
      </c>
      <c r="I9" s="264"/>
      <c r="J9" s="264"/>
      <c r="K9" s="129"/>
      <c r="L9" s="130" t="s">
        <v>99</v>
      </c>
      <c r="M9" s="129"/>
      <c r="N9" s="54"/>
      <c r="O9" s="54"/>
      <c r="P9" s="54"/>
      <c r="Q9" s="54"/>
      <c r="R9" s="54"/>
    </row>
    <row r="10" spans="1:18" ht="16.5" customHeight="1">
      <c r="A10" s="88"/>
      <c r="B10" s="88"/>
      <c r="C10" s="88"/>
      <c r="D10" s="89"/>
      <c r="E10" s="88"/>
      <c r="F10" s="13"/>
      <c r="G10" s="128"/>
      <c r="H10" s="131"/>
      <c r="I10" s="128"/>
      <c r="J10" s="128"/>
      <c r="K10" s="128"/>
      <c r="L10" s="13" t="s">
        <v>100</v>
      </c>
      <c r="M10" s="128"/>
      <c r="N10" s="13"/>
      <c r="O10" s="90"/>
      <c r="P10" s="128"/>
      <c r="Q10" s="128"/>
      <c r="R10" s="128"/>
    </row>
    <row r="11" spans="1:18" ht="16.5" customHeight="1">
      <c r="A11" s="88"/>
      <c r="B11" s="88"/>
      <c r="C11" s="88"/>
      <c r="D11" s="89"/>
      <c r="E11" s="88"/>
      <c r="F11" s="13" t="s">
        <v>101</v>
      </c>
      <c r="G11" s="128"/>
      <c r="H11" s="131"/>
      <c r="I11" s="128"/>
      <c r="J11" s="128"/>
      <c r="K11" s="128"/>
      <c r="L11" s="13" t="s">
        <v>102</v>
      </c>
      <c r="M11" s="128"/>
      <c r="N11" s="13"/>
      <c r="O11" s="90"/>
      <c r="P11" s="128"/>
      <c r="Q11" s="128"/>
      <c r="R11" s="128"/>
    </row>
    <row r="12" spans="1:18" ht="16.5" customHeight="1">
      <c r="A12" s="88"/>
      <c r="B12" s="88"/>
      <c r="C12" s="88"/>
      <c r="D12" s="89"/>
      <c r="E12" s="88"/>
      <c r="F12" s="13" t="s">
        <v>103</v>
      </c>
      <c r="G12" s="128"/>
      <c r="H12" s="13" t="s">
        <v>104</v>
      </c>
      <c r="I12" s="128"/>
      <c r="J12" s="128"/>
      <c r="K12" s="128"/>
      <c r="L12" s="13" t="s">
        <v>105</v>
      </c>
      <c r="M12" s="128"/>
      <c r="N12" s="132" t="s">
        <v>106</v>
      </c>
      <c r="O12" s="90"/>
      <c r="P12" s="13" t="s">
        <v>107</v>
      </c>
      <c r="Q12" s="128"/>
      <c r="R12" s="13"/>
    </row>
    <row r="13" spans="1:18" ht="16.5" customHeight="1">
      <c r="A13" s="88"/>
      <c r="B13" s="88"/>
      <c r="C13" s="88"/>
      <c r="D13" s="89"/>
      <c r="E13" s="88"/>
      <c r="F13" s="13" t="s">
        <v>108</v>
      </c>
      <c r="G13" s="128"/>
      <c r="H13" s="13" t="s">
        <v>109</v>
      </c>
      <c r="I13" s="128"/>
      <c r="J13" s="128" t="s">
        <v>63</v>
      </c>
      <c r="K13" s="128"/>
      <c r="L13" s="13" t="s">
        <v>110</v>
      </c>
      <c r="M13" s="128"/>
      <c r="N13" s="132" t="s">
        <v>111</v>
      </c>
      <c r="O13" s="90"/>
      <c r="P13" s="13" t="s">
        <v>110</v>
      </c>
      <c r="Q13" s="128"/>
      <c r="R13" s="13" t="s">
        <v>69</v>
      </c>
    </row>
    <row r="14" spans="1:18" ht="16.5" customHeight="1">
      <c r="A14" s="88"/>
      <c r="B14" s="88"/>
      <c r="C14" s="88"/>
      <c r="D14" s="84" t="s">
        <v>6</v>
      </c>
      <c r="E14" s="88"/>
      <c r="F14" s="133" t="s">
        <v>7</v>
      </c>
      <c r="G14" s="128"/>
      <c r="H14" s="133" t="s">
        <v>7</v>
      </c>
      <c r="I14" s="128"/>
      <c r="J14" s="133" t="s">
        <v>7</v>
      </c>
      <c r="K14" s="13"/>
      <c r="L14" s="133" t="s">
        <v>7</v>
      </c>
      <c r="M14" s="13"/>
      <c r="N14" s="133" t="s">
        <v>7</v>
      </c>
      <c r="O14" s="128"/>
      <c r="P14" s="133" t="s">
        <v>7</v>
      </c>
      <c r="Q14" s="128"/>
      <c r="R14" s="133" t="s">
        <v>7</v>
      </c>
    </row>
    <row r="15" spans="1:18" ht="6" customHeight="1">
      <c r="A15" s="25"/>
      <c r="B15" s="25"/>
      <c r="C15" s="25"/>
      <c r="D15" s="89"/>
      <c r="E15" s="25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</row>
    <row r="16" spans="1:18" s="135" customFormat="1" ht="16.5" customHeight="1">
      <c r="A16" s="121" t="s">
        <v>112</v>
      </c>
      <c r="B16" s="92"/>
      <c r="C16" s="92"/>
      <c r="D16" s="134"/>
      <c r="F16" s="136"/>
      <c r="G16" s="136"/>
      <c r="H16" s="137"/>
      <c r="I16" s="138"/>
      <c r="J16" s="137"/>
      <c r="K16" s="139"/>
      <c r="L16" s="137"/>
      <c r="M16" s="140"/>
      <c r="N16" s="137"/>
      <c r="O16" s="141"/>
      <c r="P16" s="137"/>
      <c r="Q16" s="142"/>
      <c r="R16" s="137"/>
    </row>
    <row r="17" spans="1:18" s="135" customFormat="1" ht="16.5" customHeight="1">
      <c r="A17" s="121"/>
      <c r="B17" s="143" t="s">
        <v>113</v>
      </c>
      <c r="C17" s="92"/>
      <c r="D17" s="134"/>
      <c r="F17" s="144">
        <v>200000000</v>
      </c>
      <c r="G17" s="144"/>
      <c r="H17" s="145">
        <v>20000000</v>
      </c>
      <c r="I17" s="144"/>
      <c r="J17" s="144">
        <v>375013440</v>
      </c>
      <c r="K17" s="144"/>
      <c r="L17" s="145">
        <v>-11215432</v>
      </c>
      <c r="M17" s="146"/>
      <c r="N17" s="145">
        <f>F17+H17+J17+L17</f>
        <v>583798008</v>
      </c>
      <c r="O17" s="146"/>
      <c r="P17" s="145">
        <v>345792</v>
      </c>
      <c r="Q17" s="144"/>
      <c r="R17" s="145">
        <f>N17+P17</f>
        <v>584143800</v>
      </c>
    </row>
    <row r="18" spans="1:18" s="135" customFormat="1" ht="16.5" customHeight="1">
      <c r="A18" s="92" t="s">
        <v>114</v>
      </c>
      <c r="B18" s="92"/>
      <c r="C18" s="92"/>
      <c r="D18" s="134"/>
      <c r="F18" s="147">
        <v>0</v>
      </c>
      <c r="G18" s="144"/>
      <c r="H18" s="147">
        <v>0</v>
      </c>
      <c r="I18" s="144"/>
      <c r="J18" s="147">
        <v>-9567327</v>
      </c>
      <c r="K18" s="144"/>
      <c r="L18" s="147">
        <v>0</v>
      </c>
      <c r="M18" s="146"/>
      <c r="N18" s="147">
        <v>-9567327</v>
      </c>
      <c r="O18" s="146"/>
      <c r="P18" s="147">
        <v>0</v>
      </c>
      <c r="Q18" s="144"/>
      <c r="R18" s="147">
        <v>-9567327</v>
      </c>
    </row>
    <row r="19" spans="1:18" s="76" customFormat="1" ht="6" customHeight="1">
      <c r="A19" s="81"/>
      <c r="B19" s="25"/>
      <c r="C19" s="25"/>
      <c r="D19" s="233"/>
      <c r="E19" s="25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</row>
    <row r="20" spans="1:18" s="76" customFormat="1" ht="16.5" customHeight="1">
      <c r="A20" s="81" t="s">
        <v>115</v>
      </c>
      <c r="B20" s="25"/>
      <c r="C20" s="25"/>
      <c r="D20" s="233"/>
      <c r="E20" s="25"/>
      <c r="F20" s="148">
        <v>200000000</v>
      </c>
      <c r="G20" s="148"/>
      <c r="H20" s="148">
        <v>20000000</v>
      </c>
      <c r="I20" s="148"/>
      <c r="J20" s="148">
        <v>365446113</v>
      </c>
      <c r="K20" s="148"/>
      <c r="L20" s="148">
        <v>-11215432</v>
      </c>
      <c r="M20" s="148"/>
      <c r="N20" s="148">
        <v>574230681</v>
      </c>
      <c r="O20" s="148"/>
      <c r="P20" s="148">
        <v>345792</v>
      </c>
      <c r="Q20" s="148"/>
      <c r="R20" s="148">
        <v>574576473</v>
      </c>
    </row>
    <row r="21" spans="1:18" s="76" customFormat="1" ht="16.5" customHeight="1">
      <c r="B21" s="25" t="s">
        <v>216</v>
      </c>
      <c r="C21" s="25"/>
      <c r="D21" s="233">
        <v>33</v>
      </c>
      <c r="E21" s="25"/>
      <c r="F21" s="148">
        <v>0</v>
      </c>
      <c r="G21" s="148"/>
      <c r="H21" s="148">
        <v>0</v>
      </c>
      <c r="I21" s="148"/>
      <c r="J21" s="148">
        <v>-160000000</v>
      </c>
      <c r="K21" s="148"/>
      <c r="L21" s="148">
        <v>0</v>
      </c>
      <c r="M21" s="148"/>
      <c r="N21" s="148">
        <v>-160000000</v>
      </c>
      <c r="O21" s="148"/>
      <c r="P21" s="148">
        <v>0</v>
      </c>
      <c r="Q21" s="148"/>
      <c r="R21" s="148">
        <v>-160000000</v>
      </c>
    </row>
    <row r="22" spans="1:18" s="76" customFormat="1" ht="16.5" customHeight="1">
      <c r="B22" s="25" t="s">
        <v>86</v>
      </c>
      <c r="C22" s="25"/>
      <c r="D22" s="233"/>
      <c r="E22" s="25"/>
      <c r="F22" s="149">
        <v>0</v>
      </c>
      <c r="G22" s="148"/>
      <c r="H22" s="149">
        <v>0</v>
      </c>
      <c r="I22" s="148"/>
      <c r="J22" s="149">
        <v>233104615</v>
      </c>
      <c r="K22" s="148"/>
      <c r="L22" s="149">
        <v>0</v>
      </c>
      <c r="M22" s="148"/>
      <c r="N22" s="149">
        <v>233104615</v>
      </c>
      <c r="O22" s="148"/>
      <c r="P22" s="149">
        <v>892</v>
      </c>
      <c r="Q22" s="148"/>
      <c r="R22" s="149">
        <v>233105507</v>
      </c>
    </row>
    <row r="23" spans="1:18" ht="6" customHeight="1">
      <c r="A23" s="25"/>
      <c r="B23" s="25"/>
      <c r="F23" s="148"/>
      <c r="H23" s="148"/>
      <c r="I23" s="148"/>
      <c r="J23" s="148"/>
      <c r="K23" s="148"/>
      <c r="L23" s="125"/>
      <c r="M23" s="148"/>
      <c r="N23" s="148"/>
      <c r="O23" s="118"/>
      <c r="P23" s="148"/>
      <c r="Q23" s="118"/>
      <c r="R23" s="148"/>
    </row>
    <row r="24" spans="1:18" ht="16.5" customHeight="1" thickBot="1">
      <c r="A24" s="88" t="s">
        <v>116</v>
      </c>
      <c r="F24" s="120">
        <f>SUM(F20:F22)</f>
        <v>200000000</v>
      </c>
      <c r="H24" s="120">
        <f>SUM(H20:H22)</f>
        <v>20000000</v>
      </c>
      <c r="I24" s="125"/>
      <c r="J24" s="120">
        <f>SUM(J20:J22)</f>
        <v>438550728</v>
      </c>
      <c r="K24" s="118"/>
      <c r="L24" s="120">
        <f>SUM(L20:L22)</f>
        <v>-11215432</v>
      </c>
      <c r="M24" s="118"/>
      <c r="N24" s="120">
        <f>SUM(N20:N22)</f>
        <v>647335296</v>
      </c>
      <c r="O24" s="125"/>
      <c r="P24" s="120">
        <f>SUM(P20:P22)</f>
        <v>346684</v>
      </c>
      <c r="Q24" s="125"/>
      <c r="R24" s="120">
        <f>SUM(R20:R22)</f>
        <v>647681980</v>
      </c>
    </row>
    <row r="25" spans="1:18" ht="16.5" customHeight="1" thickTop="1">
      <c r="A25" s="88"/>
      <c r="F25" s="118"/>
      <c r="H25" s="118"/>
      <c r="I25" s="125"/>
      <c r="J25" s="118"/>
      <c r="K25" s="118"/>
      <c r="L25" s="118"/>
      <c r="M25" s="118"/>
      <c r="N25" s="118"/>
      <c r="O25" s="125"/>
      <c r="P25" s="118"/>
      <c r="Q25" s="125"/>
      <c r="R25" s="118"/>
    </row>
    <row r="26" spans="1:18" ht="16.5" customHeight="1">
      <c r="A26" s="88"/>
      <c r="D26" s="252"/>
      <c r="F26" s="118"/>
      <c r="H26" s="118"/>
      <c r="I26" s="125"/>
      <c r="J26" s="118"/>
      <c r="K26" s="118"/>
      <c r="L26" s="118"/>
      <c r="M26" s="118"/>
      <c r="N26" s="118"/>
      <c r="O26" s="125"/>
      <c r="P26" s="118"/>
      <c r="Q26" s="125"/>
      <c r="R26" s="118"/>
    </row>
    <row r="27" spans="1:18" s="76" customFormat="1" ht="16.5" customHeight="1">
      <c r="A27" s="81" t="s">
        <v>117</v>
      </c>
      <c r="B27" s="25"/>
      <c r="C27" s="25"/>
      <c r="D27" s="233"/>
      <c r="E27" s="25"/>
      <c r="F27" s="150">
        <v>200000000</v>
      </c>
      <c r="G27" s="148"/>
      <c r="H27" s="150">
        <v>20000000</v>
      </c>
      <c r="I27" s="148"/>
      <c r="J27" s="150">
        <v>438550728</v>
      </c>
      <c r="K27" s="148"/>
      <c r="L27" s="150">
        <v>-11215432</v>
      </c>
      <c r="M27" s="148"/>
      <c r="N27" s="150">
        <f>SUM(L27,J27,H27,F27)</f>
        <v>647335296</v>
      </c>
      <c r="O27" s="148"/>
      <c r="P27" s="150">
        <v>346684</v>
      </c>
      <c r="Q27" s="148"/>
      <c r="R27" s="150">
        <f>SUM(P27,N27)</f>
        <v>647681980</v>
      </c>
    </row>
    <row r="28" spans="1:18" s="76" customFormat="1" ht="16.5" customHeight="1">
      <c r="A28" s="81"/>
      <c r="B28" s="25" t="s">
        <v>190</v>
      </c>
      <c r="C28" s="25"/>
      <c r="D28" s="233">
        <v>25</v>
      </c>
      <c r="E28" s="25"/>
      <c r="F28" s="150">
        <v>22000000</v>
      </c>
      <c r="G28" s="148"/>
      <c r="H28" s="150">
        <v>0</v>
      </c>
      <c r="I28" s="148"/>
      <c r="J28" s="150">
        <v>0</v>
      </c>
      <c r="K28" s="148"/>
      <c r="L28" s="150">
        <v>0</v>
      </c>
      <c r="M28" s="148"/>
      <c r="N28" s="150">
        <f t="shared" ref="N28" si="0">SUM(L28,J28,H28,F28)</f>
        <v>22000000</v>
      </c>
      <c r="O28" s="148"/>
      <c r="P28" s="150">
        <v>0</v>
      </c>
      <c r="Q28" s="148"/>
      <c r="R28" s="150">
        <f t="shared" ref="R28:R33" si="1">SUM(P28,N28)</f>
        <v>22000000</v>
      </c>
    </row>
    <row r="29" spans="1:18" s="76" customFormat="1" ht="16.5" customHeight="1">
      <c r="A29" s="81"/>
      <c r="B29" s="25" t="s">
        <v>191</v>
      </c>
      <c r="C29" s="25"/>
      <c r="D29" s="233"/>
      <c r="E29" s="25"/>
      <c r="F29" s="150"/>
      <c r="G29" s="148"/>
      <c r="H29" s="150"/>
      <c r="I29" s="148"/>
      <c r="J29" s="150"/>
      <c r="K29" s="148"/>
      <c r="L29" s="150"/>
      <c r="M29" s="148"/>
      <c r="N29" s="150"/>
      <c r="O29" s="148"/>
      <c r="P29" s="150"/>
      <c r="Q29" s="148"/>
      <c r="R29" s="150"/>
    </row>
    <row r="30" spans="1:18" s="76" customFormat="1" ht="16.5" customHeight="1">
      <c r="A30" s="81"/>
      <c r="B30" s="25"/>
      <c r="C30" s="25" t="s">
        <v>192</v>
      </c>
      <c r="D30" s="233"/>
      <c r="E30" s="25"/>
      <c r="F30" s="150">
        <v>0</v>
      </c>
      <c r="G30" s="148"/>
      <c r="H30" s="150">
        <v>0</v>
      </c>
      <c r="I30" s="148"/>
      <c r="J30" s="150">
        <v>0</v>
      </c>
      <c r="K30" s="148"/>
      <c r="L30" s="150">
        <v>0</v>
      </c>
      <c r="M30" s="148"/>
      <c r="N30" s="150">
        <f t="shared" ref="N30:N33" si="2">SUM(L30,J30,H30,F30)</f>
        <v>0</v>
      </c>
      <c r="O30" s="148"/>
      <c r="P30" s="150">
        <v>617500</v>
      </c>
      <c r="Q30" s="148"/>
      <c r="R30" s="150">
        <f t="shared" si="1"/>
        <v>617500</v>
      </c>
    </row>
    <row r="31" spans="1:18" s="76" customFormat="1" ht="16.5" customHeight="1">
      <c r="B31" s="25" t="s">
        <v>216</v>
      </c>
      <c r="C31" s="25"/>
      <c r="D31" s="233">
        <v>33</v>
      </c>
      <c r="E31" s="25"/>
      <c r="F31" s="150">
        <v>0</v>
      </c>
      <c r="G31" s="148"/>
      <c r="H31" s="150">
        <v>0</v>
      </c>
      <c r="I31" s="148"/>
      <c r="J31" s="150">
        <v>-557220000</v>
      </c>
      <c r="K31" s="148"/>
      <c r="L31" s="150">
        <v>0</v>
      </c>
      <c r="M31" s="148"/>
      <c r="N31" s="150">
        <f>SUM(L31,J31,H31,F31)</f>
        <v>-557220000</v>
      </c>
      <c r="O31" s="148"/>
      <c r="P31" s="150">
        <v>0</v>
      </c>
      <c r="Q31" s="148"/>
      <c r="R31" s="150">
        <f t="shared" si="1"/>
        <v>-557220000</v>
      </c>
    </row>
    <row r="32" spans="1:18" s="76" customFormat="1" ht="16.5" customHeight="1">
      <c r="B32" s="25" t="s">
        <v>217</v>
      </c>
      <c r="C32" s="25"/>
      <c r="D32" s="233">
        <v>16</v>
      </c>
      <c r="E32" s="25"/>
      <c r="F32" s="150">
        <v>0</v>
      </c>
      <c r="G32" s="148"/>
      <c r="H32" s="150">
        <v>0</v>
      </c>
      <c r="I32" s="148"/>
      <c r="J32" s="150">
        <v>0</v>
      </c>
      <c r="K32" s="148"/>
      <c r="L32" s="150">
        <v>0</v>
      </c>
      <c r="M32" s="148"/>
      <c r="N32" s="150">
        <f t="shared" si="2"/>
        <v>0</v>
      </c>
      <c r="O32" s="148"/>
      <c r="P32" s="150">
        <v>-199721</v>
      </c>
      <c r="Q32" s="148"/>
      <c r="R32" s="150">
        <f t="shared" si="1"/>
        <v>-199721</v>
      </c>
    </row>
    <row r="33" spans="1:18" s="76" customFormat="1" ht="16.5" customHeight="1">
      <c r="B33" s="25" t="s">
        <v>86</v>
      </c>
      <c r="C33" s="25"/>
      <c r="D33" s="233"/>
      <c r="E33" s="25"/>
      <c r="F33" s="151">
        <v>0</v>
      </c>
      <c r="G33" s="148"/>
      <c r="H33" s="151">
        <v>0</v>
      </c>
      <c r="I33" s="148"/>
      <c r="J33" s="151">
        <v>254374465</v>
      </c>
      <c r="K33" s="148"/>
      <c r="L33" s="151">
        <v>0</v>
      </c>
      <c r="M33" s="148"/>
      <c r="N33" s="151">
        <f t="shared" si="2"/>
        <v>254374465</v>
      </c>
      <c r="O33" s="148"/>
      <c r="P33" s="151">
        <v>18644</v>
      </c>
      <c r="Q33" s="148"/>
      <c r="R33" s="151">
        <f t="shared" si="1"/>
        <v>254393109</v>
      </c>
    </row>
    <row r="34" spans="1:18" ht="6" customHeight="1">
      <c r="A34" s="25"/>
      <c r="B34" s="25"/>
      <c r="F34" s="150"/>
      <c r="H34" s="150"/>
      <c r="I34" s="148"/>
      <c r="J34" s="150"/>
      <c r="K34" s="148"/>
      <c r="L34" s="152"/>
      <c r="M34" s="148"/>
      <c r="N34" s="150"/>
      <c r="O34" s="118"/>
      <c r="P34" s="150"/>
      <c r="Q34" s="118"/>
      <c r="R34" s="150"/>
    </row>
    <row r="35" spans="1:18" ht="16.5" customHeight="1" thickBot="1">
      <c r="A35" s="88" t="s">
        <v>118</v>
      </c>
      <c r="F35" s="119">
        <f>SUM(F27:F33)</f>
        <v>222000000</v>
      </c>
      <c r="H35" s="119">
        <f>SUM(H27:H33)</f>
        <v>20000000</v>
      </c>
      <c r="I35" s="125"/>
      <c r="J35" s="119">
        <f>SUM(J27:J33)</f>
        <v>135705193</v>
      </c>
      <c r="K35" s="118"/>
      <c r="L35" s="119">
        <f>SUM(L27:L33)</f>
        <v>-11215432</v>
      </c>
      <c r="M35" s="118"/>
      <c r="N35" s="119">
        <f>SUM(N27:N33)</f>
        <v>366489761</v>
      </c>
      <c r="O35" s="125"/>
      <c r="P35" s="119">
        <f>SUM(P27:P33)</f>
        <v>783107</v>
      </c>
      <c r="Q35" s="125"/>
      <c r="R35" s="119">
        <f>SUM(R27:R33)</f>
        <v>367272868</v>
      </c>
    </row>
    <row r="36" spans="1:18" ht="16.5" customHeight="1" thickTop="1">
      <c r="A36" s="88"/>
      <c r="F36" s="118"/>
      <c r="H36" s="118"/>
      <c r="I36" s="125"/>
      <c r="J36" s="118"/>
      <c r="K36" s="118"/>
      <c r="L36" s="118"/>
      <c r="M36" s="118"/>
      <c r="N36" s="118"/>
      <c r="O36" s="125"/>
      <c r="P36" s="118"/>
      <c r="Q36" s="125"/>
      <c r="R36" s="118"/>
    </row>
    <row r="37" spans="1:18" ht="21" customHeight="1">
      <c r="A37" s="88"/>
      <c r="F37" s="118"/>
      <c r="H37" s="118"/>
      <c r="I37" s="125"/>
      <c r="J37" s="118"/>
      <c r="K37" s="118"/>
      <c r="L37" s="118"/>
      <c r="M37" s="118"/>
      <c r="N37" s="118"/>
      <c r="O37" s="125"/>
      <c r="P37" s="118"/>
      <c r="Q37" s="125"/>
      <c r="R37" s="118"/>
    </row>
    <row r="38" spans="1:18" ht="16.5" customHeight="1">
      <c r="A38" s="265" t="s">
        <v>119</v>
      </c>
      <c r="B38" s="265"/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</row>
    <row r="39" spans="1:18" ht="16.5" customHeight="1">
      <c r="A39" s="232"/>
      <c r="B39" s="232"/>
      <c r="C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</row>
    <row r="40" spans="1:18" ht="21.95" customHeight="1">
      <c r="A40" s="153" t="str">
        <f>+'E 5-7'!A51</f>
        <v>The accompanying notes are an integral part of these consolidated and separate financial statements.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229"/>
      <c r="M40" s="229"/>
      <c r="N40" s="113"/>
      <c r="O40" s="103"/>
      <c r="P40" s="103"/>
      <c r="Q40" s="103"/>
      <c r="R40" s="103"/>
    </row>
  </sheetData>
  <mergeCells count="4">
    <mergeCell ref="F6:R6"/>
    <mergeCell ref="F7:N7"/>
    <mergeCell ref="H9:J9"/>
    <mergeCell ref="A38:R3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670D-BE7F-434F-954D-536EA94A335F}">
  <sheetPr>
    <tabColor rgb="FF7030A0"/>
  </sheetPr>
  <dimension ref="A1:L35"/>
  <sheetViews>
    <sheetView topLeftCell="A18" zoomScale="85" zoomScaleNormal="85" zoomScaleSheetLayoutView="85" workbookViewId="0">
      <selection activeCell="N17" sqref="N17"/>
    </sheetView>
  </sheetViews>
  <sheetFormatPr defaultColWidth="9" defaultRowHeight="16.5" customHeight="1"/>
  <cols>
    <col min="1" max="2" width="1.7109375" style="80" customWidth="1"/>
    <col min="3" max="3" width="49.42578125" style="80" customWidth="1"/>
    <col min="4" max="4" width="7" style="232" customWidth="1"/>
    <col min="5" max="5" width="1.140625" style="125" customWidth="1"/>
    <col min="6" max="6" width="17.5703125" style="125" customWidth="1"/>
    <col min="7" max="7" width="1.140625" style="95" customWidth="1"/>
    <col min="8" max="8" width="15.28515625" style="95" customWidth="1"/>
    <col min="9" max="9" width="1.140625" style="95" customWidth="1"/>
    <col min="10" max="10" width="17.140625" style="95" customWidth="1"/>
    <col min="11" max="11" width="1" style="95" customWidth="1"/>
    <col min="12" max="12" width="15.7109375" style="95" customWidth="1"/>
    <col min="13" max="16384" width="9" style="80"/>
  </cols>
  <sheetData>
    <row r="1" spans="1:12" s="76" customFormat="1" ht="16.5" customHeight="1">
      <c r="A1" s="1" t="s">
        <v>189</v>
      </c>
      <c r="D1" s="77"/>
      <c r="E1" s="231"/>
      <c r="F1" s="231"/>
      <c r="G1" s="231"/>
      <c r="H1" s="231"/>
      <c r="I1" s="231"/>
      <c r="J1" s="231"/>
      <c r="K1" s="231"/>
      <c r="L1" s="78"/>
    </row>
    <row r="2" spans="1:12" s="76" customFormat="1" ht="16.5" customHeight="1">
      <c r="A2" s="81" t="s">
        <v>120</v>
      </c>
      <c r="D2" s="77"/>
      <c r="E2" s="231"/>
      <c r="F2" s="231"/>
      <c r="G2" s="231"/>
      <c r="H2" s="231"/>
      <c r="I2" s="231"/>
      <c r="J2" s="231"/>
      <c r="K2" s="231"/>
      <c r="L2" s="78"/>
    </row>
    <row r="3" spans="1:12" s="76" customFormat="1" ht="16.5" customHeight="1">
      <c r="A3" s="82" t="s">
        <v>72</v>
      </c>
      <c r="B3" s="83"/>
      <c r="C3" s="83"/>
      <c r="D3" s="84"/>
      <c r="E3" s="85"/>
      <c r="F3" s="85"/>
      <c r="G3" s="85"/>
      <c r="H3" s="85"/>
      <c r="I3" s="85"/>
      <c r="J3" s="85"/>
      <c r="K3" s="85"/>
      <c r="L3" s="86"/>
    </row>
    <row r="4" spans="1:12" s="76" customFormat="1" ht="16.5" customHeight="1">
      <c r="A4" s="81"/>
      <c r="D4" s="77"/>
      <c r="E4" s="231"/>
      <c r="F4" s="231"/>
      <c r="G4" s="231"/>
      <c r="H4" s="231"/>
      <c r="I4" s="231"/>
      <c r="J4" s="231"/>
      <c r="K4" s="231"/>
      <c r="L4" s="78"/>
    </row>
    <row r="5" spans="1:12" s="76" customFormat="1" ht="16.5" customHeight="1">
      <c r="D5" s="77"/>
      <c r="E5" s="231"/>
      <c r="F5" s="231"/>
      <c r="G5" s="78"/>
      <c r="H5" s="78"/>
      <c r="I5" s="78"/>
      <c r="J5" s="78"/>
      <c r="K5" s="78"/>
      <c r="L5" s="78"/>
    </row>
    <row r="6" spans="1:12" s="76" customFormat="1" ht="16.5" customHeight="1">
      <c r="A6" s="88"/>
      <c r="B6" s="88"/>
      <c r="C6" s="88"/>
      <c r="D6" s="89"/>
      <c r="E6" s="88"/>
      <c r="F6" s="262" t="s">
        <v>121</v>
      </c>
      <c r="G6" s="262"/>
      <c r="H6" s="262"/>
      <c r="I6" s="262"/>
      <c r="J6" s="262"/>
      <c r="K6" s="262"/>
      <c r="L6" s="262"/>
    </row>
    <row r="7" spans="1:12" s="76" customFormat="1" ht="16.5" customHeight="1">
      <c r="A7" s="25"/>
      <c r="B7" s="25"/>
      <c r="C7" s="25"/>
      <c r="D7" s="233"/>
      <c r="E7" s="54"/>
      <c r="F7" s="54"/>
      <c r="G7" s="54"/>
      <c r="H7" s="262" t="s">
        <v>61</v>
      </c>
      <c r="I7" s="262"/>
      <c r="J7" s="262"/>
      <c r="K7" s="90"/>
      <c r="L7" s="54"/>
    </row>
    <row r="8" spans="1:12" ht="16.5" customHeight="1">
      <c r="A8" s="88"/>
      <c r="B8" s="88"/>
      <c r="C8" s="88"/>
      <c r="D8" s="89"/>
      <c r="E8" s="90"/>
      <c r="F8" s="13" t="s">
        <v>212</v>
      </c>
      <c r="G8" s="128"/>
      <c r="H8" s="13" t="s">
        <v>104</v>
      </c>
      <c r="I8" s="128"/>
      <c r="J8" s="128"/>
      <c r="K8" s="128"/>
      <c r="L8" s="13"/>
    </row>
    <row r="9" spans="1:12" ht="16.5" customHeight="1">
      <c r="A9" s="88"/>
      <c r="B9" s="88"/>
      <c r="C9" s="88"/>
      <c r="D9" s="89"/>
      <c r="E9" s="128"/>
      <c r="F9" s="13" t="s">
        <v>108</v>
      </c>
      <c r="G9" s="128"/>
      <c r="H9" s="13" t="s">
        <v>109</v>
      </c>
      <c r="I9" s="128"/>
      <c r="J9" s="128" t="s">
        <v>63</v>
      </c>
      <c r="K9" s="128"/>
      <c r="L9" s="13" t="s">
        <v>69</v>
      </c>
    </row>
    <row r="10" spans="1:12" ht="16.5" customHeight="1">
      <c r="A10" s="88"/>
      <c r="B10" s="88"/>
      <c r="C10" s="88"/>
      <c r="D10" s="84" t="s">
        <v>6</v>
      </c>
      <c r="E10" s="88"/>
      <c r="F10" s="133" t="s">
        <v>7</v>
      </c>
      <c r="G10" s="128"/>
      <c r="H10" s="133" t="s">
        <v>7</v>
      </c>
      <c r="I10" s="128"/>
      <c r="J10" s="133" t="s">
        <v>7</v>
      </c>
      <c r="K10" s="13"/>
      <c r="L10" s="133" t="s">
        <v>7</v>
      </c>
    </row>
    <row r="11" spans="1:12" ht="6" customHeight="1">
      <c r="A11" s="25"/>
      <c r="B11" s="25"/>
      <c r="C11" s="25"/>
      <c r="D11" s="233"/>
      <c r="E11" s="128"/>
      <c r="F11" s="128"/>
      <c r="G11" s="128"/>
      <c r="H11" s="128"/>
      <c r="I11" s="128"/>
      <c r="J11" s="128"/>
      <c r="K11" s="128"/>
      <c r="L11" s="128"/>
    </row>
    <row r="12" spans="1:12" ht="16.5" customHeight="1">
      <c r="A12" s="81" t="s">
        <v>193</v>
      </c>
      <c r="B12" s="25"/>
      <c r="C12" s="25"/>
      <c r="D12" s="233"/>
      <c r="E12" s="128"/>
      <c r="F12" s="54">
        <v>200000000</v>
      </c>
      <c r="G12" s="54"/>
      <c r="H12" s="54">
        <v>20000000</v>
      </c>
      <c r="I12" s="54"/>
      <c r="J12" s="54">
        <v>323047821</v>
      </c>
      <c r="K12" s="128"/>
      <c r="L12" s="148">
        <f t="shared" ref="L12:L13" si="0">SUM(F12:J12)</f>
        <v>543047821</v>
      </c>
    </row>
    <row r="13" spans="1:12" ht="16.5" customHeight="1">
      <c r="A13" s="25"/>
      <c r="B13" s="25" t="s">
        <v>114</v>
      </c>
      <c r="C13" s="25"/>
      <c r="D13" s="233"/>
      <c r="E13" s="128"/>
      <c r="F13" s="154">
        <v>0</v>
      </c>
      <c r="G13" s="54"/>
      <c r="H13" s="154">
        <v>0</v>
      </c>
      <c r="I13" s="54"/>
      <c r="J13" s="154">
        <v>-9567327</v>
      </c>
      <c r="K13" s="128"/>
      <c r="L13" s="154">
        <f t="shared" si="0"/>
        <v>-9567327</v>
      </c>
    </row>
    <row r="14" spans="1:12" ht="6" customHeight="1">
      <c r="A14" s="25"/>
      <c r="B14" s="25"/>
      <c r="C14" s="25"/>
      <c r="D14" s="233"/>
      <c r="E14" s="128"/>
      <c r="F14" s="128"/>
      <c r="G14" s="128"/>
      <c r="H14" s="128"/>
      <c r="I14" s="128"/>
      <c r="J14" s="128"/>
      <c r="K14" s="128"/>
      <c r="L14" s="128"/>
    </row>
    <row r="15" spans="1:12" ht="16.5" customHeight="1">
      <c r="A15" s="81" t="s">
        <v>115</v>
      </c>
      <c r="B15" s="25"/>
      <c r="C15" s="25"/>
      <c r="D15" s="233"/>
      <c r="E15" s="54"/>
      <c r="F15" s="148">
        <f>SUM(F12:F13)</f>
        <v>200000000</v>
      </c>
      <c r="G15" s="54"/>
      <c r="H15" s="148">
        <f>SUM(H12:H13)</f>
        <v>20000000</v>
      </c>
      <c r="I15" s="54"/>
      <c r="J15" s="148">
        <f>SUM(J12:J13)</f>
        <v>313480494</v>
      </c>
      <c r="K15" s="148"/>
      <c r="L15" s="148">
        <f>SUM(F15:J15)</f>
        <v>533480494</v>
      </c>
    </row>
    <row r="16" spans="1:12" ht="16.5" customHeight="1">
      <c r="B16" s="96" t="s">
        <v>122</v>
      </c>
      <c r="C16" s="25"/>
      <c r="D16" s="233">
        <v>33</v>
      </c>
      <c r="E16" s="54"/>
      <c r="F16" s="148">
        <v>0</v>
      </c>
      <c r="G16" s="54"/>
      <c r="H16" s="148">
        <v>0</v>
      </c>
      <c r="I16" s="54"/>
      <c r="J16" s="148">
        <v>-160000000</v>
      </c>
      <c r="K16" s="148"/>
      <c r="L16" s="148">
        <f t="shared" ref="L16:L17" si="1">SUM(F16:J16)</f>
        <v>-160000000</v>
      </c>
    </row>
    <row r="17" spans="1:12" ht="16.5" customHeight="1">
      <c r="B17" s="25" t="s">
        <v>86</v>
      </c>
      <c r="C17" s="25"/>
      <c r="D17" s="233"/>
      <c r="E17" s="54"/>
      <c r="F17" s="149">
        <v>0</v>
      </c>
      <c r="G17" s="54"/>
      <c r="H17" s="149">
        <v>0</v>
      </c>
      <c r="I17" s="54"/>
      <c r="J17" s="154">
        <v>223713144</v>
      </c>
      <c r="K17" s="54"/>
      <c r="L17" s="154">
        <f t="shared" si="1"/>
        <v>223713144</v>
      </c>
    </row>
    <row r="18" spans="1:12" ht="6" customHeight="1">
      <c r="A18" s="88"/>
      <c r="B18" s="25"/>
      <c r="C18" s="25"/>
      <c r="D18" s="233"/>
      <c r="E18" s="54"/>
      <c r="F18" s="54"/>
      <c r="G18" s="54"/>
      <c r="H18" s="148"/>
      <c r="I18" s="54"/>
      <c r="J18" s="148"/>
      <c r="K18" s="148"/>
      <c r="L18" s="148"/>
    </row>
    <row r="19" spans="1:12" ht="16.5" customHeight="1" thickBot="1">
      <c r="A19" s="88" t="s">
        <v>116</v>
      </c>
      <c r="B19" s="25"/>
      <c r="C19" s="25"/>
      <c r="D19" s="233"/>
      <c r="E19" s="54"/>
      <c r="F19" s="66">
        <f>SUM(F15:F17)</f>
        <v>200000000</v>
      </c>
      <c r="G19" s="54"/>
      <c r="H19" s="155">
        <f>SUM(H15:H17)</f>
        <v>20000000</v>
      </c>
      <c r="I19" s="54"/>
      <c r="J19" s="155">
        <f>SUM(J15:J17)</f>
        <v>377193638</v>
      </c>
      <c r="K19" s="148"/>
      <c r="L19" s="155">
        <f>SUM(F19:K19)</f>
        <v>597193638</v>
      </c>
    </row>
    <row r="20" spans="1:12" ht="16.5" customHeight="1" thickTop="1">
      <c r="A20" s="88"/>
      <c r="B20" s="25"/>
      <c r="C20" s="25"/>
      <c r="D20" s="233"/>
      <c r="E20" s="54"/>
      <c r="F20" s="54"/>
      <c r="G20" s="54"/>
      <c r="H20" s="148"/>
      <c r="I20" s="54"/>
      <c r="J20" s="148"/>
      <c r="K20" s="148"/>
      <c r="L20" s="148"/>
    </row>
    <row r="21" spans="1:12" ht="16.5" customHeight="1">
      <c r="A21" s="88"/>
      <c r="B21" s="25"/>
      <c r="C21" s="25"/>
      <c r="D21" s="233"/>
      <c r="E21" s="54"/>
      <c r="F21" s="54"/>
      <c r="G21" s="54"/>
      <c r="H21" s="148"/>
      <c r="I21" s="54"/>
      <c r="J21" s="148"/>
      <c r="K21" s="148"/>
      <c r="L21" s="148"/>
    </row>
    <row r="22" spans="1:12" ht="16.5" customHeight="1">
      <c r="A22" s="81" t="s">
        <v>117</v>
      </c>
      <c r="B22" s="25"/>
      <c r="C22" s="25"/>
      <c r="D22" s="233"/>
      <c r="E22" s="54"/>
      <c r="F22" s="150">
        <v>200000000</v>
      </c>
      <c r="G22" s="54"/>
      <c r="H22" s="150">
        <v>20000000</v>
      </c>
      <c r="I22" s="54"/>
      <c r="J22" s="150">
        <v>377193638</v>
      </c>
      <c r="K22" s="148"/>
      <c r="L22" s="150">
        <f>SUM(F22:J22)</f>
        <v>597193638</v>
      </c>
    </row>
    <row r="23" spans="1:12" ht="16.5" customHeight="1">
      <c r="B23" s="96" t="s">
        <v>190</v>
      </c>
      <c r="C23" s="25"/>
      <c r="D23" s="233">
        <v>25</v>
      </c>
      <c r="E23" s="54"/>
      <c r="F23" s="150">
        <v>22000000</v>
      </c>
      <c r="G23" s="54"/>
      <c r="H23" s="150">
        <v>0</v>
      </c>
      <c r="I23" s="54"/>
      <c r="J23" s="150">
        <v>0</v>
      </c>
      <c r="K23" s="148"/>
      <c r="L23" s="150">
        <f t="shared" ref="L23:L25" si="2">SUM(F23:J23)</f>
        <v>22000000</v>
      </c>
    </row>
    <row r="24" spans="1:12" ht="16.5" customHeight="1">
      <c r="B24" s="96" t="s">
        <v>122</v>
      </c>
      <c r="C24" s="25"/>
      <c r="D24" s="233">
        <v>33</v>
      </c>
      <c r="E24" s="54"/>
      <c r="F24" s="150">
        <v>0</v>
      </c>
      <c r="G24" s="54"/>
      <c r="H24" s="150">
        <v>0</v>
      </c>
      <c r="I24" s="54"/>
      <c r="J24" s="150">
        <v>-557220000</v>
      </c>
      <c r="K24" s="148"/>
      <c r="L24" s="150">
        <f t="shared" ref="L24" si="3">SUM(F24:J24)</f>
        <v>-557220000</v>
      </c>
    </row>
    <row r="25" spans="1:12" ht="16.5" customHeight="1">
      <c r="B25" s="25" t="s">
        <v>86</v>
      </c>
      <c r="C25" s="25"/>
      <c r="D25" s="233"/>
      <c r="E25" s="54"/>
      <c r="F25" s="151">
        <v>0</v>
      </c>
      <c r="G25" s="54"/>
      <c r="H25" s="151">
        <v>0</v>
      </c>
      <c r="I25" s="54"/>
      <c r="J25" s="156">
        <v>302088225</v>
      </c>
      <c r="K25" s="54"/>
      <c r="L25" s="156">
        <f t="shared" si="2"/>
        <v>302088225</v>
      </c>
    </row>
    <row r="26" spans="1:12" ht="6" customHeight="1">
      <c r="A26" s="88"/>
      <c r="B26" s="25"/>
      <c r="C26" s="25"/>
      <c r="D26" s="233"/>
      <c r="E26" s="54"/>
      <c r="F26" s="67"/>
      <c r="G26" s="54"/>
      <c r="H26" s="150"/>
      <c r="I26" s="54"/>
      <c r="J26" s="150"/>
      <c r="K26" s="148"/>
      <c r="L26" s="150"/>
    </row>
    <row r="27" spans="1:12" ht="16.5" customHeight="1" thickBot="1">
      <c r="A27" s="88" t="s">
        <v>118</v>
      </c>
      <c r="B27" s="25"/>
      <c r="C27" s="25"/>
      <c r="D27" s="233"/>
      <c r="E27" s="54"/>
      <c r="F27" s="65">
        <f>SUM(F22:F25)</f>
        <v>222000000</v>
      </c>
      <c r="G27" s="54"/>
      <c r="H27" s="157">
        <f>SUM(H22:H25)</f>
        <v>20000000</v>
      </c>
      <c r="I27" s="54"/>
      <c r="J27" s="157">
        <f>SUM(J22:J25)</f>
        <v>122061863</v>
      </c>
      <c r="K27" s="148"/>
      <c r="L27" s="157">
        <f>SUM(F27:K27)</f>
        <v>364061863</v>
      </c>
    </row>
    <row r="28" spans="1:12" ht="16.5" customHeight="1" thickTop="1">
      <c r="A28" s="88"/>
      <c r="B28" s="25"/>
      <c r="C28" s="25"/>
      <c r="D28" s="233"/>
      <c r="E28" s="54"/>
      <c r="F28" s="54"/>
      <c r="G28" s="54"/>
      <c r="H28" s="148"/>
      <c r="I28" s="54"/>
      <c r="J28" s="148"/>
      <c r="K28" s="148"/>
      <c r="L28" s="148"/>
    </row>
    <row r="29" spans="1:12" ht="16.5" customHeight="1">
      <c r="A29" s="88"/>
      <c r="B29" s="25"/>
      <c r="C29" s="25"/>
      <c r="D29" s="233"/>
      <c r="E29" s="54"/>
      <c r="F29" s="54"/>
      <c r="G29" s="54"/>
      <c r="H29" s="148"/>
      <c r="I29" s="54"/>
      <c r="J29" s="148"/>
      <c r="K29" s="148"/>
      <c r="L29" s="148"/>
    </row>
    <row r="30" spans="1:12" ht="9.75" customHeight="1">
      <c r="A30" s="88"/>
      <c r="B30" s="25"/>
      <c r="C30" s="25"/>
      <c r="D30" s="233"/>
      <c r="E30" s="54"/>
      <c r="F30" s="54"/>
      <c r="G30" s="54"/>
      <c r="H30" s="148"/>
      <c r="I30" s="54"/>
      <c r="J30" s="148"/>
      <c r="K30" s="148"/>
      <c r="L30" s="148"/>
    </row>
    <row r="31" spans="1:12" ht="18" customHeight="1">
      <c r="A31" s="88"/>
      <c r="B31" s="25"/>
      <c r="C31" s="25"/>
      <c r="D31" s="233"/>
      <c r="E31" s="54"/>
      <c r="F31" s="54"/>
      <c r="G31" s="54"/>
      <c r="H31" s="148"/>
      <c r="I31" s="54"/>
      <c r="J31" s="148"/>
      <c r="K31" s="148"/>
      <c r="L31" s="148"/>
    </row>
    <row r="32" spans="1:12" ht="16.5" customHeight="1">
      <c r="A32" s="88"/>
      <c r="B32" s="25"/>
      <c r="C32" s="25"/>
      <c r="D32" s="233"/>
      <c r="E32" s="54"/>
      <c r="F32" s="54"/>
      <c r="G32" s="54"/>
      <c r="H32" s="148"/>
      <c r="I32" s="54"/>
      <c r="J32" s="148"/>
      <c r="K32" s="148"/>
      <c r="L32" s="148"/>
    </row>
    <row r="33" spans="1:12" ht="16.5" customHeight="1">
      <c r="A33" s="266" t="s">
        <v>123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</row>
    <row r="34" spans="1:12" ht="16.5" customHeight="1">
      <c r="A34" s="233"/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</row>
    <row r="35" spans="1:12" ht="21.95" customHeight="1">
      <c r="A35" s="260" t="str">
        <f>+'E 5-7'!A51</f>
        <v>The accompanying notes are an integral part of these consolidated and separate financial statements.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</row>
  </sheetData>
  <mergeCells count="4">
    <mergeCell ref="F6:L6"/>
    <mergeCell ref="H7:J7"/>
    <mergeCell ref="A33:L33"/>
    <mergeCell ref="A35:L35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D0EC-686F-4070-AC60-E38171B348B4}">
  <dimension ref="A1:L171"/>
  <sheetViews>
    <sheetView topLeftCell="A152" zoomScale="85" zoomScaleNormal="85" zoomScaleSheetLayoutView="73" workbookViewId="0">
      <selection activeCell="N17" sqref="N17"/>
    </sheetView>
  </sheetViews>
  <sheetFormatPr defaultColWidth="8.140625" defaultRowHeight="16.5" customHeight="1"/>
  <cols>
    <col min="1" max="2" width="1.42578125" style="172" customWidth="1"/>
    <col min="3" max="3" width="39.85546875" style="172" customWidth="1"/>
    <col min="4" max="4" width="6" style="234" customWidth="1"/>
    <col min="5" max="5" width="0.5703125" style="172" customWidth="1"/>
    <col min="6" max="6" width="13" style="192" customWidth="1"/>
    <col min="7" max="7" width="0.5703125" style="192" customWidth="1"/>
    <col min="8" max="8" width="13" style="192" customWidth="1"/>
    <col min="9" max="9" width="0.5703125" style="192" customWidth="1"/>
    <col min="10" max="10" width="13" style="192" customWidth="1"/>
    <col min="11" max="11" width="0.5703125" style="192" customWidth="1"/>
    <col min="12" max="12" width="13" style="192" customWidth="1"/>
    <col min="13" max="16384" width="8.140625" style="172"/>
  </cols>
  <sheetData>
    <row r="1" spans="1:12" s="164" customFormat="1" ht="16.5" customHeight="1">
      <c r="A1" s="1" t="s">
        <v>189</v>
      </c>
      <c r="B1" s="158"/>
      <c r="C1" s="158"/>
      <c r="D1" s="159"/>
      <c r="E1" s="160"/>
      <c r="F1" s="161"/>
      <c r="G1" s="162"/>
      <c r="H1" s="161"/>
      <c r="I1" s="163"/>
      <c r="J1" s="163"/>
      <c r="K1" s="163"/>
      <c r="L1" s="163"/>
    </row>
    <row r="2" spans="1:12" s="164" customFormat="1" ht="16.5" customHeight="1">
      <c r="A2" s="158" t="s">
        <v>124</v>
      </c>
      <c r="B2" s="158"/>
      <c r="C2" s="158"/>
      <c r="D2" s="159"/>
      <c r="E2" s="160"/>
      <c r="F2" s="161"/>
      <c r="G2" s="162"/>
      <c r="H2" s="161"/>
      <c r="I2" s="163"/>
      <c r="J2" s="165"/>
      <c r="K2" s="163"/>
      <c r="L2" s="165"/>
    </row>
    <row r="3" spans="1:12" s="164" customFormat="1" ht="16.5" customHeight="1">
      <c r="A3" s="166" t="s">
        <v>72</v>
      </c>
      <c r="B3" s="166"/>
      <c r="C3" s="166"/>
      <c r="D3" s="167"/>
      <c r="E3" s="168"/>
      <c r="F3" s="169"/>
      <c r="G3" s="170"/>
      <c r="H3" s="169"/>
      <c r="I3" s="170"/>
      <c r="J3" s="169"/>
      <c r="K3" s="170"/>
      <c r="L3" s="169"/>
    </row>
    <row r="4" spans="1:12" s="164" customFormat="1" ht="16.5" customHeight="1">
      <c r="A4" s="158"/>
      <c r="B4" s="158"/>
      <c r="C4" s="158"/>
      <c r="D4" s="159"/>
      <c r="E4" s="160"/>
      <c r="F4" s="161"/>
      <c r="G4" s="162"/>
      <c r="H4" s="161"/>
      <c r="I4" s="162"/>
      <c r="J4" s="161"/>
      <c r="K4" s="162"/>
      <c r="L4" s="161"/>
    </row>
    <row r="5" spans="1:12" s="164" customFormat="1" ht="16.5" customHeight="1">
      <c r="A5" s="171"/>
      <c r="B5" s="171"/>
      <c r="C5" s="171"/>
      <c r="D5" s="159"/>
      <c r="E5" s="160"/>
      <c r="F5" s="161"/>
      <c r="G5" s="162"/>
      <c r="H5" s="161"/>
      <c r="I5" s="162"/>
      <c r="J5" s="161"/>
      <c r="K5" s="162"/>
      <c r="L5" s="161"/>
    </row>
    <row r="6" spans="1:12" ht="15.6" customHeight="1">
      <c r="A6" s="171"/>
      <c r="B6" s="171"/>
      <c r="C6" s="171"/>
      <c r="E6" s="234"/>
      <c r="F6" s="261" t="s">
        <v>73</v>
      </c>
      <c r="G6" s="261"/>
      <c r="H6" s="261"/>
      <c r="I6" s="231"/>
      <c r="J6" s="261" t="s">
        <v>3</v>
      </c>
      <c r="K6" s="261"/>
      <c r="L6" s="261"/>
    </row>
    <row r="7" spans="1:12" ht="15.6" customHeight="1">
      <c r="A7" s="171"/>
      <c r="B7" s="171"/>
      <c r="C7" s="171"/>
      <c r="D7" s="159"/>
      <c r="E7" s="164"/>
      <c r="F7" s="262" t="s">
        <v>5</v>
      </c>
      <c r="G7" s="262"/>
      <c r="H7" s="262"/>
      <c r="I7" s="90"/>
      <c r="J7" s="262" t="s">
        <v>5</v>
      </c>
      <c r="K7" s="262"/>
      <c r="L7" s="262"/>
    </row>
    <row r="8" spans="1:12" ht="15.6" customHeight="1">
      <c r="A8" s="171"/>
      <c r="B8" s="171"/>
      <c r="C8" s="171"/>
      <c r="D8" s="173"/>
      <c r="E8" s="173"/>
      <c r="F8" s="174" t="s">
        <v>125</v>
      </c>
      <c r="G8" s="175"/>
      <c r="H8" s="174" t="s">
        <v>126</v>
      </c>
      <c r="I8" s="176"/>
      <c r="J8" s="174" t="s">
        <v>125</v>
      </c>
      <c r="K8" s="176"/>
      <c r="L8" s="174" t="s">
        <v>126</v>
      </c>
    </row>
    <row r="9" spans="1:12" s="164" customFormat="1" ht="15.6" customHeight="1">
      <c r="A9" s="171"/>
      <c r="B9" s="171"/>
      <c r="C9" s="171"/>
      <c r="D9" s="177" t="s">
        <v>6</v>
      </c>
      <c r="E9" s="178"/>
      <c r="F9" s="169" t="s">
        <v>7</v>
      </c>
      <c r="G9" s="175"/>
      <c r="H9" s="169" t="s">
        <v>7</v>
      </c>
      <c r="I9" s="176"/>
      <c r="J9" s="169" t="s">
        <v>7</v>
      </c>
      <c r="K9" s="176"/>
      <c r="L9" s="169" t="s">
        <v>7</v>
      </c>
    </row>
    <row r="10" spans="1:12" s="164" customFormat="1" ht="9.9499999999999993" customHeight="1">
      <c r="A10" s="171"/>
      <c r="B10" s="171"/>
      <c r="C10" s="171"/>
      <c r="D10" s="159"/>
      <c r="E10" s="178"/>
      <c r="F10" s="179"/>
      <c r="G10" s="175"/>
      <c r="H10" s="161"/>
      <c r="I10" s="176"/>
      <c r="J10" s="179"/>
      <c r="K10" s="176"/>
      <c r="L10" s="161"/>
    </row>
    <row r="11" spans="1:12" ht="15.6" customHeight="1">
      <c r="A11" s="158" t="s">
        <v>127</v>
      </c>
      <c r="B11" s="158"/>
      <c r="C11" s="158"/>
      <c r="E11" s="173"/>
      <c r="F11" s="180"/>
      <c r="G11" s="181"/>
      <c r="H11" s="182"/>
      <c r="I11" s="183"/>
      <c r="J11" s="180"/>
      <c r="K11" s="183"/>
      <c r="L11" s="182"/>
    </row>
    <row r="12" spans="1:12" ht="15.6" customHeight="1">
      <c r="A12" s="171" t="s">
        <v>128</v>
      </c>
      <c r="B12" s="171"/>
      <c r="C12" s="171"/>
      <c r="E12" s="173"/>
      <c r="F12" s="180">
        <v>253915276</v>
      </c>
      <c r="G12" s="182"/>
      <c r="H12" s="182">
        <v>308251046</v>
      </c>
      <c r="I12" s="182"/>
      <c r="J12" s="180">
        <v>300118307</v>
      </c>
      <c r="K12" s="183"/>
      <c r="L12" s="182">
        <v>295363644</v>
      </c>
    </row>
    <row r="13" spans="1:12" ht="15.6" customHeight="1">
      <c r="A13" s="171" t="s">
        <v>129</v>
      </c>
      <c r="B13" s="171"/>
      <c r="C13" s="171"/>
      <c r="E13" s="173"/>
      <c r="F13" s="184"/>
      <c r="G13" s="185"/>
      <c r="H13" s="186"/>
      <c r="I13" s="185"/>
      <c r="J13" s="184"/>
      <c r="K13" s="186">
        <v>0</v>
      </c>
      <c r="L13" s="186">
        <v>0</v>
      </c>
    </row>
    <row r="14" spans="1:12" ht="15.6" customHeight="1">
      <c r="A14" s="158"/>
      <c r="B14" s="106" t="s">
        <v>130</v>
      </c>
      <c r="C14" s="158"/>
      <c r="D14" s="234">
        <v>17</v>
      </c>
      <c r="E14" s="173"/>
      <c r="F14" s="180">
        <v>8673442</v>
      </c>
      <c r="G14" s="181"/>
      <c r="H14" s="182">
        <v>6916735</v>
      </c>
      <c r="I14" s="181"/>
      <c r="J14" s="180">
        <v>7702069</v>
      </c>
      <c r="K14" s="183"/>
      <c r="L14" s="182">
        <v>6377427</v>
      </c>
    </row>
    <row r="15" spans="1:12" ht="15.6" customHeight="1">
      <c r="A15" s="158"/>
      <c r="B15" s="171" t="s">
        <v>131</v>
      </c>
      <c r="D15" s="234">
        <v>18</v>
      </c>
      <c r="E15" s="173"/>
      <c r="F15" s="180">
        <v>3263949</v>
      </c>
      <c r="G15" s="181"/>
      <c r="H15" s="182">
        <v>4206817</v>
      </c>
      <c r="I15" s="181"/>
      <c r="J15" s="180">
        <v>3263949</v>
      </c>
      <c r="K15" s="183"/>
      <c r="L15" s="182">
        <v>4206817</v>
      </c>
    </row>
    <row r="16" spans="1:12" ht="15.6" customHeight="1">
      <c r="A16" s="158"/>
      <c r="B16" s="106" t="s">
        <v>132</v>
      </c>
      <c r="C16" s="158"/>
      <c r="D16" s="234">
        <v>19</v>
      </c>
      <c r="E16" s="173"/>
      <c r="F16" s="180">
        <v>1030577</v>
      </c>
      <c r="G16" s="181"/>
      <c r="H16" s="182">
        <v>963535</v>
      </c>
      <c r="I16" s="181"/>
      <c r="J16" s="180">
        <v>718256</v>
      </c>
      <c r="K16" s="183"/>
      <c r="L16" s="182">
        <v>632322</v>
      </c>
    </row>
    <row r="17" spans="1:12" ht="15.6" customHeight="1">
      <c r="A17" s="158"/>
      <c r="B17" s="106" t="s">
        <v>133</v>
      </c>
      <c r="C17" s="158"/>
      <c r="E17" s="173"/>
      <c r="F17" s="180">
        <v>-897913</v>
      </c>
      <c r="G17" s="181"/>
      <c r="H17" s="182">
        <v>-3927038</v>
      </c>
      <c r="I17" s="181"/>
      <c r="J17" s="180">
        <v>-897913</v>
      </c>
      <c r="K17" s="183"/>
      <c r="L17" s="182">
        <v>-3927038</v>
      </c>
    </row>
    <row r="18" spans="1:12" ht="15.6" customHeight="1">
      <c r="A18" s="158"/>
      <c r="B18" s="106" t="s">
        <v>134</v>
      </c>
      <c r="C18" s="171"/>
      <c r="E18" s="173"/>
      <c r="F18" s="180">
        <v>13300</v>
      </c>
      <c r="G18" s="181"/>
      <c r="H18" s="182">
        <v>249000</v>
      </c>
      <c r="I18" s="181"/>
      <c r="J18" s="180">
        <v>13300</v>
      </c>
      <c r="K18" s="183"/>
      <c r="L18" s="182">
        <v>249000</v>
      </c>
    </row>
    <row r="19" spans="1:12" ht="15.6" customHeight="1">
      <c r="A19" s="158"/>
      <c r="B19" s="106" t="s">
        <v>135</v>
      </c>
      <c r="C19" s="171"/>
      <c r="E19" s="173"/>
      <c r="F19" s="180"/>
      <c r="G19" s="181"/>
      <c r="H19" s="182"/>
      <c r="I19" s="181"/>
      <c r="J19" s="180"/>
      <c r="K19" s="183"/>
      <c r="L19" s="182"/>
    </row>
    <row r="20" spans="1:12" ht="15.6" customHeight="1">
      <c r="A20" s="158"/>
      <c r="B20" s="106"/>
      <c r="C20" s="171" t="s">
        <v>136</v>
      </c>
      <c r="D20" s="234">
        <v>16</v>
      </c>
      <c r="E20" s="173"/>
      <c r="F20" s="180">
        <v>0</v>
      </c>
      <c r="G20" s="181"/>
      <c r="H20" s="182">
        <v>0</v>
      </c>
      <c r="I20" s="181"/>
      <c r="J20" s="180">
        <v>0</v>
      </c>
      <c r="K20" s="183"/>
      <c r="L20" s="182">
        <v>12515237</v>
      </c>
    </row>
    <row r="21" spans="1:12" ht="15.6" customHeight="1">
      <c r="A21" s="158"/>
      <c r="B21" s="106" t="s">
        <v>137</v>
      </c>
      <c r="C21" s="171"/>
      <c r="D21" s="234">
        <v>23</v>
      </c>
      <c r="E21" s="173"/>
      <c r="F21" s="180">
        <v>2164075</v>
      </c>
      <c r="G21" s="181"/>
      <c r="H21" s="182">
        <v>7373129</v>
      </c>
      <c r="I21" s="181"/>
      <c r="J21" s="180">
        <v>2164075</v>
      </c>
      <c r="K21" s="183"/>
      <c r="L21" s="182">
        <v>7373129</v>
      </c>
    </row>
    <row r="22" spans="1:12" ht="15.6" customHeight="1">
      <c r="A22" s="158"/>
      <c r="B22" s="106" t="s">
        <v>138</v>
      </c>
      <c r="C22" s="171"/>
      <c r="D22" s="234">
        <v>23</v>
      </c>
      <c r="E22" s="173"/>
      <c r="F22" s="180">
        <v>-884339</v>
      </c>
      <c r="G22" s="181"/>
      <c r="H22" s="182">
        <v>-450000</v>
      </c>
      <c r="I22" s="181"/>
      <c r="J22" s="180">
        <v>-884339</v>
      </c>
      <c r="K22" s="183"/>
      <c r="L22" s="182">
        <v>-450000</v>
      </c>
    </row>
    <row r="23" spans="1:12" ht="15.6" customHeight="1">
      <c r="A23" s="158"/>
      <c r="B23" s="92" t="s">
        <v>229</v>
      </c>
      <c r="C23" s="92"/>
      <c r="E23" s="173"/>
      <c r="F23" s="180"/>
      <c r="G23" s="181"/>
      <c r="H23" s="182"/>
      <c r="I23" s="181"/>
      <c r="J23" s="180"/>
      <c r="K23" s="183"/>
      <c r="L23" s="182"/>
    </row>
    <row r="24" spans="1:12" ht="15.6" customHeight="1">
      <c r="A24" s="158"/>
      <c r="B24" s="227"/>
      <c r="C24" s="227" t="s">
        <v>194</v>
      </c>
      <c r="E24" s="173"/>
      <c r="F24" s="180">
        <v>872649</v>
      </c>
      <c r="G24" s="181"/>
      <c r="H24" s="182">
        <v>-385555</v>
      </c>
      <c r="I24" s="181"/>
      <c r="J24" s="180">
        <v>29393</v>
      </c>
      <c r="K24" s="183"/>
      <c r="L24" s="182">
        <v>-385555</v>
      </c>
    </row>
    <row r="25" spans="1:12" ht="15.6" customHeight="1">
      <c r="A25" s="158"/>
      <c r="B25" s="227" t="s">
        <v>224</v>
      </c>
      <c r="C25" s="227"/>
      <c r="E25" s="173"/>
      <c r="F25" s="180">
        <v>-186235</v>
      </c>
      <c r="G25" s="181"/>
      <c r="H25" s="182">
        <v>0</v>
      </c>
      <c r="I25" s="181"/>
      <c r="J25" s="180">
        <v>-186235</v>
      </c>
      <c r="K25" s="183"/>
      <c r="L25" s="182">
        <v>0</v>
      </c>
    </row>
    <row r="26" spans="1:12" ht="15.6" customHeight="1">
      <c r="A26" s="158"/>
      <c r="B26" s="92" t="s">
        <v>139</v>
      </c>
      <c r="C26" s="158"/>
      <c r="D26" s="234">
        <v>28</v>
      </c>
      <c r="E26" s="173"/>
      <c r="F26" s="180">
        <v>-735502</v>
      </c>
      <c r="G26" s="181"/>
      <c r="H26" s="182">
        <v>-1452182</v>
      </c>
      <c r="I26" s="181"/>
      <c r="J26" s="180">
        <v>-1058446</v>
      </c>
      <c r="K26" s="183"/>
      <c r="L26" s="182">
        <v>-2173226</v>
      </c>
    </row>
    <row r="27" spans="1:12" ht="15.6" customHeight="1">
      <c r="A27" s="158"/>
      <c r="B27" s="92" t="s">
        <v>78</v>
      </c>
      <c r="C27" s="158"/>
      <c r="D27" s="234">
        <v>30</v>
      </c>
      <c r="E27" s="173"/>
      <c r="F27" s="180">
        <v>25587402</v>
      </c>
      <c r="G27" s="181"/>
      <c r="H27" s="182">
        <v>18486264</v>
      </c>
      <c r="I27" s="181"/>
      <c r="J27" s="180">
        <v>24717913</v>
      </c>
      <c r="K27" s="183"/>
      <c r="L27" s="182">
        <v>18142364</v>
      </c>
    </row>
    <row r="28" spans="1:12" ht="15.6" customHeight="1">
      <c r="A28" s="158"/>
      <c r="B28" s="92" t="s">
        <v>140</v>
      </c>
      <c r="C28" s="158"/>
      <c r="D28" s="234">
        <v>28</v>
      </c>
      <c r="E28" s="173"/>
      <c r="F28" s="180">
        <v>0</v>
      </c>
      <c r="G28" s="181"/>
      <c r="H28" s="182">
        <v>0</v>
      </c>
      <c r="I28" s="181"/>
      <c r="J28" s="180">
        <v>-49730576</v>
      </c>
      <c r="K28" s="183"/>
      <c r="L28" s="182">
        <v>0</v>
      </c>
    </row>
    <row r="29" spans="1:12" ht="15.6" customHeight="1">
      <c r="A29" s="171"/>
      <c r="B29" s="92" t="s">
        <v>141</v>
      </c>
      <c r="C29" s="171"/>
      <c r="D29" s="234">
        <v>24</v>
      </c>
      <c r="E29" s="173"/>
      <c r="F29" s="180">
        <v>10561029</v>
      </c>
      <c r="G29" s="181"/>
      <c r="H29" s="182">
        <v>5088602</v>
      </c>
      <c r="I29" s="181"/>
      <c r="J29" s="180">
        <v>7117303</v>
      </c>
      <c r="K29" s="183"/>
      <c r="L29" s="182">
        <v>3740848</v>
      </c>
    </row>
    <row r="30" spans="1:12" ht="15.6" customHeight="1">
      <c r="A30" s="171"/>
      <c r="B30" s="92" t="s">
        <v>142</v>
      </c>
      <c r="C30" s="171"/>
      <c r="E30" s="173"/>
      <c r="F30" s="180"/>
      <c r="G30" s="181"/>
      <c r="H30" s="182"/>
      <c r="I30" s="181"/>
      <c r="J30" s="180"/>
      <c r="K30" s="183"/>
      <c r="L30" s="182"/>
    </row>
    <row r="31" spans="1:12" ht="15.6" customHeight="1">
      <c r="A31" s="171"/>
      <c r="B31" s="92"/>
      <c r="C31" s="171" t="s">
        <v>143</v>
      </c>
      <c r="D31" s="226"/>
      <c r="E31" s="173"/>
      <c r="F31" s="180">
        <v>-319148</v>
      </c>
      <c r="G31" s="181"/>
      <c r="H31" s="182">
        <v>-11640010</v>
      </c>
      <c r="I31" s="181"/>
      <c r="J31" s="180">
        <v>-319148</v>
      </c>
      <c r="K31" s="183"/>
      <c r="L31" s="182">
        <v>-11640010</v>
      </c>
    </row>
    <row r="32" spans="1:12" ht="15.6" customHeight="1">
      <c r="A32" s="171" t="s">
        <v>144</v>
      </c>
      <c r="B32" s="106"/>
      <c r="C32" s="171"/>
      <c r="E32" s="173"/>
      <c r="F32" s="180"/>
      <c r="G32" s="181"/>
      <c r="H32" s="182"/>
      <c r="I32" s="181"/>
      <c r="J32" s="180"/>
      <c r="K32" s="183"/>
      <c r="L32" s="182"/>
    </row>
    <row r="33" spans="1:12" ht="15.6" customHeight="1">
      <c r="A33" s="158"/>
      <c r="B33" s="187" t="s">
        <v>13</v>
      </c>
      <c r="C33" s="158"/>
      <c r="E33" s="173"/>
      <c r="F33" s="180">
        <v>70696876</v>
      </c>
      <c r="G33" s="181"/>
      <c r="H33" s="182">
        <v>852984564</v>
      </c>
      <c r="I33" s="181"/>
      <c r="J33" s="180">
        <v>107539436</v>
      </c>
      <c r="K33" s="183"/>
      <c r="L33" s="182">
        <v>865815716</v>
      </c>
    </row>
    <row r="34" spans="1:12" ht="15.6" customHeight="1">
      <c r="A34" s="158"/>
      <c r="B34" s="187" t="s">
        <v>183</v>
      </c>
      <c r="C34" s="158"/>
      <c r="E34" s="173"/>
      <c r="F34" s="180">
        <v>657530340</v>
      </c>
      <c r="G34" s="181"/>
      <c r="H34" s="182">
        <v>-277316333</v>
      </c>
      <c r="I34" s="181"/>
      <c r="J34" s="180">
        <v>597843026</v>
      </c>
      <c r="K34" s="183"/>
      <c r="L34" s="182">
        <v>-316566008</v>
      </c>
    </row>
    <row r="35" spans="1:12" ht="15.6" customHeight="1">
      <c r="A35" s="158"/>
      <c r="B35" s="106" t="s">
        <v>16</v>
      </c>
      <c r="C35" s="158"/>
      <c r="E35" s="173"/>
      <c r="F35" s="180">
        <v>-4112845</v>
      </c>
      <c r="G35" s="181"/>
      <c r="H35" s="182">
        <v>17431951</v>
      </c>
      <c r="I35" s="181"/>
      <c r="J35" s="180">
        <v>2172339</v>
      </c>
      <c r="K35" s="183"/>
      <c r="L35" s="182">
        <v>17384481</v>
      </c>
    </row>
    <row r="36" spans="1:12" ht="15.6" customHeight="1">
      <c r="A36" s="158"/>
      <c r="B36" s="106" t="s">
        <v>17</v>
      </c>
      <c r="C36" s="158"/>
      <c r="E36" s="173"/>
      <c r="F36" s="180">
        <v>19215650</v>
      </c>
      <c r="G36" s="181"/>
      <c r="H36" s="182">
        <v>-14947426</v>
      </c>
      <c r="I36" s="181"/>
      <c r="J36" s="180">
        <v>18756581</v>
      </c>
      <c r="K36" s="183"/>
      <c r="L36" s="182">
        <v>-16830933</v>
      </c>
    </row>
    <row r="37" spans="1:12" ht="15.6" customHeight="1">
      <c r="A37" s="158"/>
      <c r="B37" s="187" t="s">
        <v>21</v>
      </c>
      <c r="C37" s="158"/>
      <c r="E37" s="173"/>
      <c r="F37" s="180">
        <v>-32703984</v>
      </c>
      <c r="G37" s="181"/>
      <c r="H37" s="182">
        <v>3200229</v>
      </c>
      <c r="I37" s="181"/>
      <c r="J37" s="180">
        <v>-29228017</v>
      </c>
      <c r="K37" s="183"/>
      <c r="L37" s="182">
        <v>5903686</v>
      </c>
    </row>
    <row r="38" spans="1:12" ht="15.6" customHeight="1">
      <c r="A38" s="158"/>
      <c r="B38" s="187" t="s">
        <v>182</v>
      </c>
      <c r="C38" s="158"/>
      <c r="E38" s="173"/>
      <c r="F38" s="180">
        <v>-66764379</v>
      </c>
      <c r="G38" s="181"/>
      <c r="H38" s="182">
        <v>0</v>
      </c>
      <c r="I38" s="181"/>
      <c r="J38" s="180">
        <v>-66764379</v>
      </c>
      <c r="K38" s="183"/>
      <c r="L38" s="182">
        <v>0</v>
      </c>
    </row>
    <row r="39" spans="1:12" ht="15.6" customHeight="1">
      <c r="A39" s="158"/>
      <c r="B39" s="106" t="s">
        <v>27</v>
      </c>
      <c r="C39" s="158"/>
      <c r="E39" s="173"/>
      <c r="F39" s="180">
        <v>1158550</v>
      </c>
      <c r="G39" s="181"/>
      <c r="H39" s="182">
        <v>-1687084</v>
      </c>
      <c r="I39" s="181"/>
      <c r="J39" s="180">
        <v>1314546</v>
      </c>
      <c r="K39" s="183"/>
      <c r="L39" s="182">
        <v>-1751083</v>
      </c>
    </row>
    <row r="40" spans="1:12" ht="15.6" customHeight="1">
      <c r="A40" s="158"/>
      <c r="B40" s="187" t="s">
        <v>40</v>
      </c>
      <c r="C40" s="158"/>
      <c r="E40" s="173"/>
      <c r="F40" s="180">
        <v>-745655530</v>
      </c>
      <c r="G40" s="181"/>
      <c r="H40" s="182">
        <v>-223294108</v>
      </c>
      <c r="I40" s="181"/>
      <c r="J40" s="180">
        <v>-750538686</v>
      </c>
      <c r="K40" s="183"/>
      <c r="L40" s="182">
        <v>-189413360</v>
      </c>
    </row>
    <row r="41" spans="1:12" ht="15.6" customHeight="1">
      <c r="A41" s="158"/>
      <c r="B41" s="187" t="s">
        <v>196</v>
      </c>
      <c r="C41" s="158"/>
      <c r="E41" s="173"/>
      <c r="F41" s="180"/>
      <c r="G41" s="181"/>
      <c r="H41" s="182"/>
      <c r="I41" s="181"/>
      <c r="J41" s="180"/>
      <c r="K41" s="183"/>
      <c r="L41" s="182"/>
    </row>
    <row r="42" spans="1:12" ht="15.6" customHeight="1">
      <c r="A42" s="158"/>
      <c r="B42" s="187"/>
      <c r="C42" s="171" t="s">
        <v>197</v>
      </c>
      <c r="E42" s="173"/>
      <c r="F42" s="180">
        <v>6834950</v>
      </c>
      <c r="G42" s="181"/>
      <c r="H42" s="182">
        <v>143879479</v>
      </c>
      <c r="I42" s="181"/>
      <c r="J42" s="180">
        <v>6834950</v>
      </c>
      <c r="K42" s="183"/>
      <c r="L42" s="182">
        <v>143879479</v>
      </c>
    </row>
    <row r="43" spans="1:12" ht="15.6" customHeight="1">
      <c r="A43" s="158"/>
      <c r="B43" s="187" t="s">
        <v>198</v>
      </c>
      <c r="C43" s="158"/>
      <c r="D43" s="234">
        <v>23</v>
      </c>
      <c r="E43" s="173"/>
      <c r="F43" s="180">
        <v>-2694326</v>
      </c>
      <c r="G43" s="181"/>
      <c r="H43" s="182">
        <v>-4365313</v>
      </c>
      <c r="I43" s="181"/>
      <c r="J43" s="180">
        <v>-2694326</v>
      </c>
      <c r="K43" s="183"/>
      <c r="L43" s="182">
        <v>-4365313</v>
      </c>
    </row>
    <row r="44" spans="1:12" ht="15.6" customHeight="1">
      <c r="A44" s="158"/>
      <c r="B44" s="106" t="s">
        <v>45</v>
      </c>
      <c r="C44" s="158"/>
      <c r="E44" s="173"/>
      <c r="F44" s="180">
        <v>40834374</v>
      </c>
      <c r="G44" s="181"/>
      <c r="H44" s="182">
        <v>936047</v>
      </c>
      <c r="I44" s="181"/>
      <c r="J44" s="180">
        <v>38080330</v>
      </c>
      <c r="K44" s="183"/>
      <c r="L44" s="182">
        <v>1782118</v>
      </c>
    </row>
    <row r="45" spans="1:12" ht="15.6" customHeight="1">
      <c r="A45" s="158"/>
      <c r="B45" s="187" t="s">
        <v>196</v>
      </c>
      <c r="C45" s="158"/>
      <c r="E45" s="173"/>
      <c r="F45" s="180"/>
      <c r="G45" s="181"/>
      <c r="H45" s="182"/>
      <c r="I45" s="181"/>
      <c r="J45" s="180"/>
      <c r="K45" s="183"/>
      <c r="L45" s="182"/>
    </row>
    <row r="46" spans="1:12" ht="15.6" customHeight="1">
      <c r="A46" s="158"/>
      <c r="B46" s="187"/>
      <c r="C46" s="171" t="s">
        <v>49</v>
      </c>
      <c r="E46" s="173"/>
      <c r="F46" s="180">
        <v>-77594697</v>
      </c>
      <c r="G46" s="181"/>
      <c r="H46" s="182">
        <v>139692060</v>
      </c>
      <c r="I46" s="181"/>
      <c r="J46" s="180">
        <v>-77594697</v>
      </c>
      <c r="K46" s="183"/>
      <c r="L46" s="182">
        <v>139692060</v>
      </c>
    </row>
    <row r="47" spans="1:12" ht="15.6" customHeight="1">
      <c r="A47" s="158"/>
      <c r="B47" s="187" t="s">
        <v>195</v>
      </c>
      <c r="C47" s="158"/>
      <c r="D47" s="234">
        <v>24</v>
      </c>
      <c r="E47" s="173"/>
      <c r="F47" s="188">
        <v>-523180</v>
      </c>
      <c r="G47" s="181"/>
      <c r="H47" s="189">
        <v>-517844</v>
      </c>
      <c r="I47" s="181"/>
      <c r="J47" s="188">
        <v>-483180</v>
      </c>
      <c r="K47" s="181"/>
      <c r="L47" s="189">
        <v>-467844</v>
      </c>
    </row>
    <row r="48" spans="1:12" s="92" customFormat="1" ht="9.9499999999999993" customHeight="1">
      <c r="A48" s="81"/>
      <c r="B48" s="81"/>
      <c r="C48" s="81"/>
      <c r="D48" s="190"/>
      <c r="E48" s="190"/>
      <c r="F48" s="180"/>
      <c r="G48" s="182"/>
      <c r="H48" s="182"/>
      <c r="I48" s="182"/>
      <c r="J48" s="180"/>
      <c r="K48" s="182"/>
      <c r="L48" s="182"/>
    </row>
    <row r="49" spans="1:12" ht="15.6" customHeight="1">
      <c r="A49" s="158" t="s">
        <v>145</v>
      </c>
      <c r="B49" s="106"/>
      <c r="C49" s="158"/>
      <c r="E49" s="173"/>
      <c r="F49" s="180">
        <f>SUM(F12:F47)</f>
        <v>169280361</v>
      </c>
      <c r="G49" s="181"/>
      <c r="H49" s="182">
        <f>SUM(H12:H47)</f>
        <v>969676565</v>
      </c>
      <c r="I49" s="181"/>
      <c r="J49" s="180">
        <f>SUM(J12:J47)</f>
        <v>138005831</v>
      </c>
      <c r="K49" s="183"/>
      <c r="L49" s="182">
        <f>SUM(L12:L47)</f>
        <v>975087958</v>
      </c>
    </row>
    <row r="50" spans="1:12" ht="15.6" customHeight="1">
      <c r="A50" s="158"/>
      <c r="B50" s="106" t="s">
        <v>146</v>
      </c>
      <c r="C50" s="158"/>
      <c r="E50" s="173"/>
      <c r="F50" s="180">
        <v>-25347851</v>
      </c>
      <c r="G50" s="181"/>
      <c r="H50" s="182">
        <v>-21673021</v>
      </c>
      <c r="I50" s="181"/>
      <c r="J50" s="180">
        <v>-24478362</v>
      </c>
      <c r="K50" s="183"/>
      <c r="L50" s="182">
        <v>-21026815</v>
      </c>
    </row>
    <row r="51" spans="1:12" ht="15.6" customHeight="1">
      <c r="A51" s="158"/>
      <c r="B51" s="106" t="s">
        <v>147</v>
      </c>
      <c r="C51" s="158"/>
      <c r="E51" s="173"/>
      <c r="F51" s="188">
        <v>-73866167</v>
      </c>
      <c r="G51" s="181"/>
      <c r="H51" s="189">
        <v>-123446050</v>
      </c>
      <c r="I51" s="181"/>
      <c r="J51" s="188">
        <v>-68053030</v>
      </c>
      <c r="K51" s="183"/>
      <c r="L51" s="189">
        <v>-115511350</v>
      </c>
    </row>
    <row r="52" spans="1:12" s="92" customFormat="1" ht="9.9499999999999993" customHeight="1">
      <c r="A52" s="81"/>
      <c r="B52" s="81"/>
      <c r="C52" s="81"/>
      <c r="D52" s="190"/>
      <c r="E52" s="190"/>
      <c r="F52" s="180"/>
      <c r="G52" s="182"/>
      <c r="H52" s="182"/>
      <c r="I52" s="182"/>
      <c r="J52" s="180"/>
      <c r="K52" s="182"/>
      <c r="L52" s="182"/>
    </row>
    <row r="53" spans="1:12" ht="15.6" customHeight="1">
      <c r="A53" s="158" t="s">
        <v>230</v>
      </c>
      <c r="B53" s="158"/>
      <c r="C53" s="158"/>
      <c r="E53" s="173"/>
      <c r="F53" s="188">
        <f>SUM(F49:F52)</f>
        <v>70066343</v>
      </c>
      <c r="G53" s="181"/>
      <c r="H53" s="189">
        <f>SUM(H49:H52)</f>
        <v>824557494</v>
      </c>
      <c r="I53" s="181"/>
      <c r="J53" s="188">
        <f>SUM(J49:J52)</f>
        <v>45474439</v>
      </c>
      <c r="K53" s="181"/>
      <c r="L53" s="189">
        <f>SUM(L49:L52)</f>
        <v>838549793</v>
      </c>
    </row>
    <row r="54" spans="1:12" ht="15.75" customHeight="1">
      <c r="A54" s="164"/>
      <c r="B54" s="158"/>
      <c r="C54" s="158"/>
      <c r="D54" s="191"/>
      <c r="E54" s="173"/>
      <c r="F54" s="182"/>
      <c r="G54" s="182"/>
      <c r="H54" s="182"/>
      <c r="I54" s="182"/>
      <c r="J54" s="182"/>
      <c r="K54" s="182"/>
      <c r="L54" s="182"/>
    </row>
    <row r="55" spans="1:12" ht="15.6" customHeight="1">
      <c r="A55" s="164"/>
      <c r="B55" s="158"/>
      <c r="C55" s="158"/>
      <c r="D55" s="191"/>
      <c r="E55" s="173"/>
      <c r="F55" s="182"/>
      <c r="G55" s="182"/>
      <c r="H55" s="182"/>
      <c r="I55" s="182"/>
      <c r="J55" s="182"/>
      <c r="K55" s="182"/>
      <c r="L55" s="182"/>
    </row>
    <row r="56" spans="1:12" ht="9.75" customHeight="1"/>
    <row r="57" spans="1:12" ht="15.6" customHeight="1">
      <c r="A57" s="267" t="s">
        <v>123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</row>
    <row r="58" spans="1:12" ht="15.6" customHeight="1">
      <c r="A58" s="234"/>
      <c r="B58" s="234"/>
      <c r="C58" s="234"/>
      <c r="E58" s="234"/>
      <c r="F58" s="234"/>
      <c r="G58" s="234"/>
      <c r="H58" s="234"/>
      <c r="I58" s="234"/>
      <c r="J58" s="234"/>
      <c r="K58" s="234"/>
      <c r="L58" s="234"/>
    </row>
    <row r="59" spans="1:12" ht="4.5" customHeight="1">
      <c r="A59" s="234"/>
      <c r="B59" s="234"/>
      <c r="C59" s="234"/>
      <c r="E59" s="234"/>
      <c r="F59" s="234"/>
      <c r="G59" s="234"/>
      <c r="H59" s="234"/>
      <c r="I59" s="234"/>
      <c r="J59" s="234"/>
      <c r="K59" s="234"/>
      <c r="L59" s="234"/>
    </row>
    <row r="60" spans="1:12" ht="21.95" customHeight="1">
      <c r="A60" s="193" t="str">
        <f>+'E 5-7'!A51</f>
        <v>The accompanying notes are an integral part of these consolidated and separate financial statements.</v>
      </c>
      <c r="B60" s="193"/>
      <c r="C60" s="193"/>
      <c r="D60" s="193"/>
      <c r="E60" s="193"/>
      <c r="F60" s="194"/>
      <c r="G60" s="194"/>
      <c r="H60" s="194"/>
      <c r="I60" s="194"/>
      <c r="J60" s="194"/>
      <c r="K60" s="194"/>
      <c r="L60" s="194"/>
    </row>
    <row r="61" spans="1:12" ht="16.5" customHeight="1">
      <c r="A61" s="1" t="s">
        <v>189</v>
      </c>
      <c r="B61" s="158"/>
      <c r="C61" s="158"/>
      <c r="D61" s="173"/>
      <c r="E61" s="173"/>
      <c r="F61" s="182"/>
      <c r="G61" s="182"/>
      <c r="H61" s="182"/>
      <c r="I61" s="182"/>
      <c r="J61" s="182"/>
      <c r="K61" s="182"/>
      <c r="L61" s="182"/>
    </row>
    <row r="62" spans="1:12" ht="16.5" customHeight="1">
      <c r="A62" s="158" t="s">
        <v>148</v>
      </c>
      <c r="B62" s="158"/>
      <c r="C62" s="158"/>
      <c r="D62" s="173"/>
      <c r="E62" s="173"/>
      <c r="F62" s="182"/>
      <c r="G62" s="182"/>
      <c r="H62" s="182"/>
      <c r="I62" s="182"/>
      <c r="J62" s="182"/>
      <c r="K62" s="182"/>
      <c r="L62" s="182"/>
    </row>
    <row r="63" spans="1:12" ht="16.5" customHeight="1">
      <c r="A63" s="195" t="str">
        <f>+A3</f>
        <v>For the year ended 31 December 2021</v>
      </c>
      <c r="B63" s="195"/>
      <c r="C63" s="195"/>
      <c r="D63" s="196"/>
      <c r="E63" s="196"/>
      <c r="F63" s="189"/>
      <c r="G63" s="189"/>
      <c r="H63" s="189"/>
      <c r="I63" s="189"/>
      <c r="J63" s="189"/>
      <c r="K63" s="189"/>
      <c r="L63" s="189"/>
    </row>
    <row r="64" spans="1:12" ht="16.5" customHeight="1">
      <c r="A64" s="158"/>
      <c r="B64" s="158"/>
      <c r="C64" s="158"/>
      <c r="D64" s="173"/>
      <c r="E64" s="173"/>
      <c r="F64" s="182"/>
      <c r="G64" s="182"/>
      <c r="H64" s="182"/>
      <c r="I64" s="182"/>
      <c r="J64" s="182"/>
      <c r="K64" s="182"/>
      <c r="L64" s="182"/>
    </row>
    <row r="65" spans="1:12" ht="16.5" customHeight="1">
      <c r="A65" s="171"/>
      <c r="B65" s="171"/>
      <c r="C65" s="171"/>
      <c r="D65" s="173"/>
      <c r="E65" s="173"/>
      <c r="F65" s="182"/>
      <c r="G65" s="182"/>
      <c r="H65" s="182"/>
      <c r="I65" s="182"/>
      <c r="J65" s="182"/>
      <c r="K65" s="182"/>
      <c r="L65" s="182"/>
    </row>
    <row r="66" spans="1:12" ht="16.5" customHeight="1">
      <c r="A66" s="171"/>
      <c r="B66" s="171"/>
      <c r="C66" s="171"/>
      <c r="D66" s="173"/>
      <c r="E66" s="173"/>
      <c r="F66" s="261" t="s">
        <v>73</v>
      </c>
      <c r="G66" s="261"/>
      <c r="H66" s="261"/>
      <c r="I66" s="231"/>
      <c r="J66" s="261" t="s">
        <v>3</v>
      </c>
      <c r="K66" s="261"/>
      <c r="L66" s="261"/>
    </row>
    <row r="67" spans="1:12" ht="16.5" customHeight="1">
      <c r="A67" s="171"/>
      <c r="B67" s="171"/>
      <c r="C67" s="171"/>
      <c r="D67" s="173"/>
      <c r="E67" s="173"/>
      <c r="F67" s="262" t="s">
        <v>5</v>
      </c>
      <c r="G67" s="262"/>
      <c r="H67" s="262"/>
      <c r="I67" s="90"/>
      <c r="J67" s="262" t="s">
        <v>5</v>
      </c>
      <c r="K67" s="262"/>
      <c r="L67" s="262"/>
    </row>
    <row r="68" spans="1:12" ht="16.5" customHeight="1">
      <c r="A68" s="171"/>
      <c r="B68" s="171"/>
      <c r="C68" s="171"/>
      <c r="D68" s="173"/>
      <c r="E68" s="173"/>
      <c r="F68" s="174" t="s">
        <v>125</v>
      </c>
      <c r="G68" s="161"/>
      <c r="H68" s="174" t="s">
        <v>126</v>
      </c>
      <c r="I68" s="161"/>
      <c r="J68" s="174" t="s">
        <v>125</v>
      </c>
      <c r="K68" s="161"/>
      <c r="L68" s="174" t="s">
        <v>126</v>
      </c>
    </row>
    <row r="69" spans="1:12" ht="16.5" customHeight="1">
      <c r="A69" s="171"/>
      <c r="B69" s="171"/>
      <c r="C69" s="171"/>
      <c r="D69" s="177" t="s">
        <v>6</v>
      </c>
      <c r="E69" s="173"/>
      <c r="F69" s="169" t="s">
        <v>7</v>
      </c>
      <c r="G69" s="161"/>
      <c r="H69" s="169" t="s">
        <v>7</v>
      </c>
      <c r="I69" s="161"/>
      <c r="J69" s="169" t="s">
        <v>7</v>
      </c>
      <c r="K69" s="161"/>
      <c r="L69" s="169" t="s">
        <v>7</v>
      </c>
    </row>
    <row r="70" spans="1:12" ht="16.5" customHeight="1">
      <c r="A70" s="171"/>
      <c r="B70" s="171"/>
      <c r="C70" s="171"/>
      <c r="D70" s="173"/>
      <c r="E70" s="173"/>
      <c r="F70" s="180"/>
      <c r="G70" s="182"/>
      <c r="H70" s="182"/>
      <c r="I70" s="182"/>
      <c r="J70" s="180"/>
      <c r="K70" s="182"/>
      <c r="L70" s="182"/>
    </row>
    <row r="71" spans="1:12" ht="16.5" customHeight="1">
      <c r="A71" s="164" t="s">
        <v>149</v>
      </c>
      <c r="B71" s="164"/>
      <c r="C71" s="164"/>
      <c r="D71" s="197"/>
      <c r="E71" s="197"/>
      <c r="F71" s="198"/>
      <c r="G71" s="199"/>
      <c r="H71" s="199"/>
      <c r="I71" s="199"/>
      <c r="J71" s="198"/>
      <c r="K71" s="199"/>
      <c r="L71" s="199"/>
    </row>
    <row r="72" spans="1:12" ht="16.5" customHeight="1">
      <c r="A72" s="164"/>
      <c r="B72" s="172" t="s">
        <v>150</v>
      </c>
      <c r="C72" s="164"/>
      <c r="D72" s="197"/>
      <c r="E72" s="197"/>
      <c r="F72" s="180"/>
      <c r="G72" s="199"/>
      <c r="H72" s="182"/>
      <c r="I72" s="199"/>
      <c r="J72" s="198"/>
      <c r="K72" s="199"/>
      <c r="L72" s="199"/>
    </row>
    <row r="73" spans="1:12" ht="16.5" customHeight="1">
      <c r="A73" s="164"/>
      <c r="C73" s="172" t="s">
        <v>151</v>
      </c>
      <c r="D73" s="197"/>
      <c r="E73" s="197"/>
      <c r="F73" s="180">
        <v>-5046550</v>
      </c>
      <c r="G73" s="199"/>
      <c r="H73" s="182">
        <v>13296307</v>
      </c>
      <c r="I73" s="199"/>
      <c r="J73" s="180">
        <v>-5046550</v>
      </c>
      <c r="K73" s="199"/>
      <c r="L73" s="182">
        <v>13296307</v>
      </c>
    </row>
    <row r="74" spans="1:12" s="164" customFormat="1" ht="16.5" customHeight="1">
      <c r="B74" s="227" t="s">
        <v>225</v>
      </c>
      <c r="C74" s="251"/>
      <c r="D74" s="191"/>
      <c r="E74" s="191"/>
      <c r="F74" s="150"/>
      <c r="G74" s="148"/>
      <c r="H74" s="148"/>
      <c r="I74" s="148"/>
      <c r="J74" s="150"/>
      <c r="K74" s="148"/>
      <c r="L74" s="148"/>
    </row>
    <row r="75" spans="1:12" s="164" customFormat="1" ht="16.5" customHeight="1">
      <c r="B75" s="227"/>
      <c r="C75" s="251" t="s">
        <v>226</v>
      </c>
      <c r="D75" s="191">
        <v>12</v>
      </c>
      <c r="E75" s="191"/>
      <c r="F75" s="150">
        <v>-20000000</v>
      </c>
      <c r="G75" s="148"/>
      <c r="H75" s="148">
        <v>0</v>
      </c>
      <c r="I75" s="148"/>
      <c r="J75" s="150">
        <v>-20000000</v>
      </c>
      <c r="K75" s="148"/>
      <c r="L75" s="148">
        <v>0</v>
      </c>
    </row>
    <row r="76" spans="1:12" s="164" customFormat="1" ht="16.5" customHeight="1">
      <c r="B76" s="92" t="s">
        <v>152</v>
      </c>
      <c r="C76" s="106"/>
      <c r="D76" s="191">
        <v>16</v>
      </c>
      <c r="E76" s="191"/>
      <c r="F76" s="150">
        <v>0</v>
      </c>
      <c r="G76" s="148"/>
      <c r="H76" s="148">
        <v>0</v>
      </c>
      <c r="I76" s="148"/>
      <c r="J76" s="150">
        <v>0</v>
      </c>
      <c r="K76" s="148"/>
      <c r="L76" s="148">
        <v>-9800000</v>
      </c>
    </row>
    <row r="77" spans="1:12" s="164" customFormat="1" ht="16.5" customHeight="1">
      <c r="B77" s="92" t="s">
        <v>227</v>
      </c>
      <c r="C77" s="200"/>
      <c r="D77" s="191"/>
      <c r="E77" s="201"/>
      <c r="F77" s="180">
        <v>-54701057</v>
      </c>
      <c r="G77" s="181"/>
      <c r="H77" s="182">
        <v>-34319559</v>
      </c>
      <c r="I77" s="181"/>
      <c r="J77" s="180">
        <v>-9521177</v>
      </c>
      <c r="K77" s="183"/>
      <c r="L77" s="182">
        <v>-30651230</v>
      </c>
    </row>
    <row r="78" spans="1:12" s="164" customFormat="1" ht="16.5" customHeight="1">
      <c r="B78" s="92" t="s">
        <v>228</v>
      </c>
      <c r="C78" s="200"/>
      <c r="D78" s="191"/>
      <c r="E78" s="201"/>
      <c r="F78" s="180">
        <v>-357700</v>
      </c>
      <c r="G78" s="181"/>
      <c r="H78" s="182">
        <v>-3456662</v>
      </c>
      <c r="I78" s="181"/>
      <c r="J78" s="180">
        <v>-323200</v>
      </c>
      <c r="K78" s="183"/>
      <c r="L78" s="182">
        <v>-635721</v>
      </c>
    </row>
    <row r="79" spans="1:12" s="164" customFormat="1" ht="16.5" customHeight="1">
      <c r="B79" s="92" t="s">
        <v>153</v>
      </c>
      <c r="C79" s="106"/>
      <c r="D79" s="191"/>
      <c r="E79" s="201"/>
      <c r="F79" s="180">
        <v>1862879</v>
      </c>
      <c r="G79" s="181"/>
      <c r="H79" s="182">
        <v>870245</v>
      </c>
      <c r="I79" s="181"/>
      <c r="J79" s="180">
        <v>1862879</v>
      </c>
      <c r="K79" s="181"/>
      <c r="L79" s="182">
        <v>870245</v>
      </c>
    </row>
    <row r="80" spans="1:12" s="164" customFormat="1" ht="16.5" customHeight="1">
      <c r="B80" s="92" t="s">
        <v>154</v>
      </c>
      <c r="C80" s="106"/>
      <c r="D80" s="191">
        <v>35.4</v>
      </c>
      <c r="E80" s="201"/>
      <c r="F80" s="180">
        <v>0</v>
      </c>
      <c r="G80" s="181"/>
      <c r="H80" s="182">
        <v>0</v>
      </c>
      <c r="I80" s="181"/>
      <c r="J80" s="180">
        <v>-34400000</v>
      </c>
      <c r="K80" s="181"/>
      <c r="L80" s="182">
        <v>-35000000</v>
      </c>
    </row>
    <row r="81" spans="1:12" s="164" customFormat="1" ht="16.5" customHeight="1">
      <c r="B81" s="92" t="s">
        <v>199</v>
      </c>
      <c r="C81" s="106"/>
      <c r="D81" s="191">
        <v>35.4</v>
      </c>
      <c r="E81" s="201"/>
      <c r="F81" s="180">
        <v>0</v>
      </c>
      <c r="G81" s="181"/>
      <c r="H81" s="182">
        <v>0</v>
      </c>
      <c r="I81" s="181"/>
      <c r="J81" s="180">
        <v>29400000</v>
      </c>
      <c r="K81" s="181"/>
      <c r="L81" s="182">
        <v>0</v>
      </c>
    </row>
    <row r="82" spans="1:12" ht="16.5" customHeight="1">
      <c r="A82" s="164"/>
      <c r="B82" s="172" t="s">
        <v>155</v>
      </c>
      <c r="C82" s="164"/>
      <c r="D82" s="191"/>
      <c r="E82" s="197"/>
      <c r="F82" s="150">
        <v>167069097</v>
      </c>
      <c r="G82" s="148"/>
      <c r="H82" s="148">
        <v>-89515097</v>
      </c>
      <c r="I82" s="148"/>
      <c r="J82" s="150">
        <v>167069097</v>
      </c>
      <c r="K82" s="148"/>
      <c r="L82" s="148">
        <v>-89515097</v>
      </c>
    </row>
    <row r="83" spans="1:12" s="164" customFormat="1" ht="16.5" customHeight="1">
      <c r="B83" s="172" t="s">
        <v>156</v>
      </c>
      <c r="C83" s="106"/>
      <c r="D83" s="191"/>
      <c r="E83" s="201"/>
      <c r="F83" s="180">
        <v>775160</v>
      </c>
      <c r="G83" s="181"/>
      <c r="H83" s="182">
        <v>1509213</v>
      </c>
      <c r="I83" s="181"/>
      <c r="J83" s="180">
        <v>2362419</v>
      </c>
      <c r="K83" s="183"/>
      <c r="L83" s="182">
        <v>965942</v>
      </c>
    </row>
    <row r="84" spans="1:12" s="164" customFormat="1" ht="16.5" customHeight="1">
      <c r="B84" s="202" t="s">
        <v>157</v>
      </c>
      <c r="C84" s="106"/>
      <c r="D84" s="191">
        <v>28</v>
      </c>
      <c r="E84" s="191"/>
      <c r="F84" s="151">
        <v>0</v>
      </c>
      <c r="G84" s="181"/>
      <c r="H84" s="149">
        <v>0</v>
      </c>
      <c r="I84" s="181"/>
      <c r="J84" s="151">
        <v>49730576</v>
      </c>
      <c r="K84" s="183"/>
      <c r="L84" s="149">
        <v>0</v>
      </c>
    </row>
    <row r="85" spans="1:12" ht="16.5" customHeight="1">
      <c r="A85" s="158"/>
      <c r="B85" s="158"/>
      <c r="C85" s="158"/>
      <c r="F85" s="180"/>
      <c r="G85" s="182"/>
      <c r="H85" s="182"/>
      <c r="I85" s="182"/>
      <c r="J85" s="180"/>
      <c r="K85" s="182"/>
      <c r="L85" s="182"/>
    </row>
    <row r="86" spans="1:12" ht="16.5" customHeight="1">
      <c r="A86" s="158" t="s">
        <v>231</v>
      </c>
      <c r="B86" s="158"/>
      <c r="C86" s="158"/>
      <c r="F86" s="188">
        <f>SUM(F73:F85)</f>
        <v>89601829</v>
      </c>
      <c r="G86" s="181"/>
      <c r="H86" s="189">
        <f>SUM(H73:H85)</f>
        <v>-111615553</v>
      </c>
      <c r="I86" s="181"/>
      <c r="J86" s="188">
        <f>SUM(J73:J85)</f>
        <v>181134044</v>
      </c>
      <c r="K86" s="181"/>
      <c r="L86" s="189">
        <f>SUM(L73:L85)</f>
        <v>-150469554</v>
      </c>
    </row>
    <row r="87" spans="1:12" ht="16.5" customHeight="1">
      <c r="A87" s="158"/>
      <c r="B87" s="158"/>
      <c r="C87" s="158"/>
      <c r="E87" s="234"/>
      <c r="F87" s="203"/>
      <c r="G87" s="181"/>
      <c r="H87" s="181"/>
      <c r="I87" s="181"/>
      <c r="J87" s="203"/>
      <c r="K87" s="181"/>
      <c r="L87" s="181"/>
    </row>
    <row r="88" spans="1:12" ht="16.5" customHeight="1">
      <c r="A88" s="164" t="s">
        <v>158</v>
      </c>
      <c r="B88" s="164"/>
      <c r="C88" s="164"/>
      <c r="F88" s="180"/>
      <c r="G88" s="182"/>
      <c r="H88" s="182"/>
      <c r="I88" s="182"/>
      <c r="J88" s="180"/>
      <c r="K88" s="182"/>
      <c r="L88" s="182"/>
    </row>
    <row r="89" spans="1:12" s="164" customFormat="1" ht="16.5" customHeight="1">
      <c r="B89" s="172" t="s">
        <v>200</v>
      </c>
      <c r="C89" s="106"/>
      <c r="D89" s="191">
        <v>25</v>
      </c>
      <c r="E89" s="201"/>
      <c r="F89" s="204">
        <v>22000000</v>
      </c>
      <c r="G89" s="148"/>
      <c r="H89" s="205">
        <v>0</v>
      </c>
      <c r="I89" s="148"/>
      <c r="J89" s="150">
        <v>22000000</v>
      </c>
      <c r="K89" s="148"/>
      <c r="L89" s="148">
        <v>0</v>
      </c>
    </row>
    <row r="90" spans="1:12" s="164" customFormat="1" ht="16.5" customHeight="1">
      <c r="A90" s="172"/>
      <c r="B90" s="171" t="s">
        <v>159</v>
      </c>
      <c r="C90" s="171"/>
      <c r="D90" s="191"/>
      <c r="E90" s="201"/>
      <c r="F90" s="150"/>
      <c r="G90" s="148"/>
      <c r="H90" s="148"/>
      <c r="I90" s="148"/>
      <c r="J90" s="150"/>
      <c r="K90" s="148"/>
      <c r="L90" s="148"/>
    </row>
    <row r="91" spans="1:12" ht="16.5" customHeight="1">
      <c r="B91" s="171"/>
      <c r="C91" s="171" t="s">
        <v>160</v>
      </c>
      <c r="D91" s="254">
        <v>34</v>
      </c>
      <c r="F91" s="150">
        <v>762911193</v>
      </c>
      <c r="G91" s="148"/>
      <c r="H91" s="148">
        <v>104259511</v>
      </c>
      <c r="I91" s="148"/>
      <c r="J91" s="150">
        <v>726610642</v>
      </c>
      <c r="K91" s="148"/>
      <c r="L91" s="148">
        <v>80559511</v>
      </c>
    </row>
    <row r="92" spans="1:12" ht="16.5" customHeight="1">
      <c r="B92" s="171" t="s">
        <v>161</v>
      </c>
      <c r="C92" s="171"/>
      <c r="F92" s="150"/>
      <c r="G92" s="148"/>
      <c r="H92" s="148"/>
      <c r="I92" s="148"/>
      <c r="J92" s="150"/>
      <c r="K92" s="148"/>
      <c r="L92" s="148"/>
    </row>
    <row r="93" spans="1:12" ht="16.5" customHeight="1">
      <c r="B93" s="171"/>
      <c r="C93" s="171" t="s">
        <v>160</v>
      </c>
      <c r="D93" s="254">
        <v>34</v>
      </c>
      <c r="F93" s="150">
        <v>-654296275</v>
      </c>
      <c r="G93" s="148"/>
      <c r="H93" s="148">
        <v>-545916650</v>
      </c>
      <c r="I93" s="148"/>
      <c r="J93" s="150">
        <v>-631631597</v>
      </c>
      <c r="K93" s="148"/>
      <c r="L93" s="148">
        <v>-522216650</v>
      </c>
    </row>
    <row r="94" spans="1:12" ht="16.5" customHeight="1">
      <c r="B94" s="171" t="s">
        <v>162</v>
      </c>
      <c r="C94" s="171"/>
      <c r="F94" s="180"/>
      <c r="G94" s="182"/>
      <c r="H94" s="182"/>
      <c r="I94" s="182"/>
      <c r="J94" s="180"/>
      <c r="K94" s="182"/>
      <c r="L94" s="182"/>
    </row>
    <row r="95" spans="1:12" ht="16.5" customHeight="1">
      <c r="A95" s="171"/>
      <c r="B95" s="171"/>
      <c r="C95" s="171" t="s">
        <v>37</v>
      </c>
      <c r="D95" s="254">
        <v>34</v>
      </c>
      <c r="F95" s="150">
        <v>0</v>
      </c>
      <c r="G95" s="148"/>
      <c r="H95" s="148">
        <v>-1064050</v>
      </c>
      <c r="I95" s="148"/>
      <c r="J95" s="150">
        <v>0</v>
      </c>
      <c r="K95" s="148"/>
      <c r="L95" s="148">
        <v>0</v>
      </c>
    </row>
    <row r="96" spans="1:12" ht="16.5" customHeight="1">
      <c r="A96" s="171"/>
      <c r="B96" s="171" t="s">
        <v>215</v>
      </c>
      <c r="C96" s="171"/>
      <c r="F96" s="150"/>
      <c r="G96" s="148"/>
      <c r="H96" s="148"/>
      <c r="I96" s="148"/>
      <c r="J96" s="150"/>
      <c r="K96" s="148"/>
      <c r="L96" s="148"/>
    </row>
    <row r="97" spans="1:12" ht="16.5" customHeight="1">
      <c r="A97" s="171"/>
      <c r="B97" s="171"/>
      <c r="C97" s="171" t="s">
        <v>160</v>
      </c>
      <c r="D97" s="234">
        <v>21</v>
      </c>
      <c r="F97" s="150">
        <v>76219323</v>
      </c>
      <c r="G97" s="148"/>
      <c r="H97" s="148">
        <v>0</v>
      </c>
      <c r="I97" s="148"/>
      <c r="J97" s="150">
        <v>50000000</v>
      </c>
      <c r="K97" s="148"/>
      <c r="L97" s="148">
        <v>0</v>
      </c>
    </row>
    <row r="98" spans="1:12" ht="16.5" customHeight="1">
      <c r="B98" s="171" t="s">
        <v>232</v>
      </c>
      <c r="C98" s="171"/>
      <c r="D98" s="234">
        <v>34</v>
      </c>
      <c r="F98" s="150">
        <v>-2767696</v>
      </c>
      <c r="G98" s="148"/>
      <c r="H98" s="148">
        <v>-3491622</v>
      </c>
      <c r="I98" s="148"/>
      <c r="J98" s="150">
        <v>-2767696</v>
      </c>
      <c r="K98" s="148"/>
      <c r="L98" s="148">
        <v>-3491622</v>
      </c>
    </row>
    <row r="99" spans="1:12" ht="16.5" customHeight="1">
      <c r="B99" s="171" t="s">
        <v>201</v>
      </c>
      <c r="C99" s="171"/>
      <c r="D99" s="234">
        <v>33</v>
      </c>
      <c r="F99" s="150">
        <v>-557220000</v>
      </c>
      <c r="G99" s="148"/>
      <c r="H99" s="148">
        <v>-160000000</v>
      </c>
      <c r="I99" s="148"/>
      <c r="J99" s="150">
        <v>-557220000</v>
      </c>
      <c r="K99" s="148"/>
      <c r="L99" s="148">
        <v>-160000000</v>
      </c>
    </row>
    <row r="100" spans="1:12" ht="16.5" customHeight="1">
      <c r="B100" s="171" t="s">
        <v>219</v>
      </c>
      <c r="C100" s="171"/>
      <c r="D100" s="234">
        <v>33</v>
      </c>
      <c r="F100" s="150">
        <v>-199721</v>
      </c>
      <c r="G100" s="148"/>
      <c r="H100" s="148">
        <v>0</v>
      </c>
      <c r="I100" s="148"/>
      <c r="J100" s="150">
        <v>0</v>
      </c>
      <c r="K100" s="148"/>
      <c r="L100" s="148">
        <v>0</v>
      </c>
    </row>
    <row r="101" spans="1:12" ht="16.5" customHeight="1">
      <c r="B101" s="171" t="s">
        <v>220</v>
      </c>
      <c r="C101" s="171"/>
      <c r="F101" s="150"/>
      <c r="G101" s="148"/>
      <c r="H101" s="148"/>
      <c r="I101" s="148"/>
      <c r="J101" s="150"/>
      <c r="K101" s="148"/>
      <c r="L101" s="148"/>
    </row>
    <row r="102" spans="1:12" ht="16.5" customHeight="1">
      <c r="B102" s="171"/>
      <c r="C102" s="171" t="s">
        <v>221</v>
      </c>
      <c r="F102" s="151">
        <v>617500</v>
      </c>
      <c r="G102" s="148"/>
      <c r="H102" s="149">
        <v>0</v>
      </c>
      <c r="I102" s="148"/>
      <c r="J102" s="151">
        <v>0</v>
      </c>
      <c r="K102" s="148"/>
      <c r="L102" s="149">
        <v>0</v>
      </c>
    </row>
    <row r="103" spans="1:12" ht="16.5" customHeight="1">
      <c r="A103" s="158"/>
      <c r="B103" s="158"/>
      <c r="C103" s="158"/>
      <c r="E103" s="234"/>
      <c r="F103" s="203"/>
      <c r="G103" s="181"/>
      <c r="H103" s="181"/>
      <c r="I103" s="181"/>
      <c r="J103" s="203"/>
      <c r="K103" s="181"/>
      <c r="L103" s="181"/>
    </row>
    <row r="104" spans="1:12" ht="16.5" customHeight="1">
      <c r="A104" s="158" t="s">
        <v>163</v>
      </c>
      <c r="B104" s="158"/>
      <c r="C104" s="158"/>
      <c r="F104" s="188">
        <f>SUM(E89:F102)</f>
        <v>-352735676</v>
      </c>
      <c r="G104" s="182"/>
      <c r="H104" s="189">
        <f>SUM(G89:H102)</f>
        <v>-606212811</v>
      </c>
      <c r="I104" s="182"/>
      <c r="J104" s="188">
        <f>SUM(I89:J102)</f>
        <v>-393008651</v>
      </c>
      <c r="K104" s="182"/>
      <c r="L104" s="189">
        <f>SUM(K89:L102)</f>
        <v>-605148761</v>
      </c>
    </row>
    <row r="105" spans="1:12" ht="16.5" customHeight="1">
      <c r="A105" s="158"/>
      <c r="B105" s="158"/>
      <c r="C105" s="158"/>
      <c r="F105" s="182"/>
      <c r="G105" s="182"/>
      <c r="H105" s="182"/>
      <c r="I105" s="182"/>
      <c r="J105" s="182"/>
      <c r="K105" s="182"/>
      <c r="L105" s="182"/>
    </row>
    <row r="106" spans="1:12" ht="16.5" customHeight="1">
      <c r="A106" s="158"/>
      <c r="B106" s="158"/>
      <c r="C106" s="158"/>
      <c r="D106" s="253"/>
      <c r="F106" s="182"/>
      <c r="G106" s="182"/>
      <c r="H106" s="182"/>
      <c r="I106" s="182"/>
      <c r="J106" s="182"/>
      <c r="K106" s="182"/>
      <c r="L106" s="182"/>
    </row>
    <row r="107" spans="1:12" ht="18" customHeight="1">
      <c r="A107" s="158"/>
      <c r="B107" s="158"/>
      <c r="C107" s="158"/>
      <c r="F107" s="182"/>
      <c r="G107" s="182"/>
      <c r="H107" s="182"/>
      <c r="I107" s="182"/>
      <c r="J107" s="182"/>
      <c r="K107" s="182"/>
      <c r="L107" s="182"/>
    </row>
    <row r="108" spans="1:12" ht="18" customHeight="1">
      <c r="A108" s="158"/>
      <c r="B108" s="158"/>
      <c r="C108" s="158"/>
      <c r="D108" s="253"/>
      <c r="F108" s="182"/>
      <c r="G108" s="182"/>
      <c r="H108" s="182"/>
      <c r="I108" s="182"/>
      <c r="J108" s="182"/>
      <c r="K108" s="182"/>
      <c r="L108" s="182"/>
    </row>
    <row r="109" spans="1:12" ht="16.5" customHeight="1">
      <c r="A109" s="158"/>
      <c r="B109" s="158"/>
      <c r="C109" s="158"/>
      <c r="F109" s="182"/>
      <c r="G109" s="182"/>
      <c r="H109" s="182"/>
      <c r="I109" s="182"/>
      <c r="J109" s="182"/>
      <c r="K109" s="182"/>
      <c r="L109" s="182"/>
    </row>
    <row r="110" spans="1:12" ht="16.5" customHeight="1">
      <c r="A110" s="267" t="s">
        <v>170</v>
      </c>
      <c r="B110" s="267"/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</row>
    <row r="111" spans="1:12" ht="16.5" customHeight="1">
      <c r="A111" s="158"/>
      <c r="B111" s="158"/>
      <c r="C111" s="158"/>
      <c r="F111" s="182"/>
      <c r="G111" s="182"/>
      <c r="H111" s="182"/>
      <c r="I111" s="182"/>
      <c r="J111" s="182"/>
      <c r="K111" s="182"/>
      <c r="L111" s="182"/>
    </row>
    <row r="112" spans="1:12" ht="16.5" customHeight="1">
      <c r="A112" s="158"/>
      <c r="B112" s="158"/>
      <c r="C112" s="158"/>
      <c r="F112" s="182"/>
      <c r="G112" s="182"/>
      <c r="H112" s="182"/>
      <c r="I112" s="182"/>
      <c r="J112" s="182"/>
      <c r="K112" s="182"/>
      <c r="L112" s="182"/>
    </row>
    <row r="113" spans="1:12" ht="16.5" customHeight="1">
      <c r="A113" s="158"/>
      <c r="B113" s="158"/>
      <c r="C113" s="158"/>
      <c r="F113" s="182"/>
      <c r="G113" s="182"/>
      <c r="H113" s="182"/>
      <c r="I113" s="182"/>
      <c r="J113" s="182"/>
      <c r="K113" s="182"/>
      <c r="L113" s="182"/>
    </row>
    <row r="114" spans="1:12" ht="11.25" customHeight="1">
      <c r="A114" s="158"/>
      <c r="B114" s="158"/>
      <c r="C114" s="158"/>
      <c r="F114" s="182"/>
      <c r="G114" s="182"/>
      <c r="H114" s="182"/>
      <c r="I114" s="182"/>
      <c r="J114" s="182"/>
      <c r="K114" s="182"/>
      <c r="L114" s="182"/>
    </row>
    <row r="115" spans="1:12" ht="21.95" customHeight="1">
      <c r="A115" s="206" t="str">
        <f>'E 5-7'!A51</f>
        <v>The accompanying notes are an integral part of these consolidated and separate financial statements.</v>
      </c>
      <c r="B115" s="195"/>
      <c r="C115" s="195"/>
      <c r="D115" s="207"/>
      <c r="E115" s="208"/>
      <c r="F115" s="189"/>
      <c r="G115" s="189"/>
      <c r="H115" s="189"/>
      <c r="I115" s="189"/>
      <c r="J115" s="189"/>
      <c r="K115" s="189"/>
      <c r="L115" s="189"/>
    </row>
    <row r="116" spans="1:12" ht="16.5" customHeight="1">
      <c r="A116" s="1" t="s">
        <v>189</v>
      </c>
      <c r="B116" s="158"/>
      <c r="C116" s="158"/>
      <c r="D116" s="173"/>
      <c r="E116" s="173"/>
      <c r="F116" s="182"/>
      <c r="G116" s="182"/>
      <c r="H116" s="182"/>
      <c r="I116" s="182"/>
      <c r="J116" s="182"/>
      <c r="K116" s="182"/>
      <c r="L116" s="182"/>
    </row>
    <row r="117" spans="1:12" ht="16.5" customHeight="1">
      <c r="A117" s="158" t="s">
        <v>148</v>
      </c>
      <c r="B117" s="158"/>
      <c r="C117" s="158"/>
      <c r="D117" s="173"/>
      <c r="E117" s="173"/>
      <c r="F117" s="182"/>
      <c r="G117" s="182"/>
      <c r="H117" s="182"/>
      <c r="I117" s="182"/>
      <c r="J117" s="182"/>
      <c r="K117" s="182"/>
      <c r="L117" s="182"/>
    </row>
    <row r="118" spans="1:12" ht="16.5" customHeight="1">
      <c r="A118" s="195" t="str">
        <f>A3</f>
        <v>For the year ended 31 December 2021</v>
      </c>
      <c r="B118" s="195"/>
      <c r="C118" s="195"/>
      <c r="D118" s="196"/>
      <c r="E118" s="196"/>
      <c r="F118" s="189"/>
      <c r="G118" s="189"/>
      <c r="H118" s="189"/>
      <c r="I118" s="189"/>
      <c r="J118" s="189"/>
      <c r="K118" s="189"/>
      <c r="L118" s="189"/>
    </row>
    <row r="119" spans="1:12" ht="16.5" customHeight="1">
      <c r="A119" s="158"/>
      <c r="B119" s="158"/>
      <c r="C119" s="158"/>
      <c r="D119" s="173"/>
      <c r="E119" s="173"/>
      <c r="F119" s="182"/>
      <c r="G119" s="182"/>
      <c r="H119" s="182"/>
      <c r="I119" s="182"/>
      <c r="J119" s="182"/>
      <c r="K119" s="182"/>
      <c r="L119" s="182"/>
    </row>
    <row r="120" spans="1:12" ht="16.5" customHeight="1">
      <c r="A120" s="171"/>
      <c r="B120" s="171"/>
      <c r="C120" s="171"/>
      <c r="D120" s="173"/>
      <c r="E120" s="173"/>
      <c r="F120" s="182"/>
      <c r="G120" s="182"/>
      <c r="H120" s="182"/>
      <c r="I120" s="182"/>
      <c r="J120" s="182"/>
      <c r="K120" s="182"/>
      <c r="L120" s="182"/>
    </row>
    <row r="121" spans="1:12" ht="16.5" customHeight="1">
      <c r="A121" s="171"/>
      <c r="B121" s="171"/>
      <c r="C121" s="171"/>
      <c r="D121" s="173"/>
      <c r="E121" s="173"/>
      <c r="F121" s="261" t="s">
        <v>73</v>
      </c>
      <c r="G121" s="261"/>
      <c r="H121" s="261"/>
      <c r="I121" s="231"/>
      <c r="J121" s="261" t="s">
        <v>3</v>
      </c>
      <c r="K121" s="261"/>
      <c r="L121" s="261"/>
    </row>
    <row r="122" spans="1:12" ht="16.5" customHeight="1">
      <c r="A122" s="171"/>
      <c r="B122" s="171"/>
      <c r="C122" s="171"/>
      <c r="D122" s="173"/>
      <c r="E122" s="173"/>
      <c r="F122" s="262" t="s">
        <v>5</v>
      </c>
      <c r="G122" s="262"/>
      <c r="H122" s="262"/>
      <c r="I122" s="90"/>
      <c r="J122" s="262" t="s">
        <v>5</v>
      </c>
      <c r="K122" s="262"/>
      <c r="L122" s="262"/>
    </row>
    <row r="123" spans="1:12" ht="16.5" customHeight="1">
      <c r="A123" s="171"/>
      <c r="B123" s="171"/>
      <c r="C123" s="171"/>
      <c r="D123" s="249"/>
      <c r="E123" s="173"/>
      <c r="F123" s="174" t="s">
        <v>125</v>
      </c>
      <c r="G123" s="161"/>
      <c r="H123" s="174" t="s">
        <v>126</v>
      </c>
      <c r="I123" s="161"/>
      <c r="J123" s="174" t="s">
        <v>125</v>
      </c>
      <c r="K123" s="161"/>
      <c r="L123" s="174" t="s">
        <v>126</v>
      </c>
    </row>
    <row r="124" spans="1:12" ht="16.5" customHeight="1">
      <c r="A124" s="171"/>
      <c r="B124" s="171"/>
      <c r="C124" s="171"/>
      <c r="D124" s="250"/>
      <c r="E124" s="173"/>
      <c r="F124" s="169" t="s">
        <v>7</v>
      </c>
      <c r="G124" s="161"/>
      <c r="H124" s="169" t="s">
        <v>7</v>
      </c>
      <c r="I124" s="161"/>
      <c r="J124" s="169" t="s">
        <v>7</v>
      </c>
      <c r="K124" s="161"/>
      <c r="L124" s="169" t="s">
        <v>7</v>
      </c>
    </row>
    <row r="125" spans="1:12" ht="16.5" customHeight="1">
      <c r="A125" s="171"/>
      <c r="B125" s="171"/>
      <c r="C125" s="171"/>
      <c r="D125" s="173"/>
      <c r="E125" s="173"/>
      <c r="F125" s="180"/>
      <c r="G125" s="182"/>
      <c r="H125" s="182"/>
      <c r="I125" s="182"/>
      <c r="J125" s="180"/>
      <c r="K125" s="182"/>
      <c r="L125" s="182"/>
    </row>
    <row r="126" spans="1:12" ht="16.5" customHeight="1">
      <c r="A126" s="158" t="s">
        <v>233</v>
      </c>
      <c r="B126" s="158"/>
      <c r="C126" s="158"/>
      <c r="F126" s="180">
        <f>SUM(F53,F86,F104)</f>
        <v>-193067504</v>
      </c>
      <c r="G126" s="182"/>
      <c r="H126" s="182">
        <f>SUM(H53,H86,H104)</f>
        <v>106729130</v>
      </c>
      <c r="I126" s="182"/>
      <c r="J126" s="180">
        <f>SUM(J53,J86,J104)</f>
        <v>-166400168</v>
      </c>
      <c r="K126" s="183"/>
      <c r="L126" s="182">
        <f>SUM(L53,L86,L104)</f>
        <v>82931478</v>
      </c>
    </row>
    <row r="127" spans="1:12" ht="16.5" customHeight="1">
      <c r="A127" s="171" t="s">
        <v>164</v>
      </c>
      <c r="B127" s="171"/>
      <c r="C127" s="158"/>
      <c r="F127" s="188">
        <v>249868838</v>
      </c>
      <c r="G127" s="181"/>
      <c r="H127" s="189">
        <v>143139708</v>
      </c>
      <c r="I127" s="181"/>
      <c r="J127" s="188">
        <v>221916165</v>
      </c>
      <c r="K127" s="181"/>
      <c r="L127" s="189">
        <v>138984687</v>
      </c>
    </row>
    <row r="128" spans="1:12" ht="16.5" customHeight="1">
      <c r="A128" s="158"/>
      <c r="B128" s="158"/>
      <c r="C128" s="158"/>
      <c r="E128" s="234"/>
      <c r="F128" s="203"/>
      <c r="G128" s="181"/>
      <c r="H128" s="181"/>
      <c r="I128" s="181"/>
      <c r="J128" s="203"/>
      <c r="K128" s="181"/>
      <c r="L128" s="181"/>
    </row>
    <row r="129" spans="1:12" ht="16.5" customHeight="1" thickBot="1">
      <c r="A129" s="158" t="s">
        <v>165</v>
      </c>
      <c r="B129" s="158"/>
      <c r="C129" s="158"/>
      <c r="F129" s="209">
        <f>SUM(F126:F128)</f>
        <v>56801334</v>
      </c>
      <c r="G129" s="182"/>
      <c r="H129" s="210">
        <f>SUM(H126:H128)</f>
        <v>249868838</v>
      </c>
      <c r="I129" s="182"/>
      <c r="J129" s="209">
        <f>SUM(J126:J128)</f>
        <v>55515997</v>
      </c>
      <c r="K129" s="182"/>
      <c r="L129" s="210">
        <f>SUM(L126:L128)</f>
        <v>221916165</v>
      </c>
    </row>
    <row r="130" spans="1:12" ht="16.5" customHeight="1" thickTop="1">
      <c r="F130" s="211"/>
      <c r="J130" s="211"/>
    </row>
    <row r="131" spans="1:12" ht="16.5" customHeight="1">
      <c r="A131" s="158" t="s">
        <v>203</v>
      </c>
      <c r="B131" s="158"/>
      <c r="C131" s="158"/>
      <c r="D131" s="106"/>
      <c r="E131" s="148"/>
      <c r="F131" s="104"/>
      <c r="G131" s="148"/>
      <c r="H131" s="105"/>
      <c r="I131" s="148"/>
      <c r="J131" s="104"/>
      <c r="K131" s="148"/>
      <c r="L131" s="105"/>
    </row>
    <row r="132" spans="1:12" ht="16.5" customHeight="1">
      <c r="A132" s="158"/>
      <c r="B132" s="92" t="s">
        <v>168</v>
      </c>
      <c r="C132" s="158"/>
      <c r="D132" s="106"/>
      <c r="E132" s="148"/>
      <c r="F132" s="211">
        <v>24893</v>
      </c>
      <c r="H132" s="192">
        <v>64551</v>
      </c>
      <c r="J132" s="211">
        <v>24893</v>
      </c>
      <c r="L132" s="192">
        <v>1328866</v>
      </c>
    </row>
    <row r="133" spans="1:12" ht="16.5" customHeight="1">
      <c r="A133" s="158"/>
      <c r="B133" s="92" t="s">
        <v>223</v>
      </c>
      <c r="C133" s="158"/>
      <c r="D133" s="106"/>
      <c r="E133" s="148"/>
      <c r="F133" s="211">
        <v>239551</v>
      </c>
      <c r="H133" s="192">
        <v>0</v>
      </c>
      <c r="J133" s="211">
        <v>239551</v>
      </c>
      <c r="L133" s="192">
        <v>0</v>
      </c>
    </row>
    <row r="134" spans="1:12" ht="16.5" customHeight="1">
      <c r="A134" s="158"/>
      <c r="B134" s="172" t="s">
        <v>169</v>
      </c>
      <c r="C134" s="158"/>
      <c r="D134" s="106"/>
      <c r="E134" s="148"/>
      <c r="F134" s="211">
        <v>914800</v>
      </c>
      <c r="H134" s="192">
        <v>5654015</v>
      </c>
      <c r="J134" s="211">
        <v>260129</v>
      </c>
      <c r="L134" s="192">
        <v>4288390</v>
      </c>
    </row>
    <row r="135" spans="1:12" ht="16.5" customHeight="1">
      <c r="A135" s="158"/>
      <c r="B135" s="172" t="s">
        <v>222</v>
      </c>
      <c r="C135" s="158"/>
      <c r="D135" s="106"/>
      <c r="E135" s="148"/>
      <c r="F135" s="211">
        <v>192010</v>
      </c>
      <c r="H135" s="192">
        <v>0</v>
      </c>
      <c r="J135" s="211">
        <v>192010</v>
      </c>
      <c r="L135" s="192">
        <v>0</v>
      </c>
    </row>
    <row r="136" spans="1:12" ht="16.5" customHeight="1">
      <c r="A136" s="158"/>
      <c r="C136" s="158"/>
      <c r="D136" s="106"/>
      <c r="E136" s="148"/>
    </row>
    <row r="137" spans="1:12" ht="16.5" customHeight="1">
      <c r="A137" s="217" t="s">
        <v>202</v>
      </c>
      <c r="F137" s="213"/>
      <c r="G137" s="212"/>
      <c r="H137" s="213"/>
      <c r="I137" s="212"/>
      <c r="J137" s="213"/>
      <c r="L137" s="213"/>
    </row>
    <row r="138" spans="1:12" ht="16.5" customHeight="1">
      <c r="A138" s="217"/>
      <c r="F138" s="213"/>
      <c r="G138" s="212"/>
      <c r="H138" s="213"/>
      <c r="I138" s="212"/>
      <c r="J138" s="213"/>
      <c r="L138" s="213"/>
    </row>
    <row r="139" spans="1:12" ht="16.5" customHeight="1">
      <c r="A139" s="171"/>
      <c r="B139" s="171"/>
      <c r="C139" s="171"/>
      <c r="D139" s="173"/>
      <c r="E139" s="173"/>
      <c r="F139" s="261" t="s">
        <v>73</v>
      </c>
      <c r="G139" s="261"/>
      <c r="H139" s="261"/>
      <c r="I139" s="231"/>
      <c r="J139" s="261" t="s">
        <v>3</v>
      </c>
      <c r="K139" s="261"/>
      <c r="L139" s="261"/>
    </row>
    <row r="140" spans="1:12" ht="16.5" customHeight="1">
      <c r="A140" s="171"/>
      <c r="B140" s="171"/>
      <c r="C140" s="171"/>
      <c r="D140" s="173"/>
      <c r="E140" s="173"/>
      <c r="F140" s="262" t="s">
        <v>5</v>
      </c>
      <c r="G140" s="262"/>
      <c r="H140" s="262"/>
      <c r="I140" s="90"/>
      <c r="J140" s="262" t="s">
        <v>5</v>
      </c>
      <c r="K140" s="262"/>
      <c r="L140" s="262"/>
    </row>
    <row r="141" spans="1:12" ht="16.5" customHeight="1">
      <c r="A141" s="171"/>
      <c r="B141" s="171"/>
      <c r="C141" s="171"/>
      <c r="D141" s="173"/>
      <c r="E141" s="173"/>
      <c r="F141" s="174" t="s">
        <v>125</v>
      </c>
      <c r="G141" s="161"/>
      <c r="H141" s="174" t="s">
        <v>126</v>
      </c>
      <c r="I141" s="161"/>
      <c r="J141" s="174" t="s">
        <v>125</v>
      </c>
      <c r="K141" s="161"/>
      <c r="L141" s="174" t="s">
        <v>126</v>
      </c>
    </row>
    <row r="142" spans="1:12" ht="16.5" customHeight="1">
      <c r="A142" s="171"/>
      <c r="B142" s="171"/>
      <c r="C142" s="171"/>
      <c r="D142" s="177" t="s">
        <v>6</v>
      </c>
      <c r="E142" s="173"/>
      <c r="F142" s="169" t="s">
        <v>7</v>
      </c>
      <c r="G142" s="161"/>
      <c r="H142" s="169" t="s">
        <v>7</v>
      </c>
      <c r="I142" s="161"/>
      <c r="J142" s="169" t="s">
        <v>7</v>
      </c>
      <c r="K142" s="161"/>
      <c r="L142" s="169" t="s">
        <v>7</v>
      </c>
    </row>
    <row r="143" spans="1:12" ht="16.5" customHeight="1">
      <c r="A143" s="171"/>
      <c r="B143" s="171"/>
      <c r="C143" s="171"/>
      <c r="F143" s="211"/>
      <c r="G143" s="182"/>
      <c r="H143" s="182"/>
      <c r="I143" s="182"/>
      <c r="J143" s="211"/>
      <c r="K143" s="182"/>
      <c r="L143" s="182"/>
    </row>
    <row r="144" spans="1:12" ht="16.5" customHeight="1">
      <c r="A144" s="171" t="s">
        <v>10</v>
      </c>
      <c r="D144" s="234">
        <v>10</v>
      </c>
      <c r="F144" s="211">
        <v>60787423</v>
      </c>
      <c r="H144" s="192">
        <v>249897985</v>
      </c>
      <c r="J144" s="211">
        <v>55515997</v>
      </c>
      <c r="L144" s="192">
        <v>221916812</v>
      </c>
    </row>
    <row r="145" spans="1:12" ht="16.5" customHeight="1">
      <c r="A145" s="172" t="s">
        <v>166</v>
      </c>
      <c r="D145" s="234">
        <v>21</v>
      </c>
      <c r="F145" s="188">
        <v>-3986089</v>
      </c>
      <c r="G145" s="181"/>
      <c r="H145" s="189">
        <v>-29147</v>
      </c>
      <c r="I145" s="181"/>
      <c r="J145" s="188">
        <v>0</v>
      </c>
      <c r="K145" s="181"/>
      <c r="L145" s="189">
        <v>-647</v>
      </c>
    </row>
    <row r="146" spans="1:12" ht="16.5" customHeight="1">
      <c r="A146" s="171"/>
      <c r="B146" s="171"/>
      <c r="C146" s="171"/>
      <c r="F146" s="180"/>
      <c r="G146" s="182"/>
      <c r="H146" s="182"/>
      <c r="I146" s="182"/>
      <c r="J146" s="180"/>
      <c r="K146" s="182"/>
      <c r="L146" s="182"/>
    </row>
    <row r="147" spans="1:12" ht="16.5" customHeight="1" thickBot="1">
      <c r="A147" s="171" t="s">
        <v>167</v>
      </c>
      <c r="F147" s="209">
        <f>SUM(F144:F146)</f>
        <v>56801334</v>
      </c>
      <c r="G147" s="182"/>
      <c r="H147" s="210">
        <f>SUM(H144:H146)</f>
        <v>249868838</v>
      </c>
      <c r="I147" s="182"/>
      <c r="J147" s="209">
        <f>SUM(J144:J146)</f>
        <v>55515997</v>
      </c>
      <c r="K147" s="182"/>
      <c r="L147" s="210">
        <f>SUM(L144:L146)</f>
        <v>221916165</v>
      </c>
    </row>
    <row r="148" spans="1:12" ht="16.5" customHeight="1" thickTop="1">
      <c r="F148" s="214"/>
      <c r="G148" s="214"/>
      <c r="H148" s="214"/>
      <c r="I148" s="214"/>
      <c r="J148" s="214"/>
      <c r="K148" s="214"/>
      <c r="L148" s="214"/>
    </row>
    <row r="149" spans="1:12" ht="16.5" customHeight="1">
      <c r="A149" s="158"/>
      <c r="C149" s="158"/>
      <c r="D149" s="106"/>
      <c r="E149" s="148"/>
    </row>
    <row r="150" spans="1:12" ht="16.5" customHeight="1">
      <c r="A150" s="158"/>
      <c r="C150" s="158"/>
      <c r="D150" s="106"/>
      <c r="E150" s="148"/>
    </row>
    <row r="151" spans="1:12" ht="16.5" customHeight="1">
      <c r="A151" s="158"/>
      <c r="C151" s="158"/>
      <c r="D151" s="106"/>
      <c r="E151" s="148"/>
    </row>
    <row r="152" spans="1:12" ht="16.5" customHeight="1">
      <c r="A152" s="158"/>
      <c r="C152" s="158"/>
      <c r="D152" s="106"/>
      <c r="E152" s="148"/>
    </row>
    <row r="153" spans="1:12" ht="16.5" customHeight="1">
      <c r="A153" s="158"/>
      <c r="C153" s="158"/>
      <c r="D153" s="106"/>
      <c r="E153" s="148"/>
    </row>
    <row r="154" spans="1:12" ht="16.5" customHeight="1">
      <c r="A154" s="158"/>
      <c r="C154" s="158"/>
      <c r="D154" s="106"/>
      <c r="E154" s="148"/>
    </row>
    <row r="155" spans="1:12" ht="16.5" customHeight="1">
      <c r="A155" s="158"/>
      <c r="C155" s="158"/>
      <c r="D155" s="106"/>
      <c r="E155" s="148"/>
    </row>
    <row r="156" spans="1:12" ht="16.5" customHeight="1">
      <c r="A156" s="158"/>
      <c r="C156" s="158"/>
      <c r="D156" s="106"/>
      <c r="E156" s="148"/>
    </row>
    <row r="157" spans="1:12" ht="16.5" customHeight="1">
      <c r="A157" s="158"/>
      <c r="C157" s="158"/>
      <c r="D157" s="106"/>
      <c r="E157" s="148"/>
    </row>
    <row r="158" spans="1:12" ht="16.5" customHeight="1">
      <c r="A158" s="158"/>
      <c r="C158" s="158"/>
      <c r="D158" s="106"/>
      <c r="E158" s="148"/>
    </row>
    <row r="159" spans="1:12" ht="12" customHeight="1">
      <c r="A159" s="158"/>
      <c r="C159" s="158"/>
      <c r="D159" s="106"/>
      <c r="E159" s="148"/>
    </row>
    <row r="160" spans="1:12" ht="12" customHeight="1">
      <c r="A160" s="158"/>
      <c r="C160" s="158"/>
      <c r="D160" s="106"/>
      <c r="E160" s="148"/>
    </row>
    <row r="161" spans="1:12" ht="16.5" customHeight="1">
      <c r="A161" s="158"/>
      <c r="C161" s="158"/>
      <c r="D161" s="106"/>
      <c r="E161" s="148"/>
    </row>
    <row r="162" spans="1:12" ht="16.5" customHeight="1">
      <c r="A162" s="158"/>
      <c r="C162" s="158"/>
      <c r="D162" s="106"/>
      <c r="E162" s="148"/>
    </row>
    <row r="163" spans="1:12" ht="16.5" customHeight="1">
      <c r="A163" s="158"/>
      <c r="C163" s="158"/>
      <c r="D163" s="106"/>
      <c r="E163" s="148"/>
    </row>
    <row r="164" spans="1:12" ht="15" customHeight="1">
      <c r="D164" s="172"/>
      <c r="F164" s="172"/>
      <c r="G164" s="172"/>
      <c r="H164" s="172"/>
      <c r="I164" s="172"/>
      <c r="J164" s="172"/>
      <c r="K164" s="172"/>
      <c r="L164" s="172"/>
    </row>
    <row r="165" spans="1:12" ht="16.5" customHeight="1">
      <c r="A165" s="234"/>
      <c r="B165" s="234"/>
      <c r="C165" s="234"/>
      <c r="E165" s="234"/>
      <c r="F165" s="234"/>
      <c r="G165" s="234"/>
      <c r="H165" s="234"/>
      <c r="I165" s="234"/>
      <c r="J165" s="234"/>
      <c r="K165" s="234"/>
      <c r="L165" s="234"/>
    </row>
    <row r="166" spans="1:12" ht="16.5" customHeight="1">
      <c r="A166" s="267" t="s">
        <v>170</v>
      </c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</row>
    <row r="167" spans="1:12" ht="16.5" customHeight="1">
      <c r="D167" s="172"/>
      <c r="F167" s="172"/>
      <c r="G167" s="172"/>
      <c r="H167" s="172"/>
      <c r="I167" s="172"/>
      <c r="J167" s="172"/>
      <c r="K167" s="172"/>
      <c r="L167" s="172"/>
    </row>
    <row r="168" spans="1:12" ht="16.5" customHeight="1">
      <c r="A168" s="234"/>
      <c r="B168" s="234"/>
      <c r="C168" s="234"/>
      <c r="E168" s="234"/>
      <c r="F168" s="234"/>
      <c r="G168" s="234"/>
      <c r="H168" s="234"/>
      <c r="I168" s="234"/>
      <c r="J168" s="234"/>
      <c r="K168" s="234"/>
      <c r="L168" s="234"/>
    </row>
    <row r="169" spans="1:12" ht="16.5" customHeight="1">
      <c r="A169" s="234"/>
      <c r="B169" s="234"/>
      <c r="C169" s="234"/>
      <c r="E169" s="234"/>
      <c r="F169" s="234"/>
      <c r="G169" s="234"/>
      <c r="H169" s="234"/>
      <c r="I169" s="234"/>
      <c r="J169" s="234"/>
      <c r="K169" s="234"/>
      <c r="L169" s="234"/>
    </row>
    <row r="170" spans="1:12" ht="3.75" customHeight="1">
      <c r="A170" s="234"/>
      <c r="B170" s="234"/>
      <c r="C170" s="234"/>
      <c r="E170" s="234"/>
      <c r="F170" s="234"/>
      <c r="G170" s="234"/>
      <c r="H170" s="234"/>
      <c r="I170" s="234"/>
      <c r="J170" s="234"/>
      <c r="K170" s="234"/>
      <c r="L170" s="234"/>
    </row>
    <row r="171" spans="1:12" ht="21.95" customHeight="1">
      <c r="A171" s="215" t="str">
        <f>+A60</f>
        <v>The accompanying notes are an integral part of these consolidated and separate financial statements.</v>
      </c>
      <c r="B171" s="208"/>
      <c r="C171" s="208"/>
      <c r="D171" s="207"/>
      <c r="E171" s="208"/>
      <c r="F171" s="216"/>
      <c r="G171" s="216"/>
      <c r="H171" s="216"/>
      <c r="I171" s="216"/>
      <c r="J171" s="216"/>
      <c r="K171" s="216"/>
      <c r="L171" s="216"/>
    </row>
  </sheetData>
  <mergeCells count="19">
    <mergeCell ref="A166:L166"/>
    <mergeCell ref="F67:H67"/>
    <mergeCell ref="J67:L67"/>
    <mergeCell ref="F121:H121"/>
    <mergeCell ref="J121:L121"/>
    <mergeCell ref="F122:H122"/>
    <mergeCell ref="J122:L122"/>
    <mergeCell ref="F140:H140"/>
    <mergeCell ref="J140:L140"/>
    <mergeCell ref="F6:H6"/>
    <mergeCell ref="J6:L6"/>
    <mergeCell ref="F7:H7"/>
    <mergeCell ref="J7:L7"/>
    <mergeCell ref="A57:L57"/>
    <mergeCell ref="F66:H66"/>
    <mergeCell ref="J66:L66"/>
    <mergeCell ref="A110:L110"/>
    <mergeCell ref="F139:H139"/>
    <mergeCell ref="J139:L139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F123:L123 F141:L141 F8:L8 F68:L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 5-7</vt:lpstr>
      <vt:lpstr>E 8-9</vt:lpstr>
      <vt:lpstr>E10</vt:lpstr>
      <vt:lpstr>E11</vt:lpstr>
      <vt:lpstr>E12-14</vt:lpstr>
      <vt:lpstr>'E12-14'!Print_Area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2022-02-24T08:48:36Z</cp:lastPrinted>
  <dcterms:created xsi:type="dcterms:W3CDTF">2021-09-02T09:17:02Z</dcterms:created>
  <dcterms:modified xsi:type="dcterms:W3CDTF">2022-02-24T09:01:11Z</dcterms:modified>
</cp:coreProperties>
</file>