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1 (TKC)_ (NPD-14)\"/>
    </mc:Choice>
  </mc:AlternateContent>
  <xr:revisionPtr revIDLastSave="0" documentId="13_ncr:1_{446804AD-6F37-4255-A0A2-FC70E9EAF840}" xr6:coauthVersionLast="46" xr6:coauthVersionMax="46" xr10:uidLastSave="{00000000-0000-0000-0000-000000000000}"/>
  <bookViews>
    <workbookView xWindow="-120" yWindow="-120" windowWidth="24240" windowHeight="13140" activeTab="4" xr2:uid="{2B6B4387-369E-49FD-88BA-56907C8FA038}"/>
  </bookViews>
  <sheets>
    <sheet name="T 6-8" sheetId="7" r:id="rId1"/>
    <sheet name="T 9-10" sheetId="2" r:id="rId2"/>
    <sheet name="T 11" sheetId="3" r:id="rId3"/>
    <sheet name="T 12" sheetId="4" r:id="rId4"/>
    <sheet name="T13-15" sheetId="5" r:id="rId5"/>
  </sheets>
  <externalReferences>
    <externalReference r:id="rId6"/>
    <externalReference r:id="rId7"/>
    <externalReference r:id="rId8"/>
  </externalReferences>
  <definedNames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3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3" hidden="1">[1]AM_COST!#REF!</definedName>
    <definedName name="__123Graph_A" localSheetId="4" hidden="1">[1]AM_COST!#REF!</definedName>
    <definedName name="__123Graph_A" hidden="1">[1]AM_COST!#REF!</definedName>
    <definedName name="__123Graph_D" localSheetId="3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f2" localSheetId="3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3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3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3" hidden="1">{"'SCBMF'!$A$1:$I$51","'SCBDA'!$A$1:$I$45","'SCBBA'!$A$1:$I$37"}</definedName>
    <definedName name="__RJE1" localSheetId="0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3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0" hidden="1">'T 6-8'!#REF!</definedName>
    <definedName name="_Key1" localSheetId="3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vs2" localSheetId="3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3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RJE1" localSheetId="3" hidden="1">{"'SCBMF'!$A$1:$I$51","'SCBDA'!$A$1:$I$45","'SCBBA'!$A$1:$I$37"}</definedName>
    <definedName name="_RJE1" localSheetId="0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3" hidden="1">#REF!</definedName>
    <definedName name="_Sort" localSheetId="1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3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3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3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3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3" hidden="1">#REF!</definedName>
    <definedName name="ake" localSheetId="4" hidden="1">#REF!</definedName>
    <definedName name="ake" hidden="1">#REF!</definedName>
    <definedName name="arfed" localSheetId="3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3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3" hidden="1">{"'Eng (page2)'!$A$1:$D$52"}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B" localSheetId="3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bill123" localSheetId="3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3" hidden="1">#REF!</definedName>
    <definedName name="BOY" localSheetId="4" hidden="1">#REF!</definedName>
    <definedName name="BOY" hidden="1">#REF!</definedName>
    <definedName name="cash" localSheetId="3" hidden="1">{"'Eng (page2)'!$A$1:$D$52"}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3" hidden="1">#REF!</definedName>
    <definedName name="cashflow12" localSheetId="4" hidden="1">#REF!</definedName>
    <definedName name="cashflow12" hidden="1">#REF!</definedName>
    <definedName name="cat" localSheetId="3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c" localSheetId="3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3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3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3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3" hidden="1">#REF!</definedName>
    <definedName name="das" localSheetId="4" hidden="1">#REF!</definedName>
    <definedName name="das" hidden="1">#REF!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3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3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3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3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3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3" hidden="1">{"'Eng (page2)'!$A$1:$D$52"}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3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3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3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3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3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3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3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3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3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3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ML" localSheetId="3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3" hidden="1">{"'SCBMF'!$A$1:$I$51","'SCBDA'!$A$1:$I$45","'SCBBA'!$A$1:$I$37"}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3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3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3" hidden="1">{#N/A,#N/A,FALSE,"17MAY";#N/A,#N/A,FALSE,"24MAY"}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3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3" hidden="1">#REF!</definedName>
    <definedName name="key" localSheetId="4" hidden="1">#REF!</definedName>
    <definedName name="key" hidden="1">#REF!</definedName>
    <definedName name="kie" localSheetId="3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3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3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3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skk" localSheetId="3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3" hidden="1">{#N/A,#N/A,FALSE,"17MAY";#N/A,#N/A,FALSE,"24MAY"}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3" hidden="1">{#N/A,#N/A,FALSE,"17MAY";#N/A,#N/A,FALSE,"24MAY"}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3" hidden="1">{#N/A,#N/A,FALSE,"17MAY";#N/A,#N/A,FALSE,"24MAY"}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3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3" hidden="1">[3]A!#REF!</definedName>
    <definedName name="nut" localSheetId="1" hidden="1">[3]A!#REF!</definedName>
    <definedName name="nut" localSheetId="4" hidden="1">[3]A!#REF!</definedName>
    <definedName name="nut" hidden="1">[3]A!#REF!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3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3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3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3" hidden="1">#REF!</definedName>
    <definedName name="pom" localSheetId="4" hidden="1">#REF!</definedName>
    <definedName name="pom" hidden="1">#REF!</definedName>
    <definedName name="POR" localSheetId="3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'T13-15'!$A$1:$K$143</definedName>
    <definedName name="PRJE1" localSheetId="3" hidden="1">{"'Eng (page2)'!$A$1:$D$52"}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3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3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3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3" hidden="1">{#N/A,#N/A,FALSE,"17MAY";#N/A,#N/A,FALSE,"24MAY"}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3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3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3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3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3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3" hidden="1">#REF!</definedName>
    <definedName name="Sort" localSheetId="4" hidden="1">#REF!</definedName>
    <definedName name="Sort" hidden="1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3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3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3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3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3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3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3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3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{#N/A,#N/A,FALSE,"17MAY";#N/A,#N/A,FALSE,"24MAY"}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3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3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3" hidden="1">{"conso",#N/A,FALSE,"cash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3" hidden="1">{#N/A,#N/A,FALSE,"17MAY";#N/A,#N/A,FALSE,"24MAY"}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3" hidden="1">{"'Eng (page2)'!$A$1:$D$52"}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wwww" localSheetId="3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3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4" hidden="1">{"'Eng (page2)'!$A$1:$D$52"}</definedName>
    <definedName name="x" hidden="1">{"'Eng (page2)'!$A$1:$D$52"}</definedName>
    <definedName name="xls1" localSheetId="3" hidden="1">{#N/A,#N/A,FALSE,"17MAY";#N/A,#N/A,FALSE,"24MAY"}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3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3" hidden="1">{"'Eng (page2)'!$A$1:$D$52"}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3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3" hidden="1">{#N/A,#N/A,FALSE,"17MAY";#N/A,#N/A,FALSE,"24MAY"}</definedName>
    <definedName name="เ" localSheetId="0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3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3" hidden="1">{#N/A,#N/A,FALSE,"17MAY";#N/A,#N/A,FALSE,"24MAY"}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3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3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3" hidden="1">{#N/A,#N/A,FALSE,"17MAY";#N/A,#N/A,FALSE,"24MAY"}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3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3" hidden="1">{#N/A,#N/A,FALSE,"17MAY";#N/A,#N/A,FALSE,"24MAY"}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3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3" hidden="1">#REF!</definedName>
    <definedName name="ห" localSheetId="4" hidden="1">#REF!</definedName>
    <definedName name="ห" hidden="1">#REF!</definedName>
    <definedName name="หไ" localSheetId="3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3" hidden="1">{#N/A,#N/A,FALSE,"17MAY";#N/A,#N/A,FALSE,"24MAY"}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0" i="5" l="1"/>
  <c r="K90" i="5"/>
  <c r="L22" i="4" l="1"/>
  <c r="L20" i="4"/>
  <c r="L21" i="4"/>
  <c r="L23" i="4"/>
  <c r="R19" i="3"/>
  <c r="F19" i="3"/>
  <c r="F23" i="3" s="1"/>
  <c r="F25" i="3" s="1"/>
  <c r="F32" i="3" s="1"/>
  <c r="H19" i="3"/>
  <c r="H23" i="3" s="1"/>
  <c r="H25" i="3" s="1"/>
  <c r="L19" i="3"/>
  <c r="N19" i="3"/>
  <c r="P19" i="3"/>
  <c r="J19" i="3"/>
  <c r="J71" i="2"/>
  <c r="L71" i="2"/>
  <c r="N71" i="2"/>
  <c r="P71" i="2"/>
  <c r="N63" i="2"/>
  <c r="J63" i="2"/>
  <c r="L63" i="2"/>
  <c r="P63" i="2"/>
  <c r="A1" i="2" l="1"/>
  <c r="A43" i="2" s="1"/>
  <c r="J82" i="7"/>
  <c r="N82" i="7"/>
  <c r="P124" i="7"/>
  <c r="P127" i="7" s="1"/>
  <c r="N124" i="7"/>
  <c r="N127" i="7" s="1"/>
  <c r="L124" i="7"/>
  <c r="L127" i="7" s="1"/>
  <c r="J124" i="7"/>
  <c r="J127" i="7" s="1"/>
  <c r="A95" i="7"/>
  <c r="A92" i="7"/>
  <c r="A137" i="7" s="1"/>
  <c r="P82" i="7"/>
  <c r="L82" i="7"/>
  <c r="P72" i="7"/>
  <c r="N72" i="7"/>
  <c r="L72" i="7"/>
  <c r="J72" i="7"/>
  <c r="A48" i="7"/>
  <c r="A46" i="7"/>
  <c r="A93" i="7" s="1"/>
  <c r="P39" i="7"/>
  <c r="N39" i="7"/>
  <c r="L39" i="7"/>
  <c r="J39" i="7"/>
  <c r="P23" i="7"/>
  <c r="N23" i="7"/>
  <c r="L23" i="7"/>
  <c r="J23" i="7"/>
  <c r="J41" i="7" l="1"/>
  <c r="N84" i="7"/>
  <c r="N129" i="7" s="1"/>
  <c r="P41" i="7"/>
  <c r="L41" i="7"/>
  <c r="J84" i="7"/>
  <c r="J129" i="7" s="1"/>
  <c r="L84" i="7"/>
  <c r="L129" i="7" s="1"/>
  <c r="N41" i="7"/>
  <c r="P84" i="7"/>
  <c r="P129" i="7" s="1"/>
  <c r="I90" i="5" l="1"/>
  <c r="G90" i="5"/>
  <c r="K127" i="5" l="1"/>
  <c r="I127" i="5"/>
  <c r="G127" i="5"/>
  <c r="E127" i="5"/>
  <c r="K76" i="5"/>
  <c r="I76" i="5"/>
  <c r="H76" i="5"/>
  <c r="G76" i="5"/>
  <c r="E76" i="5"/>
  <c r="J25" i="4"/>
  <c r="H25" i="4"/>
  <c r="F25" i="4"/>
  <c r="L25" i="4"/>
  <c r="J18" i="4"/>
  <c r="H18" i="4"/>
  <c r="F18" i="4"/>
  <c r="L16" i="4"/>
  <c r="L18" i="4" s="1"/>
  <c r="H32" i="3"/>
  <c r="P23" i="3"/>
  <c r="P25" i="3" s="1"/>
  <c r="P32" i="3" s="1"/>
  <c r="N23" i="3"/>
  <c r="N25" i="3" s="1"/>
  <c r="R23" i="3"/>
  <c r="R25" i="3" s="1"/>
  <c r="L23" i="3"/>
  <c r="L25" i="3" s="1"/>
  <c r="L32" i="3" s="1"/>
  <c r="J23" i="3"/>
  <c r="J25" i="3" s="1"/>
  <c r="J32" i="3" s="1"/>
  <c r="P77" i="2"/>
  <c r="N77" i="2"/>
  <c r="L77" i="2"/>
  <c r="J77" i="2"/>
  <c r="A45" i="2"/>
  <c r="P14" i="2"/>
  <c r="P23" i="2" s="1"/>
  <c r="N14" i="2"/>
  <c r="N23" i="2" s="1"/>
  <c r="N26" i="2" s="1"/>
  <c r="N65" i="2" s="1"/>
  <c r="L14" i="2"/>
  <c r="L23" i="2" s="1"/>
  <c r="J14" i="2"/>
  <c r="J23" i="2" s="1"/>
  <c r="J26" i="2" s="1"/>
  <c r="J65" i="2" s="1"/>
  <c r="L26" i="2" l="1"/>
  <c r="L65" i="2" s="1"/>
  <c r="G10" i="5"/>
  <c r="G43" i="5" s="1"/>
  <c r="G47" i="5" s="1"/>
  <c r="G108" i="5" s="1"/>
  <c r="G111" i="5" s="1"/>
  <c r="N32" i="3"/>
  <c r="K10" i="5"/>
  <c r="K43" i="5" s="1"/>
  <c r="K47" i="5" s="1"/>
  <c r="K108" i="5" s="1"/>
  <c r="K111" i="5" s="1"/>
  <c r="P26" i="2"/>
  <c r="P65" i="2" s="1"/>
  <c r="R32" i="3"/>
  <c r="I10" i="5"/>
  <c r="I43" i="5" s="1"/>
  <c r="I47" i="5" s="1"/>
  <c r="I108" i="5" s="1"/>
  <c r="I111" i="5" s="1"/>
  <c r="E10" i="5"/>
  <c r="E43" i="5" s="1"/>
  <c r="E47" i="5" s="1"/>
  <c r="E108" i="5" s="1"/>
  <c r="E111" i="5" s="1"/>
</calcChain>
</file>

<file path=xl/sharedStrings.xml><?xml version="1.0" encoding="utf-8"?>
<sst xmlns="http://schemas.openxmlformats.org/spreadsheetml/2006/main" count="396" uniqueCount="219">
  <si>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</si>
  <si>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</si>
  <si>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</si>
  <si>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</si>
  <si>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</si>
  <si>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</si>
  <si>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</si>
  <si>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</si>
  <si>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</si>
  <si>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</si>
  <si>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</si>
  <si>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</si>
  <si>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</si>
  <si>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 xml:space="preserve">ลูกหนี้การค้าและลูกหนี้อื่น </t>
  </si>
  <si>
    <t>เงินให้กู้ยืมระยะสั้นแก่บริษัทย่อย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</si>
  <si>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</si>
  <si>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</si>
  <si>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</si>
  <si>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</si>
  <si>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 xml:space="preserve"> </t>
  </si>
  <si>
    <t>เงินฝากสถาบันการเงินที่มีภาระค้ำประกัน</t>
  </si>
  <si>
    <t>ต้นทุนการทำให้เสร็จสิ้นตามสัญญา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</si>
  <si>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</si>
  <si>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</si>
  <si>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</si>
  <si>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</si>
  <si>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</si>
  <si>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</si>
  <si>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</si>
  <si>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</si>
  <si>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</si>
  <si>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</si>
  <si>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</si>
  <si>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</si>
  <si>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</si>
  <si>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</si>
  <si>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</si>
  <si>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หนี้สินภายใต้สัญญาเช่า</t>
  </si>
  <si>
    <t>ที่ถึงกำหนดชำระภายในหนึ่งปี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</si>
  <si>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</si>
  <si>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</si>
  <si>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ภาษีเงินได้ค้างจ่าย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</si>
  <si>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</si>
  <si>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</si>
  <si>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</si>
  <si>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</si>
  <si>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</si>
  <si>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</si>
  <si>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</si>
  <si>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</si>
  <si>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</si>
  <si>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</si>
  <si>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</si>
  <si>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</si>
  <si>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</si>
  <si>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</si>
  <si>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</si>
  <si>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</si>
  <si>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</si>
  <si>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</si>
  <si>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ส่วนต่ำทุนจากการเปลี่ยนแปลงในส่วนได้เสีย</t>
  </si>
  <si>
    <t>ที่ไม่มีอำนาจควบคุม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</si>
  <si>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</si>
  <si>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</si>
  <si>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</si>
  <si>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</si>
  <si>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</si>
  <si>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</si>
  <si>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</si>
  <si>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</si>
  <si>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</si>
  <si>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</si>
  <si>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</si>
  <si>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</si>
  <si>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</si>
  <si>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กำไรสุทธิสำหรับปี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</si>
  <si>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</si>
  <si>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</si>
  <si>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</si>
  <si>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กำไรเบ็ดเสร็จรวมสำหรับปี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</si>
  <si>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</si>
  <si>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</si>
  <si>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</si>
  <si>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</si>
  <si>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</si>
  <si>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</si>
  <si>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</si>
  <si>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</si>
  <si>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องค์ประกอบอื่นของ</t>
  </si>
  <si>
    <t>ส่วนต่ำทุนจาก</t>
  </si>
  <si>
    <t>จัดสรรแล้ว</t>
  </si>
  <si>
    <t>การเปลี่ยนแปลงใน</t>
  </si>
  <si>
    <t>รวมส่วนของ</t>
  </si>
  <si>
    <t>ทุนที่ออกและ</t>
  </si>
  <si>
    <t>- สำรอง</t>
  </si>
  <si>
    <t>ส่วนได้เสียที่ไม่มี</t>
  </si>
  <si>
    <t>ผู้เป็นเจ้าของ</t>
  </si>
  <si>
    <t>ชำระแล้ว</t>
  </si>
  <si>
    <t>ตามกฎหมาย</t>
  </si>
  <si>
    <t>อำนาจควบคุม</t>
  </si>
  <si>
    <t>ของบริษัท</t>
  </si>
  <si>
    <t>เจ้าของ</t>
  </si>
  <si>
    <t>ยอดคงเหลือต้นปี ณ วันที่ 31 ธันวาคม พ.ศ. 2562</t>
  </si>
  <si>
    <t>- ตามที่รายงานไว้เดิม</t>
  </si>
  <si>
    <t>ผลกระทบของการเปลี่ยนนโยบายการบัญชี</t>
  </si>
  <si>
    <t>ยอดคงเหลือต้นปี วันที่ 1 มกราคม พ.ศ. 2563 - ปรับปรุงใหม่</t>
  </si>
  <si>
    <t>ยอดคงเหลือสิ้นปี ณ วันที่ 31 ธันวาคม พ.ศ. 2563</t>
  </si>
  <si>
    <t>ยอดคงเหลือต้นปี วันที่ 1 มกราคม พ.ศ. 2564</t>
  </si>
  <si>
    <t>ยอดคงเหลือสิ้นปี ณ วันที่ 31 ธันวาคม พ.ศ. 2564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</si>
  <si>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</si>
  <si>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- สำรองตามกฎหมาย</t>
  </si>
  <si>
    <t>ยอดคงเหลือต้นปี ณ วันที่ 31 ธันวาคม พ.ศ. 2562 - ตามที่รายงานไว้เดิม</t>
  </si>
  <si>
    <t>เงินปันผล</t>
  </si>
  <si>
    <t>กรรมการ  ______________________________________                     กรรมการ  ______________________________________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</si>
  <si>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</si>
  <si>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</si>
  <si>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รายการปรับกระทบกำไร(ขาดทุน)จากการดำเนินงาน: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</si>
  <si>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</si>
  <si>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</si>
  <si>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</si>
  <si>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การกลับรายการผลขาดทุนที่คาดว่าจะเกิดขึ้น</t>
  </si>
  <si>
    <t>ตัดจำหน่ายหนี้สูญ</t>
  </si>
  <si>
    <t>ขาดทุนจากการด้อยค่าของเงินลงทุนในบริษัทย่อย</t>
  </si>
  <si>
    <t>ประมาณการหนี้สินส่วนที่เพิ่มขึ้น</t>
  </si>
  <si>
    <t>การกลับรายการประมาณการหนี้สินที่ไม่เกิดขึ้น</t>
  </si>
  <si>
    <t>ลูกหนี้การค้าและลูกหนี้อื่น</t>
  </si>
  <si>
    <t>สินทรัพย์หมุนเวียนอื่น</t>
  </si>
  <si>
    <t>หนี้สินหมุนเวียนอื่น</t>
  </si>
  <si>
    <t>หนี้สินที่เกิดจากสัญญาที่ถึงกำหนดรับรู้รายได้เกินกว่าหนึ่งปี</t>
  </si>
  <si>
    <t>การจ่ายชำระผลประโยชน์พนักงาน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</si>
  <si>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</si>
  <si>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</si>
  <si>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</si>
  <si>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</si>
  <si>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</si>
  <si>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</si>
  <si>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</si>
  <si>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 xml:space="preserve">   ที่วัดมูลค่าด้วยวิธีราคาทุนตัดจำหน่าย - เงินฝากประจำ</t>
  </si>
  <si>
    <t>เงินสดจ่ายเพื่อซื้อหุ้นเพิ่มทุนในบริษัทย่อย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</si>
  <si>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</si>
  <si>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</si>
  <si>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เงินให้กู้ยืมแก่บริษัทย่อย</t>
  </si>
  <si>
    <t>การเปลี่ยนแปลงในเงินฝากสถาบันการเงิน</t>
  </si>
  <si>
    <t xml:space="preserve">   ที่มีภาระค้ำประกัน</t>
  </si>
  <si>
    <t>ดอกเบี้ยรับ</t>
  </si>
  <si>
    <t>เงินปันผลรับจากบริษัทย่อย</t>
  </si>
  <si>
    <t xml:space="preserve">   จากส่วนได้เสียที่ไม่มีอำนาจควบคุม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</si>
  <si>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</si>
  <si>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</si>
  <si>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</si>
  <si>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เงินสดจ่ายคืนเงินกู้ยืมระยะสั้นจากบุคคลที่เกี่ยวข้องกัน</t>
  </si>
  <si>
    <t>เงินสดรับจากการรับชำระค่าหุ้นของบริษัทย่อย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</si>
  <si>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</si>
  <si>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</si>
  <si>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</si>
  <si>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เงินเบิกเกินบัญชี</t>
  </si>
  <si>
    <t>สุทธิ</t>
  </si>
  <si>
    <t>ดอกเบี้ยค้างรับ</t>
  </si>
  <si>
    <t>ยอดหนี้ค้างชำระจากการซื้ออาคารและอุปกรณ์</t>
  </si>
  <si>
    <t>บริษัท เทิร์นคีย์ คอมมูนิเคชั่น เซอร์วิส จำกัด (มหาชน)</t>
  </si>
  <si>
    <t>หนี้สินอนุพันธ์ทางการเงิน</t>
  </si>
  <si>
    <t xml:space="preserve">ส่วนของเงินกู้ยืมระยะยาวจากสถาบันการเงิน
</t>
  </si>
  <si>
    <t xml:space="preserve">หุ้นสามัญจำนวน 300,000,000 หุ้น </t>
  </si>
  <si>
    <t>มูลค่าที่ตราไว้หุ้นละ 1 บาท</t>
  </si>
  <si>
    <t xml:space="preserve">หุ้นสามัญจำนวน 222,000,000 หุ้น </t>
  </si>
  <si>
    <t>มูลค่าที่ได้รับชำระเต็มมูลค่าแล้วหุ้นละ 1 บาท</t>
  </si>
  <si>
    <t xml:space="preserve">(พ.ศ. 2563: หุ้นสามัญจำนวน 2,000,000 หุ้น </t>
  </si>
  <si>
    <t>มูลค่าที่ตราไว้หุ้นละ 100 บาท)</t>
  </si>
  <si>
    <t>มูลค่าที่ได้รับชำระเต็มมูลค่าแล้วหุ้นละ 100 บาท)</t>
  </si>
  <si>
    <t>รายได้จากการขายสินค้า</t>
  </si>
  <si>
    <t>การวิศวกรรมสารสนเทศและการให้บริการ</t>
  </si>
  <si>
    <t>ต้นทุนจากการขายสินค้า</t>
  </si>
  <si>
    <t>ขาดทุนจากค่าเผื่อการด้อยค่าของ</t>
  </si>
  <si>
    <t>ยอดคงเหลือต้นปี วันที่ 1 มกราคม พ.ศ. 2563</t>
  </si>
  <si>
    <t>การเพิ่มหุ้นสามัญ</t>
  </si>
  <si>
    <t>ส่วนได้เสียที่ไม่มีอำนาจควบคุมลงทุนเพิ่มในบริษัทย่อย</t>
  </si>
  <si>
    <t>ขาดทุน (กำไร) จากการจำหน่ายและตัดจำหน่ายอุปกรณ์</t>
  </si>
  <si>
    <t xml:space="preserve">   และสินทรัพย์ไม่มีตัวตน</t>
  </si>
  <si>
    <t>รายได้ดอกเบี้ยรับ</t>
  </si>
  <si>
    <t>รายได้เงินปันผลรับ</t>
  </si>
  <si>
    <t>การเปลี่ยนแปลงในสินทรัพย์และหนี้สินดำเนินงาน:</t>
  </si>
  <si>
    <t>สินทรัพย์ที่เกิดจากสัญญาที่ถึงกำหนดชำระภายในหนึ่งปี</t>
  </si>
  <si>
    <t>สินทรัพย์ที่เกิดจากสัญญาที่ถึงกำหนดชำระเกินกว่าหนึ่งปี</t>
  </si>
  <si>
    <t>การจ่ายประมาณการหนี้สิน</t>
  </si>
  <si>
    <t>เงินสดรับจากการจำหน่ายอุปกรณ์</t>
  </si>
  <si>
    <t>เงินสดรับจากการชำระคืนเงินให้กู้ยืมแก่บริษัทย่อย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</si>
  <si>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</si>
  <si>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</si>
  <si>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</si>
  <si>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เงินสดจ่ายคืนเงินต้นตามสัญญาเช่า</t>
  </si>
  <si>
    <t>เงินสดและรายการเทียบเท่าเงินสดที่แสดงอยู่ในงบกระแสเงินสดประกอบด้วยรายการดังนี้:</t>
  </si>
  <si>
    <t>รายการที่ไม่ใช่เงินสด: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</si>
  <si>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</si>
  <si>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มูลค่ายุติธรรมผ่านกำไรขาดทุนเบ็ดเสร็จอื่น</t>
  </si>
  <si>
    <t>หนี้สินภายใต้สัญญาเช่าที่ถึงกำหนดชำระภายในหนึ่งปี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</si>
  <si>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</si>
  <si>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</si>
  <si>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</si>
  <si>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</t>
  </si>
  <si>
    <t>รายการใหม่ไปยังกำไรหรือขาดทุนใน</t>
  </si>
  <si>
    <t>ภายหลัง</t>
  </si>
  <si>
    <t>หลังออกจากงาน</t>
  </si>
  <si>
    <t>กำไรเบ็ดเสร็จอื่นสำหรับปี - สุทธิจากภาษี</t>
  </si>
  <si>
    <t>กำไรขาดทุนเบ็ดเสร็จอื่น:</t>
  </si>
  <si>
    <t>สินทรัพย์อนุพันธ์ทางการเงิน</t>
  </si>
  <si>
    <t>เงินลงทุนในตราสารทุนที่วัดมูลค่าด้วย</t>
  </si>
  <si>
    <t>-</t>
  </si>
  <si>
    <t>เงินปันผลของบริษัทย่อย</t>
  </si>
  <si>
    <t>เงินปันผลของบริษัทใหญ่</t>
  </si>
  <si>
    <t>กำไรจากการที่ได้รับการยกเว้นค่าเช่าจากผู้ให้เช่า</t>
  </si>
  <si>
    <t>กำไรจากมูลค่ายุติธรรมของอนุพันธ์ทางการเงิน</t>
  </si>
  <si>
    <t>เงินสดจ่ายเพื่อซื้อสินทรัพย์ทางการเงินที่วัดมูลค่าด้วย</t>
  </si>
  <si>
    <t xml:space="preserve">   วิธีมูลค่ายุติธรรมผ่านกำไรขาดทุนเบ็ดเสร็จอื่น</t>
  </si>
  <si>
    <t>เงินปันผลจ่ายให้แก่ส่วนได้เสียที่ไม่มีอำนาจควบคุม</t>
  </si>
  <si>
    <t>ดอกเบี้ยค้างจ่าย</t>
  </si>
  <si>
    <t>ยอดหนี้ค้างชำระจากการซื้อสินทรัพย์ไม่มีตัวตน</t>
  </si>
  <si>
    <t>เงินสดและรายการเทียบเท่าเงินสด(ลดลง)เพิ่มขึ้นสุทธิ</t>
  </si>
  <si>
    <t>เงินสดสุทธิได้มาจาก(ใช้ไปใน)กิจกรรมลงทุน</t>
  </si>
  <si>
    <t>(ขาดทุน) 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</si>
</sst>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_ ;[Red]\-#,##0.00\ "/>
    <numFmt numFmtId="167" formatCode="_(* #,##0.00_);_(* \(#,##0.00\);_(* &quot;-&quot;??_);_(@_)"/>
    <numFmt numFmtId="168" formatCode="#,##0;\(#,##0\);&quot;-&quot;"/>
    <numFmt numFmtId="169" formatCode="_(* #,##0_);_(* \(#,##0\);_(* &quot;-&quot;_);_(@_)"/>
    <numFmt numFmtId="170" formatCode="#,##0_ ;[Red]\-#,##0\ "/>
    <numFmt numFmtId="171" formatCode="#,##0.00;\(#,##0.00\);&quot;-&quot;;@"/>
    <numFmt numFmtId="172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sz val="13"/>
      <color theme="0"/>
      <name val="Browallia New"/>
      <family val="2"/>
    </font>
    <font>
      <sz val="10"/>
      <color theme="1"/>
      <name val="Arial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167" fontId="2" fillId="0" borderId="0" applyFont="0" applyFill="0" applyBorder="0" applyAlignment="0" applyProtection="0"/>
  </cellStyleXfs>
  <cellXfs count="287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164" fontId="4" fillId="2" borderId="0" xfId="3" applyNumberFormat="1" applyFont="1" applyFill="1" applyBorder="1" applyAlignment="1">
      <alignment horizontal="right" vertical="center"/>
    </xf>
    <xf numFmtId="167" fontId="4" fillId="0" borderId="0" xfId="3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7" fontId="4" fillId="0" borderId="0" xfId="3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8" fontId="4" fillId="2" borderId="0" xfId="4" applyNumberFormat="1" applyFont="1" applyFill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8" fontId="6" fillId="2" borderId="2" xfId="4" applyNumberFormat="1" applyFont="1" applyFill="1" applyBorder="1" applyAlignment="1">
      <alignment vertical="center"/>
    </xf>
    <xf numFmtId="164" fontId="4" fillId="2" borderId="3" xfId="2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2" borderId="0" xfId="2" applyNumberFormat="1" applyFont="1" applyFill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8" fontId="6" fillId="2" borderId="0" xfId="4" applyNumberFormat="1" applyFont="1" applyFill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4" fillId="2" borderId="3" xfId="5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4" fontId="4" fillId="2" borderId="0" xfId="5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4" fillId="2" borderId="0" xfId="2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4" fontId="4" fillId="2" borderId="1" xfId="5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64" fontId="4" fillId="0" borderId="1" xfId="5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170" fontId="4" fillId="0" borderId="0" xfId="5" applyNumberFormat="1" applyFont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1" fontId="4" fillId="0" borderId="0" xfId="5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1" xfId="5" applyNumberFormat="1" applyFont="1" applyBorder="1" applyAlignment="1">
      <alignment vertical="center"/>
    </xf>
    <xf numFmtId="171" fontId="4" fillId="0" borderId="1" xfId="5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5" fontId="3" fillId="0" borderId="1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2" applyFont="1" applyAlignment="1" applyProtection="1">
      <alignment vertical="center"/>
      <protection locked="0"/>
    </xf>
    <xf numFmtId="164" fontId="3" fillId="0" borderId="0" xfId="2" applyNumberFormat="1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horizontal="right" vertical="center"/>
      <protection locked="0"/>
    </xf>
    <xf numFmtId="164" fontId="3" fillId="0" borderId="0" xfId="2" applyNumberFormat="1" applyFont="1" applyAlignment="1" applyProtection="1">
      <alignment horizontal="right" vertical="center"/>
      <protection locked="0"/>
    </xf>
    <xf numFmtId="165" fontId="3" fillId="0" borderId="0" xfId="2" applyNumberFormat="1" applyFont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  <protection locked="0"/>
    </xf>
    <xf numFmtId="165" fontId="4" fillId="0" borderId="0" xfId="2" applyNumberFormat="1" applyFont="1" applyAlignment="1" applyProtection="1">
      <alignment horizontal="right" vertical="center"/>
      <protection locked="0"/>
    </xf>
    <xf numFmtId="164" fontId="3" fillId="0" borderId="1" xfId="2" applyNumberFormat="1" applyFont="1" applyBorder="1" applyAlignment="1" applyProtection="1">
      <alignment horizontal="right" vertical="center"/>
      <protection locked="0"/>
    </xf>
    <xf numFmtId="164" fontId="3" fillId="0" borderId="0" xfId="2" quotePrefix="1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64" fontId="4" fillId="0" borderId="0" xfId="6" applyNumberFormat="1" applyFont="1" applyFill="1" applyBorder="1" applyAlignment="1" applyProtection="1">
      <alignment horizontal="right" vertical="center"/>
      <protection locked="0"/>
    </xf>
    <xf numFmtId="166" fontId="4" fillId="0" borderId="0" xfId="6" applyNumberFormat="1" applyFont="1" applyFill="1" applyBorder="1" applyAlignment="1" applyProtection="1">
      <alignment horizontal="right" vertical="center"/>
      <protection locked="0"/>
    </xf>
    <xf numFmtId="164" fontId="4" fillId="0" borderId="0" xfId="6" applyNumberFormat="1" applyFont="1" applyFill="1" applyBorder="1" applyAlignment="1" applyProtection="1">
      <alignment horizontal="right" vertical="center"/>
    </xf>
    <xf numFmtId="167" fontId="4" fillId="0" borderId="0" xfId="6" applyFont="1" applyFill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6" applyFont="1" applyFill="1" applyBorder="1" applyAlignment="1" applyProtection="1">
      <alignment horizontal="right" vertical="center"/>
      <protection locked="0"/>
    </xf>
    <xf numFmtId="0" fontId="3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/>
    </xf>
    <xf numFmtId="164" fontId="4" fillId="0" borderId="1" xfId="7" applyNumberFormat="1" applyFont="1" applyFill="1" applyBorder="1" applyAlignment="1" applyProtection="1">
      <alignment horizontal="right" vertical="center"/>
    </xf>
    <xf numFmtId="164" fontId="4" fillId="0" borderId="0" xfId="7" applyNumberFormat="1" applyFont="1" applyFill="1" applyBorder="1" applyAlignment="1" applyProtection="1">
      <alignment horizontal="right" vertical="center"/>
    </xf>
    <xf numFmtId="164" fontId="4" fillId="0" borderId="1" xfId="7" applyNumberFormat="1" applyFont="1" applyFill="1" applyBorder="1" applyAlignment="1" applyProtection="1">
      <alignment horizontal="right" vertical="center"/>
      <protection locked="0"/>
    </xf>
    <xf numFmtId="164" fontId="4" fillId="0" borderId="1" xfId="6" applyNumberFormat="1" applyFont="1" applyFill="1" applyBorder="1" applyAlignment="1" applyProtection="1">
      <alignment horizontal="right" vertical="center"/>
    </xf>
    <xf numFmtId="164" fontId="4" fillId="0" borderId="0" xfId="7" applyNumberFormat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43" fontId="4" fillId="0" borderId="0" xfId="7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43" fontId="4" fillId="0" borderId="0" xfId="7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/>
    <xf numFmtId="172" fontId="4" fillId="0" borderId="1" xfId="8" applyNumberFormat="1" applyFont="1" applyFill="1" applyBorder="1" applyAlignment="1" applyProtection="1">
      <alignment horizontal="right" vertical="center"/>
    </xf>
    <xf numFmtId="43" fontId="4" fillId="0" borderId="0" xfId="7" applyFont="1" applyFill="1" applyAlignment="1" applyProtection="1">
      <alignment horizontal="right" vertical="center"/>
      <protection locked="0"/>
    </xf>
    <xf numFmtId="43" fontId="4" fillId="0" borderId="0" xfId="7" applyFont="1" applyFill="1" applyAlignment="1" applyProtection="1">
      <alignment vertical="center"/>
      <protection locked="0"/>
    </xf>
    <xf numFmtId="164" fontId="4" fillId="0" borderId="3" xfId="6" applyNumberFormat="1" applyFont="1" applyFill="1" applyBorder="1" applyAlignment="1" applyProtection="1">
      <alignment horizontal="right" vertical="center"/>
    </xf>
    <xf numFmtId="164" fontId="4" fillId="2" borderId="0" xfId="7" applyNumberFormat="1" applyFont="1" applyFill="1" applyBorder="1" applyAlignment="1" applyProtection="1">
      <alignment horizontal="right" vertical="center"/>
    </xf>
    <xf numFmtId="164" fontId="4" fillId="2" borderId="0" xfId="7" applyNumberFormat="1" applyFont="1" applyFill="1" applyBorder="1" applyAlignment="1" applyProtection="1">
      <alignment horizontal="right" vertical="center"/>
      <protection locked="0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172" fontId="4" fillId="2" borderId="1" xfId="8" applyNumberFormat="1" applyFont="1" applyFill="1" applyBorder="1" applyAlignment="1" applyProtection="1">
      <alignment horizontal="right" vertical="center"/>
    </xf>
    <xf numFmtId="164" fontId="4" fillId="2" borderId="1" xfId="7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Alignment="1" applyProtection="1">
      <alignment horizontal="center" vertical="center"/>
      <protection locked="0"/>
    </xf>
    <xf numFmtId="164" fontId="4" fillId="2" borderId="3" xfId="6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4" fontId="4" fillId="0" borderId="1" xfId="0" applyNumberFormat="1" applyFont="1" applyBorder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4" fontId="3" fillId="0" borderId="5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4" fillId="0" borderId="0" xfId="8" applyNumberFormat="1" applyFont="1" applyFill="1" applyBorder="1" applyAlignment="1">
      <alignment horizontal="right" vertical="center"/>
    </xf>
    <xf numFmtId="43" fontId="4" fillId="0" borderId="0" xfId="8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3" xfId="8" applyNumberFormat="1" applyFont="1" applyFill="1" applyBorder="1" applyAlignment="1">
      <alignment horizontal="right" vertical="center"/>
    </xf>
    <xf numFmtId="164" fontId="4" fillId="2" borderId="0" xfId="8" applyNumberFormat="1" applyFont="1" applyFill="1" applyBorder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2" borderId="3" xfId="8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164" fontId="4" fillId="0" borderId="0" xfId="9" applyNumberFormat="1" applyFont="1" applyFill="1" applyAlignment="1">
      <alignment vertical="center"/>
    </xf>
    <xf numFmtId="164" fontId="3" fillId="0" borderId="0" xfId="1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left" vertical="top"/>
    </xf>
    <xf numFmtId="165" fontId="3" fillId="0" borderId="0" xfId="5" quotePrefix="1" applyNumberFormat="1" applyFont="1" applyAlignment="1">
      <alignment horizontal="left" vertical="center"/>
    </xf>
    <xf numFmtId="164" fontId="4" fillId="0" borderId="0" xfId="10" applyNumberFormat="1" applyFont="1" applyFill="1" applyAlignment="1">
      <alignment horizontal="centerContinuous" vertical="center"/>
    </xf>
    <xf numFmtId="37" fontId="3" fillId="0" borderId="1" xfId="0" applyNumberFormat="1" applyFont="1" applyBorder="1" applyAlignment="1">
      <alignment horizontal="left" vertical="top"/>
    </xf>
    <xf numFmtId="165" fontId="3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4" fontId="4" fillId="0" borderId="1" xfId="9" applyNumberFormat="1" applyFont="1" applyFill="1" applyBorder="1" applyAlignment="1">
      <alignment vertical="center"/>
    </xf>
    <xf numFmtId="164" fontId="4" fillId="0" borderId="1" xfId="10" applyNumberFormat="1" applyFont="1" applyFill="1" applyBorder="1" applyAlignment="1">
      <alignment horizontal="centerContinuous" vertical="center"/>
    </xf>
    <xf numFmtId="165" fontId="3" fillId="0" borderId="0" xfId="5" applyNumberFormat="1" applyFont="1" applyAlignment="1">
      <alignment horizontal="left" vertical="center"/>
    </xf>
    <xf numFmtId="164" fontId="4" fillId="0" borderId="0" xfId="9" applyNumberFormat="1" applyFont="1" applyFill="1" applyBorder="1" applyAlignment="1">
      <alignment vertical="center"/>
    </xf>
    <xf numFmtId="164" fontId="4" fillId="0" borderId="0" xfId="10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4" fontId="3" fillId="0" borderId="0" xfId="9" applyNumberFormat="1" applyFont="1" applyFill="1" applyBorder="1" applyAlignment="1">
      <alignment horizontal="right" vertical="center"/>
    </xf>
    <xf numFmtId="164" fontId="3" fillId="0" borderId="1" xfId="9" applyNumberFormat="1" applyFont="1" applyFill="1" applyBorder="1" applyAlignment="1">
      <alignment horizontal="right" vertical="center"/>
    </xf>
    <xf numFmtId="164" fontId="3" fillId="2" borderId="0" xfId="9" applyNumberFormat="1" applyFont="1" applyFill="1" applyBorder="1" applyAlignment="1">
      <alignment horizontal="right" vertical="center"/>
    </xf>
    <xf numFmtId="165" fontId="4" fillId="0" borderId="0" xfId="5" applyNumberFormat="1" applyFont="1" applyAlignment="1">
      <alignment horizontal="left" vertical="center"/>
    </xf>
    <xf numFmtId="164" fontId="4" fillId="2" borderId="0" xfId="9" applyNumberFormat="1" applyFont="1" applyFill="1" applyAlignment="1">
      <alignment vertical="center"/>
    </xf>
    <xf numFmtId="164" fontId="4" fillId="2" borderId="0" xfId="9" applyNumberFormat="1" applyFont="1" applyFill="1" applyAlignment="1">
      <alignment horizontal="right" vertical="center" wrapText="1"/>
    </xf>
    <xf numFmtId="164" fontId="4" fillId="0" borderId="0" xfId="9" applyNumberFormat="1" applyFont="1" applyFill="1" applyAlignment="1">
      <alignment horizontal="right" vertical="center" wrapText="1"/>
    </xf>
    <xf numFmtId="164" fontId="4" fillId="2" borderId="0" xfId="9" applyNumberFormat="1" applyFont="1" applyFill="1" applyBorder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9" fillId="2" borderId="0" xfId="9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5" fillId="0" borderId="0" xfId="11" applyFont="1" applyAlignment="1">
      <alignment horizontal="center" vertical="top"/>
    </xf>
    <xf numFmtId="0" fontId="4" fillId="0" borderId="0" xfId="4" applyFont="1" applyAlignment="1">
      <alignment horizontal="left" vertical="top"/>
    </xf>
    <xf numFmtId="0" fontId="4" fillId="0" borderId="0" xfId="5" applyFont="1" applyAlignment="1">
      <alignment horizontal="center" vertical="center"/>
    </xf>
    <xf numFmtId="165" fontId="4" fillId="0" borderId="0" xfId="5" quotePrefix="1" applyNumberFormat="1" applyFont="1" applyAlignment="1">
      <alignment horizontal="left" vertical="center"/>
    </xf>
    <xf numFmtId="0" fontId="4" fillId="0" borderId="0" xfId="5" quotePrefix="1" applyFont="1" applyAlignment="1">
      <alignment vertical="center"/>
    </xf>
    <xf numFmtId="164" fontId="4" fillId="2" borderId="1" xfId="9" applyNumberFormat="1" applyFont="1" applyFill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top"/>
    </xf>
    <xf numFmtId="0" fontId="9" fillId="0" borderId="0" xfId="5" applyFont="1" applyAlignment="1">
      <alignment vertical="center"/>
    </xf>
    <xf numFmtId="165" fontId="9" fillId="0" borderId="0" xfId="5" applyNumberFormat="1" applyFont="1" applyAlignment="1">
      <alignment horizontal="center" vertical="center"/>
    </xf>
    <xf numFmtId="164" fontId="9" fillId="0" borderId="0" xfId="9" applyNumberFormat="1" applyFont="1" applyFill="1" applyBorder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0" fontId="4" fillId="2" borderId="0" xfId="5" applyFont="1" applyFill="1" applyAlignment="1">
      <alignment vertical="center"/>
    </xf>
    <xf numFmtId="165" fontId="4" fillId="0" borderId="1" xfId="5" applyNumberFormat="1" applyFont="1" applyBorder="1" applyAlignment="1">
      <alignment horizontal="left" vertical="center"/>
    </xf>
    <xf numFmtId="164" fontId="4" fillId="0" borderId="1" xfId="10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4" fontId="4" fillId="2" borderId="0" xfId="1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4" fillId="0" borderId="1" xfId="5" quotePrefix="1" applyNumberFormat="1" applyFont="1" applyBorder="1" applyAlignment="1">
      <alignment horizontal="left" vertical="center"/>
    </xf>
    <xf numFmtId="165" fontId="4" fillId="0" borderId="1" xfId="5" quotePrefix="1" applyNumberFormat="1" applyFont="1" applyBorder="1" applyAlignment="1">
      <alignment horizontal="center" vertical="center"/>
    </xf>
    <xf numFmtId="165" fontId="4" fillId="0" borderId="0" xfId="5" quotePrefix="1" applyNumberFormat="1" applyFont="1" applyAlignment="1">
      <alignment horizontal="center" vertical="center"/>
    </xf>
    <xf numFmtId="164" fontId="4" fillId="2" borderId="3" xfId="9" applyNumberFormat="1" applyFont="1" applyFill="1" applyBorder="1" applyAlignment="1">
      <alignment horizontal="right" vertical="center"/>
    </xf>
    <xf numFmtId="164" fontId="4" fillId="0" borderId="3" xfId="9" applyNumberFormat="1" applyFont="1" applyFill="1" applyBorder="1" applyAlignment="1">
      <alignment horizontal="right" vertical="center"/>
    </xf>
    <xf numFmtId="165" fontId="3" fillId="0" borderId="0" xfId="12" applyNumberFormat="1" applyFont="1" applyAlignment="1">
      <alignment horizontal="left" vertical="center"/>
    </xf>
    <xf numFmtId="0" fontId="4" fillId="0" borderId="0" xfId="5" applyFont="1" applyAlignment="1">
      <alignment vertical="top"/>
    </xf>
    <xf numFmtId="164" fontId="4" fillId="0" borderId="0" xfId="3" applyNumberFormat="1" applyFont="1" applyFill="1" applyAlignment="1">
      <alignment vertical="top"/>
    </xf>
    <xf numFmtId="164" fontId="4" fillId="0" borderId="0" xfId="5" applyNumberFormat="1" applyFont="1" applyAlignment="1">
      <alignment vertical="top"/>
    </xf>
    <xf numFmtId="164" fontId="4" fillId="0" borderId="0" xfId="13" applyNumberFormat="1" applyFont="1" applyFill="1" applyAlignment="1">
      <alignment vertical="top"/>
    </xf>
    <xf numFmtId="164" fontId="4" fillId="0" borderId="0" xfId="5" applyNumberFormat="1" applyFont="1" applyFill="1" applyAlignment="1">
      <alignment vertical="center"/>
    </xf>
    <xf numFmtId="165" fontId="4" fillId="0" borderId="0" xfId="2" applyNumberFormat="1" applyFont="1" applyFill="1" applyAlignment="1" applyProtection="1">
      <alignment horizontal="right" vertical="center"/>
      <protection locked="0"/>
    </xf>
    <xf numFmtId="165" fontId="4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/>
    <xf numFmtId="0" fontId="6" fillId="0" borderId="0" xfId="0" applyFont="1" applyAlignment="1">
      <alignment vertical="center"/>
    </xf>
    <xf numFmtId="0" fontId="12" fillId="0" borderId="0" xfId="0" applyFont="1"/>
    <xf numFmtId="165" fontId="3" fillId="0" borderId="0" xfId="2" applyNumberFormat="1" applyFont="1" applyBorder="1" applyAlignment="1" applyProtection="1">
      <alignment horizontal="center" vertical="center"/>
      <protection locked="0"/>
    </xf>
    <xf numFmtId="164" fontId="3" fillId="0" borderId="0" xfId="2" applyNumberFormat="1" applyFont="1" applyBorder="1" applyAlignment="1" applyProtection="1">
      <alignment horizontal="right" vertical="center"/>
      <protection locked="0"/>
    </xf>
    <xf numFmtId="165" fontId="3" fillId="0" borderId="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172" fontId="4" fillId="0" borderId="0" xfId="1" applyNumberFormat="1" applyFont="1" applyAlignment="1">
      <alignment vertical="center"/>
    </xf>
    <xf numFmtId="0" fontId="4" fillId="0" borderId="0" xfId="5" applyFont="1" applyFill="1" applyAlignment="1">
      <alignment horizontal="center" vertical="center"/>
    </xf>
    <xf numFmtId="164" fontId="4" fillId="0" borderId="0" xfId="5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right"/>
    </xf>
    <xf numFmtId="164" fontId="4" fillId="0" borderId="1" xfId="6" applyNumberFormat="1" applyFont="1" applyFill="1" applyBorder="1" applyAlignment="1">
      <alignment horizontal="right" vertical="center"/>
    </xf>
    <xf numFmtId="171" fontId="4" fillId="2" borderId="3" xfId="5" applyNumberFormat="1" applyFont="1" applyFill="1" applyBorder="1" applyAlignment="1">
      <alignment horizontal="right" vertical="center"/>
    </xf>
    <xf numFmtId="171" fontId="4" fillId="0" borderId="3" xfId="5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3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6" fillId="0" borderId="2" xfId="4" applyNumberFormat="1" applyFont="1" applyFill="1" applyBorder="1" applyAlignment="1">
      <alignment vertical="center"/>
    </xf>
    <xf numFmtId="168" fontId="6" fillId="0" borderId="0" xfId="4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5" applyFont="1" applyAlignment="1">
      <alignment horizontal="left" vertical="center"/>
    </xf>
    <xf numFmtId="164" fontId="3" fillId="0" borderId="1" xfId="2" applyNumberFormat="1" applyFont="1" applyBorder="1" applyAlignment="1" applyProtection="1">
      <alignment horizontal="center" vertical="center"/>
      <protection locked="0"/>
    </xf>
    <xf numFmtId="164" fontId="3" fillId="0" borderId="4" xfId="2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</cellXfs>
  <cellStyles count="14">
    <cellStyle name="Comma" xfId="1" builtinId="3"/>
    <cellStyle name="Comma 10 2 2" xfId="8" xr:uid="{0A41001C-CF1E-4BD4-85F3-FED45498C23E}"/>
    <cellStyle name="Comma 2" xfId="3" xr:uid="{34D09198-0272-4A0E-B7E7-B954AF8B9E83}"/>
    <cellStyle name="Comma 2 2" xfId="6" xr:uid="{860D6ADC-A1D5-40EF-93A3-44E8FD2155B3}"/>
    <cellStyle name="Comma 2 2 10 2" xfId="9" xr:uid="{FAF277A1-140E-4DEF-B887-B873F79368C1}"/>
    <cellStyle name="Comma 2 2 2" xfId="7" xr:uid="{6DB782EB-AE5E-4AE0-8F97-E6AE5451389B}"/>
    <cellStyle name="Comma 2 4" xfId="13" xr:uid="{093F64C8-B3FA-443B-88AD-2520AAD3F68A}"/>
    <cellStyle name="Comma 2 4 12" xfId="10" xr:uid="{058CE38B-3271-4344-9452-C4894B76A185}"/>
    <cellStyle name="Normal" xfId="0" builtinId="0"/>
    <cellStyle name="Normal 2" xfId="4" xr:uid="{69977584-4D9C-4890-BD1A-671C58869BDA}"/>
    <cellStyle name="Normal 3 5" xfId="11" xr:uid="{FCE69510-CBFD-4C3E-ADFD-CC707D80C98A}"/>
    <cellStyle name="Normal 3_CF MNR Q1 10" xfId="12" xr:uid="{6E0D915E-4B29-4790-98F9-14ECA5393B95}"/>
    <cellStyle name="Normal 4 2 2" xfId="2" xr:uid="{F22B160B-2D9A-439E-8052-78A91B339BD5}"/>
    <cellStyle name="Normal 6 2" xfId="5" xr:uid="{DEF7787E-A27A-4317-B908-506BF1BB30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14072-4346-42FB-80C9-DA1A6C09DA51}">
  <sheetPr>
    <tabColor rgb="FF7030A0"/>
  </sheetPr>
  <dimension ref="A1:P137"/>
  <sheetViews>
    <sheetView topLeftCell="A31" zoomScaleNormal="100" zoomScaleSheetLayoutView="90" workbookViewId="0">
      <selection activeCell="G4" sqref="G4"/>
    </sheetView>
  </sheetViews>
  <sheetFormatPr defaultColWidth="7.5703125" defaultRowHeight="21.6" customHeight="1" x14ac:dyDescent="0.25"/>
  <cols>
    <col min="1" max="4" width="1.5703125" style="11" customWidth="1"/>
    <col min="5" max="6" width="1.42578125" style="11" customWidth="1"/>
    <col min="7" max="7" width="31.5703125" style="11" customWidth="1"/>
    <col min="8" max="8" width="8.140625" style="278" customWidth="1"/>
    <col min="9" max="9" width="0.85546875" style="278" customWidth="1"/>
    <col min="10" max="10" width="11.7109375" style="34" customWidth="1"/>
    <col min="11" max="11" width="0.85546875" style="278" customWidth="1"/>
    <col min="12" max="12" width="11.7109375" style="271" customWidth="1"/>
    <col min="13" max="13" width="0.85546875" style="278" customWidth="1"/>
    <col min="14" max="14" width="11.7109375" style="14" customWidth="1"/>
    <col min="15" max="15" width="0.85546875" style="14" customWidth="1"/>
    <col min="16" max="16" width="11.7109375" style="262" customWidth="1"/>
    <col min="17" max="36" width="7.5703125" style="11" customWidth="1"/>
    <col min="37" max="229" width="7.5703125" style="11"/>
    <col min="230" max="232" width="2" style="11" customWidth="1"/>
    <col min="233" max="233" width="6.42578125" style="11" customWidth="1"/>
    <col min="234" max="234" width="1.85546875" style="11" customWidth="1"/>
    <col min="235" max="235" width="2.140625" style="11" customWidth="1"/>
    <col min="236" max="236" width="25.140625" style="11" customWidth="1"/>
    <col min="237" max="237" width="7.140625" style="11" bestFit="1" customWidth="1"/>
    <col min="238" max="238" width="1.42578125" style="11" customWidth="1"/>
    <col min="239" max="239" width="12.85546875" style="11" customWidth="1"/>
    <col min="240" max="240" width="1.42578125" style="11" customWidth="1"/>
    <col min="241" max="241" width="12.85546875" style="11" customWidth="1"/>
    <col min="242" max="242" width="7.5703125" style="11"/>
    <col min="243" max="243" width="8.42578125" style="11" bestFit="1" customWidth="1"/>
    <col min="244" max="245" width="9.140625" style="11" customWidth="1"/>
    <col min="246" max="485" width="7.5703125" style="11"/>
    <col min="486" max="488" width="2" style="11" customWidth="1"/>
    <col min="489" max="489" width="6.42578125" style="11" customWidth="1"/>
    <col min="490" max="490" width="1.85546875" style="11" customWidth="1"/>
    <col min="491" max="491" width="2.140625" style="11" customWidth="1"/>
    <col min="492" max="492" width="25.140625" style="11" customWidth="1"/>
    <col min="493" max="493" width="7.140625" style="11" bestFit="1" customWidth="1"/>
    <col min="494" max="494" width="1.42578125" style="11" customWidth="1"/>
    <col min="495" max="495" width="12.85546875" style="11" customWidth="1"/>
    <col min="496" max="496" width="1.42578125" style="11" customWidth="1"/>
    <col min="497" max="497" width="12.85546875" style="11" customWidth="1"/>
    <col min="498" max="498" width="7.5703125" style="11"/>
    <col min="499" max="499" width="8.42578125" style="11" bestFit="1" customWidth="1"/>
    <col min="500" max="501" width="9.140625" style="11" customWidth="1"/>
    <col min="502" max="741" width="7.5703125" style="11"/>
    <col min="742" max="744" width="2" style="11" customWidth="1"/>
    <col min="745" max="745" width="6.42578125" style="11" customWidth="1"/>
    <col min="746" max="746" width="1.85546875" style="11" customWidth="1"/>
    <col min="747" max="747" width="2.140625" style="11" customWidth="1"/>
    <col min="748" max="748" width="25.140625" style="11" customWidth="1"/>
    <col min="749" max="749" width="7.140625" style="11" bestFit="1" customWidth="1"/>
    <col min="750" max="750" width="1.42578125" style="11" customWidth="1"/>
    <col min="751" max="751" width="12.85546875" style="11" customWidth="1"/>
    <col min="752" max="752" width="1.42578125" style="11" customWidth="1"/>
    <col min="753" max="753" width="12.85546875" style="11" customWidth="1"/>
    <col min="754" max="754" width="7.5703125" style="11"/>
    <col min="755" max="755" width="8.42578125" style="11" bestFit="1" customWidth="1"/>
    <col min="756" max="757" width="9.140625" style="11" customWidth="1"/>
    <col min="758" max="997" width="7.5703125" style="11"/>
    <col min="998" max="1000" width="2" style="11" customWidth="1"/>
    <col min="1001" max="1001" width="6.42578125" style="11" customWidth="1"/>
    <col min="1002" max="1002" width="1.85546875" style="11" customWidth="1"/>
    <col min="1003" max="1003" width="2.140625" style="11" customWidth="1"/>
    <col min="1004" max="1004" width="25.140625" style="11" customWidth="1"/>
    <col min="1005" max="1005" width="7.140625" style="11" bestFit="1" customWidth="1"/>
    <col min="1006" max="1006" width="1.42578125" style="11" customWidth="1"/>
    <col min="1007" max="1007" width="12.85546875" style="11" customWidth="1"/>
    <col min="1008" max="1008" width="1.42578125" style="11" customWidth="1"/>
    <col min="1009" max="1009" width="12.85546875" style="11" customWidth="1"/>
    <col min="1010" max="1010" width="7.5703125" style="11"/>
    <col min="1011" max="1011" width="8.42578125" style="11" bestFit="1" customWidth="1"/>
    <col min="1012" max="1013" width="9.140625" style="11" customWidth="1"/>
    <col min="1014" max="1253" width="7.5703125" style="11"/>
    <col min="1254" max="1256" width="2" style="11" customWidth="1"/>
    <col min="1257" max="1257" width="6.42578125" style="11" customWidth="1"/>
    <col min="1258" max="1258" width="1.85546875" style="11" customWidth="1"/>
    <col min="1259" max="1259" width="2.140625" style="11" customWidth="1"/>
    <col min="1260" max="1260" width="25.140625" style="11" customWidth="1"/>
    <col min="1261" max="1261" width="7.140625" style="11" bestFit="1" customWidth="1"/>
    <col min="1262" max="1262" width="1.42578125" style="11" customWidth="1"/>
    <col min="1263" max="1263" width="12.85546875" style="11" customWidth="1"/>
    <col min="1264" max="1264" width="1.42578125" style="11" customWidth="1"/>
    <col min="1265" max="1265" width="12.85546875" style="11" customWidth="1"/>
    <col min="1266" max="1266" width="7.5703125" style="11"/>
    <col min="1267" max="1267" width="8.42578125" style="11" bestFit="1" customWidth="1"/>
    <col min="1268" max="1269" width="9.140625" style="11" customWidth="1"/>
    <col min="1270" max="1509" width="7.5703125" style="11"/>
    <col min="1510" max="1512" width="2" style="11" customWidth="1"/>
    <col min="1513" max="1513" width="6.42578125" style="11" customWidth="1"/>
    <col min="1514" max="1514" width="1.85546875" style="11" customWidth="1"/>
    <col min="1515" max="1515" width="2.140625" style="11" customWidth="1"/>
    <col min="1516" max="1516" width="25.140625" style="11" customWidth="1"/>
    <col min="1517" max="1517" width="7.140625" style="11" bestFit="1" customWidth="1"/>
    <col min="1518" max="1518" width="1.42578125" style="11" customWidth="1"/>
    <col min="1519" max="1519" width="12.85546875" style="11" customWidth="1"/>
    <col min="1520" max="1520" width="1.42578125" style="11" customWidth="1"/>
    <col min="1521" max="1521" width="12.85546875" style="11" customWidth="1"/>
    <col min="1522" max="1522" width="7.5703125" style="11"/>
    <col min="1523" max="1523" width="8.42578125" style="11" bestFit="1" customWidth="1"/>
    <col min="1524" max="1525" width="9.140625" style="11" customWidth="1"/>
    <col min="1526" max="1765" width="7.5703125" style="11"/>
    <col min="1766" max="1768" width="2" style="11" customWidth="1"/>
    <col min="1769" max="1769" width="6.42578125" style="11" customWidth="1"/>
    <col min="1770" max="1770" width="1.85546875" style="11" customWidth="1"/>
    <col min="1771" max="1771" width="2.140625" style="11" customWidth="1"/>
    <col min="1772" max="1772" width="25.140625" style="11" customWidth="1"/>
    <col min="1773" max="1773" width="7.140625" style="11" bestFit="1" customWidth="1"/>
    <col min="1774" max="1774" width="1.42578125" style="11" customWidth="1"/>
    <col min="1775" max="1775" width="12.85546875" style="11" customWidth="1"/>
    <col min="1776" max="1776" width="1.42578125" style="11" customWidth="1"/>
    <col min="1777" max="1777" width="12.85546875" style="11" customWidth="1"/>
    <col min="1778" max="1778" width="7.5703125" style="11"/>
    <col min="1779" max="1779" width="8.42578125" style="11" bestFit="1" customWidth="1"/>
    <col min="1780" max="1781" width="9.140625" style="11" customWidth="1"/>
    <col min="1782" max="2021" width="7.5703125" style="11"/>
    <col min="2022" max="2024" width="2" style="11" customWidth="1"/>
    <col min="2025" max="2025" width="6.42578125" style="11" customWidth="1"/>
    <col min="2026" max="2026" width="1.85546875" style="11" customWidth="1"/>
    <col min="2027" max="2027" width="2.140625" style="11" customWidth="1"/>
    <col min="2028" max="2028" width="25.140625" style="11" customWidth="1"/>
    <col min="2029" max="2029" width="7.140625" style="11" bestFit="1" customWidth="1"/>
    <col min="2030" max="2030" width="1.42578125" style="11" customWidth="1"/>
    <col min="2031" max="2031" width="12.85546875" style="11" customWidth="1"/>
    <col min="2032" max="2032" width="1.42578125" style="11" customWidth="1"/>
    <col min="2033" max="2033" width="12.85546875" style="11" customWidth="1"/>
    <col min="2034" max="2034" width="7.5703125" style="11"/>
    <col min="2035" max="2035" width="8.42578125" style="11" bestFit="1" customWidth="1"/>
    <col min="2036" max="2037" width="9.140625" style="11" customWidth="1"/>
    <col min="2038" max="2277" width="7.5703125" style="11"/>
    <col min="2278" max="2280" width="2" style="11" customWidth="1"/>
    <col min="2281" max="2281" width="6.42578125" style="11" customWidth="1"/>
    <col min="2282" max="2282" width="1.85546875" style="11" customWidth="1"/>
    <col min="2283" max="2283" width="2.140625" style="11" customWidth="1"/>
    <col min="2284" max="2284" width="25.140625" style="11" customWidth="1"/>
    <col min="2285" max="2285" width="7.140625" style="11" bestFit="1" customWidth="1"/>
    <col min="2286" max="2286" width="1.42578125" style="11" customWidth="1"/>
    <col min="2287" max="2287" width="12.85546875" style="11" customWidth="1"/>
    <col min="2288" max="2288" width="1.42578125" style="11" customWidth="1"/>
    <col min="2289" max="2289" width="12.85546875" style="11" customWidth="1"/>
    <col min="2290" max="2290" width="7.5703125" style="11"/>
    <col min="2291" max="2291" width="8.42578125" style="11" bestFit="1" customWidth="1"/>
    <col min="2292" max="2293" width="9.140625" style="11" customWidth="1"/>
    <col min="2294" max="2533" width="7.5703125" style="11"/>
    <col min="2534" max="2536" width="2" style="11" customWidth="1"/>
    <col min="2537" max="2537" width="6.42578125" style="11" customWidth="1"/>
    <col min="2538" max="2538" width="1.85546875" style="11" customWidth="1"/>
    <col min="2539" max="2539" width="2.140625" style="11" customWidth="1"/>
    <col min="2540" max="2540" width="25.140625" style="11" customWidth="1"/>
    <col min="2541" max="2541" width="7.140625" style="11" bestFit="1" customWidth="1"/>
    <col min="2542" max="2542" width="1.42578125" style="11" customWidth="1"/>
    <col min="2543" max="2543" width="12.85546875" style="11" customWidth="1"/>
    <col min="2544" max="2544" width="1.42578125" style="11" customWidth="1"/>
    <col min="2545" max="2545" width="12.85546875" style="11" customWidth="1"/>
    <col min="2546" max="2546" width="7.5703125" style="11"/>
    <col min="2547" max="2547" width="8.42578125" style="11" bestFit="1" customWidth="1"/>
    <col min="2548" max="2549" width="9.140625" style="11" customWidth="1"/>
    <col min="2550" max="2789" width="7.5703125" style="11"/>
    <col min="2790" max="2792" width="2" style="11" customWidth="1"/>
    <col min="2793" max="2793" width="6.42578125" style="11" customWidth="1"/>
    <col min="2794" max="2794" width="1.85546875" style="11" customWidth="1"/>
    <col min="2795" max="2795" width="2.140625" style="11" customWidth="1"/>
    <col min="2796" max="2796" width="25.140625" style="11" customWidth="1"/>
    <col min="2797" max="2797" width="7.140625" style="11" bestFit="1" customWidth="1"/>
    <col min="2798" max="2798" width="1.42578125" style="11" customWidth="1"/>
    <col min="2799" max="2799" width="12.85546875" style="11" customWidth="1"/>
    <col min="2800" max="2800" width="1.42578125" style="11" customWidth="1"/>
    <col min="2801" max="2801" width="12.85546875" style="11" customWidth="1"/>
    <col min="2802" max="2802" width="7.5703125" style="11"/>
    <col min="2803" max="2803" width="8.42578125" style="11" bestFit="1" customWidth="1"/>
    <col min="2804" max="2805" width="9.140625" style="11" customWidth="1"/>
    <col min="2806" max="3045" width="7.5703125" style="11"/>
    <col min="3046" max="3048" width="2" style="11" customWidth="1"/>
    <col min="3049" max="3049" width="6.42578125" style="11" customWidth="1"/>
    <col min="3050" max="3050" width="1.85546875" style="11" customWidth="1"/>
    <col min="3051" max="3051" width="2.140625" style="11" customWidth="1"/>
    <col min="3052" max="3052" width="25.140625" style="11" customWidth="1"/>
    <col min="3053" max="3053" width="7.140625" style="11" bestFit="1" customWidth="1"/>
    <col min="3054" max="3054" width="1.42578125" style="11" customWidth="1"/>
    <col min="3055" max="3055" width="12.85546875" style="11" customWidth="1"/>
    <col min="3056" max="3056" width="1.42578125" style="11" customWidth="1"/>
    <col min="3057" max="3057" width="12.85546875" style="11" customWidth="1"/>
    <col min="3058" max="3058" width="7.5703125" style="11"/>
    <col min="3059" max="3059" width="8.42578125" style="11" bestFit="1" customWidth="1"/>
    <col min="3060" max="3061" width="9.140625" style="11" customWidth="1"/>
    <col min="3062" max="3301" width="7.5703125" style="11"/>
    <col min="3302" max="3304" width="2" style="11" customWidth="1"/>
    <col min="3305" max="3305" width="6.42578125" style="11" customWidth="1"/>
    <col min="3306" max="3306" width="1.85546875" style="11" customWidth="1"/>
    <col min="3307" max="3307" width="2.140625" style="11" customWidth="1"/>
    <col min="3308" max="3308" width="25.140625" style="11" customWidth="1"/>
    <col min="3309" max="3309" width="7.140625" style="11" bestFit="1" customWidth="1"/>
    <col min="3310" max="3310" width="1.42578125" style="11" customWidth="1"/>
    <col min="3311" max="3311" width="12.85546875" style="11" customWidth="1"/>
    <col min="3312" max="3312" width="1.42578125" style="11" customWidth="1"/>
    <col min="3313" max="3313" width="12.85546875" style="11" customWidth="1"/>
    <col min="3314" max="3314" width="7.5703125" style="11"/>
    <col min="3315" max="3315" width="8.42578125" style="11" bestFit="1" customWidth="1"/>
    <col min="3316" max="3317" width="9.140625" style="11" customWidth="1"/>
    <col min="3318" max="3557" width="7.5703125" style="11"/>
    <col min="3558" max="3560" width="2" style="11" customWidth="1"/>
    <col min="3561" max="3561" width="6.42578125" style="11" customWidth="1"/>
    <col min="3562" max="3562" width="1.85546875" style="11" customWidth="1"/>
    <col min="3563" max="3563" width="2.140625" style="11" customWidth="1"/>
    <col min="3564" max="3564" width="25.140625" style="11" customWidth="1"/>
    <col min="3565" max="3565" width="7.140625" style="11" bestFit="1" customWidth="1"/>
    <col min="3566" max="3566" width="1.42578125" style="11" customWidth="1"/>
    <col min="3567" max="3567" width="12.85546875" style="11" customWidth="1"/>
    <col min="3568" max="3568" width="1.42578125" style="11" customWidth="1"/>
    <col min="3569" max="3569" width="12.85546875" style="11" customWidth="1"/>
    <col min="3570" max="3570" width="7.5703125" style="11"/>
    <col min="3571" max="3571" width="8.42578125" style="11" bestFit="1" customWidth="1"/>
    <col min="3572" max="3573" width="9.140625" style="11" customWidth="1"/>
    <col min="3574" max="3813" width="7.5703125" style="11"/>
    <col min="3814" max="3816" width="2" style="11" customWidth="1"/>
    <col min="3817" max="3817" width="6.42578125" style="11" customWidth="1"/>
    <col min="3818" max="3818" width="1.85546875" style="11" customWidth="1"/>
    <col min="3819" max="3819" width="2.140625" style="11" customWidth="1"/>
    <col min="3820" max="3820" width="25.140625" style="11" customWidth="1"/>
    <col min="3821" max="3821" width="7.140625" style="11" bestFit="1" customWidth="1"/>
    <col min="3822" max="3822" width="1.42578125" style="11" customWidth="1"/>
    <col min="3823" max="3823" width="12.85546875" style="11" customWidth="1"/>
    <col min="3824" max="3824" width="1.42578125" style="11" customWidth="1"/>
    <col min="3825" max="3825" width="12.85546875" style="11" customWidth="1"/>
    <col min="3826" max="3826" width="7.5703125" style="11"/>
    <col min="3827" max="3827" width="8.42578125" style="11" bestFit="1" customWidth="1"/>
    <col min="3828" max="3829" width="9.140625" style="11" customWidth="1"/>
    <col min="3830" max="4069" width="7.5703125" style="11"/>
    <col min="4070" max="4072" width="2" style="11" customWidth="1"/>
    <col min="4073" max="4073" width="6.42578125" style="11" customWidth="1"/>
    <col min="4074" max="4074" width="1.85546875" style="11" customWidth="1"/>
    <col min="4075" max="4075" width="2.140625" style="11" customWidth="1"/>
    <col min="4076" max="4076" width="25.140625" style="11" customWidth="1"/>
    <col min="4077" max="4077" width="7.140625" style="11" bestFit="1" customWidth="1"/>
    <col min="4078" max="4078" width="1.42578125" style="11" customWidth="1"/>
    <col min="4079" max="4079" width="12.85546875" style="11" customWidth="1"/>
    <col min="4080" max="4080" width="1.42578125" style="11" customWidth="1"/>
    <col min="4081" max="4081" width="12.85546875" style="11" customWidth="1"/>
    <col min="4082" max="4082" width="7.5703125" style="11"/>
    <col min="4083" max="4083" width="8.42578125" style="11" bestFit="1" customWidth="1"/>
    <col min="4084" max="4085" width="9.140625" style="11" customWidth="1"/>
    <col min="4086" max="4325" width="7.5703125" style="11"/>
    <col min="4326" max="4328" width="2" style="11" customWidth="1"/>
    <col min="4329" max="4329" width="6.42578125" style="11" customWidth="1"/>
    <col min="4330" max="4330" width="1.85546875" style="11" customWidth="1"/>
    <col min="4331" max="4331" width="2.140625" style="11" customWidth="1"/>
    <col min="4332" max="4332" width="25.140625" style="11" customWidth="1"/>
    <col min="4333" max="4333" width="7.140625" style="11" bestFit="1" customWidth="1"/>
    <col min="4334" max="4334" width="1.42578125" style="11" customWidth="1"/>
    <col min="4335" max="4335" width="12.85546875" style="11" customWidth="1"/>
    <col min="4336" max="4336" width="1.42578125" style="11" customWidth="1"/>
    <col min="4337" max="4337" width="12.85546875" style="11" customWidth="1"/>
    <col min="4338" max="4338" width="7.5703125" style="11"/>
    <col min="4339" max="4339" width="8.42578125" style="11" bestFit="1" customWidth="1"/>
    <col min="4340" max="4341" width="9.140625" style="11" customWidth="1"/>
    <col min="4342" max="4581" width="7.5703125" style="11"/>
    <col min="4582" max="4584" width="2" style="11" customWidth="1"/>
    <col min="4585" max="4585" width="6.42578125" style="11" customWidth="1"/>
    <col min="4586" max="4586" width="1.85546875" style="11" customWidth="1"/>
    <col min="4587" max="4587" width="2.140625" style="11" customWidth="1"/>
    <col min="4588" max="4588" width="25.140625" style="11" customWidth="1"/>
    <col min="4589" max="4589" width="7.140625" style="11" bestFit="1" customWidth="1"/>
    <col min="4590" max="4590" width="1.42578125" style="11" customWidth="1"/>
    <col min="4591" max="4591" width="12.85546875" style="11" customWidth="1"/>
    <col min="4592" max="4592" width="1.42578125" style="11" customWidth="1"/>
    <col min="4593" max="4593" width="12.85546875" style="11" customWidth="1"/>
    <col min="4594" max="4594" width="7.5703125" style="11"/>
    <col min="4595" max="4595" width="8.42578125" style="11" bestFit="1" customWidth="1"/>
    <col min="4596" max="4597" width="9.140625" style="11" customWidth="1"/>
    <col min="4598" max="4837" width="7.5703125" style="11"/>
    <col min="4838" max="4840" width="2" style="11" customWidth="1"/>
    <col min="4841" max="4841" width="6.42578125" style="11" customWidth="1"/>
    <col min="4842" max="4842" width="1.85546875" style="11" customWidth="1"/>
    <col min="4843" max="4843" width="2.140625" style="11" customWidth="1"/>
    <col min="4844" max="4844" width="25.140625" style="11" customWidth="1"/>
    <col min="4845" max="4845" width="7.140625" style="11" bestFit="1" customWidth="1"/>
    <col min="4846" max="4846" width="1.42578125" style="11" customWidth="1"/>
    <col min="4847" max="4847" width="12.85546875" style="11" customWidth="1"/>
    <col min="4848" max="4848" width="1.42578125" style="11" customWidth="1"/>
    <col min="4849" max="4849" width="12.85546875" style="11" customWidth="1"/>
    <col min="4850" max="4850" width="7.5703125" style="11"/>
    <col min="4851" max="4851" width="8.42578125" style="11" bestFit="1" customWidth="1"/>
    <col min="4852" max="4853" width="9.140625" style="11" customWidth="1"/>
    <col min="4854" max="5093" width="7.5703125" style="11"/>
    <col min="5094" max="5096" width="2" style="11" customWidth="1"/>
    <col min="5097" max="5097" width="6.42578125" style="11" customWidth="1"/>
    <col min="5098" max="5098" width="1.85546875" style="11" customWidth="1"/>
    <col min="5099" max="5099" width="2.140625" style="11" customWidth="1"/>
    <col min="5100" max="5100" width="25.140625" style="11" customWidth="1"/>
    <col min="5101" max="5101" width="7.140625" style="11" bestFit="1" customWidth="1"/>
    <col min="5102" max="5102" width="1.42578125" style="11" customWidth="1"/>
    <col min="5103" max="5103" width="12.85546875" style="11" customWidth="1"/>
    <col min="5104" max="5104" width="1.42578125" style="11" customWidth="1"/>
    <col min="5105" max="5105" width="12.85546875" style="11" customWidth="1"/>
    <col min="5106" max="5106" width="7.5703125" style="11"/>
    <col min="5107" max="5107" width="8.42578125" style="11" bestFit="1" customWidth="1"/>
    <col min="5108" max="5109" width="9.140625" style="11" customWidth="1"/>
    <col min="5110" max="5349" width="7.5703125" style="11"/>
    <col min="5350" max="5352" width="2" style="11" customWidth="1"/>
    <col min="5353" max="5353" width="6.42578125" style="11" customWidth="1"/>
    <col min="5354" max="5354" width="1.85546875" style="11" customWidth="1"/>
    <col min="5355" max="5355" width="2.140625" style="11" customWidth="1"/>
    <col min="5356" max="5356" width="25.140625" style="11" customWidth="1"/>
    <col min="5357" max="5357" width="7.140625" style="11" bestFit="1" customWidth="1"/>
    <col min="5358" max="5358" width="1.42578125" style="11" customWidth="1"/>
    <col min="5359" max="5359" width="12.85546875" style="11" customWidth="1"/>
    <col min="5360" max="5360" width="1.42578125" style="11" customWidth="1"/>
    <col min="5361" max="5361" width="12.85546875" style="11" customWidth="1"/>
    <col min="5362" max="5362" width="7.5703125" style="11"/>
    <col min="5363" max="5363" width="8.42578125" style="11" bestFit="1" customWidth="1"/>
    <col min="5364" max="5365" width="9.140625" style="11" customWidth="1"/>
    <col min="5366" max="5605" width="7.5703125" style="11"/>
    <col min="5606" max="5608" width="2" style="11" customWidth="1"/>
    <col min="5609" max="5609" width="6.42578125" style="11" customWidth="1"/>
    <col min="5610" max="5610" width="1.85546875" style="11" customWidth="1"/>
    <col min="5611" max="5611" width="2.140625" style="11" customWidth="1"/>
    <col min="5612" max="5612" width="25.140625" style="11" customWidth="1"/>
    <col min="5613" max="5613" width="7.140625" style="11" bestFit="1" customWidth="1"/>
    <col min="5614" max="5614" width="1.42578125" style="11" customWidth="1"/>
    <col min="5615" max="5615" width="12.85546875" style="11" customWidth="1"/>
    <col min="5616" max="5616" width="1.42578125" style="11" customWidth="1"/>
    <col min="5617" max="5617" width="12.85546875" style="11" customWidth="1"/>
    <col min="5618" max="5618" width="7.5703125" style="11"/>
    <col min="5619" max="5619" width="8.42578125" style="11" bestFit="1" customWidth="1"/>
    <col min="5620" max="5621" width="9.140625" style="11" customWidth="1"/>
    <col min="5622" max="5861" width="7.5703125" style="11"/>
    <col min="5862" max="5864" width="2" style="11" customWidth="1"/>
    <col min="5865" max="5865" width="6.42578125" style="11" customWidth="1"/>
    <col min="5866" max="5866" width="1.85546875" style="11" customWidth="1"/>
    <col min="5867" max="5867" width="2.140625" style="11" customWidth="1"/>
    <col min="5868" max="5868" width="25.140625" style="11" customWidth="1"/>
    <col min="5869" max="5869" width="7.140625" style="11" bestFit="1" customWidth="1"/>
    <col min="5870" max="5870" width="1.42578125" style="11" customWidth="1"/>
    <col min="5871" max="5871" width="12.85546875" style="11" customWidth="1"/>
    <col min="5872" max="5872" width="1.42578125" style="11" customWidth="1"/>
    <col min="5873" max="5873" width="12.85546875" style="11" customWidth="1"/>
    <col min="5874" max="5874" width="7.5703125" style="11"/>
    <col min="5875" max="5875" width="8.42578125" style="11" bestFit="1" customWidth="1"/>
    <col min="5876" max="5877" width="9.140625" style="11" customWidth="1"/>
    <col min="5878" max="6117" width="7.5703125" style="11"/>
    <col min="6118" max="6120" width="2" style="11" customWidth="1"/>
    <col min="6121" max="6121" width="6.42578125" style="11" customWidth="1"/>
    <col min="6122" max="6122" width="1.85546875" style="11" customWidth="1"/>
    <col min="6123" max="6123" width="2.140625" style="11" customWidth="1"/>
    <col min="6124" max="6124" width="25.140625" style="11" customWidth="1"/>
    <col min="6125" max="6125" width="7.140625" style="11" bestFit="1" customWidth="1"/>
    <col min="6126" max="6126" width="1.42578125" style="11" customWidth="1"/>
    <col min="6127" max="6127" width="12.85546875" style="11" customWidth="1"/>
    <col min="6128" max="6128" width="1.42578125" style="11" customWidth="1"/>
    <col min="6129" max="6129" width="12.85546875" style="11" customWidth="1"/>
    <col min="6130" max="6130" width="7.5703125" style="11"/>
    <col min="6131" max="6131" width="8.42578125" style="11" bestFit="1" customWidth="1"/>
    <col min="6132" max="6133" width="9.140625" style="11" customWidth="1"/>
    <col min="6134" max="6373" width="7.5703125" style="11"/>
    <col min="6374" max="6376" width="2" style="11" customWidth="1"/>
    <col min="6377" max="6377" width="6.42578125" style="11" customWidth="1"/>
    <col min="6378" max="6378" width="1.85546875" style="11" customWidth="1"/>
    <col min="6379" max="6379" width="2.140625" style="11" customWidth="1"/>
    <col min="6380" max="6380" width="25.140625" style="11" customWidth="1"/>
    <col min="6381" max="6381" width="7.140625" style="11" bestFit="1" customWidth="1"/>
    <col min="6382" max="6382" width="1.42578125" style="11" customWidth="1"/>
    <col min="6383" max="6383" width="12.85546875" style="11" customWidth="1"/>
    <col min="6384" max="6384" width="1.42578125" style="11" customWidth="1"/>
    <col min="6385" max="6385" width="12.85546875" style="11" customWidth="1"/>
    <col min="6386" max="6386" width="7.5703125" style="11"/>
    <col min="6387" max="6387" width="8.42578125" style="11" bestFit="1" customWidth="1"/>
    <col min="6388" max="6389" width="9.140625" style="11" customWidth="1"/>
    <col min="6390" max="6629" width="7.5703125" style="11"/>
    <col min="6630" max="6632" width="2" style="11" customWidth="1"/>
    <col min="6633" max="6633" width="6.42578125" style="11" customWidth="1"/>
    <col min="6634" max="6634" width="1.85546875" style="11" customWidth="1"/>
    <col min="6635" max="6635" width="2.140625" style="11" customWidth="1"/>
    <col min="6636" max="6636" width="25.140625" style="11" customWidth="1"/>
    <col min="6637" max="6637" width="7.140625" style="11" bestFit="1" customWidth="1"/>
    <col min="6638" max="6638" width="1.42578125" style="11" customWidth="1"/>
    <col min="6639" max="6639" width="12.85546875" style="11" customWidth="1"/>
    <col min="6640" max="6640" width="1.42578125" style="11" customWidth="1"/>
    <col min="6641" max="6641" width="12.85546875" style="11" customWidth="1"/>
    <col min="6642" max="6642" width="7.5703125" style="11"/>
    <col min="6643" max="6643" width="8.42578125" style="11" bestFit="1" customWidth="1"/>
    <col min="6644" max="6645" width="9.140625" style="11" customWidth="1"/>
    <col min="6646" max="6885" width="7.5703125" style="11"/>
    <col min="6886" max="6888" width="2" style="11" customWidth="1"/>
    <col min="6889" max="6889" width="6.42578125" style="11" customWidth="1"/>
    <col min="6890" max="6890" width="1.85546875" style="11" customWidth="1"/>
    <col min="6891" max="6891" width="2.140625" style="11" customWidth="1"/>
    <col min="6892" max="6892" width="25.140625" style="11" customWidth="1"/>
    <col min="6893" max="6893" width="7.140625" style="11" bestFit="1" customWidth="1"/>
    <col min="6894" max="6894" width="1.42578125" style="11" customWidth="1"/>
    <col min="6895" max="6895" width="12.85546875" style="11" customWidth="1"/>
    <col min="6896" max="6896" width="1.42578125" style="11" customWidth="1"/>
    <col min="6897" max="6897" width="12.85546875" style="11" customWidth="1"/>
    <col min="6898" max="6898" width="7.5703125" style="11"/>
    <col min="6899" max="6899" width="8.42578125" style="11" bestFit="1" customWidth="1"/>
    <col min="6900" max="6901" width="9.140625" style="11" customWidth="1"/>
    <col min="6902" max="7141" width="7.5703125" style="11"/>
    <col min="7142" max="7144" width="2" style="11" customWidth="1"/>
    <col min="7145" max="7145" width="6.42578125" style="11" customWidth="1"/>
    <col min="7146" max="7146" width="1.85546875" style="11" customWidth="1"/>
    <col min="7147" max="7147" width="2.140625" style="11" customWidth="1"/>
    <col min="7148" max="7148" width="25.140625" style="11" customWidth="1"/>
    <col min="7149" max="7149" width="7.140625" style="11" bestFit="1" customWidth="1"/>
    <col min="7150" max="7150" width="1.42578125" style="11" customWidth="1"/>
    <col min="7151" max="7151" width="12.85546875" style="11" customWidth="1"/>
    <col min="7152" max="7152" width="1.42578125" style="11" customWidth="1"/>
    <col min="7153" max="7153" width="12.85546875" style="11" customWidth="1"/>
    <col min="7154" max="7154" width="7.5703125" style="11"/>
    <col min="7155" max="7155" width="8.42578125" style="11" bestFit="1" customWidth="1"/>
    <col min="7156" max="7157" width="9.140625" style="11" customWidth="1"/>
    <col min="7158" max="7397" width="7.5703125" style="11"/>
    <col min="7398" max="7400" width="2" style="11" customWidth="1"/>
    <col min="7401" max="7401" width="6.42578125" style="11" customWidth="1"/>
    <col min="7402" max="7402" width="1.85546875" style="11" customWidth="1"/>
    <col min="7403" max="7403" width="2.140625" style="11" customWidth="1"/>
    <col min="7404" max="7404" width="25.140625" style="11" customWidth="1"/>
    <col min="7405" max="7405" width="7.140625" style="11" bestFit="1" customWidth="1"/>
    <col min="7406" max="7406" width="1.42578125" style="11" customWidth="1"/>
    <col min="7407" max="7407" width="12.85546875" style="11" customWidth="1"/>
    <col min="7408" max="7408" width="1.42578125" style="11" customWidth="1"/>
    <col min="7409" max="7409" width="12.85546875" style="11" customWidth="1"/>
    <col min="7410" max="7410" width="7.5703125" style="11"/>
    <col min="7411" max="7411" width="8.42578125" style="11" bestFit="1" customWidth="1"/>
    <col min="7412" max="7413" width="9.140625" style="11" customWidth="1"/>
    <col min="7414" max="7653" width="7.5703125" style="11"/>
    <col min="7654" max="7656" width="2" style="11" customWidth="1"/>
    <col min="7657" max="7657" width="6.42578125" style="11" customWidth="1"/>
    <col min="7658" max="7658" width="1.85546875" style="11" customWidth="1"/>
    <col min="7659" max="7659" width="2.140625" style="11" customWidth="1"/>
    <col min="7660" max="7660" width="25.140625" style="11" customWidth="1"/>
    <col min="7661" max="7661" width="7.140625" style="11" bestFit="1" customWidth="1"/>
    <col min="7662" max="7662" width="1.42578125" style="11" customWidth="1"/>
    <col min="7663" max="7663" width="12.85546875" style="11" customWidth="1"/>
    <col min="7664" max="7664" width="1.42578125" style="11" customWidth="1"/>
    <col min="7665" max="7665" width="12.85546875" style="11" customWidth="1"/>
    <col min="7666" max="7666" width="7.5703125" style="11"/>
    <col min="7667" max="7667" width="8.42578125" style="11" bestFit="1" customWidth="1"/>
    <col min="7668" max="7669" width="9.140625" style="11" customWidth="1"/>
    <col min="7670" max="7909" width="7.5703125" style="11"/>
    <col min="7910" max="7912" width="2" style="11" customWidth="1"/>
    <col min="7913" max="7913" width="6.42578125" style="11" customWidth="1"/>
    <col min="7914" max="7914" width="1.85546875" style="11" customWidth="1"/>
    <col min="7915" max="7915" width="2.140625" style="11" customWidth="1"/>
    <col min="7916" max="7916" width="25.140625" style="11" customWidth="1"/>
    <col min="7917" max="7917" width="7.140625" style="11" bestFit="1" customWidth="1"/>
    <col min="7918" max="7918" width="1.42578125" style="11" customWidth="1"/>
    <col min="7919" max="7919" width="12.85546875" style="11" customWidth="1"/>
    <col min="7920" max="7920" width="1.42578125" style="11" customWidth="1"/>
    <col min="7921" max="7921" width="12.85546875" style="11" customWidth="1"/>
    <col min="7922" max="7922" width="7.5703125" style="11"/>
    <col min="7923" max="7923" width="8.42578125" style="11" bestFit="1" customWidth="1"/>
    <col min="7924" max="7925" width="9.140625" style="11" customWidth="1"/>
    <col min="7926" max="8165" width="7.5703125" style="11"/>
    <col min="8166" max="8168" width="2" style="11" customWidth="1"/>
    <col min="8169" max="8169" width="6.42578125" style="11" customWidth="1"/>
    <col min="8170" max="8170" width="1.85546875" style="11" customWidth="1"/>
    <col min="8171" max="8171" width="2.140625" style="11" customWidth="1"/>
    <col min="8172" max="8172" width="25.140625" style="11" customWidth="1"/>
    <col min="8173" max="8173" width="7.140625" style="11" bestFit="1" customWidth="1"/>
    <col min="8174" max="8174" width="1.42578125" style="11" customWidth="1"/>
    <col min="8175" max="8175" width="12.85546875" style="11" customWidth="1"/>
    <col min="8176" max="8176" width="1.42578125" style="11" customWidth="1"/>
    <col min="8177" max="8177" width="12.85546875" style="11" customWidth="1"/>
    <col min="8178" max="8178" width="7.5703125" style="11"/>
    <col min="8179" max="8179" width="8.42578125" style="11" bestFit="1" customWidth="1"/>
    <col min="8180" max="8181" width="9.140625" style="11" customWidth="1"/>
    <col min="8182" max="8421" width="7.5703125" style="11"/>
    <col min="8422" max="8424" width="2" style="11" customWidth="1"/>
    <col min="8425" max="8425" width="6.42578125" style="11" customWidth="1"/>
    <col min="8426" max="8426" width="1.85546875" style="11" customWidth="1"/>
    <col min="8427" max="8427" width="2.140625" style="11" customWidth="1"/>
    <col min="8428" max="8428" width="25.140625" style="11" customWidth="1"/>
    <col min="8429" max="8429" width="7.140625" style="11" bestFit="1" customWidth="1"/>
    <col min="8430" max="8430" width="1.42578125" style="11" customWidth="1"/>
    <col min="8431" max="8431" width="12.85546875" style="11" customWidth="1"/>
    <col min="8432" max="8432" width="1.42578125" style="11" customWidth="1"/>
    <col min="8433" max="8433" width="12.85546875" style="11" customWidth="1"/>
    <col min="8434" max="8434" width="7.5703125" style="11"/>
    <col min="8435" max="8435" width="8.42578125" style="11" bestFit="1" customWidth="1"/>
    <col min="8436" max="8437" width="9.140625" style="11" customWidth="1"/>
    <col min="8438" max="8677" width="7.5703125" style="11"/>
    <col min="8678" max="8680" width="2" style="11" customWidth="1"/>
    <col min="8681" max="8681" width="6.42578125" style="11" customWidth="1"/>
    <col min="8682" max="8682" width="1.85546875" style="11" customWidth="1"/>
    <col min="8683" max="8683" width="2.140625" style="11" customWidth="1"/>
    <col min="8684" max="8684" width="25.140625" style="11" customWidth="1"/>
    <col min="8685" max="8685" width="7.140625" style="11" bestFit="1" customWidth="1"/>
    <col min="8686" max="8686" width="1.42578125" style="11" customWidth="1"/>
    <col min="8687" max="8687" width="12.85546875" style="11" customWidth="1"/>
    <col min="8688" max="8688" width="1.42578125" style="11" customWidth="1"/>
    <col min="8689" max="8689" width="12.85546875" style="11" customWidth="1"/>
    <col min="8690" max="8690" width="7.5703125" style="11"/>
    <col min="8691" max="8691" width="8.42578125" style="11" bestFit="1" customWidth="1"/>
    <col min="8692" max="8693" width="9.140625" style="11" customWidth="1"/>
    <col min="8694" max="8933" width="7.5703125" style="11"/>
    <col min="8934" max="8936" width="2" style="11" customWidth="1"/>
    <col min="8937" max="8937" width="6.42578125" style="11" customWidth="1"/>
    <col min="8938" max="8938" width="1.85546875" style="11" customWidth="1"/>
    <col min="8939" max="8939" width="2.140625" style="11" customWidth="1"/>
    <col min="8940" max="8940" width="25.140625" style="11" customWidth="1"/>
    <col min="8941" max="8941" width="7.140625" style="11" bestFit="1" customWidth="1"/>
    <col min="8942" max="8942" width="1.42578125" style="11" customWidth="1"/>
    <col min="8943" max="8943" width="12.85546875" style="11" customWidth="1"/>
    <col min="8944" max="8944" width="1.42578125" style="11" customWidth="1"/>
    <col min="8945" max="8945" width="12.85546875" style="11" customWidth="1"/>
    <col min="8946" max="8946" width="7.5703125" style="11"/>
    <col min="8947" max="8947" width="8.42578125" style="11" bestFit="1" customWidth="1"/>
    <col min="8948" max="8949" width="9.140625" style="11" customWidth="1"/>
    <col min="8950" max="9189" width="7.5703125" style="11"/>
    <col min="9190" max="9192" width="2" style="11" customWidth="1"/>
    <col min="9193" max="9193" width="6.42578125" style="11" customWidth="1"/>
    <col min="9194" max="9194" width="1.85546875" style="11" customWidth="1"/>
    <col min="9195" max="9195" width="2.140625" style="11" customWidth="1"/>
    <col min="9196" max="9196" width="25.140625" style="11" customWidth="1"/>
    <col min="9197" max="9197" width="7.140625" style="11" bestFit="1" customWidth="1"/>
    <col min="9198" max="9198" width="1.42578125" style="11" customWidth="1"/>
    <col min="9199" max="9199" width="12.85546875" style="11" customWidth="1"/>
    <col min="9200" max="9200" width="1.42578125" style="11" customWidth="1"/>
    <col min="9201" max="9201" width="12.85546875" style="11" customWidth="1"/>
    <col min="9202" max="9202" width="7.5703125" style="11"/>
    <col min="9203" max="9203" width="8.42578125" style="11" bestFit="1" customWidth="1"/>
    <col min="9204" max="9205" width="9.140625" style="11" customWidth="1"/>
    <col min="9206" max="9445" width="7.5703125" style="11"/>
    <col min="9446" max="9448" width="2" style="11" customWidth="1"/>
    <col min="9449" max="9449" width="6.42578125" style="11" customWidth="1"/>
    <col min="9450" max="9450" width="1.85546875" style="11" customWidth="1"/>
    <col min="9451" max="9451" width="2.140625" style="11" customWidth="1"/>
    <col min="9452" max="9452" width="25.140625" style="11" customWidth="1"/>
    <col min="9453" max="9453" width="7.140625" style="11" bestFit="1" customWidth="1"/>
    <col min="9454" max="9454" width="1.42578125" style="11" customWidth="1"/>
    <col min="9455" max="9455" width="12.85546875" style="11" customWidth="1"/>
    <col min="9456" max="9456" width="1.42578125" style="11" customWidth="1"/>
    <col min="9457" max="9457" width="12.85546875" style="11" customWidth="1"/>
    <col min="9458" max="9458" width="7.5703125" style="11"/>
    <col min="9459" max="9459" width="8.42578125" style="11" bestFit="1" customWidth="1"/>
    <col min="9460" max="9461" width="9.140625" style="11" customWidth="1"/>
    <col min="9462" max="9701" width="7.5703125" style="11"/>
    <col min="9702" max="9704" width="2" style="11" customWidth="1"/>
    <col min="9705" max="9705" width="6.42578125" style="11" customWidth="1"/>
    <col min="9706" max="9706" width="1.85546875" style="11" customWidth="1"/>
    <col min="9707" max="9707" width="2.140625" style="11" customWidth="1"/>
    <col min="9708" max="9708" width="25.140625" style="11" customWidth="1"/>
    <col min="9709" max="9709" width="7.140625" style="11" bestFit="1" customWidth="1"/>
    <col min="9710" max="9710" width="1.42578125" style="11" customWidth="1"/>
    <col min="9711" max="9711" width="12.85546875" style="11" customWidth="1"/>
    <col min="9712" max="9712" width="1.42578125" style="11" customWidth="1"/>
    <col min="9713" max="9713" width="12.85546875" style="11" customWidth="1"/>
    <col min="9714" max="9714" width="7.5703125" style="11"/>
    <col min="9715" max="9715" width="8.42578125" style="11" bestFit="1" customWidth="1"/>
    <col min="9716" max="9717" width="9.140625" style="11" customWidth="1"/>
    <col min="9718" max="9957" width="7.5703125" style="11"/>
    <col min="9958" max="9960" width="2" style="11" customWidth="1"/>
    <col min="9961" max="9961" width="6.42578125" style="11" customWidth="1"/>
    <col min="9962" max="9962" width="1.85546875" style="11" customWidth="1"/>
    <col min="9963" max="9963" width="2.140625" style="11" customWidth="1"/>
    <col min="9964" max="9964" width="25.140625" style="11" customWidth="1"/>
    <col min="9965" max="9965" width="7.140625" style="11" bestFit="1" customWidth="1"/>
    <col min="9966" max="9966" width="1.42578125" style="11" customWidth="1"/>
    <col min="9967" max="9967" width="12.85546875" style="11" customWidth="1"/>
    <col min="9968" max="9968" width="1.42578125" style="11" customWidth="1"/>
    <col min="9969" max="9969" width="12.85546875" style="11" customWidth="1"/>
    <col min="9970" max="9970" width="7.5703125" style="11"/>
    <col min="9971" max="9971" width="8.42578125" style="11" bestFit="1" customWidth="1"/>
    <col min="9972" max="9973" width="9.140625" style="11" customWidth="1"/>
    <col min="9974" max="10213" width="7.5703125" style="11"/>
    <col min="10214" max="10216" width="2" style="11" customWidth="1"/>
    <col min="10217" max="10217" width="6.42578125" style="11" customWidth="1"/>
    <col min="10218" max="10218" width="1.85546875" style="11" customWidth="1"/>
    <col min="10219" max="10219" width="2.140625" style="11" customWidth="1"/>
    <col min="10220" max="10220" width="25.140625" style="11" customWidth="1"/>
    <col min="10221" max="10221" width="7.140625" style="11" bestFit="1" customWidth="1"/>
    <col min="10222" max="10222" width="1.42578125" style="11" customWidth="1"/>
    <col min="10223" max="10223" width="12.85546875" style="11" customWidth="1"/>
    <col min="10224" max="10224" width="1.42578125" style="11" customWidth="1"/>
    <col min="10225" max="10225" width="12.85546875" style="11" customWidth="1"/>
    <col min="10226" max="10226" width="7.5703125" style="11"/>
    <col min="10227" max="10227" width="8.42578125" style="11" bestFit="1" customWidth="1"/>
    <col min="10228" max="10229" width="9.140625" style="11" customWidth="1"/>
    <col min="10230" max="10469" width="7.5703125" style="11"/>
    <col min="10470" max="10472" width="2" style="11" customWidth="1"/>
    <col min="10473" max="10473" width="6.42578125" style="11" customWidth="1"/>
    <col min="10474" max="10474" width="1.85546875" style="11" customWidth="1"/>
    <col min="10475" max="10475" width="2.140625" style="11" customWidth="1"/>
    <col min="10476" max="10476" width="25.140625" style="11" customWidth="1"/>
    <col min="10477" max="10477" width="7.140625" style="11" bestFit="1" customWidth="1"/>
    <col min="10478" max="10478" width="1.42578125" style="11" customWidth="1"/>
    <col min="10479" max="10479" width="12.85546875" style="11" customWidth="1"/>
    <col min="10480" max="10480" width="1.42578125" style="11" customWidth="1"/>
    <col min="10481" max="10481" width="12.85546875" style="11" customWidth="1"/>
    <col min="10482" max="10482" width="7.5703125" style="11"/>
    <col min="10483" max="10483" width="8.42578125" style="11" bestFit="1" customWidth="1"/>
    <col min="10484" max="10485" width="9.140625" style="11" customWidth="1"/>
    <col min="10486" max="10725" width="7.5703125" style="11"/>
    <col min="10726" max="10728" width="2" style="11" customWidth="1"/>
    <col min="10729" max="10729" width="6.42578125" style="11" customWidth="1"/>
    <col min="10730" max="10730" width="1.85546875" style="11" customWidth="1"/>
    <col min="10731" max="10731" width="2.140625" style="11" customWidth="1"/>
    <col min="10732" max="10732" width="25.140625" style="11" customWidth="1"/>
    <col min="10733" max="10733" width="7.140625" style="11" bestFit="1" customWidth="1"/>
    <col min="10734" max="10734" width="1.42578125" style="11" customWidth="1"/>
    <col min="10735" max="10735" width="12.85546875" style="11" customWidth="1"/>
    <col min="10736" max="10736" width="1.42578125" style="11" customWidth="1"/>
    <col min="10737" max="10737" width="12.85546875" style="11" customWidth="1"/>
    <col min="10738" max="10738" width="7.5703125" style="11"/>
    <col min="10739" max="10739" width="8.42578125" style="11" bestFit="1" customWidth="1"/>
    <col min="10740" max="10741" width="9.140625" style="11" customWidth="1"/>
    <col min="10742" max="10981" width="7.5703125" style="11"/>
    <col min="10982" max="10984" width="2" style="11" customWidth="1"/>
    <col min="10985" max="10985" width="6.42578125" style="11" customWidth="1"/>
    <col min="10986" max="10986" width="1.85546875" style="11" customWidth="1"/>
    <col min="10987" max="10987" width="2.140625" style="11" customWidth="1"/>
    <col min="10988" max="10988" width="25.140625" style="11" customWidth="1"/>
    <col min="10989" max="10989" width="7.140625" style="11" bestFit="1" customWidth="1"/>
    <col min="10990" max="10990" width="1.42578125" style="11" customWidth="1"/>
    <col min="10991" max="10991" width="12.85546875" style="11" customWidth="1"/>
    <col min="10992" max="10992" width="1.42578125" style="11" customWidth="1"/>
    <col min="10993" max="10993" width="12.85546875" style="11" customWidth="1"/>
    <col min="10994" max="10994" width="7.5703125" style="11"/>
    <col min="10995" max="10995" width="8.42578125" style="11" bestFit="1" customWidth="1"/>
    <col min="10996" max="10997" width="9.140625" style="11" customWidth="1"/>
    <col min="10998" max="11237" width="7.5703125" style="11"/>
    <col min="11238" max="11240" width="2" style="11" customWidth="1"/>
    <col min="11241" max="11241" width="6.42578125" style="11" customWidth="1"/>
    <col min="11242" max="11242" width="1.85546875" style="11" customWidth="1"/>
    <col min="11243" max="11243" width="2.140625" style="11" customWidth="1"/>
    <col min="11244" max="11244" width="25.140625" style="11" customWidth="1"/>
    <col min="11245" max="11245" width="7.140625" style="11" bestFit="1" customWidth="1"/>
    <col min="11246" max="11246" width="1.42578125" style="11" customWidth="1"/>
    <col min="11247" max="11247" width="12.85546875" style="11" customWidth="1"/>
    <col min="11248" max="11248" width="1.42578125" style="11" customWidth="1"/>
    <col min="11249" max="11249" width="12.85546875" style="11" customWidth="1"/>
    <col min="11250" max="11250" width="7.5703125" style="11"/>
    <col min="11251" max="11251" width="8.42578125" style="11" bestFit="1" customWidth="1"/>
    <col min="11252" max="11253" width="9.140625" style="11" customWidth="1"/>
    <col min="11254" max="11493" width="7.5703125" style="11"/>
    <col min="11494" max="11496" width="2" style="11" customWidth="1"/>
    <col min="11497" max="11497" width="6.42578125" style="11" customWidth="1"/>
    <col min="11498" max="11498" width="1.85546875" style="11" customWidth="1"/>
    <col min="11499" max="11499" width="2.140625" style="11" customWidth="1"/>
    <col min="11500" max="11500" width="25.140625" style="11" customWidth="1"/>
    <col min="11501" max="11501" width="7.140625" style="11" bestFit="1" customWidth="1"/>
    <col min="11502" max="11502" width="1.42578125" style="11" customWidth="1"/>
    <col min="11503" max="11503" width="12.85546875" style="11" customWidth="1"/>
    <col min="11504" max="11504" width="1.42578125" style="11" customWidth="1"/>
    <col min="11505" max="11505" width="12.85546875" style="11" customWidth="1"/>
    <col min="11506" max="11506" width="7.5703125" style="11"/>
    <col min="11507" max="11507" width="8.42578125" style="11" bestFit="1" customWidth="1"/>
    <col min="11508" max="11509" width="9.140625" style="11" customWidth="1"/>
    <col min="11510" max="11749" width="7.5703125" style="11"/>
    <col min="11750" max="11752" width="2" style="11" customWidth="1"/>
    <col min="11753" max="11753" width="6.42578125" style="11" customWidth="1"/>
    <col min="11754" max="11754" width="1.85546875" style="11" customWidth="1"/>
    <col min="11755" max="11755" width="2.140625" style="11" customWidth="1"/>
    <col min="11756" max="11756" width="25.140625" style="11" customWidth="1"/>
    <col min="11757" max="11757" width="7.140625" style="11" bestFit="1" customWidth="1"/>
    <col min="11758" max="11758" width="1.42578125" style="11" customWidth="1"/>
    <col min="11759" max="11759" width="12.85546875" style="11" customWidth="1"/>
    <col min="11760" max="11760" width="1.42578125" style="11" customWidth="1"/>
    <col min="11761" max="11761" width="12.85546875" style="11" customWidth="1"/>
    <col min="11762" max="11762" width="7.5703125" style="11"/>
    <col min="11763" max="11763" width="8.42578125" style="11" bestFit="1" customWidth="1"/>
    <col min="11764" max="11765" width="9.140625" style="11" customWidth="1"/>
    <col min="11766" max="12005" width="7.5703125" style="11"/>
    <col min="12006" max="12008" width="2" style="11" customWidth="1"/>
    <col min="12009" max="12009" width="6.42578125" style="11" customWidth="1"/>
    <col min="12010" max="12010" width="1.85546875" style="11" customWidth="1"/>
    <col min="12011" max="12011" width="2.140625" style="11" customWidth="1"/>
    <col min="12012" max="12012" width="25.140625" style="11" customWidth="1"/>
    <col min="12013" max="12013" width="7.140625" style="11" bestFit="1" customWidth="1"/>
    <col min="12014" max="12014" width="1.42578125" style="11" customWidth="1"/>
    <col min="12015" max="12015" width="12.85546875" style="11" customWidth="1"/>
    <col min="12016" max="12016" width="1.42578125" style="11" customWidth="1"/>
    <col min="12017" max="12017" width="12.85546875" style="11" customWidth="1"/>
    <col min="12018" max="12018" width="7.5703125" style="11"/>
    <col min="12019" max="12019" width="8.42578125" style="11" bestFit="1" customWidth="1"/>
    <col min="12020" max="12021" width="9.140625" style="11" customWidth="1"/>
    <col min="12022" max="12261" width="7.5703125" style="11"/>
    <col min="12262" max="12264" width="2" style="11" customWidth="1"/>
    <col min="12265" max="12265" width="6.42578125" style="11" customWidth="1"/>
    <col min="12266" max="12266" width="1.85546875" style="11" customWidth="1"/>
    <col min="12267" max="12267" width="2.140625" style="11" customWidth="1"/>
    <col min="12268" max="12268" width="25.140625" style="11" customWidth="1"/>
    <col min="12269" max="12269" width="7.140625" style="11" bestFit="1" customWidth="1"/>
    <col min="12270" max="12270" width="1.42578125" style="11" customWidth="1"/>
    <col min="12271" max="12271" width="12.85546875" style="11" customWidth="1"/>
    <col min="12272" max="12272" width="1.42578125" style="11" customWidth="1"/>
    <col min="12273" max="12273" width="12.85546875" style="11" customWidth="1"/>
    <col min="12274" max="12274" width="7.5703125" style="11"/>
    <col min="12275" max="12275" width="8.42578125" style="11" bestFit="1" customWidth="1"/>
    <col min="12276" max="12277" width="9.140625" style="11" customWidth="1"/>
    <col min="12278" max="12517" width="7.5703125" style="11"/>
    <col min="12518" max="12520" width="2" style="11" customWidth="1"/>
    <col min="12521" max="12521" width="6.42578125" style="11" customWidth="1"/>
    <col min="12522" max="12522" width="1.85546875" style="11" customWidth="1"/>
    <col min="12523" max="12523" width="2.140625" style="11" customWidth="1"/>
    <col min="12524" max="12524" width="25.140625" style="11" customWidth="1"/>
    <col min="12525" max="12525" width="7.140625" style="11" bestFit="1" customWidth="1"/>
    <col min="12526" max="12526" width="1.42578125" style="11" customWidth="1"/>
    <col min="12527" max="12527" width="12.85546875" style="11" customWidth="1"/>
    <col min="12528" max="12528" width="1.42578125" style="11" customWidth="1"/>
    <col min="12529" max="12529" width="12.85546875" style="11" customWidth="1"/>
    <col min="12530" max="12530" width="7.5703125" style="11"/>
    <col min="12531" max="12531" width="8.42578125" style="11" bestFit="1" customWidth="1"/>
    <col min="12532" max="12533" width="9.140625" style="11" customWidth="1"/>
    <col min="12534" max="12773" width="7.5703125" style="11"/>
    <col min="12774" max="12776" width="2" style="11" customWidth="1"/>
    <col min="12777" max="12777" width="6.42578125" style="11" customWidth="1"/>
    <col min="12778" max="12778" width="1.85546875" style="11" customWidth="1"/>
    <col min="12779" max="12779" width="2.140625" style="11" customWidth="1"/>
    <col min="12780" max="12780" width="25.140625" style="11" customWidth="1"/>
    <col min="12781" max="12781" width="7.140625" style="11" bestFit="1" customWidth="1"/>
    <col min="12782" max="12782" width="1.42578125" style="11" customWidth="1"/>
    <col min="12783" max="12783" width="12.85546875" style="11" customWidth="1"/>
    <col min="12784" max="12784" width="1.42578125" style="11" customWidth="1"/>
    <col min="12785" max="12785" width="12.85546875" style="11" customWidth="1"/>
    <col min="12786" max="12786" width="7.5703125" style="11"/>
    <col min="12787" max="12787" width="8.42578125" style="11" bestFit="1" customWidth="1"/>
    <col min="12788" max="12789" width="9.140625" style="11" customWidth="1"/>
    <col min="12790" max="13029" width="7.5703125" style="11"/>
    <col min="13030" max="13032" width="2" style="11" customWidth="1"/>
    <col min="13033" max="13033" width="6.42578125" style="11" customWidth="1"/>
    <col min="13034" max="13034" width="1.85546875" style="11" customWidth="1"/>
    <col min="13035" max="13035" width="2.140625" style="11" customWidth="1"/>
    <col min="13036" max="13036" width="25.140625" style="11" customWidth="1"/>
    <col min="13037" max="13037" width="7.140625" style="11" bestFit="1" customWidth="1"/>
    <col min="13038" max="13038" width="1.42578125" style="11" customWidth="1"/>
    <col min="13039" max="13039" width="12.85546875" style="11" customWidth="1"/>
    <col min="13040" max="13040" width="1.42578125" style="11" customWidth="1"/>
    <col min="13041" max="13041" width="12.85546875" style="11" customWidth="1"/>
    <col min="13042" max="13042" width="7.5703125" style="11"/>
    <col min="13043" max="13043" width="8.42578125" style="11" bestFit="1" customWidth="1"/>
    <col min="13044" max="13045" width="9.140625" style="11" customWidth="1"/>
    <col min="13046" max="13285" width="7.5703125" style="11"/>
    <col min="13286" max="13288" width="2" style="11" customWidth="1"/>
    <col min="13289" max="13289" width="6.42578125" style="11" customWidth="1"/>
    <col min="13290" max="13290" width="1.85546875" style="11" customWidth="1"/>
    <col min="13291" max="13291" width="2.140625" style="11" customWidth="1"/>
    <col min="13292" max="13292" width="25.140625" style="11" customWidth="1"/>
    <col min="13293" max="13293" width="7.140625" style="11" bestFit="1" customWidth="1"/>
    <col min="13294" max="13294" width="1.42578125" style="11" customWidth="1"/>
    <col min="13295" max="13295" width="12.85546875" style="11" customWidth="1"/>
    <col min="13296" max="13296" width="1.42578125" style="11" customWidth="1"/>
    <col min="13297" max="13297" width="12.85546875" style="11" customWidth="1"/>
    <col min="13298" max="13298" width="7.5703125" style="11"/>
    <col min="13299" max="13299" width="8.42578125" style="11" bestFit="1" customWidth="1"/>
    <col min="13300" max="13301" width="9.140625" style="11" customWidth="1"/>
    <col min="13302" max="13541" width="7.5703125" style="11"/>
    <col min="13542" max="13544" width="2" style="11" customWidth="1"/>
    <col min="13545" max="13545" width="6.42578125" style="11" customWidth="1"/>
    <col min="13546" max="13546" width="1.85546875" style="11" customWidth="1"/>
    <col min="13547" max="13547" width="2.140625" style="11" customWidth="1"/>
    <col min="13548" max="13548" width="25.140625" style="11" customWidth="1"/>
    <col min="13549" max="13549" width="7.140625" style="11" bestFit="1" customWidth="1"/>
    <col min="13550" max="13550" width="1.42578125" style="11" customWidth="1"/>
    <col min="13551" max="13551" width="12.85546875" style="11" customWidth="1"/>
    <col min="13552" max="13552" width="1.42578125" style="11" customWidth="1"/>
    <col min="13553" max="13553" width="12.85546875" style="11" customWidth="1"/>
    <col min="13554" max="13554" width="7.5703125" style="11"/>
    <col min="13555" max="13555" width="8.42578125" style="11" bestFit="1" customWidth="1"/>
    <col min="13556" max="13557" width="9.140625" style="11" customWidth="1"/>
    <col min="13558" max="13797" width="7.5703125" style="11"/>
    <col min="13798" max="13800" width="2" style="11" customWidth="1"/>
    <col min="13801" max="13801" width="6.42578125" style="11" customWidth="1"/>
    <col min="13802" max="13802" width="1.85546875" style="11" customWidth="1"/>
    <col min="13803" max="13803" width="2.140625" style="11" customWidth="1"/>
    <col min="13804" max="13804" width="25.140625" style="11" customWidth="1"/>
    <col min="13805" max="13805" width="7.140625" style="11" bestFit="1" customWidth="1"/>
    <col min="13806" max="13806" width="1.42578125" style="11" customWidth="1"/>
    <col min="13807" max="13807" width="12.85546875" style="11" customWidth="1"/>
    <col min="13808" max="13808" width="1.42578125" style="11" customWidth="1"/>
    <col min="13809" max="13809" width="12.85546875" style="11" customWidth="1"/>
    <col min="13810" max="13810" width="7.5703125" style="11"/>
    <col min="13811" max="13811" width="8.42578125" style="11" bestFit="1" customWidth="1"/>
    <col min="13812" max="13813" width="9.140625" style="11" customWidth="1"/>
    <col min="13814" max="14053" width="7.5703125" style="11"/>
    <col min="14054" max="14056" width="2" style="11" customWidth="1"/>
    <col min="14057" max="14057" width="6.42578125" style="11" customWidth="1"/>
    <col min="14058" max="14058" width="1.85546875" style="11" customWidth="1"/>
    <col min="14059" max="14059" width="2.140625" style="11" customWidth="1"/>
    <col min="14060" max="14060" width="25.140625" style="11" customWidth="1"/>
    <col min="14061" max="14061" width="7.140625" style="11" bestFit="1" customWidth="1"/>
    <col min="14062" max="14062" width="1.42578125" style="11" customWidth="1"/>
    <col min="14063" max="14063" width="12.85546875" style="11" customWidth="1"/>
    <col min="14064" max="14064" width="1.42578125" style="11" customWidth="1"/>
    <col min="14065" max="14065" width="12.85546875" style="11" customWidth="1"/>
    <col min="14066" max="14066" width="7.5703125" style="11"/>
    <col min="14067" max="14067" width="8.42578125" style="11" bestFit="1" customWidth="1"/>
    <col min="14068" max="14069" width="9.140625" style="11" customWidth="1"/>
    <col min="14070" max="14309" width="7.5703125" style="11"/>
    <col min="14310" max="14312" width="2" style="11" customWidth="1"/>
    <col min="14313" max="14313" width="6.42578125" style="11" customWidth="1"/>
    <col min="14314" max="14314" width="1.85546875" style="11" customWidth="1"/>
    <col min="14315" max="14315" width="2.140625" style="11" customWidth="1"/>
    <col min="14316" max="14316" width="25.140625" style="11" customWidth="1"/>
    <col min="14317" max="14317" width="7.140625" style="11" bestFit="1" customWidth="1"/>
    <col min="14318" max="14318" width="1.42578125" style="11" customWidth="1"/>
    <col min="14319" max="14319" width="12.85546875" style="11" customWidth="1"/>
    <col min="14320" max="14320" width="1.42578125" style="11" customWidth="1"/>
    <col min="14321" max="14321" width="12.85546875" style="11" customWidth="1"/>
    <col min="14322" max="14322" width="7.5703125" style="11"/>
    <col min="14323" max="14323" width="8.42578125" style="11" bestFit="1" customWidth="1"/>
    <col min="14324" max="14325" width="9.140625" style="11" customWidth="1"/>
    <col min="14326" max="14565" width="7.5703125" style="11"/>
    <col min="14566" max="14568" width="2" style="11" customWidth="1"/>
    <col min="14569" max="14569" width="6.42578125" style="11" customWidth="1"/>
    <col min="14570" max="14570" width="1.85546875" style="11" customWidth="1"/>
    <col min="14571" max="14571" width="2.140625" style="11" customWidth="1"/>
    <col min="14572" max="14572" width="25.140625" style="11" customWidth="1"/>
    <col min="14573" max="14573" width="7.140625" style="11" bestFit="1" customWidth="1"/>
    <col min="14574" max="14574" width="1.42578125" style="11" customWidth="1"/>
    <col min="14575" max="14575" width="12.85546875" style="11" customWidth="1"/>
    <col min="14576" max="14576" width="1.42578125" style="11" customWidth="1"/>
    <col min="14577" max="14577" width="12.85546875" style="11" customWidth="1"/>
    <col min="14578" max="14578" width="7.5703125" style="11"/>
    <col min="14579" max="14579" width="8.42578125" style="11" bestFit="1" customWidth="1"/>
    <col min="14580" max="14581" width="9.140625" style="11" customWidth="1"/>
    <col min="14582" max="14821" width="7.5703125" style="11"/>
    <col min="14822" max="14824" width="2" style="11" customWidth="1"/>
    <col min="14825" max="14825" width="6.42578125" style="11" customWidth="1"/>
    <col min="14826" max="14826" width="1.85546875" style="11" customWidth="1"/>
    <col min="14827" max="14827" width="2.140625" style="11" customWidth="1"/>
    <col min="14828" max="14828" width="25.140625" style="11" customWidth="1"/>
    <col min="14829" max="14829" width="7.140625" style="11" bestFit="1" customWidth="1"/>
    <col min="14830" max="14830" width="1.42578125" style="11" customWidth="1"/>
    <col min="14831" max="14831" width="12.85546875" style="11" customWidth="1"/>
    <col min="14832" max="14832" width="1.42578125" style="11" customWidth="1"/>
    <col min="14833" max="14833" width="12.85546875" style="11" customWidth="1"/>
    <col min="14834" max="14834" width="7.5703125" style="11"/>
    <col min="14835" max="14835" width="8.42578125" style="11" bestFit="1" customWidth="1"/>
    <col min="14836" max="14837" width="9.140625" style="11" customWidth="1"/>
    <col min="14838" max="15077" width="7.5703125" style="11"/>
    <col min="15078" max="15080" width="2" style="11" customWidth="1"/>
    <col min="15081" max="15081" width="6.42578125" style="11" customWidth="1"/>
    <col min="15082" max="15082" width="1.85546875" style="11" customWidth="1"/>
    <col min="15083" max="15083" width="2.140625" style="11" customWidth="1"/>
    <col min="15084" max="15084" width="25.140625" style="11" customWidth="1"/>
    <col min="15085" max="15085" width="7.140625" style="11" bestFit="1" customWidth="1"/>
    <col min="15086" max="15086" width="1.42578125" style="11" customWidth="1"/>
    <col min="15087" max="15087" width="12.85546875" style="11" customWidth="1"/>
    <col min="15088" max="15088" width="1.42578125" style="11" customWidth="1"/>
    <col min="15089" max="15089" width="12.85546875" style="11" customWidth="1"/>
    <col min="15090" max="15090" width="7.5703125" style="11"/>
    <col min="15091" max="15091" width="8.42578125" style="11" bestFit="1" customWidth="1"/>
    <col min="15092" max="15093" width="9.140625" style="11" customWidth="1"/>
    <col min="15094" max="15333" width="7.5703125" style="11"/>
    <col min="15334" max="15336" width="2" style="11" customWidth="1"/>
    <col min="15337" max="15337" width="6.42578125" style="11" customWidth="1"/>
    <col min="15338" max="15338" width="1.85546875" style="11" customWidth="1"/>
    <col min="15339" max="15339" width="2.140625" style="11" customWidth="1"/>
    <col min="15340" max="15340" width="25.140625" style="11" customWidth="1"/>
    <col min="15341" max="15341" width="7.140625" style="11" bestFit="1" customWidth="1"/>
    <col min="15342" max="15342" width="1.42578125" style="11" customWidth="1"/>
    <col min="15343" max="15343" width="12.85546875" style="11" customWidth="1"/>
    <col min="15344" max="15344" width="1.42578125" style="11" customWidth="1"/>
    <col min="15345" max="15345" width="12.85546875" style="11" customWidth="1"/>
    <col min="15346" max="15346" width="7.5703125" style="11"/>
    <col min="15347" max="15347" width="8.42578125" style="11" bestFit="1" customWidth="1"/>
    <col min="15348" max="15349" width="9.140625" style="11" customWidth="1"/>
    <col min="15350" max="15589" width="7.5703125" style="11"/>
    <col min="15590" max="15592" width="2" style="11" customWidth="1"/>
    <col min="15593" max="15593" width="6.42578125" style="11" customWidth="1"/>
    <col min="15594" max="15594" width="1.85546875" style="11" customWidth="1"/>
    <col min="15595" max="15595" width="2.140625" style="11" customWidth="1"/>
    <col min="15596" max="15596" width="25.140625" style="11" customWidth="1"/>
    <col min="15597" max="15597" width="7.140625" style="11" bestFit="1" customWidth="1"/>
    <col min="15598" max="15598" width="1.42578125" style="11" customWidth="1"/>
    <col min="15599" max="15599" width="12.85546875" style="11" customWidth="1"/>
    <col min="15600" max="15600" width="1.42578125" style="11" customWidth="1"/>
    <col min="15601" max="15601" width="12.85546875" style="11" customWidth="1"/>
    <col min="15602" max="15602" width="7.5703125" style="11"/>
    <col min="15603" max="15603" width="8.42578125" style="11" bestFit="1" customWidth="1"/>
    <col min="15604" max="15605" width="9.140625" style="11" customWidth="1"/>
    <col min="15606" max="15869" width="7.5703125" style="11"/>
    <col min="15870" max="15896" width="9" style="11" customWidth="1"/>
    <col min="15897" max="15909" width="7.5703125" style="11"/>
    <col min="15910" max="16384" width="9" style="11" customWidth="1"/>
  </cols>
  <sheetData>
    <row r="1" spans="1:16" s="1" customFormat="1" ht="21.6" customHeight="1" x14ac:dyDescent="0.25">
      <c r="A1" s="1" t="s">
        <v>159</v>
      </c>
      <c r="H1" s="2"/>
      <c r="I1" s="2"/>
      <c r="J1" s="3"/>
      <c r="K1" s="2"/>
      <c r="L1" s="258"/>
      <c r="M1" s="2"/>
      <c r="N1" s="4"/>
      <c r="O1" s="4"/>
      <c r="P1" s="260"/>
    </row>
    <row r="2" spans="1:16" s="1" customFormat="1" ht="21.6" customHeight="1" x14ac:dyDescent="0.25">
      <c r="A2" s="1" t="s">
        <v>0</v>
      </c>
      <c r="H2" s="2"/>
      <c r="I2" s="2"/>
      <c r="J2" s="3"/>
      <c r="K2" s="2"/>
      <c r="L2" s="258"/>
      <c r="M2" s="2"/>
      <c r="N2" s="4"/>
      <c r="O2" s="4"/>
      <c r="P2" s="260"/>
    </row>
    <row r="3" spans="1:16" s="1" customFormat="1" ht="21.6" customHeight="1" x14ac:dyDescent="0.25">
      <c r="A3" s="5" t="s">
        <v>1</v>
      </c>
      <c r="B3" s="6"/>
      <c r="C3" s="6"/>
      <c r="D3" s="6"/>
      <c r="E3" s="6"/>
      <c r="F3" s="6"/>
      <c r="G3" s="6"/>
      <c r="H3" s="7"/>
      <c r="I3" s="7"/>
      <c r="J3" s="279"/>
      <c r="K3" s="7"/>
      <c r="L3" s="259"/>
      <c r="M3" s="281"/>
      <c r="N3" s="281"/>
      <c r="O3" s="8"/>
      <c r="P3" s="261"/>
    </row>
    <row r="4" spans="1:16" s="1" customFormat="1" ht="21.6" customHeight="1" x14ac:dyDescent="0.25">
      <c r="H4" s="2"/>
      <c r="I4" s="2"/>
      <c r="J4" s="3"/>
      <c r="K4" s="2"/>
      <c r="L4" s="258"/>
      <c r="M4" s="2"/>
      <c r="N4" s="4"/>
      <c r="O4" s="4"/>
      <c r="P4" s="260"/>
    </row>
    <row r="5" spans="1:16" s="1" customFormat="1" ht="21.6" customHeight="1" x14ac:dyDescent="0.25">
      <c r="H5" s="2"/>
      <c r="I5" s="2"/>
      <c r="J5" s="281" t="s">
        <v>2</v>
      </c>
      <c r="K5" s="281"/>
      <c r="L5" s="281"/>
      <c r="M5" s="9"/>
      <c r="N5" s="281" t="s">
        <v>3</v>
      </c>
      <c r="O5" s="281"/>
      <c r="P5" s="281"/>
    </row>
    <row r="6" spans="1:16" s="1" customFormat="1" ht="21.6" customHeight="1" x14ac:dyDescent="0.25">
      <c r="H6" s="2"/>
      <c r="I6" s="2"/>
      <c r="J6" s="4" t="s">
        <v>4</v>
      </c>
      <c r="K6" s="2"/>
      <c r="L6" s="260" t="s">
        <v>5</v>
      </c>
      <c r="M6" s="2"/>
      <c r="N6" s="4" t="s">
        <v>4</v>
      </c>
      <c r="O6" s="2"/>
      <c r="P6" s="260" t="s">
        <v>5</v>
      </c>
    </row>
    <row r="7" spans="1:16" s="1" customFormat="1" ht="21.6" customHeight="1" x14ac:dyDescent="0.25">
      <c r="H7" s="7" t="s">
        <v>6</v>
      </c>
      <c r="I7" s="2"/>
      <c r="J7" s="8" t="s">
        <v>7</v>
      </c>
      <c r="K7" s="2"/>
      <c r="L7" s="261" t="s">
        <v>7</v>
      </c>
      <c r="M7" s="2"/>
      <c r="N7" s="8" t="s">
        <v>7</v>
      </c>
      <c r="O7" s="4"/>
      <c r="P7" s="261" t="s">
        <v>7</v>
      </c>
    </row>
    <row r="8" spans="1:16" s="1" customFormat="1" ht="8.1" customHeight="1" x14ac:dyDescent="0.25">
      <c r="H8" s="2"/>
      <c r="I8" s="2"/>
      <c r="J8" s="10"/>
      <c r="K8" s="2"/>
      <c r="L8" s="260"/>
      <c r="M8" s="2"/>
      <c r="N8" s="10"/>
      <c r="O8" s="4"/>
      <c r="P8" s="260"/>
    </row>
    <row r="9" spans="1:16" ht="21.6" customHeight="1" x14ac:dyDescent="0.25">
      <c r="A9" s="1" t="s">
        <v>8</v>
      </c>
      <c r="J9" s="12"/>
      <c r="K9" s="13"/>
      <c r="L9" s="262"/>
      <c r="M9" s="13"/>
      <c r="N9" s="12"/>
      <c r="O9" s="15"/>
    </row>
    <row r="10" spans="1:16" ht="8.1" customHeight="1" x14ac:dyDescent="0.25">
      <c r="E10" s="16"/>
      <c r="J10" s="12"/>
      <c r="K10" s="13"/>
      <c r="L10" s="262"/>
      <c r="M10" s="13"/>
      <c r="N10" s="12"/>
      <c r="O10" s="15"/>
    </row>
    <row r="11" spans="1:16" ht="21.6" customHeight="1" x14ac:dyDescent="0.25">
      <c r="A11" s="1" t="s">
        <v>9</v>
      </c>
      <c r="B11" s="16"/>
      <c r="E11" s="16"/>
      <c r="J11" s="17"/>
      <c r="K11" s="18"/>
      <c r="L11" s="19"/>
      <c r="M11" s="18"/>
      <c r="N11" s="17"/>
      <c r="O11" s="20"/>
      <c r="P11" s="19"/>
    </row>
    <row r="12" spans="1:16" ht="8.1" customHeight="1" x14ac:dyDescent="0.25">
      <c r="A12" s="1"/>
      <c r="B12" s="16"/>
      <c r="E12" s="16"/>
      <c r="J12" s="17"/>
      <c r="K12" s="18"/>
      <c r="L12" s="19"/>
      <c r="M12" s="18"/>
      <c r="N12" s="17"/>
      <c r="O12" s="20"/>
      <c r="P12" s="19"/>
    </row>
    <row r="13" spans="1:16" ht="21.6" customHeight="1" x14ac:dyDescent="0.25">
      <c r="A13" s="11" t="s">
        <v>10</v>
      </c>
      <c r="H13" s="278">
        <v>10</v>
      </c>
      <c r="J13" s="17">
        <v>60787423</v>
      </c>
      <c r="K13" s="18"/>
      <c r="L13" s="19">
        <v>249897985</v>
      </c>
      <c r="M13" s="19"/>
      <c r="N13" s="17">
        <v>55515997</v>
      </c>
      <c r="O13" s="19"/>
      <c r="P13" s="19">
        <v>221916812</v>
      </c>
    </row>
    <row r="14" spans="1:16" ht="21.6" customHeight="1" x14ac:dyDescent="0.25">
      <c r="A14" s="11" t="s">
        <v>11</v>
      </c>
      <c r="J14" s="17"/>
      <c r="K14" s="18"/>
      <c r="L14" s="19"/>
      <c r="M14" s="19"/>
      <c r="N14" s="17"/>
      <c r="O14" s="19"/>
      <c r="P14" s="19"/>
    </row>
    <row r="15" spans="1:16" ht="21.6" customHeight="1" x14ac:dyDescent="0.25">
      <c r="B15" s="11" t="s">
        <v>12</v>
      </c>
      <c r="J15" s="17">
        <v>5477808</v>
      </c>
      <c r="K15" s="18"/>
      <c r="L15" s="19">
        <v>431258</v>
      </c>
      <c r="M15" s="19"/>
      <c r="N15" s="17">
        <v>5477808</v>
      </c>
      <c r="O15" s="19"/>
      <c r="P15" s="19">
        <v>431258</v>
      </c>
    </row>
    <row r="16" spans="1:16" ht="21.6" customHeight="1" x14ac:dyDescent="0.25">
      <c r="A16" s="11" t="s">
        <v>13</v>
      </c>
      <c r="E16" s="16"/>
      <c r="H16" s="278">
        <v>11</v>
      </c>
      <c r="J16" s="21">
        <v>670475760</v>
      </c>
      <c r="K16" s="11"/>
      <c r="L16" s="263">
        <v>740314381</v>
      </c>
      <c r="M16" s="19"/>
      <c r="N16" s="17">
        <v>614370625</v>
      </c>
      <c r="O16" s="19"/>
      <c r="P16" s="19">
        <v>722316121</v>
      </c>
    </row>
    <row r="17" spans="1:16" ht="21.6" customHeight="1" x14ac:dyDescent="0.25">
      <c r="A17" s="11" t="s">
        <v>181</v>
      </c>
      <c r="E17" s="16"/>
      <c r="H17" s="278">
        <v>27.1</v>
      </c>
      <c r="J17" s="21">
        <v>214876470</v>
      </c>
      <c r="K17" s="11"/>
      <c r="L17" s="263">
        <v>872406810</v>
      </c>
      <c r="M17" s="19"/>
      <c r="N17" s="17">
        <v>195637736</v>
      </c>
      <c r="O17" s="19"/>
      <c r="P17" s="19">
        <v>793480762</v>
      </c>
    </row>
    <row r="18" spans="1:16" ht="21.6" customHeight="1" x14ac:dyDescent="0.25">
      <c r="A18" s="11" t="s">
        <v>14</v>
      </c>
      <c r="E18" s="16"/>
      <c r="H18" s="278">
        <v>35.4</v>
      </c>
      <c r="J18" s="12">
        <v>0</v>
      </c>
      <c r="K18" s="11"/>
      <c r="L18" s="262">
        <v>0</v>
      </c>
      <c r="M18" s="19"/>
      <c r="N18" s="17">
        <v>40000000</v>
      </c>
      <c r="O18" s="19"/>
      <c r="P18" s="19">
        <v>35000000</v>
      </c>
    </row>
    <row r="19" spans="1:16" ht="21.6" customHeight="1" x14ac:dyDescent="0.25">
      <c r="A19" s="11" t="s">
        <v>204</v>
      </c>
      <c r="J19" s="17">
        <v>0</v>
      </c>
      <c r="K19" s="18"/>
      <c r="L19" s="19">
        <v>27302</v>
      </c>
      <c r="M19" s="19"/>
      <c r="N19" s="17">
        <v>0</v>
      </c>
      <c r="O19" s="19"/>
      <c r="P19" s="19">
        <v>27302</v>
      </c>
    </row>
    <row r="20" spans="1:16" ht="21.6" customHeight="1" x14ac:dyDescent="0.25">
      <c r="A20" s="11" t="s">
        <v>15</v>
      </c>
      <c r="H20" s="278">
        <v>13</v>
      </c>
      <c r="J20" s="23">
        <v>30193751</v>
      </c>
      <c r="K20" s="18"/>
      <c r="L20" s="264">
        <v>26080906</v>
      </c>
      <c r="M20" s="19"/>
      <c r="N20" s="17">
        <v>23582974</v>
      </c>
      <c r="O20" s="19"/>
      <c r="P20" s="19">
        <v>25755313</v>
      </c>
    </row>
    <row r="21" spans="1:16" ht="21.6" customHeight="1" x14ac:dyDescent="0.25">
      <c r="A21" s="11" t="s">
        <v>16</v>
      </c>
      <c r="H21" s="278">
        <v>14</v>
      </c>
      <c r="J21" s="24">
        <v>21308703</v>
      </c>
      <c r="K21" s="18"/>
      <c r="L21" s="265">
        <v>28057808</v>
      </c>
      <c r="M21" s="18"/>
      <c r="N21" s="24">
        <v>16193932</v>
      </c>
      <c r="O21" s="18"/>
      <c r="P21" s="265">
        <v>26824315</v>
      </c>
    </row>
    <row r="22" spans="1:16" ht="8.1" customHeight="1" x14ac:dyDescent="0.25">
      <c r="E22" s="16"/>
      <c r="J22" s="12"/>
      <c r="K22" s="13"/>
      <c r="L22" s="262"/>
      <c r="M22" s="13"/>
      <c r="N22" s="12"/>
      <c r="O22" s="13"/>
    </row>
    <row r="23" spans="1:16" ht="21.6" customHeight="1" x14ac:dyDescent="0.25">
      <c r="A23" s="1" t="s">
        <v>17</v>
      </c>
      <c r="J23" s="25">
        <f>SUM(J13:J21)</f>
        <v>1003119915</v>
      </c>
      <c r="K23" s="13"/>
      <c r="L23" s="266">
        <f>SUM(L13:L21)</f>
        <v>1917216450</v>
      </c>
      <c r="M23" s="13"/>
      <c r="N23" s="25">
        <f>SUM(N13:N21)</f>
        <v>950779072</v>
      </c>
      <c r="O23" s="13"/>
      <c r="P23" s="266">
        <f>SUM(P13:P21)</f>
        <v>1825751883</v>
      </c>
    </row>
    <row r="24" spans="1:16" ht="21.6" customHeight="1" x14ac:dyDescent="0.25">
      <c r="J24" s="12"/>
      <c r="K24" s="13"/>
      <c r="L24" s="262"/>
      <c r="M24" s="13"/>
      <c r="N24" s="12"/>
      <c r="O24" s="13"/>
    </row>
    <row r="25" spans="1:16" ht="21.6" customHeight="1" x14ac:dyDescent="0.25">
      <c r="A25" s="1" t="s">
        <v>18</v>
      </c>
      <c r="J25" s="12"/>
      <c r="K25" s="13"/>
      <c r="L25" s="262"/>
      <c r="M25" s="13"/>
      <c r="N25" s="12"/>
      <c r="O25" s="13"/>
    </row>
    <row r="26" spans="1:16" ht="8.1" customHeight="1" x14ac:dyDescent="0.25">
      <c r="A26" s="1"/>
      <c r="J26" s="12"/>
      <c r="K26" s="13"/>
      <c r="L26" s="262"/>
      <c r="M26" s="13"/>
      <c r="N26" s="12" t="s">
        <v>19</v>
      </c>
      <c r="O26" s="13"/>
      <c r="P26" s="262" t="s">
        <v>19</v>
      </c>
    </row>
    <row r="27" spans="1:16" ht="21.6" customHeight="1" x14ac:dyDescent="0.25">
      <c r="A27" s="11" t="s">
        <v>20</v>
      </c>
      <c r="H27" s="278">
        <v>15</v>
      </c>
      <c r="J27" s="23">
        <v>108346000</v>
      </c>
      <c r="K27" s="13"/>
      <c r="L27" s="264">
        <v>275415097</v>
      </c>
      <c r="M27" s="14"/>
      <c r="N27" s="12">
        <v>108346000</v>
      </c>
      <c r="P27" s="262">
        <v>275415097</v>
      </c>
    </row>
    <row r="28" spans="1:16" ht="21.6" customHeight="1" x14ac:dyDescent="0.25">
      <c r="A28" s="11" t="s">
        <v>21</v>
      </c>
      <c r="H28" s="278">
        <v>27.2</v>
      </c>
      <c r="J28" s="23">
        <v>40954380</v>
      </c>
      <c r="K28" s="13"/>
      <c r="L28" s="264">
        <v>8250396</v>
      </c>
      <c r="M28" s="14"/>
      <c r="N28" s="12">
        <v>43386290</v>
      </c>
      <c r="P28" s="262">
        <v>14158273</v>
      </c>
    </row>
    <row r="29" spans="1:16" ht="21.6" customHeight="1" x14ac:dyDescent="0.25">
      <c r="A29" s="237" t="s">
        <v>205</v>
      </c>
      <c r="J29" s="23"/>
      <c r="K29" s="13"/>
      <c r="L29" s="264"/>
      <c r="M29" s="14"/>
      <c r="N29" s="12"/>
    </row>
    <row r="30" spans="1:16" ht="21.6" customHeight="1" x14ac:dyDescent="0.4">
      <c r="B30" s="236" t="s">
        <v>193</v>
      </c>
      <c r="H30" s="278">
        <v>12</v>
      </c>
      <c r="J30" s="23">
        <v>85500000</v>
      </c>
      <c r="K30" s="13"/>
      <c r="L30" s="262">
        <v>0</v>
      </c>
      <c r="M30" s="14"/>
      <c r="N30" s="12">
        <v>85500000</v>
      </c>
      <c r="P30" s="262">
        <v>0</v>
      </c>
    </row>
    <row r="31" spans="1:16" ht="21.6" customHeight="1" x14ac:dyDescent="0.25">
      <c r="A31" s="11" t="s">
        <v>22</v>
      </c>
      <c r="H31" s="278">
        <v>16</v>
      </c>
      <c r="J31" s="12">
        <v>0</v>
      </c>
      <c r="K31" s="13"/>
      <c r="L31" s="262" t="s">
        <v>206</v>
      </c>
      <c r="M31" s="14"/>
      <c r="N31" s="12">
        <v>42844763</v>
      </c>
      <c r="P31" s="262">
        <v>42844763</v>
      </c>
    </row>
    <row r="32" spans="1:16" ht="21.6" customHeight="1" x14ac:dyDescent="0.25">
      <c r="A32" s="11" t="s">
        <v>182</v>
      </c>
      <c r="H32" s="278">
        <v>27.1</v>
      </c>
      <c r="J32" s="12">
        <v>66764379</v>
      </c>
      <c r="K32" s="13"/>
      <c r="L32" s="262">
        <v>0</v>
      </c>
      <c r="M32" s="14"/>
      <c r="N32" s="12">
        <v>66764379</v>
      </c>
      <c r="P32" s="262">
        <v>0</v>
      </c>
    </row>
    <row r="33" spans="1:16" ht="21.6" customHeight="1" x14ac:dyDescent="0.25">
      <c r="A33" s="11" t="s">
        <v>23</v>
      </c>
      <c r="H33" s="278">
        <v>17</v>
      </c>
      <c r="J33" s="23">
        <v>126466268</v>
      </c>
      <c r="K33" s="13"/>
      <c r="L33" s="264">
        <v>86805455</v>
      </c>
      <c r="M33" s="14"/>
      <c r="N33" s="12">
        <v>54018765</v>
      </c>
      <c r="P33" s="262">
        <v>58120190</v>
      </c>
    </row>
    <row r="34" spans="1:16" ht="21.6" customHeight="1" x14ac:dyDescent="0.25">
      <c r="A34" s="282" t="s">
        <v>24</v>
      </c>
      <c r="B34" s="282"/>
      <c r="C34" s="282"/>
      <c r="D34" s="282"/>
      <c r="E34" s="282"/>
      <c r="F34" s="282"/>
      <c r="G34" s="282"/>
      <c r="H34" s="278">
        <v>18</v>
      </c>
      <c r="J34" s="23">
        <v>2163914</v>
      </c>
      <c r="K34" s="13"/>
      <c r="L34" s="264">
        <v>5427863</v>
      </c>
      <c r="M34" s="14"/>
      <c r="N34" s="12">
        <v>2163914</v>
      </c>
      <c r="P34" s="262">
        <v>5427863</v>
      </c>
    </row>
    <row r="35" spans="1:16" ht="21.6" customHeight="1" x14ac:dyDescent="0.25">
      <c r="A35" s="11" t="s">
        <v>25</v>
      </c>
      <c r="H35" s="278">
        <v>19</v>
      </c>
      <c r="J35" s="23">
        <v>3784037</v>
      </c>
      <c r="K35" s="13"/>
      <c r="L35" s="264">
        <v>5372845</v>
      </c>
      <c r="M35" s="14"/>
      <c r="N35" s="27">
        <v>2113999</v>
      </c>
      <c r="P35" s="275">
        <v>2317045</v>
      </c>
    </row>
    <row r="36" spans="1:16" ht="21.6" customHeight="1" x14ac:dyDescent="0.25">
      <c r="A36" s="11" t="s">
        <v>26</v>
      </c>
      <c r="H36" s="278">
        <v>20</v>
      </c>
      <c r="I36" s="11"/>
      <c r="J36" s="12">
        <v>5939153</v>
      </c>
      <c r="K36" s="28"/>
      <c r="L36" s="262">
        <v>18287555</v>
      </c>
      <c r="M36" s="14"/>
      <c r="N36" s="27">
        <v>6102459</v>
      </c>
      <c r="P36" s="275">
        <v>19195069</v>
      </c>
    </row>
    <row r="37" spans="1:16" ht="21.6" customHeight="1" x14ac:dyDescent="0.25">
      <c r="A37" s="11" t="s">
        <v>27</v>
      </c>
      <c r="J37" s="25">
        <v>10135912</v>
      </c>
      <c r="K37" s="13"/>
      <c r="L37" s="266">
        <v>11653710</v>
      </c>
      <c r="M37" s="13"/>
      <c r="N37" s="29">
        <v>5854224</v>
      </c>
      <c r="O37" s="13"/>
      <c r="P37" s="276">
        <v>7182070</v>
      </c>
    </row>
    <row r="38" spans="1:16" ht="8.1" customHeight="1" x14ac:dyDescent="0.25">
      <c r="E38" s="16"/>
      <c r="J38" s="12"/>
      <c r="K38" s="13"/>
      <c r="L38" s="262"/>
      <c r="M38" s="13"/>
      <c r="N38" s="12"/>
      <c r="O38" s="13"/>
    </row>
    <row r="39" spans="1:16" ht="21.6" customHeight="1" x14ac:dyDescent="0.25">
      <c r="A39" s="1" t="s">
        <v>28</v>
      </c>
      <c r="J39" s="25">
        <f>SUM(J27:J37)</f>
        <v>450054043</v>
      </c>
      <c r="K39" s="13"/>
      <c r="L39" s="266">
        <f>SUM(L27:L37)</f>
        <v>411212921</v>
      </c>
      <c r="M39" s="13"/>
      <c r="N39" s="25">
        <f>SUM(N27:N37)</f>
        <v>417094793</v>
      </c>
      <c r="O39" s="13"/>
      <c r="P39" s="266">
        <f>SUM(P27:P37)</f>
        <v>424660370</v>
      </c>
    </row>
    <row r="40" spans="1:16" ht="8.1" customHeight="1" x14ac:dyDescent="0.25">
      <c r="J40" s="12"/>
      <c r="K40" s="13"/>
      <c r="L40" s="262"/>
      <c r="M40" s="13"/>
      <c r="N40" s="12"/>
      <c r="O40" s="13"/>
    </row>
    <row r="41" spans="1:16" ht="21.6" customHeight="1" thickBot="1" x14ac:dyDescent="0.3">
      <c r="A41" s="1" t="s">
        <v>29</v>
      </c>
      <c r="J41" s="30">
        <f>SUM(J23,J39)</f>
        <v>1453173958</v>
      </c>
      <c r="K41" s="13"/>
      <c r="L41" s="267">
        <f>SUM(L23,L39)</f>
        <v>2328429371</v>
      </c>
      <c r="M41" s="13"/>
      <c r="N41" s="30">
        <f>SUM(N23,N39)</f>
        <v>1367873865</v>
      </c>
      <c r="O41" s="13"/>
      <c r="P41" s="267">
        <f>SUM(P23,P39)</f>
        <v>2250412253</v>
      </c>
    </row>
    <row r="42" spans="1:16" ht="22.5" customHeight="1" thickTop="1" x14ac:dyDescent="0.25">
      <c r="A42" s="278"/>
      <c r="B42" s="278"/>
      <c r="C42" s="278"/>
      <c r="D42" s="278"/>
      <c r="E42" s="278"/>
      <c r="F42" s="278"/>
      <c r="G42" s="278"/>
      <c r="J42" s="278"/>
      <c r="L42" s="268"/>
      <c r="N42" s="278"/>
      <c r="O42" s="278"/>
      <c r="P42" s="268"/>
    </row>
    <row r="43" spans="1:16" ht="21.6" customHeight="1" x14ac:dyDescent="0.25">
      <c r="A43" s="280" t="s">
        <v>30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</row>
    <row r="44" spans="1:16" ht="21.6" customHeight="1" x14ac:dyDescent="0.25">
      <c r="A44" s="278"/>
      <c r="B44" s="278"/>
      <c r="C44" s="278"/>
      <c r="D44" s="278"/>
      <c r="E44" s="278"/>
      <c r="F44" s="278"/>
      <c r="G44" s="278"/>
      <c r="J44" s="278"/>
      <c r="L44" s="268"/>
      <c r="N44" s="278"/>
      <c r="O44" s="278"/>
      <c r="P44" s="268"/>
    </row>
    <row r="45" spans="1:16" ht="21.95" customHeight="1" x14ac:dyDescent="0.25">
      <c r="A45" s="249" t="s">
        <v>192</v>
      </c>
      <c r="B45" s="31"/>
      <c r="C45" s="31"/>
      <c r="D45" s="31"/>
      <c r="E45" s="31"/>
      <c r="F45" s="31"/>
      <c r="G45" s="31"/>
      <c r="H45" s="31"/>
      <c r="I45" s="31"/>
      <c r="J45" s="32"/>
      <c r="K45" s="31"/>
      <c r="L45" s="270"/>
      <c r="M45" s="31"/>
      <c r="N45" s="32"/>
      <c r="O45" s="32"/>
      <c r="P45" s="270"/>
    </row>
    <row r="46" spans="1:16" s="1" customFormat="1" ht="20.25" customHeight="1" x14ac:dyDescent="0.25">
      <c r="A46" s="1" t="str">
        <f>A1</f>
        <v>บริษัท เทิร์นคีย์ คอมมูนิเคชั่น เซอร์วิส จำกัด (มหาชน)</v>
      </c>
      <c r="H46" s="2"/>
      <c r="I46" s="2"/>
      <c r="J46" s="3"/>
      <c r="K46" s="2"/>
      <c r="L46" s="258"/>
      <c r="M46" s="2"/>
      <c r="N46" s="4"/>
      <c r="O46" s="4"/>
      <c r="P46" s="260"/>
    </row>
    <row r="47" spans="1:16" s="1" customFormat="1" ht="20.25" customHeight="1" x14ac:dyDescent="0.25">
      <c r="A47" s="1" t="s">
        <v>31</v>
      </c>
      <c r="H47" s="2"/>
      <c r="I47" s="2"/>
      <c r="J47" s="3"/>
      <c r="K47" s="2"/>
      <c r="L47" s="258"/>
      <c r="M47" s="2"/>
      <c r="N47" s="4"/>
      <c r="O47" s="4"/>
      <c r="P47" s="260"/>
    </row>
    <row r="48" spans="1:16" s="1" customFormat="1" ht="20.25" customHeight="1" x14ac:dyDescent="0.25">
      <c r="A48" s="5" t="str">
        <f>A3</f>
        <v>ณ วันที่ 31 ธันวาคม พ.ศ. 2564</v>
      </c>
      <c r="B48" s="6"/>
      <c r="C48" s="6"/>
      <c r="D48" s="6"/>
      <c r="E48" s="6"/>
      <c r="F48" s="6"/>
      <c r="G48" s="6"/>
      <c r="H48" s="7"/>
      <c r="I48" s="7"/>
      <c r="J48" s="279"/>
      <c r="K48" s="7"/>
      <c r="L48" s="259"/>
      <c r="M48" s="7"/>
      <c r="N48" s="8"/>
      <c r="O48" s="8"/>
      <c r="P48" s="261"/>
    </row>
    <row r="49" spans="1:16" s="1" customFormat="1" ht="20.25" customHeight="1" x14ac:dyDescent="0.25">
      <c r="H49" s="2"/>
      <c r="I49" s="2"/>
      <c r="J49" s="3"/>
      <c r="K49" s="2"/>
      <c r="L49" s="258"/>
      <c r="M49" s="2"/>
      <c r="N49" s="4"/>
      <c r="O49" s="4"/>
      <c r="P49" s="260"/>
    </row>
    <row r="50" spans="1:16" s="1" customFormat="1" ht="20.25" customHeight="1" x14ac:dyDescent="0.25">
      <c r="H50" s="2"/>
      <c r="I50" s="2"/>
      <c r="J50" s="281" t="s">
        <v>2</v>
      </c>
      <c r="K50" s="281"/>
      <c r="L50" s="281"/>
      <c r="M50" s="9"/>
      <c r="N50" s="281" t="s">
        <v>3</v>
      </c>
      <c r="O50" s="281"/>
      <c r="P50" s="281"/>
    </row>
    <row r="51" spans="1:16" s="1" customFormat="1" ht="20.25" customHeight="1" x14ac:dyDescent="0.25">
      <c r="H51" s="2"/>
      <c r="I51" s="2"/>
      <c r="J51" s="4" t="s">
        <v>4</v>
      </c>
      <c r="K51" s="2"/>
      <c r="L51" s="260" t="s">
        <v>5</v>
      </c>
      <c r="M51" s="2"/>
      <c r="N51" s="4" t="s">
        <v>4</v>
      </c>
      <c r="O51" s="2"/>
      <c r="P51" s="260" t="s">
        <v>5</v>
      </c>
    </row>
    <row r="52" spans="1:16" s="1" customFormat="1" ht="20.25" customHeight="1" x14ac:dyDescent="0.25">
      <c r="H52" s="7" t="s">
        <v>6</v>
      </c>
      <c r="I52" s="2"/>
      <c r="J52" s="8" t="s">
        <v>7</v>
      </c>
      <c r="K52" s="2"/>
      <c r="L52" s="261" t="s">
        <v>7</v>
      </c>
      <c r="M52" s="2"/>
      <c r="N52" s="8" t="s">
        <v>7</v>
      </c>
      <c r="O52" s="4"/>
      <c r="P52" s="261" t="s">
        <v>7</v>
      </c>
    </row>
    <row r="53" spans="1:16" s="1" customFormat="1" ht="8.1" customHeight="1" x14ac:dyDescent="0.25">
      <c r="H53" s="2"/>
      <c r="I53" s="2"/>
      <c r="J53" s="10"/>
      <c r="K53" s="2"/>
      <c r="L53" s="260"/>
      <c r="M53" s="2"/>
      <c r="N53" s="10"/>
      <c r="O53" s="4"/>
      <c r="P53" s="260"/>
    </row>
    <row r="54" spans="1:16" ht="21.75" customHeight="1" x14ac:dyDescent="0.25">
      <c r="A54" s="1" t="s">
        <v>32</v>
      </c>
      <c r="J54" s="33"/>
      <c r="N54" s="12"/>
    </row>
    <row r="55" spans="1:16" ht="8.1" customHeight="1" x14ac:dyDescent="0.25">
      <c r="E55" s="16"/>
      <c r="J55" s="33"/>
      <c r="N55" s="12"/>
    </row>
    <row r="56" spans="1:16" ht="21.75" customHeight="1" x14ac:dyDescent="0.25">
      <c r="A56" s="1" t="s">
        <v>33</v>
      </c>
      <c r="E56" s="16"/>
      <c r="J56" s="33"/>
      <c r="N56" s="12"/>
    </row>
    <row r="57" spans="1:16" ht="8.1" customHeight="1" x14ac:dyDescent="0.25">
      <c r="E57" s="16"/>
      <c r="J57" s="33"/>
      <c r="N57" s="12"/>
    </row>
    <row r="58" spans="1:16" ht="21.75" customHeight="1" x14ac:dyDescent="0.25">
      <c r="A58" s="1" t="s">
        <v>34</v>
      </c>
      <c r="E58" s="16"/>
      <c r="J58" s="33"/>
      <c r="N58" s="12"/>
    </row>
    <row r="59" spans="1:16" ht="8.1" customHeight="1" x14ac:dyDescent="0.25">
      <c r="E59" s="16"/>
      <c r="J59" s="33"/>
      <c r="N59" s="12"/>
    </row>
    <row r="60" spans="1:16" ht="21.75" customHeight="1" x14ac:dyDescent="0.25">
      <c r="A60" s="11" t="s">
        <v>35</v>
      </c>
      <c r="E60" s="16"/>
      <c r="J60" s="12"/>
      <c r="K60" s="13"/>
      <c r="L60" s="262"/>
      <c r="M60" s="13"/>
      <c r="N60" s="12"/>
      <c r="O60" s="15"/>
    </row>
    <row r="61" spans="1:16" ht="21.75" customHeight="1" x14ac:dyDescent="0.25">
      <c r="B61" s="11" t="s">
        <v>36</v>
      </c>
      <c r="E61" s="16"/>
      <c r="H61" s="278">
        <v>21</v>
      </c>
      <c r="J61" s="23">
        <v>112601007</v>
      </c>
      <c r="K61" s="13"/>
      <c r="L61" s="264">
        <v>29147</v>
      </c>
      <c r="M61" s="13"/>
      <c r="N61" s="35">
        <v>94979045</v>
      </c>
      <c r="O61" s="13"/>
      <c r="P61" s="277">
        <v>647</v>
      </c>
    </row>
    <row r="62" spans="1:16" ht="21.75" customHeight="1" x14ac:dyDescent="0.25">
      <c r="A62" s="11" t="s">
        <v>161</v>
      </c>
      <c r="J62" s="23"/>
      <c r="K62" s="13"/>
      <c r="L62" s="264"/>
      <c r="M62" s="13"/>
      <c r="N62" s="23"/>
      <c r="O62" s="13"/>
      <c r="P62" s="264"/>
    </row>
    <row r="63" spans="1:16" ht="21.75" customHeight="1" x14ac:dyDescent="0.25">
      <c r="B63" s="11" t="s">
        <v>38</v>
      </c>
      <c r="H63" s="278">
        <v>21</v>
      </c>
      <c r="J63" s="23">
        <v>76219323</v>
      </c>
      <c r="K63" s="13"/>
      <c r="L63" s="264">
        <v>0</v>
      </c>
      <c r="M63" s="13"/>
      <c r="N63" s="23">
        <v>50000000</v>
      </c>
      <c r="O63" s="13"/>
      <c r="P63" s="264">
        <v>0</v>
      </c>
    </row>
    <row r="64" spans="1:16" ht="21.75" customHeight="1" x14ac:dyDescent="0.25">
      <c r="A64" s="11" t="s">
        <v>160</v>
      </c>
      <c r="J64" s="23">
        <v>0</v>
      </c>
      <c r="K64" s="13"/>
      <c r="L64" s="264">
        <v>346450</v>
      </c>
      <c r="M64" s="13"/>
      <c r="N64" s="23">
        <v>0</v>
      </c>
      <c r="O64" s="13"/>
      <c r="P64" s="264">
        <v>346450</v>
      </c>
    </row>
    <row r="65" spans="1:16" ht="21.75" customHeight="1" x14ac:dyDescent="0.25">
      <c r="A65" s="11" t="s">
        <v>194</v>
      </c>
      <c r="J65" s="23">
        <v>1244103</v>
      </c>
      <c r="K65" s="13"/>
      <c r="L65" s="264">
        <v>2825220</v>
      </c>
      <c r="M65" s="13"/>
      <c r="N65" s="23">
        <v>1244103</v>
      </c>
      <c r="O65" s="13"/>
      <c r="P65" s="264">
        <v>2825220</v>
      </c>
    </row>
    <row r="66" spans="1:16" ht="21.75" customHeight="1" x14ac:dyDescent="0.25">
      <c r="A66" s="11" t="s">
        <v>39</v>
      </c>
      <c r="E66" s="16"/>
      <c r="H66" s="278">
        <v>22</v>
      </c>
      <c r="J66" s="23">
        <v>477217661</v>
      </c>
      <c r="K66" s="13"/>
      <c r="L66" s="264">
        <v>1227180845</v>
      </c>
      <c r="M66" s="13"/>
      <c r="N66" s="23">
        <v>454188711</v>
      </c>
      <c r="O66" s="13"/>
      <c r="P66" s="264">
        <v>1208324097</v>
      </c>
    </row>
    <row r="67" spans="1:16" ht="21.75" customHeight="1" x14ac:dyDescent="0.25">
      <c r="A67" s="11" t="s">
        <v>40</v>
      </c>
      <c r="E67" s="16"/>
      <c r="H67" s="278">
        <v>27.3</v>
      </c>
      <c r="J67" s="23">
        <v>185302340</v>
      </c>
      <c r="K67" s="13"/>
      <c r="L67" s="264">
        <v>178467390</v>
      </c>
      <c r="M67" s="13"/>
      <c r="N67" s="23">
        <v>185302340</v>
      </c>
      <c r="O67" s="13"/>
      <c r="P67" s="264">
        <v>178467390</v>
      </c>
    </row>
    <row r="68" spans="1:16" ht="21.75" customHeight="1" x14ac:dyDescent="0.25">
      <c r="A68" s="11" t="s">
        <v>41</v>
      </c>
      <c r="I68" s="11"/>
      <c r="J68" s="23">
        <v>0</v>
      </c>
      <c r="K68" s="28"/>
      <c r="L68" s="264">
        <v>7686554</v>
      </c>
      <c r="M68" s="28"/>
      <c r="N68" s="23">
        <v>0</v>
      </c>
      <c r="O68" s="28"/>
      <c r="P68" s="264">
        <v>7686554</v>
      </c>
    </row>
    <row r="69" spans="1:16" ht="21.75" customHeight="1" x14ac:dyDescent="0.25">
      <c r="A69" s="11" t="s">
        <v>42</v>
      </c>
      <c r="H69" s="278">
        <v>23</v>
      </c>
      <c r="I69" s="11"/>
      <c r="J69" s="23">
        <v>39141614</v>
      </c>
      <c r="K69" s="28"/>
      <c r="L69" s="264">
        <v>38204731</v>
      </c>
      <c r="M69" s="28"/>
      <c r="N69" s="12">
        <v>39141614</v>
      </c>
      <c r="O69" s="28"/>
      <c r="P69" s="262">
        <v>38204731</v>
      </c>
    </row>
    <row r="70" spans="1:16" ht="21.75" customHeight="1" x14ac:dyDescent="0.25">
      <c r="A70" s="11" t="s">
        <v>43</v>
      </c>
      <c r="C70" s="1"/>
      <c r="J70" s="24">
        <v>62392917</v>
      </c>
      <c r="K70" s="13"/>
      <c r="L70" s="265">
        <v>21558543</v>
      </c>
      <c r="M70" s="13"/>
      <c r="N70" s="24">
        <v>58394168</v>
      </c>
      <c r="O70" s="13"/>
      <c r="P70" s="265">
        <v>20313838</v>
      </c>
    </row>
    <row r="71" spans="1:16" ht="8.1" customHeight="1" x14ac:dyDescent="0.25">
      <c r="E71" s="16"/>
      <c r="J71" s="12"/>
      <c r="K71" s="13"/>
      <c r="L71" s="262"/>
      <c r="M71" s="13"/>
      <c r="N71" s="12"/>
      <c r="O71" s="13"/>
    </row>
    <row r="72" spans="1:16" ht="21.75" customHeight="1" x14ac:dyDescent="0.25">
      <c r="A72" s="1" t="s">
        <v>44</v>
      </c>
      <c r="J72" s="25">
        <f>SUM(J60:J70)</f>
        <v>954118965</v>
      </c>
      <c r="K72" s="13"/>
      <c r="L72" s="266">
        <f>SUM(L60:L70)</f>
        <v>1476298880</v>
      </c>
      <c r="M72" s="13"/>
      <c r="N72" s="25">
        <f>SUM(N60:N70)</f>
        <v>883249981</v>
      </c>
      <c r="O72" s="13"/>
      <c r="P72" s="266">
        <f>SUM(P60:P70)</f>
        <v>1456168927</v>
      </c>
    </row>
    <row r="73" spans="1:16" ht="18.600000000000001" customHeight="1" x14ac:dyDescent="0.25">
      <c r="E73" s="16"/>
      <c r="J73" s="12"/>
      <c r="K73" s="13"/>
      <c r="L73" s="262"/>
      <c r="M73" s="13"/>
      <c r="N73" s="12"/>
      <c r="O73" s="13"/>
    </row>
    <row r="74" spans="1:16" ht="21.75" customHeight="1" x14ac:dyDescent="0.25">
      <c r="A74" s="1" t="s">
        <v>45</v>
      </c>
      <c r="I74" s="11"/>
      <c r="J74" s="12"/>
      <c r="K74" s="28"/>
      <c r="L74" s="262"/>
      <c r="M74" s="28"/>
      <c r="N74" s="12"/>
      <c r="O74" s="28"/>
    </row>
    <row r="75" spans="1:16" ht="8.1" customHeight="1" x14ac:dyDescent="0.25">
      <c r="E75" s="16"/>
      <c r="J75" s="12"/>
      <c r="K75" s="13"/>
      <c r="L75" s="262"/>
      <c r="M75" s="13"/>
      <c r="N75" s="12"/>
      <c r="O75" s="13"/>
    </row>
    <row r="76" spans="1:16" ht="21.75" customHeight="1" x14ac:dyDescent="0.25">
      <c r="A76" s="11" t="s">
        <v>128</v>
      </c>
      <c r="E76" s="16"/>
      <c r="H76" s="278">
        <v>27.3</v>
      </c>
      <c r="J76" s="12">
        <v>87254137</v>
      </c>
      <c r="K76" s="13"/>
      <c r="L76" s="262">
        <v>164848834</v>
      </c>
      <c r="M76" s="13"/>
      <c r="N76" s="12">
        <v>87254137</v>
      </c>
      <c r="O76" s="13"/>
      <c r="P76" s="262">
        <v>164848834</v>
      </c>
    </row>
    <row r="77" spans="1:16" ht="21.75" customHeight="1" x14ac:dyDescent="0.25">
      <c r="A77" s="11" t="s">
        <v>37</v>
      </c>
      <c r="E77" s="16"/>
      <c r="J77" s="12">
        <v>1687369</v>
      </c>
      <c r="K77" s="13"/>
      <c r="L77" s="262">
        <v>3060183</v>
      </c>
      <c r="M77" s="13"/>
      <c r="N77" s="12">
        <v>1687369</v>
      </c>
      <c r="O77" s="13"/>
      <c r="P77" s="262">
        <v>3060183</v>
      </c>
    </row>
    <row r="78" spans="1:16" ht="21.75" customHeight="1" x14ac:dyDescent="0.25">
      <c r="A78" s="11" t="s">
        <v>46</v>
      </c>
      <c r="H78" s="278">
        <v>23</v>
      </c>
      <c r="J78" s="23">
        <v>3816812</v>
      </c>
      <c r="K78" s="13"/>
      <c r="L78" s="264">
        <v>6168285</v>
      </c>
      <c r="M78" s="13"/>
      <c r="N78" s="23">
        <v>3816812</v>
      </c>
      <c r="O78" s="13"/>
      <c r="P78" s="264">
        <v>6168285</v>
      </c>
    </row>
    <row r="79" spans="1:16" ht="21.75" customHeight="1" x14ac:dyDescent="0.25">
      <c r="A79" s="11" t="s">
        <v>47</v>
      </c>
      <c r="H79" s="278">
        <v>24</v>
      </c>
      <c r="I79" s="11"/>
      <c r="J79" s="23">
        <v>38686819</v>
      </c>
      <c r="K79" s="28"/>
      <c r="L79" s="264">
        <v>30034221</v>
      </c>
      <c r="M79" s="28"/>
      <c r="N79" s="23">
        <v>27416715</v>
      </c>
      <c r="O79" s="28"/>
      <c r="P79" s="264">
        <v>22585398</v>
      </c>
    </row>
    <row r="80" spans="1:16" ht="21.75" customHeight="1" x14ac:dyDescent="0.25">
      <c r="A80" s="11" t="s">
        <v>48</v>
      </c>
      <c r="I80" s="11"/>
      <c r="J80" s="24">
        <v>336988</v>
      </c>
      <c r="K80" s="28"/>
      <c r="L80" s="265">
        <v>336988</v>
      </c>
      <c r="M80" s="28"/>
      <c r="N80" s="24">
        <v>386988</v>
      </c>
      <c r="O80" s="28"/>
      <c r="P80" s="265">
        <v>386988</v>
      </c>
    </row>
    <row r="81" spans="1:16" ht="8.1" customHeight="1" x14ac:dyDescent="0.25">
      <c r="I81" s="11"/>
      <c r="J81" s="12"/>
      <c r="K81" s="28"/>
      <c r="L81" s="262"/>
      <c r="M81" s="28"/>
      <c r="N81" s="12"/>
      <c r="O81" s="28"/>
    </row>
    <row r="82" spans="1:16" ht="21.75" customHeight="1" x14ac:dyDescent="0.25">
      <c r="A82" s="1" t="s">
        <v>49</v>
      </c>
      <c r="I82" s="11"/>
      <c r="J82" s="25">
        <f>SUM(J76:J80)</f>
        <v>131782125</v>
      </c>
      <c r="K82" s="28"/>
      <c r="L82" s="266">
        <f>SUM(L76:L80)</f>
        <v>204448511</v>
      </c>
      <c r="M82" s="28"/>
      <c r="N82" s="25">
        <f>SUM(N76:N80)</f>
        <v>120562021</v>
      </c>
      <c r="O82" s="28"/>
      <c r="P82" s="266">
        <f>SUM(P76:P80)</f>
        <v>197049688</v>
      </c>
    </row>
    <row r="83" spans="1:16" ht="8.1" customHeight="1" x14ac:dyDescent="0.25">
      <c r="J83" s="12"/>
      <c r="K83" s="13"/>
      <c r="L83" s="262"/>
      <c r="M83" s="13"/>
      <c r="N83" s="12"/>
      <c r="O83" s="13"/>
    </row>
    <row r="84" spans="1:16" ht="21" customHeight="1" x14ac:dyDescent="0.25">
      <c r="A84" s="1" t="s">
        <v>50</v>
      </c>
      <c r="C84" s="1"/>
      <c r="J84" s="25">
        <f>SUM(J72,J82)</f>
        <v>1085901090</v>
      </c>
      <c r="K84" s="13"/>
      <c r="L84" s="266">
        <f>SUM(L72,L82)</f>
        <v>1680747391</v>
      </c>
      <c r="M84" s="13"/>
      <c r="N84" s="25">
        <f>SUM(N72,N82)</f>
        <v>1003812002</v>
      </c>
      <c r="O84" s="13"/>
      <c r="P84" s="266">
        <f>SUM(P72,P82)</f>
        <v>1653218615</v>
      </c>
    </row>
    <row r="85" spans="1:16" ht="21" customHeight="1" x14ac:dyDescent="0.25">
      <c r="J85" s="14"/>
      <c r="L85" s="262"/>
      <c r="O85" s="278"/>
    </row>
    <row r="86" spans="1:16" ht="21" customHeight="1" x14ac:dyDescent="0.25">
      <c r="J86" s="14"/>
      <c r="L86" s="262"/>
      <c r="O86" s="278"/>
    </row>
    <row r="87" spans="1:16" ht="12.75" customHeight="1" x14ac:dyDescent="0.25">
      <c r="J87" s="14"/>
      <c r="L87" s="262"/>
      <c r="O87" s="278"/>
    </row>
    <row r="88" spans="1:16" ht="21" customHeight="1" x14ac:dyDescent="0.25">
      <c r="J88" s="14"/>
      <c r="L88" s="262"/>
      <c r="O88" s="278"/>
    </row>
    <row r="89" spans="1:16" ht="21" customHeight="1" x14ac:dyDescent="0.25">
      <c r="A89" s="280" t="s">
        <v>30</v>
      </c>
      <c r="B89" s="280"/>
      <c r="C89" s="280"/>
      <c r="D89" s="280"/>
      <c r="E89" s="280"/>
      <c r="F89" s="280"/>
      <c r="G89" s="280"/>
      <c r="H89" s="280"/>
      <c r="I89" s="280"/>
      <c r="J89" s="280"/>
      <c r="K89" s="280"/>
      <c r="L89" s="280"/>
      <c r="M89" s="280"/>
      <c r="N89" s="280"/>
      <c r="O89" s="280"/>
      <c r="P89" s="280"/>
    </row>
    <row r="90" spans="1:16" ht="21" customHeight="1" x14ac:dyDescent="0.25">
      <c r="A90" s="278"/>
      <c r="B90" s="278"/>
      <c r="C90" s="278"/>
      <c r="D90" s="278"/>
      <c r="E90" s="278"/>
      <c r="F90" s="278"/>
      <c r="G90" s="278"/>
      <c r="J90" s="278"/>
      <c r="L90" s="268"/>
      <c r="N90" s="278"/>
      <c r="O90" s="278"/>
      <c r="P90" s="268"/>
    </row>
    <row r="91" spans="1:16" ht="16.5" customHeight="1" x14ac:dyDescent="0.25">
      <c r="A91" s="278"/>
      <c r="B91" s="278"/>
      <c r="C91" s="278"/>
      <c r="D91" s="278"/>
      <c r="E91" s="278"/>
      <c r="F91" s="278"/>
      <c r="G91" s="278"/>
      <c r="J91" s="278"/>
      <c r="L91" s="268"/>
      <c r="N91" s="278"/>
      <c r="O91" s="278"/>
      <c r="P91" s="268"/>
    </row>
    <row r="92" spans="1:16" ht="21.95" customHeight="1" x14ac:dyDescent="0.25">
      <c r="A92" s="31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31"/>
      <c r="C92" s="31"/>
      <c r="D92" s="31"/>
      <c r="E92" s="31"/>
      <c r="F92" s="31"/>
      <c r="G92" s="31"/>
      <c r="H92" s="36"/>
      <c r="I92" s="36"/>
      <c r="J92" s="37"/>
      <c r="K92" s="36"/>
      <c r="L92" s="272"/>
      <c r="M92" s="36"/>
      <c r="N92" s="26"/>
      <c r="O92" s="26"/>
      <c r="P92" s="266"/>
    </row>
    <row r="93" spans="1:16" s="1" customFormat="1" ht="21.6" customHeight="1" x14ac:dyDescent="0.25">
      <c r="A93" s="1" t="str">
        <f>A46</f>
        <v>บริษัท เทิร์นคีย์ คอมมูนิเคชั่น เซอร์วิส จำกัด (มหาชน)</v>
      </c>
      <c r="H93" s="2"/>
      <c r="I93" s="2"/>
      <c r="J93" s="3"/>
      <c r="K93" s="2"/>
      <c r="L93" s="258"/>
      <c r="M93" s="2"/>
      <c r="N93" s="4"/>
      <c r="O93" s="4"/>
      <c r="P93" s="260"/>
    </row>
    <row r="94" spans="1:16" s="1" customFormat="1" ht="21.6" customHeight="1" x14ac:dyDescent="0.25">
      <c r="A94" s="1" t="s">
        <v>31</v>
      </c>
      <c r="H94" s="2"/>
      <c r="I94" s="2"/>
      <c r="J94" s="3"/>
      <c r="K94" s="2"/>
      <c r="L94" s="258"/>
      <c r="M94" s="2"/>
      <c r="N94" s="4"/>
      <c r="O94" s="4"/>
      <c r="P94" s="260"/>
    </row>
    <row r="95" spans="1:16" s="1" customFormat="1" ht="21.6" customHeight="1" x14ac:dyDescent="0.25">
      <c r="A95" s="5" t="str">
        <f>+A3</f>
        <v>ณ วันที่ 31 ธันวาคม พ.ศ. 2564</v>
      </c>
      <c r="B95" s="6"/>
      <c r="C95" s="6"/>
      <c r="D95" s="6"/>
      <c r="E95" s="6"/>
      <c r="F95" s="6"/>
      <c r="G95" s="6"/>
      <c r="H95" s="7"/>
      <c r="I95" s="7"/>
      <c r="J95" s="279"/>
      <c r="K95" s="7"/>
      <c r="L95" s="259"/>
      <c r="M95" s="7"/>
      <c r="N95" s="8"/>
      <c r="O95" s="8"/>
      <c r="P95" s="261"/>
    </row>
    <row r="96" spans="1:16" s="1" customFormat="1" ht="21.6" customHeight="1" x14ac:dyDescent="0.25">
      <c r="H96" s="2"/>
      <c r="I96" s="2"/>
      <c r="J96" s="3"/>
      <c r="K96" s="2"/>
      <c r="L96" s="258"/>
      <c r="M96" s="2"/>
      <c r="N96" s="4"/>
      <c r="O96" s="4"/>
      <c r="P96" s="260"/>
    </row>
    <row r="97" spans="1:16" s="1" customFormat="1" ht="21.6" customHeight="1" x14ac:dyDescent="0.25">
      <c r="H97" s="2"/>
      <c r="I97" s="2"/>
      <c r="J97" s="281" t="s">
        <v>2</v>
      </c>
      <c r="K97" s="281"/>
      <c r="L97" s="281"/>
      <c r="M97" s="9"/>
      <c r="N97" s="281" t="s">
        <v>3</v>
      </c>
      <c r="O97" s="281"/>
      <c r="P97" s="281"/>
    </row>
    <row r="98" spans="1:16" s="1" customFormat="1" ht="21.6" customHeight="1" x14ac:dyDescent="0.25">
      <c r="H98" s="2"/>
      <c r="I98" s="2"/>
      <c r="J98" s="4" t="s">
        <v>4</v>
      </c>
      <c r="K98" s="2"/>
      <c r="L98" s="260" t="s">
        <v>5</v>
      </c>
      <c r="M98" s="2"/>
      <c r="N98" s="4" t="s">
        <v>4</v>
      </c>
      <c r="O98" s="2"/>
      <c r="P98" s="260" t="s">
        <v>5</v>
      </c>
    </row>
    <row r="99" spans="1:16" s="1" customFormat="1" ht="21.6" customHeight="1" x14ac:dyDescent="0.25">
      <c r="H99" s="7" t="s">
        <v>6</v>
      </c>
      <c r="I99" s="2"/>
      <c r="J99" s="8" t="s">
        <v>7</v>
      </c>
      <c r="K99" s="2"/>
      <c r="L99" s="261" t="s">
        <v>7</v>
      </c>
      <c r="M99" s="2"/>
      <c r="N99" s="8" t="s">
        <v>7</v>
      </c>
      <c r="O99" s="4"/>
      <c r="P99" s="261" t="s">
        <v>7</v>
      </c>
    </row>
    <row r="100" spans="1:16" s="1" customFormat="1" ht="8.1" customHeight="1" x14ac:dyDescent="0.25">
      <c r="H100" s="2"/>
      <c r="I100" s="2"/>
      <c r="J100" s="38"/>
      <c r="K100" s="2"/>
      <c r="L100" s="258"/>
      <c r="M100" s="2"/>
      <c r="N100" s="10"/>
      <c r="O100" s="4"/>
      <c r="P100" s="260"/>
    </row>
    <row r="101" spans="1:16" ht="21.6" customHeight="1" x14ac:dyDescent="0.25">
      <c r="A101" s="1" t="s">
        <v>51</v>
      </c>
      <c r="J101" s="33"/>
      <c r="N101" s="12"/>
    </row>
    <row r="102" spans="1:16" ht="8.1" customHeight="1" x14ac:dyDescent="0.25">
      <c r="A102" s="1"/>
      <c r="J102" s="33"/>
      <c r="N102" s="12"/>
    </row>
    <row r="103" spans="1:16" ht="21.6" customHeight="1" x14ac:dyDescent="0.25">
      <c r="A103" s="1" t="s">
        <v>52</v>
      </c>
      <c r="J103" s="33"/>
      <c r="N103" s="12"/>
    </row>
    <row r="104" spans="1:16" ht="8.1" customHeight="1" x14ac:dyDescent="0.25">
      <c r="A104" s="1"/>
      <c r="J104" s="33"/>
      <c r="N104" s="12"/>
    </row>
    <row r="105" spans="1:16" ht="21.6" customHeight="1" x14ac:dyDescent="0.25">
      <c r="A105" s="11" t="s">
        <v>53</v>
      </c>
      <c r="H105" s="278">
        <v>25</v>
      </c>
      <c r="J105" s="33"/>
      <c r="N105" s="12"/>
      <c r="O105" s="4"/>
    </row>
    <row r="106" spans="1:16" ht="21.6" customHeight="1" x14ac:dyDescent="0.25">
      <c r="B106" s="11" t="s">
        <v>54</v>
      </c>
      <c r="J106" s="33"/>
      <c r="N106" s="21"/>
      <c r="O106" s="22"/>
      <c r="P106" s="263"/>
    </row>
    <row r="107" spans="1:16" ht="21.6" customHeight="1" x14ac:dyDescent="0.25">
      <c r="C107" s="11" t="s">
        <v>162</v>
      </c>
      <c r="J107" s="33"/>
      <c r="N107" s="21"/>
      <c r="O107" s="22"/>
      <c r="P107" s="263"/>
    </row>
    <row r="108" spans="1:16" ht="21.6" customHeight="1" x14ac:dyDescent="0.25">
      <c r="D108" s="11" t="s">
        <v>163</v>
      </c>
      <c r="J108" s="33"/>
      <c r="N108" s="21"/>
      <c r="O108" s="22"/>
      <c r="P108" s="263"/>
    </row>
    <row r="109" spans="1:16" ht="21.6" customHeight="1" x14ac:dyDescent="0.25">
      <c r="D109" s="11" t="s">
        <v>166</v>
      </c>
      <c r="J109" s="33"/>
      <c r="N109" s="21"/>
      <c r="O109" s="22"/>
      <c r="P109" s="263"/>
    </row>
    <row r="110" spans="1:16" ht="21.6" customHeight="1" thickBot="1" x14ac:dyDescent="0.3">
      <c r="D110" s="11" t="s">
        <v>167</v>
      </c>
      <c r="J110" s="39">
        <v>300000000</v>
      </c>
      <c r="K110" s="13"/>
      <c r="L110" s="273">
        <v>200000000</v>
      </c>
      <c r="M110" s="13"/>
      <c r="N110" s="39">
        <v>300000000</v>
      </c>
      <c r="O110" s="13"/>
      <c r="P110" s="273">
        <v>200000000</v>
      </c>
    </row>
    <row r="111" spans="1:16" ht="8.1" customHeight="1" thickTop="1" x14ac:dyDescent="0.25">
      <c r="J111" s="41"/>
      <c r="K111" s="13"/>
      <c r="L111" s="274"/>
      <c r="M111" s="13"/>
      <c r="N111" s="41"/>
      <c r="O111" s="13"/>
      <c r="P111" s="274"/>
    </row>
    <row r="112" spans="1:16" ht="21.6" customHeight="1" x14ac:dyDescent="0.25">
      <c r="B112" s="11" t="s">
        <v>55</v>
      </c>
      <c r="J112" s="21"/>
      <c r="K112" s="13"/>
      <c r="L112" s="263"/>
      <c r="M112" s="13"/>
      <c r="N112" s="21"/>
      <c r="O112" s="13"/>
      <c r="P112" s="263"/>
    </row>
    <row r="113" spans="1:16" ht="21.6" customHeight="1" x14ac:dyDescent="0.25">
      <c r="C113" s="11" t="s">
        <v>164</v>
      </c>
      <c r="J113" s="21"/>
      <c r="K113" s="13"/>
      <c r="L113" s="263"/>
      <c r="M113" s="13"/>
      <c r="N113" s="21"/>
      <c r="O113" s="13"/>
      <c r="P113" s="263"/>
    </row>
    <row r="114" spans="1:16" ht="21.6" customHeight="1" x14ac:dyDescent="0.25">
      <c r="D114" s="11" t="s">
        <v>165</v>
      </c>
      <c r="J114" s="21"/>
      <c r="K114" s="13"/>
      <c r="L114" s="263"/>
      <c r="M114" s="13"/>
      <c r="N114" s="21"/>
      <c r="O114" s="13"/>
      <c r="P114" s="263"/>
    </row>
    <row r="115" spans="1:16" ht="21.6" customHeight="1" x14ac:dyDescent="0.25">
      <c r="D115" s="11" t="s">
        <v>166</v>
      </c>
      <c r="J115" s="21"/>
      <c r="K115" s="13"/>
      <c r="L115" s="263"/>
      <c r="M115" s="13"/>
      <c r="N115" s="21"/>
      <c r="O115" s="13"/>
      <c r="P115" s="263"/>
    </row>
    <row r="116" spans="1:16" ht="21.6" customHeight="1" x14ac:dyDescent="0.25">
      <c r="D116" s="11" t="s">
        <v>168</v>
      </c>
      <c r="J116" s="12">
        <v>222000000</v>
      </c>
      <c r="K116" s="13"/>
      <c r="L116" s="262">
        <v>200000000</v>
      </c>
      <c r="M116" s="13"/>
      <c r="N116" s="12">
        <v>222000000</v>
      </c>
      <c r="O116" s="13"/>
      <c r="P116" s="262">
        <v>200000000</v>
      </c>
    </row>
    <row r="117" spans="1:16" ht="21.6" customHeight="1" x14ac:dyDescent="0.25">
      <c r="A117" s="11" t="s">
        <v>56</v>
      </c>
      <c r="J117" s="33"/>
      <c r="K117" s="13"/>
      <c r="M117" s="13"/>
      <c r="N117" s="33"/>
      <c r="O117" s="13"/>
      <c r="P117" s="271"/>
    </row>
    <row r="118" spans="1:16" ht="21.6" customHeight="1" x14ac:dyDescent="0.25">
      <c r="A118" s="1"/>
      <c r="B118" s="11" t="s">
        <v>57</v>
      </c>
      <c r="H118" s="278">
        <v>26</v>
      </c>
      <c r="J118" s="23">
        <v>20000000</v>
      </c>
      <c r="K118" s="13"/>
      <c r="L118" s="264">
        <v>20000000</v>
      </c>
      <c r="M118" s="13"/>
      <c r="N118" s="23">
        <v>20000000</v>
      </c>
      <c r="O118" s="13"/>
      <c r="P118" s="264">
        <v>20000000</v>
      </c>
    </row>
    <row r="119" spans="1:16" ht="21.6" customHeight="1" x14ac:dyDescent="0.25">
      <c r="A119" s="1"/>
      <c r="B119" s="11" t="s">
        <v>58</v>
      </c>
      <c r="J119" s="23">
        <v>135705193</v>
      </c>
      <c r="K119" s="13"/>
      <c r="L119" s="264">
        <v>438550728</v>
      </c>
      <c r="M119" s="13"/>
      <c r="N119" s="23">
        <v>122061863</v>
      </c>
      <c r="O119" s="13"/>
      <c r="P119" s="264">
        <v>377193638</v>
      </c>
    </row>
    <row r="120" spans="1:16" ht="21.6" customHeight="1" x14ac:dyDescent="0.25">
      <c r="A120" s="11" t="s">
        <v>59</v>
      </c>
      <c r="J120" s="23"/>
      <c r="K120" s="13"/>
      <c r="L120" s="264"/>
      <c r="M120" s="13"/>
      <c r="N120" s="23"/>
      <c r="O120" s="13"/>
      <c r="P120" s="264"/>
    </row>
    <row r="121" spans="1:16" ht="21.6" customHeight="1" x14ac:dyDescent="0.25">
      <c r="A121" s="42"/>
      <c r="B121" s="42" t="s">
        <v>60</v>
      </c>
      <c r="J121" s="43"/>
      <c r="K121" s="11"/>
      <c r="L121" s="269"/>
      <c r="M121" s="11"/>
      <c r="N121" s="43"/>
      <c r="O121" s="11"/>
      <c r="P121" s="269"/>
    </row>
    <row r="122" spans="1:16" ht="21.6" customHeight="1" x14ac:dyDescent="0.25">
      <c r="A122" s="42"/>
      <c r="C122" s="11" t="s">
        <v>61</v>
      </c>
      <c r="J122" s="24">
        <v>-11215432</v>
      </c>
      <c r="K122" s="13"/>
      <c r="L122" s="265">
        <v>-11215432</v>
      </c>
      <c r="M122" s="13"/>
      <c r="N122" s="24">
        <v>0</v>
      </c>
      <c r="O122" s="13"/>
      <c r="P122" s="265">
        <v>0</v>
      </c>
    </row>
    <row r="123" spans="1:16" ht="8.1" customHeight="1" x14ac:dyDescent="0.25">
      <c r="E123" s="16"/>
      <c r="J123" s="12"/>
      <c r="K123" s="13"/>
      <c r="L123" s="262"/>
      <c r="M123" s="13"/>
      <c r="N123" s="12"/>
      <c r="O123" s="13"/>
    </row>
    <row r="124" spans="1:16" ht="21.6" customHeight="1" x14ac:dyDescent="0.25">
      <c r="A124" s="1" t="s">
        <v>62</v>
      </c>
      <c r="J124" s="12">
        <f>SUM(J116:J122)</f>
        <v>366489761</v>
      </c>
      <c r="K124" s="13"/>
      <c r="L124" s="262">
        <f>SUM(L116:L122)</f>
        <v>647335296</v>
      </c>
      <c r="M124" s="13"/>
      <c r="N124" s="12">
        <f>SUM(N116:N122)</f>
        <v>364061863</v>
      </c>
      <c r="O124" s="13"/>
      <c r="P124" s="262">
        <f>SUM(P116:P122)</f>
        <v>597193638</v>
      </c>
    </row>
    <row r="125" spans="1:16" ht="21.6" customHeight="1" x14ac:dyDescent="0.25">
      <c r="A125" s="11" t="s">
        <v>63</v>
      </c>
      <c r="J125" s="24">
        <v>783107</v>
      </c>
      <c r="K125" s="13"/>
      <c r="L125" s="265">
        <v>346684</v>
      </c>
      <c r="M125" s="13"/>
      <c r="N125" s="24">
        <v>0</v>
      </c>
      <c r="O125" s="13"/>
      <c r="P125" s="265">
        <v>0</v>
      </c>
    </row>
    <row r="126" spans="1:16" ht="8.1" customHeight="1" x14ac:dyDescent="0.25">
      <c r="E126" s="16"/>
      <c r="J126" s="12"/>
      <c r="K126" s="13"/>
      <c r="L126" s="262"/>
      <c r="M126" s="13"/>
      <c r="N126" s="12"/>
      <c r="O126" s="13"/>
    </row>
    <row r="127" spans="1:16" ht="21.6" customHeight="1" x14ac:dyDescent="0.25">
      <c r="A127" s="1" t="s">
        <v>64</v>
      </c>
      <c r="J127" s="25">
        <f>SUM(J124:J125)</f>
        <v>367272868</v>
      </c>
      <c r="K127" s="13"/>
      <c r="L127" s="266">
        <f>SUM(L124:L125)</f>
        <v>647681980</v>
      </c>
      <c r="M127" s="13"/>
      <c r="N127" s="25">
        <f>N124+N125</f>
        <v>364061863</v>
      </c>
      <c r="O127" s="13"/>
      <c r="P127" s="266">
        <f>P124+P125</f>
        <v>597193638</v>
      </c>
    </row>
    <row r="128" spans="1:16" ht="8.1" customHeight="1" x14ac:dyDescent="0.25">
      <c r="E128" s="16"/>
      <c r="J128" s="12"/>
      <c r="K128" s="13"/>
      <c r="L128" s="262"/>
      <c r="M128" s="13"/>
      <c r="N128" s="12"/>
      <c r="O128" s="13"/>
    </row>
    <row r="129" spans="1:16" ht="21.6" customHeight="1" thickBot="1" x14ac:dyDescent="0.3">
      <c r="A129" s="1" t="s">
        <v>65</v>
      </c>
      <c r="J129" s="30">
        <f>SUM(J127+J84)</f>
        <v>1453173958</v>
      </c>
      <c r="K129" s="13"/>
      <c r="L129" s="267">
        <f>SUM(L127+L84)</f>
        <v>2328429371</v>
      </c>
      <c r="M129" s="13"/>
      <c r="N129" s="30">
        <f>N84+N127</f>
        <v>1367873865</v>
      </c>
      <c r="O129" s="13"/>
      <c r="P129" s="267">
        <f>P84+P127</f>
        <v>2250412253</v>
      </c>
    </row>
    <row r="130" spans="1:16" ht="21.6" customHeight="1" thickTop="1" x14ac:dyDescent="0.25">
      <c r="A130" s="1"/>
      <c r="J130" s="14"/>
      <c r="K130" s="13"/>
      <c r="L130" s="262"/>
      <c r="M130" s="13"/>
      <c r="O130" s="13"/>
    </row>
    <row r="131" spans="1:16" ht="21.6" customHeight="1" x14ac:dyDescent="0.25">
      <c r="A131" s="1"/>
      <c r="J131" s="14"/>
      <c r="K131" s="13"/>
      <c r="L131" s="262"/>
      <c r="M131" s="13"/>
      <c r="O131" s="13"/>
    </row>
    <row r="132" spans="1:16" ht="28.5" customHeight="1" x14ac:dyDescent="0.25">
      <c r="A132" s="1"/>
      <c r="J132" s="14"/>
      <c r="K132" s="14"/>
      <c r="L132" s="262"/>
      <c r="M132" s="14"/>
    </row>
    <row r="133" spans="1:16" ht="21.6" customHeight="1" x14ac:dyDescent="0.25">
      <c r="A133" s="1"/>
      <c r="J133" s="14"/>
      <c r="K133" s="14"/>
      <c r="L133" s="262"/>
      <c r="M133" s="14"/>
    </row>
    <row r="134" spans="1:16" ht="21.6" customHeight="1" x14ac:dyDescent="0.25">
      <c r="A134" s="280" t="s">
        <v>30</v>
      </c>
      <c r="B134" s="280"/>
      <c r="C134" s="280"/>
      <c r="D134" s="280"/>
      <c r="E134" s="280"/>
      <c r="F134" s="280"/>
      <c r="G134" s="280"/>
      <c r="H134" s="280"/>
      <c r="I134" s="280"/>
      <c r="J134" s="280"/>
      <c r="K134" s="280"/>
      <c r="L134" s="280"/>
      <c r="M134" s="280"/>
      <c r="N134" s="280"/>
      <c r="O134" s="280"/>
      <c r="P134" s="280"/>
    </row>
    <row r="135" spans="1:16" ht="21.6" customHeight="1" x14ac:dyDescent="0.25">
      <c r="A135" s="278"/>
      <c r="B135" s="278"/>
      <c r="C135" s="278"/>
      <c r="D135" s="278"/>
      <c r="E135" s="278"/>
      <c r="F135" s="278"/>
      <c r="G135" s="278"/>
      <c r="J135" s="278"/>
      <c r="L135" s="268"/>
      <c r="N135" s="278"/>
      <c r="O135" s="278"/>
      <c r="P135" s="268"/>
    </row>
    <row r="136" spans="1:16" ht="19.5" customHeight="1" x14ac:dyDescent="0.25">
      <c r="A136" s="278"/>
      <c r="B136" s="278"/>
      <c r="C136" s="278"/>
      <c r="D136" s="278"/>
      <c r="E136" s="278"/>
      <c r="F136" s="278"/>
      <c r="G136" s="278"/>
      <c r="J136" s="278"/>
      <c r="L136" s="268"/>
      <c r="N136" s="278"/>
      <c r="O136" s="278"/>
      <c r="P136" s="268"/>
    </row>
    <row r="137" spans="1:16" ht="21.95" customHeight="1" x14ac:dyDescent="0.25">
      <c r="A137" s="31" t="str">
        <f>A92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31"/>
      <c r="C137" s="31"/>
      <c r="D137" s="31"/>
      <c r="E137" s="31"/>
      <c r="F137" s="31"/>
      <c r="G137" s="31"/>
      <c r="H137" s="31"/>
      <c r="I137" s="31"/>
      <c r="J137" s="32"/>
      <c r="K137" s="31"/>
      <c r="L137" s="270"/>
      <c r="M137" s="31"/>
      <c r="N137" s="32"/>
      <c r="O137" s="32"/>
      <c r="P137" s="270"/>
    </row>
  </sheetData>
  <mergeCells count="11">
    <mergeCell ref="A89:P89"/>
    <mergeCell ref="J97:L97"/>
    <mergeCell ref="N97:P97"/>
    <mergeCell ref="A134:P134"/>
    <mergeCell ref="M3:N3"/>
    <mergeCell ref="J5:L5"/>
    <mergeCell ref="N5:P5"/>
    <mergeCell ref="A34:G34"/>
    <mergeCell ref="A43:P43"/>
    <mergeCell ref="J50:L50"/>
    <mergeCell ref="N50:P50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29D2-8508-49D6-BF15-952A22AC2340}">
  <sheetPr>
    <tabColor rgb="FF7030A0"/>
  </sheetPr>
  <dimension ref="A1:P86"/>
  <sheetViews>
    <sheetView topLeftCell="A67" zoomScaleNormal="100" zoomScaleSheetLayoutView="110" zoomScalePageLayoutView="110" workbookViewId="0">
      <selection activeCell="G4" sqref="G4"/>
    </sheetView>
  </sheetViews>
  <sheetFormatPr defaultColWidth="9" defaultRowHeight="21.6" customHeight="1" x14ac:dyDescent="0.25"/>
  <cols>
    <col min="1" max="6" width="1.42578125" style="49" customWidth="1"/>
    <col min="7" max="7" width="25.5703125" style="49" customWidth="1"/>
    <col min="8" max="8" width="7.7109375" style="57" customWidth="1"/>
    <col min="9" max="9" width="0.85546875" style="57" customWidth="1"/>
    <col min="10" max="10" width="12.28515625" style="86" customWidth="1"/>
    <col min="11" max="11" width="0.85546875" style="57" customWidth="1"/>
    <col min="12" max="12" width="12.28515625" style="86" customWidth="1"/>
    <col min="13" max="13" width="0.85546875" style="57" customWidth="1"/>
    <col min="14" max="14" width="12.28515625" style="86" customWidth="1"/>
    <col min="15" max="15" width="0.85546875" style="91" customWidth="1"/>
    <col min="16" max="16" width="12.28515625" style="86" customWidth="1"/>
    <col min="17" max="16384" width="9" style="49"/>
  </cols>
  <sheetData>
    <row r="1" spans="1:16" ht="21.6" customHeight="1" x14ac:dyDescent="0.25">
      <c r="A1" s="44" t="str">
        <f>'T 6-8'!A1</f>
        <v>บริษัท เทิร์นคีย์ คอมมูนิเคชั่น เซอร์วิส จำกัด (มหาชน)</v>
      </c>
      <c r="B1" s="44"/>
      <c r="C1" s="44"/>
      <c r="D1" s="44"/>
      <c r="E1" s="44"/>
      <c r="F1" s="44"/>
      <c r="G1" s="44"/>
      <c r="H1" s="45"/>
      <c r="I1" s="45"/>
      <c r="J1" s="47"/>
      <c r="K1" s="45"/>
      <c r="L1" s="47"/>
      <c r="M1" s="45"/>
      <c r="N1" s="47"/>
      <c r="O1" s="48"/>
      <c r="P1" s="47"/>
    </row>
    <row r="2" spans="1:16" ht="21.6" customHeight="1" x14ac:dyDescent="0.25">
      <c r="A2" s="44" t="s">
        <v>66</v>
      </c>
      <c r="B2" s="44"/>
      <c r="C2" s="44"/>
      <c r="D2" s="44"/>
      <c r="E2" s="44"/>
      <c r="F2" s="44"/>
      <c r="G2" s="44"/>
      <c r="H2" s="45"/>
      <c r="I2" s="45"/>
      <c r="J2" s="47"/>
      <c r="K2" s="45"/>
      <c r="L2" s="47"/>
      <c r="M2" s="45"/>
      <c r="N2" s="47"/>
      <c r="O2" s="48"/>
      <c r="P2" s="47"/>
    </row>
    <row r="3" spans="1:16" ht="21.6" customHeight="1" x14ac:dyDescent="0.25">
      <c r="A3" s="50" t="s">
        <v>67</v>
      </c>
      <c r="B3" s="51"/>
      <c r="C3" s="51"/>
      <c r="D3" s="51"/>
      <c r="E3" s="51"/>
      <c r="F3" s="51"/>
      <c r="G3" s="51"/>
      <c r="H3" s="52"/>
      <c r="I3" s="52"/>
      <c r="J3" s="54"/>
      <c r="K3" s="52"/>
      <c r="L3" s="54"/>
      <c r="M3" s="52"/>
      <c r="N3" s="54"/>
      <c r="O3" s="55"/>
      <c r="P3" s="54"/>
    </row>
    <row r="4" spans="1:16" ht="21.6" customHeight="1" x14ac:dyDescent="0.25">
      <c r="A4" s="44"/>
      <c r="B4" s="44"/>
      <c r="C4" s="44"/>
      <c r="D4" s="44"/>
      <c r="E4" s="44"/>
      <c r="F4" s="44"/>
      <c r="G4" s="44"/>
      <c r="H4" s="45"/>
      <c r="I4" s="45"/>
      <c r="J4" s="47"/>
      <c r="K4" s="45"/>
      <c r="L4" s="47"/>
      <c r="M4" s="45"/>
      <c r="N4" s="47"/>
      <c r="O4" s="48"/>
      <c r="P4" s="47"/>
    </row>
    <row r="5" spans="1:16" ht="21.6" customHeight="1" x14ac:dyDescent="0.25">
      <c r="A5" s="1"/>
      <c r="B5" s="1"/>
      <c r="C5" s="1"/>
      <c r="D5" s="1"/>
      <c r="E5" s="1"/>
      <c r="F5" s="1"/>
      <c r="G5" s="1"/>
      <c r="H5" s="2"/>
      <c r="I5" s="2"/>
      <c r="J5" s="281" t="s">
        <v>2</v>
      </c>
      <c r="K5" s="281"/>
      <c r="L5" s="281"/>
      <c r="M5" s="3"/>
      <c r="N5" s="281" t="s">
        <v>3</v>
      </c>
      <c r="O5" s="281"/>
      <c r="P5" s="281"/>
    </row>
    <row r="6" spans="1:16" ht="21.6" customHeight="1" x14ac:dyDescent="0.25">
      <c r="A6" s="44"/>
      <c r="B6" s="44"/>
      <c r="C6" s="44"/>
      <c r="D6" s="44"/>
      <c r="E6" s="44"/>
      <c r="F6" s="44"/>
      <c r="G6" s="44"/>
      <c r="H6" s="49"/>
      <c r="I6" s="45"/>
      <c r="J6" s="4" t="s">
        <v>4</v>
      </c>
      <c r="K6" s="2"/>
      <c r="L6" s="4" t="s">
        <v>5</v>
      </c>
      <c r="M6" s="3"/>
      <c r="N6" s="4" t="s">
        <v>4</v>
      </c>
      <c r="O6" s="4"/>
      <c r="P6" s="4" t="s">
        <v>5</v>
      </c>
    </row>
    <row r="7" spans="1:16" ht="21.6" customHeight="1" x14ac:dyDescent="0.25">
      <c r="A7" s="44"/>
      <c r="B7" s="44"/>
      <c r="C7" s="44"/>
      <c r="D7" s="44"/>
      <c r="E7" s="44"/>
      <c r="F7" s="44"/>
      <c r="G7" s="44"/>
      <c r="H7" s="52" t="s">
        <v>6</v>
      </c>
      <c r="I7" s="45"/>
      <c r="J7" s="54" t="s">
        <v>7</v>
      </c>
      <c r="K7" s="45"/>
      <c r="L7" s="54" t="s">
        <v>7</v>
      </c>
      <c r="M7" s="47"/>
      <c r="N7" s="54" t="s">
        <v>7</v>
      </c>
      <c r="O7" s="47"/>
      <c r="P7" s="54" t="s">
        <v>7</v>
      </c>
    </row>
    <row r="8" spans="1:16" ht="8.1" customHeight="1" x14ac:dyDescent="0.25">
      <c r="A8" s="44"/>
      <c r="B8" s="44"/>
      <c r="C8" s="44"/>
      <c r="D8" s="44"/>
      <c r="E8" s="44"/>
      <c r="F8" s="44"/>
      <c r="G8" s="44"/>
      <c r="H8" s="45"/>
      <c r="I8" s="45"/>
      <c r="J8" s="56"/>
      <c r="K8" s="45"/>
      <c r="L8" s="47"/>
      <c r="M8" s="47"/>
      <c r="N8" s="56"/>
      <c r="O8" s="47"/>
      <c r="P8" s="47"/>
    </row>
    <row r="9" spans="1:16" ht="21.6" customHeight="1" x14ac:dyDescent="0.25">
      <c r="A9" s="49" t="s">
        <v>169</v>
      </c>
      <c r="H9" s="49"/>
      <c r="I9" s="49"/>
      <c r="J9" s="250"/>
      <c r="K9" s="49"/>
      <c r="M9" s="49"/>
      <c r="N9" s="250"/>
      <c r="O9" s="49"/>
    </row>
    <row r="10" spans="1:16" ht="21.6" customHeight="1" x14ac:dyDescent="0.25">
      <c r="B10" s="49" t="s">
        <v>170</v>
      </c>
      <c r="H10" s="57">
        <v>9</v>
      </c>
      <c r="J10" s="41">
        <v>2193674427</v>
      </c>
      <c r="K10" s="58"/>
      <c r="L10" s="40">
        <v>2877008430</v>
      </c>
      <c r="M10" s="58"/>
      <c r="N10" s="41">
        <v>2033299457</v>
      </c>
      <c r="O10" s="58"/>
      <c r="P10" s="40">
        <v>2764585747</v>
      </c>
    </row>
    <row r="11" spans="1:16" ht="21.6" customHeight="1" x14ac:dyDescent="0.25">
      <c r="A11" s="49" t="s">
        <v>171</v>
      </c>
      <c r="J11" s="41"/>
      <c r="K11" s="58"/>
      <c r="L11" s="40"/>
      <c r="M11" s="58"/>
      <c r="N11" s="41"/>
      <c r="O11" s="58"/>
      <c r="P11" s="40"/>
    </row>
    <row r="12" spans="1:16" ht="21.6" customHeight="1" x14ac:dyDescent="0.25">
      <c r="B12" s="49" t="s">
        <v>170</v>
      </c>
      <c r="C12" s="44"/>
      <c r="D12" s="44"/>
      <c r="E12" s="44"/>
      <c r="F12" s="44"/>
      <c r="G12" s="44"/>
      <c r="H12" s="45"/>
      <c r="I12" s="45"/>
      <c r="J12" s="59">
        <v>-1778925941</v>
      </c>
      <c r="K12" s="60"/>
      <c r="L12" s="61">
        <v>-2434602384</v>
      </c>
      <c r="M12" s="60"/>
      <c r="N12" s="59">
        <v>-1653079417</v>
      </c>
      <c r="O12" s="60"/>
      <c r="P12" s="61">
        <v>-2348428902</v>
      </c>
    </row>
    <row r="13" spans="1:16" ht="8.1" customHeight="1" x14ac:dyDescent="0.25">
      <c r="J13" s="41"/>
      <c r="K13" s="62"/>
      <c r="L13" s="40"/>
      <c r="M13" s="62"/>
      <c r="N13" s="41"/>
      <c r="O13" s="62"/>
      <c r="P13" s="40"/>
    </row>
    <row r="14" spans="1:16" ht="21.6" customHeight="1" x14ac:dyDescent="0.25">
      <c r="A14" s="44" t="s">
        <v>68</v>
      </c>
      <c r="B14" s="44"/>
      <c r="C14" s="44"/>
      <c r="D14" s="44"/>
      <c r="E14" s="44"/>
      <c r="F14" s="44"/>
      <c r="G14" s="44"/>
      <c r="H14" s="45"/>
      <c r="I14" s="45"/>
      <c r="J14" s="41">
        <f>SUM(J10:J12)</f>
        <v>414748486</v>
      </c>
      <c r="K14" s="60"/>
      <c r="L14" s="40">
        <f>SUM(L10:L12)</f>
        <v>442406046</v>
      </c>
      <c r="M14" s="60"/>
      <c r="N14" s="41">
        <f>SUM(N10:N12)</f>
        <v>380220040</v>
      </c>
      <c r="O14" s="60"/>
      <c r="P14" s="40">
        <f>SUM(P10:P12)</f>
        <v>416156845</v>
      </c>
    </row>
    <row r="15" spans="1:16" ht="21.6" customHeight="1" x14ac:dyDescent="0.25">
      <c r="A15" s="49" t="s">
        <v>69</v>
      </c>
      <c r="B15" s="44"/>
      <c r="H15" s="57">
        <v>28</v>
      </c>
      <c r="J15" s="41">
        <v>4005349</v>
      </c>
      <c r="K15" s="58"/>
      <c r="L15" s="40">
        <v>4909100</v>
      </c>
      <c r="M15" s="58"/>
      <c r="N15" s="41">
        <v>54122407</v>
      </c>
      <c r="O15" s="58"/>
      <c r="P15" s="40">
        <v>7538999</v>
      </c>
    </row>
    <row r="16" spans="1:16" ht="21.6" customHeight="1" x14ac:dyDescent="0.25">
      <c r="A16" s="64" t="s">
        <v>70</v>
      </c>
      <c r="J16" s="41">
        <v>-14473082</v>
      </c>
      <c r="K16" s="65"/>
      <c r="L16" s="40">
        <v>-11946310</v>
      </c>
      <c r="M16" s="65"/>
      <c r="N16" s="41">
        <v>-13034862</v>
      </c>
      <c r="O16" s="65"/>
      <c r="P16" s="40">
        <v>-11381320</v>
      </c>
    </row>
    <row r="17" spans="1:16" ht="21.6" customHeight="1" x14ac:dyDescent="0.25">
      <c r="A17" s="64" t="s">
        <v>71</v>
      </c>
      <c r="J17" s="41">
        <v>-124098907</v>
      </c>
      <c r="K17" s="65"/>
      <c r="L17" s="40">
        <v>-109866711</v>
      </c>
      <c r="M17" s="65"/>
      <c r="N17" s="41">
        <v>-95792197</v>
      </c>
      <c r="O17" s="65"/>
      <c r="P17" s="40">
        <v>-87537361</v>
      </c>
    </row>
    <row r="18" spans="1:16" ht="21.6" customHeight="1" x14ac:dyDescent="0.25">
      <c r="A18" s="64" t="s">
        <v>218</v>
      </c>
      <c r="J18" s="41">
        <v>-679168</v>
      </c>
      <c r="K18" s="65"/>
      <c r="L18" s="40">
        <v>1235185</v>
      </c>
      <c r="M18" s="65"/>
      <c r="N18" s="41">
        <v>-679168</v>
      </c>
      <c r="O18" s="65"/>
      <c r="P18" s="40">
        <v>1244082</v>
      </c>
    </row>
    <row r="19" spans="1:16" ht="21.6" customHeight="1" x14ac:dyDescent="0.25">
      <c r="A19" s="283" t="s">
        <v>172</v>
      </c>
      <c r="B19" s="283"/>
      <c r="C19" s="283"/>
      <c r="D19" s="283"/>
      <c r="E19" s="283"/>
      <c r="F19" s="283"/>
      <c r="G19" s="283"/>
      <c r="J19" s="41"/>
      <c r="K19" s="65"/>
      <c r="L19" s="40"/>
      <c r="M19" s="65"/>
      <c r="N19" s="41"/>
      <c r="O19" s="65"/>
      <c r="P19" s="40"/>
    </row>
    <row r="20" spans="1:16" ht="21.6" customHeight="1" x14ac:dyDescent="0.25">
      <c r="B20" s="49" t="s">
        <v>22</v>
      </c>
      <c r="H20" s="57">
        <v>16</v>
      </c>
      <c r="J20" s="41">
        <v>0</v>
      </c>
      <c r="K20" s="58"/>
      <c r="L20" s="40">
        <v>0</v>
      </c>
      <c r="M20" s="58"/>
      <c r="N20" s="41">
        <v>0</v>
      </c>
      <c r="O20" s="58"/>
      <c r="P20" s="40">
        <v>-12515237</v>
      </c>
    </row>
    <row r="21" spans="1:16" ht="21.6" customHeight="1" x14ac:dyDescent="0.25">
      <c r="A21" s="49" t="s">
        <v>72</v>
      </c>
      <c r="B21" s="44"/>
      <c r="C21" s="44"/>
      <c r="H21" s="57">
        <v>30</v>
      </c>
      <c r="J21" s="66">
        <v>-25587402</v>
      </c>
      <c r="K21" s="67"/>
      <c r="L21" s="68">
        <v>-18486264</v>
      </c>
      <c r="M21" s="67"/>
      <c r="N21" s="59">
        <v>-24717913</v>
      </c>
      <c r="O21" s="67"/>
      <c r="P21" s="61">
        <v>-18142364</v>
      </c>
    </row>
    <row r="22" spans="1:16" ht="8.1" customHeight="1" x14ac:dyDescent="0.25">
      <c r="J22" s="73"/>
      <c r="K22" s="69"/>
      <c r="L22" s="74"/>
      <c r="M22" s="69"/>
      <c r="N22" s="73"/>
      <c r="O22" s="69"/>
      <c r="P22" s="74"/>
    </row>
    <row r="23" spans="1:16" ht="21.6" customHeight="1" x14ac:dyDescent="0.25">
      <c r="A23" s="44" t="s">
        <v>73</v>
      </c>
      <c r="J23" s="70">
        <f>SUM(J14:J21)</f>
        <v>253915276</v>
      </c>
      <c r="K23" s="69"/>
      <c r="L23" s="71">
        <f>SUM(L14:L21)</f>
        <v>308251046</v>
      </c>
      <c r="M23" s="69"/>
      <c r="N23" s="70">
        <f>SUM(N14:N21)</f>
        <v>300118307</v>
      </c>
      <c r="O23" s="69"/>
      <c r="P23" s="71">
        <f>SUM(P14:P21)</f>
        <v>295363644</v>
      </c>
    </row>
    <row r="24" spans="1:16" ht="21.6" customHeight="1" x14ac:dyDescent="0.25">
      <c r="A24" s="49" t="s">
        <v>74</v>
      </c>
      <c r="G24" s="64"/>
      <c r="H24" s="57">
        <v>31</v>
      </c>
      <c r="J24" s="66">
        <v>-53030368</v>
      </c>
      <c r="K24" s="72"/>
      <c r="L24" s="68">
        <v>-75397898</v>
      </c>
      <c r="M24" s="72"/>
      <c r="N24" s="66">
        <v>-51872327</v>
      </c>
      <c r="O24" s="72"/>
      <c r="P24" s="68">
        <v>-72305377</v>
      </c>
    </row>
    <row r="25" spans="1:16" ht="8.1" customHeight="1" x14ac:dyDescent="0.25">
      <c r="B25" s="44"/>
      <c r="J25" s="73"/>
      <c r="K25" s="69"/>
      <c r="L25" s="74"/>
      <c r="M25" s="69"/>
      <c r="N25" s="73"/>
      <c r="O25" s="69"/>
      <c r="P25" s="74"/>
    </row>
    <row r="26" spans="1:16" ht="21.6" customHeight="1" x14ac:dyDescent="0.25">
      <c r="A26" s="44" t="s">
        <v>75</v>
      </c>
      <c r="B26" s="44"/>
      <c r="J26" s="66">
        <f>SUM(J23:J24)</f>
        <v>200884908</v>
      </c>
      <c r="K26" s="69"/>
      <c r="L26" s="68">
        <f>SUM(L23:L24)</f>
        <v>232853148</v>
      </c>
      <c r="M26" s="69"/>
      <c r="N26" s="66">
        <f>SUM(N23:N24)</f>
        <v>248245980</v>
      </c>
      <c r="O26" s="69"/>
      <c r="P26" s="68">
        <f>SUM(P23:P24)</f>
        <v>223058267</v>
      </c>
    </row>
    <row r="27" spans="1:16" ht="21.6" customHeight="1" x14ac:dyDescent="0.25">
      <c r="A27" s="64"/>
      <c r="J27" s="40"/>
      <c r="K27" s="65"/>
      <c r="L27" s="40"/>
      <c r="M27" s="65"/>
      <c r="N27" s="40"/>
      <c r="O27" s="65"/>
      <c r="P27" s="40"/>
    </row>
    <row r="28" spans="1:16" ht="21.75" customHeight="1" x14ac:dyDescent="0.25">
      <c r="A28" s="64"/>
      <c r="J28" s="40"/>
      <c r="K28" s="65"/>
      <c r="L28" s="40"/>
      <c r="M28" s="65"/>
      <c r="N28" s="40"/>
      <c r="O28" s="65"/>
      <c r="P28" s="40"/>
    </row>
    <row r="29" spans="1:16" ht="19.5" customHeight="1" x14ac:dyDescent="0.25">
      <c r="A29" s="64"/>
      <c r="J29" s="40"/>
      <c r="K29" s="65"/>
      <c r="L29" s="40"/>
      <c r="M29" s="65"/>
      <c r="N29" s="40"/>
      <c r="O29" s="65"/>
      <c r="P29" s="40"/>
    </row>
    <row r="30" spans="1:16" ht="19.5" customHeight="1" x14ac:dyDescent="0.25">
      <c r="A30" s="64"/>
      <c r="J30" s="40"/>
      <c r="K30" s="65"/>
      <c r="L30" s="40"/>
      <c r="M30" s="65"/>
      <c r="N30" s="40"/>
      <c r="O30" s="65"/>
      <c r="P30" s="40"/>
    </row>
    <row r="31" spans="1:16" ht="19.5" customHeight="1" x14ac:dyDescent="0.25">
      <c r="A31" s="64"/>
      <c r="J31" s="40"/>
      <c r="K31" s="65"/>
      <c r="L31" s="40"/>
      <c r="M31" s="65"/>
      <c r="N31" s="40"/>
      <c r="O31" s="65"/>
      <c r="P31" s="40"/>
    </row>
    <row r="32" spans="1:16" ht="19.5" customHeight="1" x14ac:dyDescent="0.25">
      <c r="A32" s="64"/>
      <c r="J32" s="40"/>
      <c r="K32" s="65"/>
      <c r="L32" s="40"/>
      <c r="M32" s="65"/>
      <c r="N32" s="40"/>
      <c r="O32" s="65"/>
      <c r="P32" s="40"/>
    </row>
    <row r="33" spans="1:16" ht="19.5" customHeight="1" x14ac:dyDescent="0.25">
      <c r="A33" s="64"/>
      <c r="J33" s="40"/>
      <c r="K33" s="65"/>
      <c r="L33" s="40"/>
      <c r="M33" s="65"/>
      <c r="N33" s="40"/>
      <c r="O33" s="65"/>
      <c r="P33" s="40"/>
    </row>
    <row r="34" spans="1:16" ht="19.5" customHeight="1" x14ac:dyDescent="0.25">
      <c r="A34" s="64"/>
      <c r="J34" s="40"/>
      <c r="K34" s="65"/>
      <c r="L34" s="40"/>
      <c r="M34" s="65"/>
      <c r="N34" s="40"/>
      <c r="O34" s="65"/>
      <c r="P34" s="40"/>
    </row>
    <row r="35" spans="1:16" ht="21" customHeight="1" x14ac:dyDescent="0.25">
      <c r="A35" s="64"/>
      <c r="J35" s="40"/>
      <c r="K35" s="65"/>
      <c r="L35" s="40"/>
      <c r="M35" s="65"/>
      <c r="N35" s="40"/>
      <c r="O35" s="65"/>
      <c r="P35" s="40"/>
    </row>
    <row r="36" spans="1:16" ht="21.6" customHeight="1" x14ac:dyDescent="0.25">
      <c r="A36" s="64"/>
      <c r="J36" s="40"/>
      <c r="K36" s="65"/>
      <c r="L36" s="40"/>
      <c r="M36" s="65"/>
      <c r="N36" s="40"/>
      <c r="O36" s="65"/>
      <c r="P36" s="40"/>
    </row>
    <row r="37" spans="1:16" ht="21.6" customHeight="1" x14ac:dyDescent="0.25">
      <c r="A37" s="280" t="s">
        <v>30</v>
      </c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</row>
    <row r="38" spans="1:16" ht="21.6" customHeight="1" x14ac:dyDescent="0.25">
      <c r="A38" s="246"/>
      <c r="B38" s="246"/>
      <c r="C38" s="246"/>
      <c r="D38" s="246"/>
      <c r="E38" s="246"/>
      <c r="F38" s="246"/>
      <c r="G38" s="246"/>
      <c r="H38" s="246"/>
      <c r="I38" s="246"/>
      <c r="J38" s="14"/>
      <c r="K38" s="246"/>
      <c r="L38" s="14"/>
      <c r="M38" s="246"/>
      <c r="N38" s="14"/>
      <c r="O38" s="246"/>
      <c r="P38" s="14"/>
    </row>
    <row r="39" spans="1:16" ht="21.6" customHeight="1" x14ac:dyDescent="0.25">
      <c r="A39" s="246"/>
      <c r="B39" s="246"/>
      <c r="C39" s="246"/>
      <c r="D39" s="246"/>
      <c r="E39" s="246"/>
      <c r="F39" s="246"/>
      <c r="G39" s="246"/>
      <c r="H39" s="246"/>
      <c r="I39" s="246"/>
      <c r="J39" s="14"/>
      <c r="K39" s="246"/>
      <c r="L39" s="14"/>
      <c r="M39" s="246"/>
      <c r="N39" s="14"/>
      <c r="O39" s="246"/>
      <c r="P39" s="14"/>
    </row>
    <row r="40" spans="1:16" ht="21.6" customHeight="1" x14ac:dyDescent="0.25">
      <c r="A40" s="246"/>
      <c r="B40" s="246"/>
      <c r="C40" s="246"/>
      <c r="D40" s="246"/>
      <c r="E40" s="246"/>
      <c r="F40" s="246"/>
      <c r="G40" s="246"/>
      <c r="H40" s="246"/>
      <c r="I40" s="246"/>
      <c r="J40" s="14"/>
      <c r="K40" s="246"/>
      <c r="L40" s="14"/>
      <c r="M40" s="246"/>
      <c r="N40" s="14"/>
      <c r="O40" s="246"/>
      <c r="P40" s="14"/>
    </row>
    <row r="41" spans="1:16" ht="18.75" customHeight="1" x14ac:dyDescent="0.25">
      <c r="A41" s="246"/>
      <c r="B41" s="246"/>
      <c r="C41" s="246"/>
      <c r="D41" s="246"/>
      <c r="E41" s="246"/>
      <c r="F41" s="246"/>
      <c r="G41" s="246"/>
      <c r="H41" s="246"/>
      <c r="I41" s="246"/>
      <c r="J41" s="14"/>
      <c r="K41" s="246"/>
      <c r="L41" s="14"/>
      <c r="M41" s="246"/>
      <c r="N41" s="14"/>
      <c r="O41" s="246"/>
      <c r="P41" s="14"/>
    </row>
    <row r="42" spans="1:16" ht="21.95" customHeight="1" x14ac:dyDescent="0.25">
      <c r="A42" s="249" t="s">
        <v>192</v>
      </c>
      <c r="B42" s="80"/>
      <c r="C42" s="80"/>
      <c r="D42" s="80"/>
      <c r="E42" s="80"/>
      <c r="F42" s="80"/>
      <c r="G42" s="80"/>
      <c r="H42" s="81"/>
      <c r="I42" s="81"/>
      <c r="J42" s="68"/>
      <c r="K42" s="82"/>
      <c r="L42" s="68"/>
      <c r="M42" s="82"/>
      <c r="N42" s="68"/>
      <c r="O42" s="83"/>
      <c r="P42" s="68"/>
    </row>
    <row r="43" spans="1:16" ht="21.6" customHeight="1" x14ac:dyDescent="0.25">
      <c r="A43" s="44" t="str">
        <f>A1</f>
        <v>บริษัท เทิร์นคีย์ คอมมูนิเคชั่น เซอร์วิส จำกัด (มหาชน)</v>
      </c>
      <c r="B43" s="44"/>
      <c r="C43" s="44"/>
      <c r="D43" s="44"/>
      <c r="E43" s="44"/>
      <c r="F43" s="44"/>
      <c r="G43" s="44"/>
      <c r="H43" s="45"/>
      <c r="I43" s="45"/>
      <c r="J43" s="47"/>
      <c r="K43" s="45"/>
      <c r="L43" s="47"/>
      <c r="M43" s="45"/>
      <c r="N43" s="47"/>
      <c r="O43" s="48"/>
      <c r="P43" s="47"/>
    </row>
    <row r="44" spans="1:16" ht="21.6" customHeight="1" x14ac:dyDescent="0.25">
      <c r="A44" s="44" t="s">
        <v>80</v>
      </c>
      <c r="B44" s="44"/>
      <c r="C44" s="44"/>
      <c r="D44" s="44"/>
      <c r="E44" s="44"/>
      <c r="F44" s="44"/>
      <c r="G44" s="44"/>
      <c r="H44" s="45"/>
      <c r="I44" s="45"/>
      <c r="J44" s="47"/>
      <c r="K44" s="45"/>
      <c r="L44" s="47"/>
      <c r="M44" s="45"/>
      <c r="N44" s="47"/>
      <c r="O44" s="48"/>
      <c r="P44" s="47"/>
    </row>
    <row r="45" spans="1:16" ht="21.6" customHeight="1" x14ac:dyDescent="0.25">
      <c r="A45" s="50" t="str">
        <f>+A3</f>
        <v>สำหรับปีสิ้นสุดวันที่ 31 ธันวาคม พ.ศ. 2564</v>
      </c>
      <c r="B45" s="51"/>
      <c r="C45" s="51"/>
      <c r="D45" s="51"/>
      <c r="E45" s="51"/>
      <c r="F45" s="51"/>
      <c r="G45" s="51"/>
      <c r="H45" s="52"/>
      <c r="I45" s="52"/>
      <c r="J45" s="54"/>
      <c r="K45" s="52"/>
      <c r="L45" s="54"/>
      <c r="M45" s="52"/>
      <c r="N45" s="54"/>
      <c r="O45" s="55"/>
      <c r="P45" s="54"/>
    </row>
    <row r="46" spans="1:16" ht="21.6" customHeight="1" x14ac:dyDescent="0.25">
      <c r="A46" s="44"/>
      <c r="B46" s="44"/>
      <c r="C46" s="44"/>
      <c r="D46" s="44"/>
      <c r="E46" s="44"/>
      <c r="F46" s="44"/>
      <c r="G46" s="44"/>
      <c r="H46" s="45"/>
      <c r="I46" s="45"/>
      <c r="J46" s="47"/>
      <c r="K46" s="45"/>
      <c r="L46" s="47"/>
      <c r="M46" s="45"/>
      <c r="N46" s="47"/>
      <c r="O46" s="48"/>
      <c r="P46" s="47"/>
    </row>
    <row r="47" spans="1:16" ht="21.6" customHeight="1" x14ac:dyDescent="0.25">
      <c r="A47" s="1"/>
      <c r="B47" s="1"/>
      <c r="C47" s="1"/>
      <c r="D47" s="1"/>
      <c r="E47" s="1"/>
      <c r="F47" s="1"/>
      <c r="G47" s="1"/>
      <c r="H47" s="2"/>
      <c r="I47" s="2"/>
      <c r="J47" s="281" t="s">
        <v>2</v>
      </c>
      <c r="K47" s="281"/>
      <c r="L47" s="281"/>
      <c r="M47" s="3"/>
      <c r="N47" s="281" t="s">
        <v>3</v>
      </c>
      <c r="O47" s="281"/>
      <c r="P47" s="281"/>
    </row>
    <row r="48" spans="1:16" ht="21.6" customHeight="1" x14ac:dyDescent="0.25">
      <c r="A48" s="44"/>
      <c r="B48" s="44"/>
      <c r="C48" s="44"/>
      <c r="D48" s="44"/>
      <c r="E48" s="44"/>
      <c r="F48" s="44"/>
      <c r="G48" s="44"/>
      <c r="H48" s="49"/>
      <c r="I48" s="45"/>
      <c r="J48" s="4" t="s">
        <v>4</v>
      </c>
      <c r="K48" s="2"/>
      <c r="L48" s="4" t="s">
        <v>5</v>
      </c>
      <c r="M48" s="3"/>
      <c r="N48" s="4" t="s">
        <v>4</v>
      </c>
      <c r="O48" s="4"/>
      <c r="P48" s="4" t="s">
        <v>5</v>
      </c>
    </row>
    <row r="49" spans="1:16" ht="21.6" customHeight="1" x14ac:dyDescent="0.25">
      <c r="A49" s="44"/>
      <c r="B49" s="44"/>
      <c r="C49" s="44"/>
      <c r="D49" s="44"/>
      <c r="E49" s="44"/>
      <c r="F49" s="44"/>
      <c r="G49" s="44"/>
      <c r="H49" s="52" t="s">
        <v>6</v>
      </c>
      <c r="I49" s="45"/>
      <c r="J49" s="54" t="s">
        <v>7</v>
      </c>
      <c r="K49" s="45"/>
      <c r="L49" s="54" t="s">
        <v>7</v>
      </c>
      <c r="M49" s="47"/>
      <c r="N49" s="54" t="s">
        <v>7</v>
      </c>
      <c r="O49" s="47"/>
      <c r="P49" s="54" t="s">
        <v>7</v>
      </c>
    </row>
    <row r="50" spans="1:16" ht="8.1" customHeight="1" x14ac:dyDescent="0.25">
      <c r="A50" s="44"/>
      <c r="B50" s="44"/>
      <c r="C50" s="44"/>
      <c r="D50" s="44"/>
      <c r="E50" s="44"/>
      <c r="F50" s="44"/>
      <c r="G50" s="44"/>
      <c r="H50" s="45"/>
      <c r="I50" s="45"/>
      <c r="J50" s="56"/>
      <c r="K50" s="45"/>
      <c r="L50" s="47"/>
      <c r="M50" s="47"/>
      <c r="N50" s="56"/>
      <c r="O50" s="47"/>
      <c r="P50" s="47"/>
    </row>
    <row r="51" spans="1:16" ht="21.6" customHeight="1" x14ac:dyDescent="0.25">
      <c r="A51" s="44" t="s">
        <v>203</v>
      </c>
      <c r="J51" s="250"/>
      <c r="K51" s="49"/>
      <c r="M51" s="49"/>
      <c r="N51" s="250"/>
      <c r="O51" s="49"/>
    </row>
    <row r="52" spans="1:16" ht="21.6" customHeight="1" x14ac:dyDescent="0.25">
      <c r="A52" s="75"/>
      <c r="B52" s="77" t="s">
        <v>76</v>
      </c>
      <c r="C52" s="77"/>
      <c r="J52" s="250"/>
      <c r="N52" s="250"/>
      <c r="O52" s="57"/>
    </row>
    <row r="53" spans="1:16" ht="21.6" customHeight="1" x14ac:dyDescent="0.25">
      <c r="B53" s="77"/>
      <c r="C53" s="77" t="s">
        <v>77</v>
      </c>
      <c r="D53" s="75"/>
      <c r="J53" s="250"/>
      <c r="N53" s="250"/>
      <c r="O53" s="57"/>
    </row>
    <row r="54" spans="1:16" ht="21.6" customHeight="1" x14ac:dyDescent="0.25">
      <c r="C54" s="49" t="s">
        <v>78</v>
      </c>
      <c r="J54" s="250"/>
      <c r="K54" s="49"/>
      <c r="M54" s="49"/>
      <c r="N54" s="250"/>
      <c r="O54" s="49"/>
    </row>
    <row r="55" spans="1:16" ht="21.6" customHeight="1" x14ac:dyDescent="0.4">
      <c r="B55" s="77"/>
      <c r="D55" s="49" t="s">
        <v>201</v>
      </c>
      <c r="J55" s="41">
        <v>1385251</v>
      </c>
      <c r="K55" s="243"/>
      <c r="L55" s="252">
        <v>315449</v>
      </c>
      <c r="M55" s="243"/>
      <c r="N55" s="41">
        <v>1802806</v>
      </c>
      <c r="O55" s="243"/>
      <c r="P55" s="71">
        <v>818596</v>
      </c>
    </row>
    <row r="56" spans="1:16" ht="21.6" customHeight="1" x14ac:dyDescent="0.25">
      <c r="B56" s="77"/>
      <c r="C56" s="49" t="s">
        <v>195</v>
      </c>
      <c r="J56" s="250"/>
      <c r="K56" s="49"/>
      <c r="M56" s="49"/>
      <c r="N56" s="250"/>
      <c r="O56" s="49"/>
    </row>
    <row r="57" spans="1:16" ht="21.6" customHeight="1" x14ac:dyDescent="0.25">
      <c r="B57" s="77"/>
      <c r="D57" s="49" t="s">
        <v>196</v>
      </c>
      <c r="J57" s="250"/>
      <c r="K57" s="49"/>
      <c r="M57" s="49"/>
      <c r="N57" s="250"/>
      <c r="O57" s="49"/>
    </row>
    <row r="58" spans="1:16" ht="21.6" customHeight="1" x14ac:dyDescent="0.4">
      <c r="B58" s="77"/>
      <c r="D58" s="49" t="s">
        <v>197</v>
      </c>
      <c r="H58" s="57">
        <v>12.2</v>
      </c>
      <c r="J58" s="41">
        <v>65500000</v>
      </c>
      <c r="K58" s="243"/>
      <c r="L58" s="252">
        <v>0</v>
      </c>
      <c r="M58" s="243"/>
      <c r="N58" s="41">
        <v>65500000</v>
      </c>
      <c r="O58" s="243"/>
      <c r="P58" s="71">
        <v>0</v>
      </c>
    </row>
    <row r="59" spans="1:16" ht="21.6" customHeight="1" x14ac:dyDescent="0.4">
      <c r="B59" s="77"/>
      <c r="C59" s="136" t="s">
        <v>198</v>
      </c>
      <c r="J59" s="250"/>
      <c r="K59" s="49"/>
      <c r="M59" s="49"/>
      <c r="N59" s="250"/>
      <c r="O59" s="49"/>
    </row>
    <row r="60" spans="1:16" ht="21.6" customHeight="1" x14ac:dyDescent="0.4">
      <c r="B60" s="77"/>
      <c r="C60" s="136"/>
      <c r="D60" s="136" t="s">
        <v>199</v>
      </c>
      <c r="J60" s="250"/>
      <c r="K60" s="49"/>
      <c r="M60" s="49"/>
      <c r="N60" s="250"/>
      <c r="O60" s="49"/>
    </row>
    <row r="61" spans="1:16" ht="21.6" customHeight="1" x14ac:dyDescent="0.4">
      <c r="B61" s="77"/>
      <c r="D61" s="136" t="s">
        <v>200</v>
      </c>
      <c r="H61" s="57">
        <v>31</v>
      </c>
      <c r="J61" s="66">
        <v>-13377050</v>
      </c>
      <c r="K61" s="69"/>
      <c r="L61" s="68">
        <v>-63090</v>
      </c>
      <c r="M61" s="69"/>
      <c r="N61" s="66">
        <v>-13460561</v>
      </c>
      <c r="O61" s="69"/>
      <c r="P61" s="68">
        <v>-163719</v>
      </c>
    </row>
    <row r="62" spans="1:16" ht="8.1" customHeight="1" x14ac:dyDescent="0.25">
      <c r="J62" s="73"/>
      <c r="K62" s="69"/>
      <c r="L62" s="74"/>
      <c r="M62" s="69"/>
      <c r="N62" s="73"/>
      <c r="O62" s="69"/>
      <c r="P62" s="74"/>
    </row>
    <row r="63" spans="1:16" ht="21.6" customHeight="1" x14ac:dyDescent="0.4">
      <c r="A63" s="238" t="s">
        <v>202</v>
      </c>
      <c r="B63" s="77"/>
      <c r="J63" s="251">
        <f>SUM(J55:J61)</f>
        <v>53508201</v>
      </c>
      <c r="K63" s="49"/>
      <c r="L63" s="61">
        <f>SUM(L55:L61)</f>
        <v>252359</v>
      </c>
      <c r="M63" s="49"/>
      <c r="N63" s="251">
        <f>SUM(N55:N61)</f>
        <v>53842245</v>
      </c>
      <c r="O63" s="49"/>
      <c r="P63" s="61">
        <f>SUM(P55:P61)</f>
        <v>654877</v>
      </c>
    </row>
    <row r="64" spans="1:16" ht="8.1" customHeight="1" x14ac:dyDescent="0.25">
      <c r="J64" s="73"/>
      <c r="K64" s="69"/>
      <c r="L64" s="74"/>
      <c r="M64" s="69"/>
      <c r="N64" s="73"/>
      <c r="O64" s="69"/>
      <c r="P64" s="74"/>
    </row>
    <row r="65" spans="1:16" ht="21.6" customHeight="1" thickBot="1" x14ac:dyDescent="0.3">
      <c r="A65" s="44" t="s">
        <v>79</v>
      </c>
      <c r="J65" s="78">
        <f>+J63+J26</f>
        <v>254393109</v>
      </c>
      <c r="K65" s="69"/>
      <c r="L65" s="79">
        <f>+L63+L26</f>
        <v>233105507</v>
      </c>
      <c r="M65" s="69"/>
      <c r="N65" s="78">
        <f>+N63+N26</f>
        <v>302088225</v>
      </c>
      <c r="O65" s="69"/>
      <c r="P65" s="79">
        <f>+P63+P26</f>
        <v>223713144</v>
      </c>
    </row>
    <row r="66" spans="1:16" ht="8.1" customHeight="1" thickTop="1" x14ac:dyDescent="0.25">
      <c r="J66" s="73"/>
      <c r="K66" s="69"/>
      <c r="L66" s="74"/>
      <c r="M66" s="69"/>
      <c r="N66" s="73"/>
      <c r="O66" s="69"/>
      <c r="P66" s="74"/>
    </row>
    <row r="67" spans="1:16" ht="21.6" customHeight="1" x14ac:dyDescent="0.25">
      <c r="A67" s="44" t="s">
        <v>81</v>
      </c>
      <c r="J67" s="73"/>
      <c r="K67" s="69"/>
      <c r="L67" s="74"/>
      <c r="M67" s="69"/>
      <c r="N67" s="73"/>
      <c r="O67" s="67"/>
      <c r="P67" s="74"/>
    </row>
    <row r="68" spans="1:16" ht="21.6" customHeight="1" x14ac:dyDescent="0.25">
      <c r="B68" s="84" t="s">
        <v>82</v>
      </c>
      <c r="J68" s="73">
        <v>200864928</v>
      </c>
      <c r="K68" s="69"/>
      <c r="L68" s="74">
        <v>232850646</v>
      </c>
      <c r="M68" s="69"/>
      <c r="N68" s="73">
        <v>248245980</v>
      </c>
      <c r="O68" s="69"/>
      <c r="P68" s="74">
        <v>223058267</v>
      </c>
    </row>
    <row r="69" spans="1:16" ht="21.6" customHeight="1" x14ac:dyDescent="0.25">
      <c r="B69" s="49" t="s">
        <v>83</v>
      </c>
      <c r="J69" s="66">
        <v>19980</v>
      </c>
      <c r="K69" s="69"/>
      <c r="L69" s="68">
        <v>2502</v>
      </c>
      <c r="M69" s="69"/>
      <c r="N69" s="66">
        <v>0</v>
      </c>
      <c r="O69" s="69"/>
      <c r="P69" s="68">
        <v>0</v>
      </c>
    </row>
    <row r="70" spans="1:16" ht="8.1" customHeight="1" x14ac:dyDescent="0.25">
      <c r="J70" s="73"/>
      <c r="K70" s="69"/>
      <c r="L70" s="74"/>
      <c r="M70" s="69"/>
      <c r="N70" s="73"/>
      <c r="O70" s="69"/>
      <c r="P70" s="74"/>
    </row>
    <row r="71" spans="1:16" ht="21.6" customHeight="1" thickBot="1" x14ac:dyDescent="0.3">
      <c r="J71" s="78">
        <f>SUM(J68:J70)</f>
        <v>200884908</v>
      </c>
      <c r="K71" s="69"/>
      <c r="L71" s="79">
        <f>SUM(L68:L70)</f>
        <v>232853148</v>
      </c>
      <c r="M71" s="69"/>
      <c r="N71" s="78">
        <f>SUM(N68:N70)</f>
        <v>248245980</v>
      </c>
      <c r="O71" s="69"/>
      <c r="P71" s="79">
        <f>SUM(P68:P70)</f>
        <v>223058267</v>
      </c>
    </row>
    <row r="72" spans="1:16" ht="8.1" customHeight="1" thickTop="1" x14ac:dyDescent="0.25">
      <c r="J72" s="73"/>
      <c r="K72" s="69"/>
      <c r="L72" s="74"/>
      <c r="M72" s="69"/>
      <c r="N72" s="73"/>
      <c r="O72" s="69"/>
      <c r="P72" s="74"/>
    </row>
    <row r="73" spans="1:16" ht="21.6" customHeight="1" x14ac:dyDescent="0.25">
      <c r="A73" s="44" t="s">
        <v>84</v>
      </c>
      <c r="J73" s="73"/>
      <c r="K73" s="69"/>
      <c r="L73" s="74"/>
      <c r="M73" s="69"/>
      <c r="N73" s="73"/>
      <c r="O73" s="69"/>
      <c r="P73" s="74"/>
    </row>
    <row r="74" spans="1:16" ht="21.6" customHeight="1" x14ac:dyDescent="0.25">
      <c r="B74" s="84" t="s">
        <v>82</v>
      </c>
      <c r="J74" s="73">
        <v>254374465</v>
      </c>
      <c r="K74" s="69"/>
      <c r="L74" s="74">
        <v>233104615</v>
      </c>
      <c r="M74" s="69"/>
      <c r="N74" s="73">
        <v>302088225</v>
      </c>
      <c r="O74" s="69"/>
      <c r="P74" s="74">
        <v>223713144</v>
      </c>
    </row>
    <row r="75" spans="1:16" ht="21.6" customHeight="1" x14ac:dyDescent="0.25">
      <c r="B75" s="49" t="s">
        <v>83</v>
      </c>
      <c r="J75" s="66">
        <v>18644</v>
      </c>
      <c r="K75" s="69"/>
      <c r="L75" s="68">
        <v>892</v>
      </c>
      <c r="M75" s="69"/>
      <c r="N75" s="66">
        <v>0</v>
      </c>
      <c r="O75" s="69"/>
      <c r="P75" s="68">
        <v>0</v>
      </c>
    </row>
    <row r="76" spans="1:16" ht="8.1" customHeight="1" x14ac:dyDescent="0.25">
      <c r="J76" s="73"/>
      <c r="K76" s="69"/>
      <c r="L76" s="74"/>
      <c r="M76" s="69"/>
      <c r="N76" s="73"/>
      <c r="O76" s="69"/>
      <c r="P76" s="74"/>
    </row>
    <row r="77" spans="1:16" ht="21.6" customHeight="1" thickBot="1" x14ac:dyDescent="0.3">
      <c r="J77" s="78">
        <f>SUM(J74:J75)</f>
        <v>254393109</v>
      </c>
      <c r="K77" s="69"/>
      <c r="L77" s="79">
        <f>SUM(L74:L75)</f>
        <v>233105507</v>
      </c>
      <c r="M77" s="69"/>
      <c r="N77" s="78">
        <f>SUM(N74:N75)</f>
        <v>302088225</v>
      </c>
      <c r="O77" s="69"/>
      <c r="P77" s="79">
        <f>SUM(P74:P75)</f>
        <v>223713144</v>
      </c>
    </row>
    <row r="78" spans="1:16" ht="8.1" customHeight="1" thickTop="1" x14ac:dyDescent="0.25">
      <c r="J78" s="73"/>
      <c r="K78" s="69"/>
      <c r="L78" s="74"/>
      <c r="M78" s="69"/>
      <c r="N78" s="73"/>
      <c r="O78" s="69"/>
      <c r="P78" s="74"/>
    </row>
    <row r="79" spans="1:16" ht="21.6" customHeight="1" x14ac:dyDescent="0.25">
      <c r="A79" s="44" t="s">
        <v>85</v>
      </c>
      <c r="J79" s="41"/>
      <c r="K79" s="62"/>
      <c r="L79" s="40"/>
      <c r="M79" s="62"/>
      <c r="N79" s="41"/>
      <c r="O79" s="62"/>
      <c r="P79" s="40"/>
    </row>
    <row r="80" spans="1:16" ht="21.6" customHeight="1" thickBot="1" x14ac:dyDescent="0.3">
      <c r="B80" s="49" t="s">
        <v>86</v>
      </c>
      <c r="H80" s="57">
        <v>32</v>
      </c>
      <c r="J80" s="254">
        <v>0.95</v>
      </c>
      <c r="K80" s="62"/>
      <c r="L80" s="255">
        <v>1.1599999999999999</v>
      </c>
      <c r="M80" s="62"/>
      <c r="N80" s="254">
        <v>1.17</v>
      </c>
      <c r="O80" s="62"/>
      <c r="P80" s="255">
        <v>1.1200000000000001</v>
      </c>
    </row>
    <row r="81" spans="1:16" ht="22.5" customHeight="1" thickTop="1" x14ac:dyDescent="0.25">
      <c r="J81" s="40"/>
      <c r="L81" s="40"/>
      <c r="N81" s="40"/>
      <c r="O81" s="57"/>
      <c r="P81" s="40"/>
    </row>
    <row r="82" spans="1:16" ht="23.25" customHeight="1" x14ac:dyDescent="0.25">
      <c r="J82" s="40"/>
      <c r="L82" s="40"/>
      <c r="N82" s="40"/>
      <c r="O82" s="85"/>
      <c r="P82" s="40"/>
    </row>
    <row r="83" spans="1:16" ht="21.6" customHeight="1" x14ac:dyDescent="0.25">
      <c r="A83" s="280" t="s">
        <v>30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</row>
    <row r="84" spans="1:16" ht="21.6" customHeight="1" x14ac:dyDescent="0.25">
      <c r="A84" s="44"/>
      <c r="J84" s="40"/>
      <c r="L84" s="40"/>
      <c r="N84" s="40"/>
      <c r="O84" s="85"/>
      <c r="P84" s="40"/>
    </row>
    <row r="85" spans="1:16" ht="14.25" customHeight="1" x14ac:dyDescent="0.25">
      <c r="B85" s="44"/>
      <c r="N85" s="87"/>
      <c r="O85" s="88"/>
      <c r="P85" s="87"/>
    </row>
    <row r="86" spans="1:16" ht="21.95" customHeight="1" x14ac:dyDescent="0.25">
      <c r="A86" s="249" t="s">
        <v>192</v>
      </c>
      <c r="B86" s="80"/>
      <c r="C86" s="80"/>
      <c r="D86" s="80"/>
      <c r="E86" s="80"/>
      <c r="F86" s="80"/>
      <c r="G86" s="80"/>
      <c r="H86" s="81"/>
      <c r="I86" s="81"/>
      <c r="J86" s="61"/>
      <c r="K86" s="81"/>
      <c r="L86" s="61"/>
      <c r="M86" s="81"/>
      <c r="N86" s="253"/>
      <c r="O86" s="90"/>
      <c r="P86" s="253"/>
    </row>
  </sheetData>
  <mergeCells count="7">
    <mergeCell ref="A83:P83"/>
    <mergeCell ref="J5:L5"/>
    <mergeCell ref="N5:P5"/>
    <mergeCell ref="A19:G19"/>
    <mergeCell ref="A37:P37"/>
    <mergeCell ref="J47:L47"/>
    <mergeCell ref="N47:P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78C2-82DE-4971-B240-DB11A237F502}">
  <sheetPr>
    <tabColor rgb="FF7030A0"/>
  </sheetPr>
  <dimension ref="A1:R36"/>
  <sheetViews>
    <sheetView zoomScale="85" zoomScaleNormal="85" zoomScaleSheetLayoutView="90" workbookViewId="0">
      <selection activeCell="G4" sqref="G4"/>
    </sheetView>
  </sheetViews>
  <sheetFormatPr defaultColWidth="9" defaultRowHeight="21.6" customHeight="1" x14ac:dyDescent="0.25"/>
  <cols>
    <col min="1" max="2" width="1.7109375" style="114" customWidth="1"/>
    <col min="3" max="3" width="43.85546875" style="114" customWidth="1"/>
    <col min="4" max="4" width="8.5703125" style="114" customWidth="1"/>
    <col min="5" max="5" width="0.85546875" style="114" customWidth="1"/>
    <col min="6" max="6" width="12" style="132" customWidth="1"/>
    <col min="7" max="7" width="0.85546875" style="130" customWidth="1"/>
    <col min="8" max="8" width="12" style="121" customWidth="1"/>
    <col min="9" max="9" width="0.85546875" style="120" customWidth="1"/>
    <col min="10" max="10" width="12.7109375" style="121" customWidth="1"/>
    <col min="11" max="11" width="0.85546875" style="120" customWidth="1"/>
    <col min="12" max="12" width="15.42578125" style="121" customWidth="1"/>
    <col min="13" max="13" width="0.85546875" style="121" customWidth="1"/>
    <col min="14" max="14" width="12.5703125" style="121" customWidth="1"/>
    <col min="15" max="15" width="0.85546875" style="114" customWidth="1"/>
    <col min="16" max="16" width="13" style="148" customWidth="1"/>
    <col min="17" max="17" width="0.85546875" style="114" customWidth="1"/>
    <col min="18" max="18" width="13.42578125" style="148" customWidth="1"/>
    <col min="19" max="16384" width="9" style="114"/>
  </cols>
  <sheetData>
    <row r="1" spans="1:18" s="92" customFormat="1" ht="20.100000000000001" customHeight="1" x14ac:dyDescent="0.25">
      <c r="A1" s="92" t="s">
        <v>159</v>
      </c>
      <c r="F1" s="93"/>
      <c r="G1" s="94"/>
      <c r="H1" s="95"/>
      <c r="I1" s="96"/>
      <c r="J1" s="95"/>
      <c r="K1" s="96"/>
      <c r="L1" s="95"/>
      <c r="M1" s="95"/>
      <c r="N1" s="95"/>
      <c r="P1" s="97"/>
      <c r="R1" s="97"/>
    </row>
    <row r="2" spans="1:18" s="92" customFormat="1" ht="20.100000000000001" customHeight="1" x14ac:dyDescent="0.25">
      <c r="A2" s="92" t="s">
        <v>87</v>
      </c>
      <c r="F2" s="93"/>
      <c r="G2" s="94"/>
      <c r="H2" s="95"/>
      <c r="I2" s="96"/>
      <c r="J2" s="95"/>
      <c r="K2" s="96"/>
      <c r="P2" s="97"/>
      <c r="R2" s="97"/>
    </row>
    <row r="3" spans="1:18" s="92" customFormat="1" ht="20.100000000000001" customHeight="1" x14ac:dyDescent="0.25">
      <c r="A3" s="98" t="s">
        <v>67</v>
      </c>
      <c r="B3" s="99"/>
      <c r="C3" s="99"/>
      <c r="D3" s="99"/>
      <c r="E3" s="99"/>
      <c r="F3" s="100"/>
      <c r="G3" s="101"/>
      <c r="H3" s="102"/>
      <c r="I3" s="103"/>
      <c r="J3" s="102"/>
      <c r="K3" s="103"/>
      <c r="L3" s="102"/>
      <c r="M3" s="102"/>
      <c r="N3" s="102"/>
      <c r="O3" s="103"/>
      <c r="P3" s="102"/>
      <c r="Q3" s="103"/>
      <c r="R3" s="102"/>
    </row>
    <row r="4" spans="1:18" s="92" customFormat="1" ht="18.600000000000001" customHeight="1" x14ac:dyDescent="0.25">
      <c r="F4" s="93"/>
      <c r="G4" s="94"/>
      <c r="H4" s="95"/>
      <c r="I4" s="96"/>
      <c r="J4" s="95"/>
      <c r="K4" s="96"/>
      <c r="L4" s="95"/>
      <c r="M4" s="95"/>
      <c r="N4" s="95"/>
      <c r="O4" s="96"/>
      <c r="P4" s="95"/>
      <c r="Q4" s="96"/>
      <c r="R4" s="95"/>
    </row>
    <row r="5" spans="1:18" s="92" customFormat="1" ht="18.600000000000001" customHeight="1" x14ac:dyDescent="0.25">
      <c r="A5" s="104"/>
      <c r="B5" s="104"/>
      <c r="C5" s="104"/>
      <c r="D5" s="104"/>
      <c r="E5" s="104"/>
      <c r="F5" s="284" t="s">
        <v>2</v>
      </c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</row>
    <row r="6" spans="1:18" s="92" customFormat="1" ht="18.600000000000001" customHeight="1" x14ac:dyDescent="0.25">
      <c r="A6" s="104"/>
      <c r="B6" s="104"/>
      <c r="C6" s="104"/>
      <c r="D6" s="104"/>
      <c r="E6" s="104"/>
      <c r="F6" s="284" t="s">
        <v>82</v>
      </c>
      <c r="G6" s="284"/>
      <c r="H6" s="284"/>
      <c r="I6" s="284"/>
      <c r="J6" s="284"/>
      <c r="K6" s="284"/>
      <c r="L6" s="284"/>
      <c r="M6" s="284"/>
      <c r="N6" s="284"/>
      <c r="O6" s="239"/>
      <c r="P6" s="240"/>
      <c r="Q6" s="241"/>
      <c r="R6" s="240"/>
    </row>
    <row r="7" spans="1:18" s="92" customFormat="1" ht="18.600000000000001" customHeight="1" x14ac:dyDescent="0.25">
      <c r="A7" s="104"/>
      <c r="B7" s="104"/>
      <c r="C7" s="104"/>
      <c r="D7" s="104"/>
      <c r="E7" s="104"/>
      <c r="F7" s="105"/>
      <c r="G7" s="105"/>
      <c r="H7" s="106"/>
      <c r="I7" s="106"/>
      <c r="J7" s="106"/>
      <c r="K7" s="105"/>
      <c r="L7" s="107" t="s">
        <v>88</v>
      </c>
      <c r="M7" s="105"/>
      <c r="N7" s="105"/>
      <c r="O7" s="108"/>
      <c r="P7" s="107"/>
      <c r="Q7" s="109"/>
      <c r="R7" s="107"/>
    </row>
    <row r="8" spans="1:18" s="92" customFormat="1" ht="18.600000000000001" customHeight="1" x14ac:dyDescent="0.25">
      <c r="A8" s="110"/>
      <c r="B8" s="110"/>
      <c r="C8" s="110"/>
      <c r="D8" s="110"/>
      <c r="E8" s="110"/>
      <c r="F8" s="106"/>
      <c r="G8" s="111"/>
      <c r="H8" s="284" t="s">
        <v>56</v>
      </c>
      <c r="I8" s="284"/>
      <c r="J8" s="284"/>
      <c r="K8" s="107"/>
      <c r="L8" s="112" t="s">
        <v>52</v>
      </c>
      <c r="N8" s="106"/>
      <c r="O8" s="111"/>
      <c r="P8" s="106"/>
      <c r="Q8" s="111"/>
      <c r="R8" s="106"/>
    </row>
    <row r="9" spans="1:18" s="92" customFormat="1" ht="18.600000000000001" customHeight="1" x14ac:dyDescent="0.25">
      <c r="A9" s="110"/>
      <c r="B9" s="110"/>
      <c r="C9" s="110"/>
      <c r="D9" s="110"/>
      <c r="E9" s="110"/>
      <c r="F9" s="106"/>
      <c r="G9" s="111"/>
      <c r="H9" s="105"/>
      <c r="I9" s="105"/>
      <c r="J9" s="105"/>
      <c r="K9" s="107"/>
      <c r="L9" s="107" t="s">
        <v>89</v>
      </c>
      <c r="N9" s="106"/>
      <c r="O9" s="111"/>
      <c r="P9" s="106"/>
      <c r="Q9" s="111"/>
      <c r="R9" s="106"/>
    </row>
    <row r="10" spans="1:18" s="92" customFormat="1" ht="18.600000000000001" customHeight="1" x14ac:dyDescent="0.25">
      <c r="A10" s="104"/>
      <c r="B10" s="104"/>
      <c r="C10" s="104"/>
      <c r="D10" s="104"/>
      <c r="E10" s="104"/>
      <c r="F10" s="107"/>
      <c r="G10" s="108"/>
      <c r="H10" s="113" t="s">
        <v>90</v>
      </c>
      <c r="I10" s="109"/>
      <c r="J10" s="107"/>
      <c r="K10" s="107"/>
      <c r="L10" s="107" t="s">
        <v>91</v>
      </c>
      <c r="N10" s="107" t="s">
        <v>92</v>
      </c>
      <c r="O10" s="108"/>
      <c r="P10" s="107"/>
      <c r="Q10" s="109"/>
      <c r="R10" s="107"/>
    </row>
    <row r="11" spans="1:18" ht="18.600000000000001" customHeight="1" x14ac:dyDescent="0.25">
      <c r="A11" s="104"/>
      <c r="B11" s="104"/>
      <c r="C11" s="104"/>
      <c r="D11" s="104"/>
      <c r="E11" s="104"/>
      <c r="F11" s="107" t="s">
        <v>93</v>
      </c>
      <c r="G11" s="108"/>
      <c r="H11" s="113" t="s">
        <v>94</v>
      </c>
      <c r="I11" s="109"/>
      <c r="J11" s="107"/>
      <c r="K11" s="107"/>
      <c r="L11" s="107" t="s">
        <v>95</v>
      </c>
      <c r="M11" s="114"/>
      <c r="N11" s="107" t="s">
        <v>96</v>
      </c>
      <c r="O11" s="108"/>
      <c r="P11" s="107" t="s">
        <v>95</v>
      </c>
      <c r="Q11" s="109"/>
      <c r="R11" s="115" t="s">
        <v>92</v>
      </c>
    </row>
    <row r="12" spans="1:18" ht="18.600000000000001" customHeight="1" x14ac:dyDescent="0.25">
      <c r="A12" s="104"/>
      <c r="B12" s="104"/>
      <c r="C12" s="104"/>
      <c r="E12" s="104"/>
      <c r="F12" s="107" t="s">
        <v>97</v>
      </c>
      <c r="G12" s="108"/>
      <c r="H12" s="113" t="s">
        <v>98</v>
      </c>
      <c r="I12" s="109"/>
      <c r="J12" s="107" t="s">
        <v>58</v>
      </c>
      <c r="K12" s="107"/>
      <c r="L12" s="107" t="s">
        <v>99</v>
      </c>
      <c r="M12" s="114"/>
      <c r="N12" s="107" t="s">
        <v>100</v>
      </c>
      <c r="O12" s="108"/>
      <c r="P12" s="107" t="s">
        <v>99</v>
      </c>
      <c r="Q12" s="109"/>
      <c r="R12" s="115" t="s">
        <v>101</v>
      </c>
    </row>
    <row r="13" spans="1:18" ht="18.600000000000001" customHeight="1" x14ac:dyDescent="0.25">
      <c r="A13" s="104"/>
      <c r="B13" s="104"/>
      <c r="C13" s="104"/>
      <c r="D13" s="53" t="s">
        <v>6</v>
      </c>
      <c r="E13" s="104"/>
      <c r="F13" s="54" t="s">
        <v>7</v>
      </c>
      <c r="G13" s="109"/>
      <c r="H13" s="54" t="s">
        <v>7</v>
      </c>
      <c r="I13" s="109"/>
      <c r="J13" s="54" t="s">
        <v>7</v>
      </c>
      <c r="K13" s="112"/>
      <c r="L13" s="54" t="s">
        <v>7</v>
      </c>
      <c r="M13" s="114"/>
      <c r="N13" s="54" t="s">
        <v>7</v>
      </c>
      <c r="O13" s="109"/>
      <c r="P13" s="54" t="s">
        <v>7</v>
      </c>
      <c r="Q13" s="109"/>
      <c r="R13" s="54" t="s">
        <v>7</v>
      </c>
    </row>
    <row r="14" spans="1:18" ht="6" customHeight="1" x14ac:dyDescent="0.25">
      <c r="A14" s="104"/>
      <c r="B14" s="110"/>
      <c r="C14" s="110"/>
      <c r="D14" s="110"/>
      <c r="E14" s="110"/>
      <c r="F14" s="116"/>
      <c r="G14" s="117"/>
      <c r="H14" s="116"/>
      <c r="I14" s="117"/>
      <c r="J14" s="116"/>
      <c r="K14" s="117"/>
      <c r="L14" s="116"/>
      <c r="M14" s="114"/>
      <c r="N14" s="116"/>
      <c r="O14" s="117"/>
      <c r="P14" s="116"/>
      <c r="Q14" s="117"/>
      <c r="R14" s="116"/>
    </row>
    <row r="15" spans="1:18" ht="18.600000000000001" customHeight="1" x14ac:dyDescent="0.25">
      <c r="A15" s="104" t="s">
        <v>102</v>
      </c>
      <c r="B15" s="110"/>
      <c r="C15" s="110"/>
      <c r="D15" s="110"/>
      <c r="E15" s="110"/>
      <c r="F15" s="126">
        <v>200000000</v>
      </c>
      <c r="G15" s="126"/>
      <c r="H15" s="126">
        <v>20000000</v>
      </c>
      <c r="I15" s="126"/>
      <c r="J15" s="126">
        <v>375013440</v>
      </c>
      <c r="K15" s="126"/>
      <c r="L15" s="126">
        <v>-11215432</v>
      </c>
      <c r="M15" s="126"/>
      <c r="N15" s="126">
        <v>583798008</v>
      </c>
      <c r="O15" s="126"/>
      <c r="P15" s="126">
        <v>345792</v>
      </c>
      <c r="Q15" s="126"/>
      <c r="R15" s="126">
        <v>584143800</v>
      </c>
    </row>
    <row r="16" spans="1:18" ht="18.600000000000001" customHeight="1" x14ac:dyDescent="0.25">
      <c r="A16" s="104"/>
      <c r="B16" s="123" t="s">
        <v>103</v>
      </c>
      <c r="C16" s="110"/>
      <c r="D16" s="110"/>
      <c r="E16" s="110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</row>
    <row r="17" spans="1:18" s="92" customFormat="1" ht="18.600000000000001" customHeight="1" x14ac:dyDescent="0.25">
      <c r="B17" s="124" t="s">
        <v>104</v>
      </c>
      <c r="C17" s="110"/>
      <c r="D17" s="134"/>
      <c r="E17" s="110"/>
      <c r="F17" s="127">
        <v>0</v>
      </c>
      <c r="G17" s="131"/>
      <c r="H17" s="127">
        <v>0</v>
      </c>
      <c r="I17" s="131"/>
      <c r="J17" s="127">
        <v>-9567327</v>
      </c>
      <c r="K17" s="131"/>
      <c r="L17" s="127">
        <v>0</v>
      </c>
      <c r="N17" s="127">
        <v>-9567327</v>
      </c>
      <c r="O17" s="131"/>
      <c r="P17" s="127">
        <v>0</v>
      </c>
      <c r="Q17" s="131"/>
      <c r="R17" s="128">
        <v>-9567327</v>
      </c>
    </row>
    <row r="18" spans="1:18" ht="6" customHeight="1" x14ac:dyDescent="0.25">
      <c r="A18" s="110"/>
      <c r="B18" s="110"/>
      <c r="F18" s="129"/>
      <c r="H18" s="129"/>
      <c r="I18" s="131"/>
      <c r="J18" s="129"/>
      <c r="K18" s="131"/>
      <c r="L18" s="132"/>
      <c r="N18" s="129"/>
      <c r="O18" s="133"/>
      <c r="P18" s="129"/>
      <c r="Q18" s="129"/>
      <c r="R18" s="129"/>
    </row>
    <row r="19" spans="1:18" ht="18.600000000000001" customHeight="1" x14ac:dyDescent="0.25">
      <c r="A19" s="104" t="s">
        <v>173</v>
      </c>
      <c r="B19" s="110"/>
      <c r="C19" s="110"/>
      <c r="D19" s="110"/>
      <c r="E19" s="110"/>
      <c r="F19" s="126">
        <f t="shared" ref="F19:H19" si="0">SUM(F15:F17)</f>
        <v>200000000</v>
      </c>
      <c r="G19" s="126"/>
      <c r="H19" s="126">
        <f t="shared" si="0"/>
        <v>20000000</v>
      </c>
      <c r="I19" s="126"/>
      <c r="J19" s="126">
        <f>SUM(J15:J17)</f>
        <v>365446113</v>
      </c>
      <c r="K19" s="126"/>
      <c r="L19" s="126">
        <f t="shared" ref="L19:P19" si="1">SUM(L15:L17)</f>
        <v>-11215432</v>
      </c>
      <c r="M19" s="126"/>
      <c r="N19" s="126">
        <f t="shared" si="1"/>
        <v>574230681</v>
      </c>
      <c r="O19" s="126"/>
      <c r="P19" s="126">
        <f t="shared" si="1"/>
        <v>345792</v>
      </c>
      <c r="Q19" s="126"/>
      <c r="R19" s="126">
        <f>SUM(R15:R17)</f>
        <v>574576473</v>
      </c>
    </row>
    <row r="20" spans="1:18" s="92" customFormat="1" ht="18.600000000000001" customHeight="1" x14ac:dyDescent="0.25">
      <c r="B20" s="110" t="s">
        <v>208</v>
      </c>
      <c r="C20" s="110"/>
      <c r="D20" s="134">
        <v>33</v>
      </c>
      <c r="E20" s="110"/>
      <c r="F20" s="129">
        <v>0</v>
      </c>
      <c r="G20" s="131"/>
      <c r="H20" s="129">
        <v>0</v>
      </c>
      <c r="I20" s="131"/>
      <c r="J20" s="129">
        <v>-160000000</v>
      </c>
      <c r="K20" s="131"/>
      <c r="L20" s="129">
        <v>0</v>
      </c>
      <c r="N20" s="129">
        <v>-160000000</v>
      </c>
      <c r="O20" s="131"/>
      <c r="P20" s="129">
        <v>0</v>
      </c>
      <c r="Q20" s="131"/>
      <c r="R20" s="118">
        <v>-160000000</v>
      </c>
    </row>
    <row r="21" spans="1:18" ht="18.600000000000001" customHeight="1" x14ac:dyDescent="0.4">
      <c r="B21" s="110" t="s">
        <v>79</v>
      </c>
      <c r="F21" s="135">
        <v>0</v>
      </c>
      <c r="G21" s="136"/>
      <c r="H21" s="135">
        <v>0</v>
      </c>
      <c r="I21" s="131"/>
      <c r="J21" s="137">
        <v>233104615</v>
      </c>
      <c r="K21" s="138"/>
      <c r="L21" s="135">
        <v>0</v>
      </c>
      <c r="N21" s="135">
        <v>233104615</v>
      </c>
      <c r="O21" s="139"/>
      <c r="P21" s="125">
        <v>892</v>
      </c>
      <c r="Q21" s="139"/>
      <c r="R21" s="128">
        <v>233105507</v>
      </c>
    </row>
    <row r="22" spans="1:18" ht="6" customHeight="1" x14ac:dyDescent="0.25">
      <c r="A22" s="110"/>
      <c r="B22" s="110"/>
      <c r="F22" s="129"/>
      <c r="H22" s="129"/>
      <c r="I22" s="131"/>
      <c r="J22" s="129"/>
      <c r="K22" s="131"/>
      <c r="L22" s="132"/>
      <c r="N22" s="129"/>
      <c r="O22" s="133"/>
      <c r="P22" s="129"/>
      <c r="Q22" s="129"/>
      <c r="R22" s="129"/>
    </row>
    <row r="23" spans="1:18" ht="18.600000000000001" customHeight="1" thickBot="1" x14ac:dyDescent="0.3">
      <c r="A23" s="104" t="s">
        <v>106</v>
      </c>
      <c r="F23" s="140">
        <f>SUM(F19:F22)</f>
        <v>200000000</v>
      </c>
      <c r="G23" s="119"/>
      <c r="H23" s="140">
        <f>SUM(H19:H22)</f>
        <v>20000000</v>
      </c>
      <c r="I23" s="111"/>
      <c r="J23" s="140">
        <f>SUM(J19:J22)</f>
        <v>438550728</v>
      </c>
      <c r="L23" s="140">
        <f>SUM(L19:L22)</f>
        <v>-11215432</v>
      </c>
      <c r="N23" s="140">
        <f>SUM(N19:N22)</f>
        <v>647335296</v>
      </c>
      <c r="O23" s="122"/>
      <c r="P23" s="140">
        <f>SUM(P19:P22)</f>
        <v>346684</v>
      </c>
      <c r="Q23" s="122"/>
      <c r="R23" s="140">
        <f>SUM(R19:R22)</f>
        <v>647681980</v>
      </c>
    </row>
    <row r="24" spans="1:18" ht="8.25" customHeight="1" thickTop="1" x14ac:dyDescent="0.25">
      <c r="A24" s="104"/>
      <c r="F24" s="118"/>
      <c r="G24" s="119"/>
      <c r="H24" s="118"/>
      <c r="I24" s="111"/>
      <c r="J24" s="118"/>
      <c r="L24" s="118"/>
      <c r="N24" s="118"/>
      <c r="O24" s="122"/>
      <c r="P24" s="118"/>
      <c r="Q24" s="122"/>
      <c r="R24" s="118"/>
    </row>
    <row r="25" spans="1:18" ht="18.600000000000001" customHeight="1" x14ac:dyDescent="0.25">
      <c r="A25" s="104" t="s">
        <v>107</v>
      </c>
      <c r="B25" s="110"/>
      <c r="C25" s="110"/>
      <c r="D25" s="110"/>
      <c r="E25" s="110"/>
      <c r="F25" s="141">
        <f>F23</f>
        <v>200000000</v>
      </c>
      <c r="G25" s="126"/>
      <c r="H25" s="141">
        <f>H23</f>
        <v>20000000</v>
      </c>
      <c r="I25" s="126"/>
      <c r="J25" s="141">
        <f>J23</f>
        <v>438550728</v>
      </c>
      <c r="K25" s="126"/>
      <c r="L25" s="141">
        <f>L23</f>
        <v>-11215432</v>
      </c>
      <c r="M25" s="126"/>
      <c r="N25" s="141">
        <f>N23</f>
        <v>647335296</v>
      </c>
      <c r="O25" s="126"/>
      <c r="P25" s="141">
        <f>P23</f>
        <v>346684</v>
      </c>
      <c r="Q25" s="126"/>
      <c r="R25" s="141">
        <f>R23</f>
        <v>647681980</v>
      </c>
    </row>
    <row r="26" spans="1:18" ht="18.600000000000001" customHeight="1" x14ac:dyDescent="0.25">
      <c r="A26" s="104"/>
      <c r="B26" s="110" t="s">
        <v>174</v>
      </c>
      <c r="C26" s="110"/>
      <c r="D26" s="242">
        <v>25</v>
      </c>
      <c r="E26" s="110"/>
      <c r="F26" s="141">
        <v>22000000</v>
      </c>
      <c r="G26" s="126"/>
      <c r="H26" s="141">
        <v>0</v>
      </c>
      <c r="I26" s="126"/>
      <c r="J26" s="141">
        <v>0</v>
      </c>
      <c r="K26" s="126"/>
      <c r="L26" s="141">
        <v>0</v>
      </c>
      <c r="M26" s="126"/>
      <c r="N26" s="141">
        <v>22000000</v>
      </c>
      <c r="O26" s="126"/>
      <c r="P26" s="141">
        <v>0</v>
      </c>
      <c r="Q26" s="126"/>
      <c r="R26" s="141">
        <v>22000000</v>
      </c>
    </row>
    <row r="27" spans="1:18" ht="18.600000000000001" customHeight="1" x14ac:dyDescent="0.25">
      <c r="A27" s="104"/>
      <c r="B27" s="110" t="s">
        <v>175</v>
      </c>
      <c r="C27" s="110"/>
      <c r="D27" s="110"/>
      <c r="E27" s="110"/>
      <c r="F27" s="141">
        <v>0</v>
      </c>
      <c r="G27" s="126"/>
      <c r="H27" s="141">
        <v>0</v>
      </c>
      <c r="I27" s="126"/>
      <c r="J27" s="141">
        <v>0</v>
      </c>
      <c r="K27" s="126"/>
      <c r="L27" s="141">
        <v>0</v>
      </c>
      <c r="M27" s="126"/>
      <c r="N27" s="141">
        <v>0</v>
      </c>
      <c r="O27" s="126"/>
      <c r="P27" s="141">
        <v>617500</v>
      </c>
      <c r="Q27" s="126"/>
      <c r="R27" s="141">
        <v>617500</v>
      </c>
    </row>
    <row r="28" spans="1:18" s="92" customFormat="1" ht="18.600000000000001" customHeight="1" x14ac:dyDescent="0.25">
      <c r="B28" s="110" t="s">
        <v>208</v>
      </c>
      <c r="C28" s="110"/>
      <c r="D28" s="134">
        <v>33</v>
      </c>
      <c r="E28" s="110"/>
      <c r="F28" s="142">
        <v>0</v>
      </c>
      <c r="G28" s="131"/>
      <c r="H28" s="142">
        <v>0</v>
      </c>
      <c r="I28" s="131"/>
      <c r="J28" s="142">
        <v>-557220000</v>
      </c>
      <c r="K28" s="131"/>
      <c r="L28" s="142">
        <v>0</v>
      </c>
      <c r="N28" s="141">
        <v>-557220000</v>
      </c>
      <c r="O28" s="131"/>
      <c r="P28" s="142">
        <v>0</v>
      </c>
      <c r="Q28" s="131"/>
      <c r="R28" s="141">
        <v>-557220000</v>
      </c>
    </row>
    <row r="29" spans="1:18" s="92" customFormat="1" ht="18.600000000000001" customHeight="1" x14ac:dyDescent="0.25">
      <c r="B29" s="110" t="s">
        <v>207</v>
      </c>
      <c r="C29" s="110"/>
      <c r="D29" s="134">
        <v>16</v>
      </c>
      <c r="E29" s="110"/>
      <c r="F29" s="142">
        <v>0</v>
      </c>
      <c r="G29" s="131"/>
      <c r="H29" s="142">
        <v>0</v>
      </c>
      <c r="I29" s="131"/>
      <c r="J29" s="142">
        <v>0</v>
      </c>
      <c r="K29" s="131"/>
      <c r="L29" s="142">
        <v>0</v>
      </c>
      <c r="N29" s="141">
        <v>0</v>
      </c>
      <c r="O29" s="131"/>
      <c r="P29" s="142">
        <v>-199721</v>
      </c>
      <c r="Q29" s="131"/>
      <c r="R29" s="141">
        <v>-199721</v>
      </c>
    </row>
    <row r="30" spans="1:18" ht="18.600000000000001" customHeight="1" x14ac:dyDescent="0.4">
      <c r="B30" s="110" t="s">
        <v>79</v>
      </c>
      <c r="F30" s="143">
        <v>0</v>
      </c>
      <c r="G30" s="136"/>
      <c r="H30" s="143">
        <v>0</v>
      </c>
      <c r="I30" s="131"/>
      <c r="J30" s="144">
        <v>254374465</v>
      </c>
      <c r="K30" s="138"/>
      <c r="L30" s="143">
        <v>0</v>
      </c>
      <c r="N30" s="145">
        <v>254374465</v>
      </c>
      <c r="O30" s="139"/>
      <c r="P30" s="145">
        <v>18644</v>
      </c>
      <c r="Q30" s="139"/>
      <c r="R30" s="145">
        <v>254393109</v>
      </c>
    </row>
    <row r="31" spans="1:18" ht="6" customHeight="1" x14ac:dyDescent="0.25">
      <c r="A31" s="110"/>
      <c r="B31" s="110"/>
      <c r="F31" s="142"/>
      <c r="H31" s="142"/>
      <c r="I31" s="131"/>
      <c r="J31" s="142"/>
      <c r="K31" s="131"/>
      <c r="L31" s="146"/>
      <c r="N31" s="142"/>
      <c r="O31" s="133"/>
      <c r="P31" s="142"/>
      <c r="Q31" s="129"/>
      <c r="R31" s="142"/>
    </row>
    <row r="32" spans="1:18" ht="18.600000000000001" customHeight="1" thickBot="1" x14ac:dyDescent="0.3">
      <c r="A32" s="104" t="s">
        <v>108</v>
      </c>
      <c r="F32" s="147">
        <f>SUM(F25:F31)</f>
        <v>222000000</v>
      </c>
      <c r="G32" s="119"/>
      <c r="H32" s="147">
        <f>SUM(H25:H31)</f>
        <v>20000000</v>
      </c>
      <c r="I32" s="111"/>
      <c r="J32" s="147">
        <f>SUM(J25:J31)</f>
        <v>135705193</v>
      </c>
      <c r="L32" s="147">
        <f>SUM(L25:L31)</f>
        <v>-11215432</v>
      </c>
      <c r="N32" s="147">
        <f>SUM(N25:N31)</f>
        <v>366489761</v>
      </c>
      <c r="O32" s="122"/>
      <c r="P32" s="147">
        <f>SUM(P25:P31)</f>
        <v>783107</v>
      </c>
      <c r="Q32" s="122"/>
      <c r="R32" s="147">
        <f>SUM(R25:R31)</f>
        <v>367272868</v>
      </c>
    </row>
    <row r="33" spans="1:18" ht="18.600000000000001" customHeight="1" thickTop="1" x14ac:dyDescent="0.25">
      <c r="A33" s="104"/>
      <c r="F33" s="118"/>
      <c r="G33" s="119"/>
      <c r="H33" s="118"/>
      <c r="I33" s="233"/>
      <c r="J33" s="118"/>
      <c r="K33" s="234"/>
      <c r="L33" s="118"/>
      <c r="M33" s="235"/>
      <c r="N33" s="118"/>
      <c r="O33" s="122"/>
      <c r="P33" s="118"/>
      <c r="Q33" s="122"/>
      <c r="R33" s="118"/>
    </row>
    <row r="34" spans="1:18" s="49" customFormat="1" ht="18.600000000000001" customHeight="1" x14ac:dyDescent="0.25">
      <c r="A34" s="280" t="s">
        <v>30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</row>
    <row r="35" spans="1:18" ht="11.25" customHeight="1" x14ac:dyDescent="0.25"/>
    <row r="36" spans="1:18" ht="21.95" customHeight="1" x14ac:dyDescent="0.25">
      <c r="A36" s="237" t="s">
        <v>192</v>
      </c>
      <c r="B36" s="149"/>
      <c r="C36" s="149"/>
      <c r="D36" s="149"/>
      <c r="E36" s="149"/>
      <c r="F36" s="150"/>
      <c r="G36" s="151"/>
      <c r="H36" s="135"/>
      <c r="I36" s="152"/>
      <c r="J36" s="135"/>
      <c r="K36" s="152"/>
      <c r="L36" s="135"/>
      <c r="M36" s="135"/>
      <c r="N36" s="135"/>
      <c r="O36" s="149"/>
      <c r="P36" s="153"/>
      <c r="Q36" s="149"/>
      <c r="R36" s="153"/>
    </row>
  </sheetData>
  <mergeCells count="4">
    <mergeCell ref="F5:R5"/>
    <mergeCell ref="F6:N6"/>
    <mergeCell ref="H8:J8"/>
    <mergeCell ref="A34:R34"/>
  </mergeCells>
  <pageMargins left="0.6" right="0.6" top="0.5" bottom="0.6" header="0.49" footer="0.4"/>
  <pageSetup paperSize="9" scale="8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8CBAF-FE2B-416C-B47F-CC2E016041A2}">
  <sheetPr>
    <tabColor rgb="FF7030A0"/>
  </sheetPr>
  <dimension ref="A1:L30"/>
  <sheetViews>
    <sheetView topLeftCell="A7" zoomScaleNormal="100" zoomScaleSheetLayoutView="100" workbookViewId="0">
      <selection activeCell="G4" sqref="G4"/>
    </sheetView>
  </sheetViews>
  <sheetFormatPr defaultColWidth="9" defaultRowHeight="21.6" customHeight="1" x14ac:dyDescent="0.25"/>
  <cols>
    <col min="1" max="2" width="1.42578125" style="49" customWidth="1"/>
    <col min="3" max="3" width="54.42578125" style="49" customWidth="1"/>
    <col min="4" max="4" width="8.28515625" style="49" customWidth="1"/>
    <col min="5" max="5" width="0.85546875" style="49" customWidth="1"/>
    <col min="6" max="6" width="12.7109375" style="76" customWidth="1"/>
    <col min="7" max="7" width="0.85546875" style="176" customWidth="1"/>
    <col min="8" max="8" width="16.7109375" style="86" customWidth="1"/>
    <col min="9" max="9" width="0.85546875" style="88" customWidth="1"/>
    <col min="10" max="10" width="13.7109375" style="86" customWidth="1"/>
    <col min="11" max="11" width="0.85546875" style="176" customWidth="1"/>
    <col min="12" max="12" width="12.7109375" style="86" customWidth="1"/>
    <col min="13" max="16384" width="9" style="49"/>
  </cols>
  <sheetData>
    <row r="1" spans="1:12" s="44" customFormat="1" ht="21.6" customHeight="1" x14ac:dyDescent="0.25">
      <c r="A1" s="44" t="s">
        <v>159</v>
      </c>
      <c r="F1" s="46"/>
      <c r="G1" s="154"/>
      <c r="H1" s="47"/>
      <c r="I1" s="155"/>
      <c r="J1" s="47"/>
      <c r="K1" s="154"/>
      <c r="L1" s="47"/>
    </row>
    <row r="2" spans="1:12" s="44" customFormat="1" ht="21.6" customHeight="1" x14ac:dyDescent="0.25">
      <c r="A2" s="44" t="s">
        <v>109</v>
      </c>
      <c r="F2" s="46"/>
      <c r="G2" s="154"/>
      <c r="H2" s="47"/>
      <c r="I2" s="155"/>
      <c r="J2" s="47"/>
      <c r="K2" s="154"/>
      <c r="L2" s="47"/>
    </row>
    <row r="3" spans="1:12" s="44" customFormat="1" ht="21.6" customHeight="1" x14ac:dyDescent="0.25">
      <c r="A3" s="50" t="s">
        <v>67</v>
      </c>
      <c r="B3" s="51"/>
      <c r="C3" s="51"/>
      <c r="D3" s="51"/>
      <c r="E3" s="51"/>
      <c r="F3" s="53"/>
      <c r="G3" s="156"/>
      <c r="H3" s="54"/>
      <c r="I3" s="157"/>
      <c r="J3" s="54"/>
      <c r="K3" s="156"/>
      <c r="L3" s="54"/>
    </row>
    <row r="4" spans="1:12" s="44" customFormat="1" ht="18.95" customHeight="1" x14ac:dyDescent="0.25">
      <c r="F4" s="46"/>
      <c r="G4" s="154"/>
      <c r="H4" s="47"/>
      <c r="I4" s="155"/>
      <c r="J4" s="47"/>
      <c r="K4" s="154"/>
      <c r="L4" s="47"/>
    </row>
    <row r="5" spans="1:12" s="44" customFormat="1" ht="18.95" customHeight="1" x14ac:dyDescent="0.25">
      <c r="A5" s="1"/>
      <c r="B5" s="1"/>
      <c r="C5" s="1"/>
      <c r="D5" s="1"/>
      <c r="E5" s="1"/>
      <c r="F5" s="281" t="s">
        <v>3</v>
      </c>
      <c r="G5" s="281"/>
      <c r="H5" s="281"/>
      <c r="I5" s="281"/>
      <c r="J5" s="281"/>
      <c r="K5" s="281"/>
      <c r="L5" s="281"/>
    </row>
    <row r="6" spans="1:12" s="44" customFormat="1" ht="18.95" customHeight="1" x14ac:dyDescent="0.25">
      <c r="A6" s="11"/>
      <c r="B6" s="11"/>
      <c r="C6" s="11"/>
      <c r="D6" s="11"/>
      <c r="E6" s="11"/>
      <c r="F6" s="14"/>
      <c r="G6" s="158"/>
      <c r="H6" s="285" t="s">
        <v>56</v>
      </c>
      <c r="I6" s="285"/>
      <c r="J6" s="285"/>
      <c r="K6" s="158"/>
      <c r="L6" s="14"/>
    </row>
    <row r="7" spans="1:12" ht="18.95" customHeight="1" x14ac:dyDescent="0.25">
      <c r="A7" s="1"/>
      <c r="B7" s="1"/>
      <c r="C7" s="1"/>
      <c r="D7" s="1"/>
      <c r="E7" s="1"/>
      <c r="F7" s="107" t="s">
        <v>93</v>
      </c>
      <c r="G7" s="159"/>
      <c r="H7" s="160" t="s">
        <v>90</v>
      </c>
      <c r="I7" s="161"/>
      <c r="J7" s="4"/>
      <c r="K7" s="159"/>
      <c r="L7" s="4" t="s">
        <v>92</v>
      </c>
    </row>
    <row r="8" spans="1:12" ht="18.95" customHeight="1" x14ac:dyDescent="0.25">
      <c r="A8" s="1"/>
      <c r="B8" s="1"/>
      <c r="C8" s="1"/>
      <c r="D8" s="1"/>
      <c r="E8" s="1"/>
      <c r="F8" s="107" t="s">
        <v>97</v>
      </c>
      <c r="G8" s="159"/>
      <c r="H8" s="162" t="s">
        <v>110</v>
      </c>
      <c r="I8" s="161"/>
      <c r="J8" s="4" t="s">
        <v>58</v>
      </c>
      <c r="K8" s="159"/>
      <c r="L8" s="4" t="s">
        <v>101</v>
      </c>
    </row>
    <row r="9" spans="1:12" ht="18.95" customHeight="1" x14ac:dyDescent="0.25">
      <c r="A9" s="1"/>
      <c r="B9" s="1"/>
      <c r="C9" s="1"/>
      <c r="D9" s="53" t="s">
        <v>6</v>
      </c>
      <c r="E9" s="1"/>
      <c r="F9" s="54" t="s">
        <v>7</v>
      </c>
      <c r="G9" s="161"/>
      <c r="H9" s="54" t="s">
        <v>7</v>
      </c>
      <c r="I9" s="161"/>
      <c r="J9" s="54" t="s">
        <v>7</v>
      </c>
      <c r="K9" s="161"/>
      <c r="L9" s="54" t="s">
        <v>7</v>
      </c>
    </row>
    <row r="10" spans="1:12" ht="8.1" customHeight="1" x14ac:dyDescent="0.25">
      <c r="A10" s="11"/>
      <c r="B10" s="11"/>
      <c r="C10" s="11"/>
      <c r="D10" s="2"/>
      <c r="E10" s="11"/>
      <c r="F10" s="4"/>
      <c r="G10" s="161"/>
      <c r="H10" s="4"/>
      <c r="I10" s="161"/>
      <c r="J10" s="4"/>
      <c r="K10" s="161"/>
      <c r="L10" s="4"/>
    </row>
    <row r="11" spans="1:12" ht="18.95" customHeight="1" x14ac:dyDescent="0.25">
      <c r="A11" s="1" t="s">
        <v>111</v>
      </c>
      <c r="B11" s="11"/>
      <c r="C11" s="163"/>
      <c r="D11" s="11"/>
      <c r="E11" s="11"/>
      <c r="F11" s="164">
        <v>200000000</v>
      </c>
      <c r="G11" s="165"/>
      <c r="H11" s="164">
        <v>20000000</v>
      </c>
      <c r="I11" s="165"/>
      <c r="J11" s="164">
        <v>323047821</v>
      </c>
      <c r="K11" s="165"/>
      <c r="L11" s="164">
        <v>543047821</v>
      </c>
    </row>
    <row r="12" spans="1:12" ht="18.95" customHeight="1" x14ac:dyDescent="0.25">
      <c r="B12" s="110" t="s">
        <v>104</v>
      </c>
      <c r="C12" s="11"/>
      <c r="D12" s="246"/>
      <c r="E12" s="11"/>
      <c r="F12" s="166">
        <v>0</v>
      </c>
      <c r="G12" s="165"/>
      <c r="H12" s="166">
        <v>0</v>
      </c>
      <c r="I12" s="165"/>
      <c r="J12" s="166">
        <v>-9567327</v>
      </c>
      <c r="K12" s="165"/>
      <c r="L12" s="166">
        <v>-9567327</v>
      </c>
    </row>
    <row r="13" spans="1:12" ht="7.5" customHeight="1" x14ac:dyDescent="0.25">
      <c r="A13" s="1"/>
      <c r="B13" s="11"/>
      <c r="C13" s="11"/>
      <c r="D13" s="11"/>
      <c r="E13" s="11"/>
      <c r="F13" s="74"/>
      <c r="G13" s="167"/>
      <c r="H13" s="74"/>
      <c r="I13" s="167"/>
      <c r="J13" s="74"/>
      <c r="K13" s="167"/>
      <c r="L13" s="74"/>
    </row>
    <row r="14" spans="1:12" ht="18.95" customHeight="1" x14ac:dyDescent="0.25">
      <c r="A14" s="1" t="s">
        <v>105</v>
      </c>
      <c r="B14" s="11"/>
      <c r="C14" s="163"/>
      <c r="D14" s="11"/>
      <c r="E14" s="11"/>
      <c r="F14" s="164">
        <v>200000000</v>
      </c>
      <c r="G14" s="165"/>
      <c r="H14" s="164">
        <v>20000000</v>
      </c>
      <c r="I14" s="165"/>
      <c r="J14" s="164">
        <v>313480494</v>
      </c>
      <c r="K14" s="165"/>
      <c r="L14" s="164">
        <v>533480494</v>
      </c>
    </row>
    <row r="15" spans="1:12" ht="18.95" customHeight="1" x14ac:dyDescent="0.25">
      <c r="B15" s="110" t="s">
        <v>112</v>
      </c>
      <c r="C15" s="11"/>
      <c r="D15" s="246">
        <v>33</v>
      </c>
      <c r="E15" s="11"/>
      <c r="F15" s="164">
        <v>0</v>
      </c>
      <c r="G15" s="165"/>
      <c r="H15" s="164">
        <v>0</v>
      </c>
      <c r="I15" s="165"/>
      <c r="J15" s="164">
        <v>-160000000</v>
      </c>
      <c r="K15" s="165"/>
      <c r="L15" s="164">
        <v>-160000000</v>
      </c>
    </row>
    <row r="16" spans="1:12" ht="18.95" customHeight="1" x14ac:dyDescent="0.25">
      <c r="B16" s="11" t="s">
        <v>79</v>
      </c>
      <c r="C16" s="11"/>
      <c r="D16" s="11"/>
      <c r="E16" s="11"/>
      <c r="F16" s="166">
        <v>0</v>
      </c>
      <c r="G16" s="165"/>
      <c r="H16" s="166">
        <v>0</v>
      </c>
      <c r="I16" s="165"/>
      <c r="J16" s="166">
        <v>223713144</v>
      </c>
      <c r="K16" s="165"/>
      <c r="L16" s="166">
        <f>J16</f>
        <v>223713144</v>
      </c>
    </row>
    <row r="17" spans="1:12" ht="7.5" customHeight="1" x14ac:dyDescent="0.25">
      <c r="A17" s="1"/>
      <c r="B17" s="11"/>
      <c r="C17" s="11"/>
      <c r="D17" s="11"/>
      <c r="E17" s="11"/>
      <c r="F17" s="74"/>
      <c r="G17" s="167"/>
      <c r="H17" s="74"/>
      <c r="I17" s="167"/>
      <c r="J17" s="74"/>
      <c r="K17" s="167"/>
      <c r="L17" s="74"/>
    </row>
    <row r="18" spans="1:12" ht="18.95" customHeight="1" thickBot="1" x14ac:dyDescent="0.3">
      <c r="A18" s="1" t="s">
        <v>106</v>
      </c>
      <c r="B18" s="11"/>
      <c r="C18" s="11"/>
      <c r="D18" s="11"/>
      <c r="E18" s="11"/>
      <c r="F18" s="168">
        <f>SUM(F14:F17)</f>
        <v>200000000</v>
      </c>
      <c r="G18" s="165"/>
      <c r="H18" s="168">
        <f>SUM(H14:H17)</f>
        <v>20000000</v>
      </c>
      <c r="I18" s="165"/>
      <c r="J18" s="168">
        <f>SUM(J14:J17)</f>
        <v>377193638</v>
      </c>
      <c r="K18" s="165"/>
      <c r="L18" s="168">
        <f>SUM(L14:L17)</f>
        <v>597193638</v>
      </c>
    </row>
    <row r="19" spans="1:12" ht="18.95" customHeight="1" thickTop="1" x14ac:dyDescent="0.25">
      <c r="A19" s="1"/>
      <c r="B19" s="11"/>
      <c r="C19" s="11"/>
      <c r="D19" s="11"/>
      <c r="E19" s="11"/>
      <c r="F19" s="164"/>
      <c r="G19" s="165"/>
      <c r="H19" s="164"/>
      <c r="I19" s="165"/>
      <c r="J19" s="164"/>
      <c r="K19" s="165"/>
      <c r="L19" s="164"/>
    </row>
    <row r="20" spans="1:12" ht="18.95" customHeight="1" x14ac:dyDescent="0.25">
      <c r="A20" s="1" t="s">
        <v>107</v>
      </c>
      <c r="B20" s="11"/>
      <c r="C20" s="163"/>
      <c r="D20" s="11"/>
      <c r="E20" s="11"/>
      <c r="F20" s="169">
        <v>200000000</v>
      </c>
      <c r="G20" s="165"/>
      <c r="H20" s="169">
        <v>20000000</v>
      </c>
      <c r="I20" s="165"/>
      <c r="J20" s="169">
        <v>377193638</v>
      </c>
      <c r="K20" s="165"/>
      <c r="L20" s="169">
        <f>SUM(J20,H20,F20)</f>
        <v>597193638</v>
      </c>
    </row>
    <row r="21" spans="1:12" ht="18.95" customHeight="1" x14ac:dyDescent="0.25">
      <c r="B21" s="110" t="s">
        <v>174</v>
      </c>
      <c r="C21" s="11"/>
      <c r="D21" s="246">
        <v>25</v>
      </c>
      <c r="E21" s="11"/>
      <c r="F21" s="169">
        <v>22000000</v>
      </c>
      <c r="G21" s="165"/>
      <c r="H21" s="169">
        <v>0</v>
      </c>
      <c r="I21" s="165"/>
      <c r="J21" s="169">
        <v>0</v>
      </c>
      <c r="K21" s="165"/>
      <c r="L21" s="169">
        <f t="shared" ref="L21:L23" si="0">SUM(J21,H21,F21)</f>
        <v>22000000</v>
      </c>
    </row>
    <row r="22" spans="1:12" ht="18.95" customHeight="1" x14ac:dyDescent="0.25">
      <c r="B22" s="110" t="s">
        <v>112</v>
      </c>
      <c r="C22" s="11"/>
      <c r="D22" s="246">
        <v>33</v>
      </c>
      <c r="E22" s="11"/>
      <c r="F22" s="169">
        <v>0</v>
      </c>
      <c r="G22" s="165"/>
      <c r="H22" s="169">
        <v>0</v>
      </c>
      <c r="I22" s="165"/>
      <c r="J22" s="169">
        <v>-557220000</v>
      </c>
      <c r="K22" s="165"/>
      <c r="L22" s="169">
        <f t="shared" si="0"/>
        <v>-557220000</v>
      </c>
    </row>
    <row r="23" spans="1:12" ht="18.95" customHeight="1" x14ac:dyDescent="0.25">
      <c r="B23" s="11" t="s">
        <v>79</v>
      </c>
      <c r="C23" s="11"/>
      <c r="D23" s="11"/>
      <c r="E23" s="11"/>
      <c r="F23" s="170">
        <v>0</v>
      </c>
      <c r="G23" s="165"/>
      <c r="H23" s="170">
        <v>0</v>
      </c>
      <c r="I23" s="165"/>
      <c r="J23" s="170">
        <v>302088225</v>
      </c>
      <c r="K23" s="165"/>
      <c r="L23" s="170">
        <f t="shared" si="0"/>
        <v>302088225</v>
      </c>
    </row>
    <row r="24" spans="1:12" ht="7.5" customHeight="1" x14ac:dyDescent="0.25">
      <c r="A24" s="1"/>
      <c r="B24" s="11"/>
      <c r="C24" s="11"/>
      <c r="D24" s="11"/>
      <c r="E24" s="11"/>
      <c r="F24" s="73"/>
      <c r="G24" s="167"/>
      <c r="H24" s="73"/>
      <c r="I24" s="167"/>
      <c r="J24" s="73"/>
      <c r="K24" s="167"/>
      <c r="L24" s="73"/>
    </row>
    <row r="25" spans="1:12" ht="18.95" customHeight="1" thickBot="1" x14ac:dyDescent="0.3">
      <c r="A25" s="1" t="s">
        <v>108</v>
      </c>
      <c r="B25" s="11"/>
      <c r="C25" s="11"/>
      <c r="D25" s="11"/>
      <c r="E25" s="11"/>
      <c r="F25" s="171">
        <f>SUM(F20:F24)</f>
        <v>222000000</v>
      </c>
      <c r="G25" s="165"/>
      <c r="H25" s="171">
        <f>SUM(H20:H24)</f>
        <v>20000000</v>
      </c>
      <c r="I25" s="165"/>
      <c r="J25" s="171">
        <f>SUM(J20:J24)</f>
        <v>122061863</v>
      </c>
      <c r="K25" s="165"/>
      <c r="L25" s="171">
        <f>SUM(L20:L24)</f>
        <v>364061863</v>
      </c>
    </row>
    <row r="26" spans="1:12" ht="21.75" customHeight="1" thickTop="1" x14ac:dyDescent="0.25">
      <c r="A26" s="1"/>
      <c r="B26" s="11"/>
      <c r="C26" s="11"/>
      <c r="D26" s="11"/>
      <c r="E26" s="11"/>
      <c r="F26" s="164"/>
      <c r="G26" s="165"/>
      <c r="H26" s="164"/>
      <c r="I26" s="165"/>
      <c r="J26" s="164"/>
      <c r="K26" s="165"/>
      <c r="L26" s="164"/>
    </row>
    <row r="27" spans="1:12" ht="18.95" customHeight="1" x14ac:dyDescent="0.25">
      <c r="F27" s="49"/>
      <c r="G27" s="49"/>
      <c r="H27" s="49"/>
      <c r="I27" s="49"/>
      <c r="J27" s="49"/>
      <c r="K27" s="49"/>
      <c r="L27" s="49"/>
    </row>
    <row r="28" spans="1:12" ht="18.95" customHeight="1" x14ac:dyDescent="0.25">
      <c r="A28" s="280" t="s">
        <v>113</v>
      </c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</row>
    <row r="29" spans="1:12" ht="18.95" customHeight="1" x14ac:dyDescent="0.25">
      <c r="A29" s="246"/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</row>
    <row r="30" spans="1:12" ht="21.95" customHeight="1" x14ac:dyDescent="0.25">
      <c r="A30" s="249" t="s">
        <v>192</v>
      </c>
      <c r="B30" s="80"/>
      <c r="C30" s="80"/>
      <c r="D30" s="80"/>
      <c r="E30" s="80"/>
      <c r="F30" s="172"/>
      <c r="G30" s="173"/>
      <c r="H30" s="174"/>
      <c r="I30" s="175"/>
      <c r="J30" s="174"/>
      <c r="K30" s="173"/>
      <c r="L30" s="174"/>
    </row>
  </sheetData>
  <mergeCells count="3">
    <mergeCell ref="F5:L5"/>
    <mergeCell ref="H6:J6"/>
    <mergeCell ref="A28:L28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2B1D-F0E6-442D-ADE2-45E9C7CAA1AF}">
  <dimension ref="A1:K143"/>
  <sheetViews>
    <sheetView tabSelected="1" topLeftCell="A130" zoomScale="85" zoomScaleNormal="85" zoomScaleSheetLayoutView="99" workbookViewId="0">
      <selection activeCell="G4" sqref="G4"/>
    </sheetView>
  </sheetViews>
  <sheetFormatPr defaultColWidth="0.42578125" defaultRowHeight="21.75" customHeight="1" x14ac:dyDescent="0.25"/>
  <cols>
    <col min="1" max="1" width="1.42578125" style="228" customWidth="1"/>
    <col min="2" max="2" width="41" style="228" customWidth="1"/>
    <col min="3" max="3" width="7.42578125" style="228" customWidth="1"/>
    <col min="4" max="4" width="0.85546875" style="228" customWidth="1"/>
    <col min="5" max="5" width="12.42578125" style="229" customWidth="1"/>
    <col min="6" max="6" width="0.85546875" style="230" customWidth="1"/>
    <col min="7" max="7" width="12.42578125" style="229" customWidth="1"/>
    <col min="8" max="8" width="0.85546875" style="230" customWidth="1"/>
    <col min="9" max="9" width="12.42578125" style="231" customWidth="1"/>
    <col min="10" max="10" width="0.85546875" style="230" customWidth="1"/>
    <col min="11" max="11" width="12.42578125" style="231" customWidth="1"/>
    <col min="12" max="191" width="8" style="228" customWidth="1"/>
    <col min="192" max="16384" width="0.42578125" style="228"/>
  </cols>
  <sheetData>
    <row r="1" spans="1:11" s="64" customFormat="1" ht="21.75" customHeight="1" x14ac:dyDescent="0.25">
      <c r="A1" s="177" t="s">
        <v>159</v>
      </c>
      <c r="E1" s="178"/>
      <c r="F1" s="63"/>
      <c r="G1" s="178"/>
      <c r="H1" s="63"/>
      <c r="I1" s="179"/>
      <c r="J1" s="63"/>
      <c r="K1" s="179"/>
    </row>
    <row r="2" spans="1:11" s="64" customFormat="1" ht="21.75" customHeight="1" x14ac:dyDescent="0.25">
      <c r="A2" s="180" t="s">
        <v>114</v>
      </c>
      <c r="B2" s="181"/>
      <c r="C2" s="181"/>
      <c r="E2" s="178"/>
      <c r="F2" s="63"/>
      <c r="G2" s="178"/>
      <c r="H2" s="63"/>
      <c r="I2" s="182"/>
      <c r="J2" s="63"/>
      <c r="K2" s="182"/>
    </row>
    <row r="3" spans="1:11" s="64" customFormat="1" ht="21.75" customHeight="1" x14ac:dyDescent="0.25">
      <c r="A3" s="183" t="s">
        <v>67</v>
      </c>
      <c r="B3" s="184"/>
      <c r="C3" s="184"/>
      <c r="D3" s="185"/>
      <c r="E3" s="186"/>
      <c r="F3" s="89"/>
      <c r="G3" s="186"/>
      <c r="H3" s="89"/>
      <c r="I3" s="187"/>
      <c r="J3" s="89"/>
      <c r="K3" s="187"/>
    </row>
    <row r="4" spans="1:11" s="64" customFormat="1" ht="18.600000000000001" customHeight="1" x14ac:dyDescent="0.25">
      <c r="A4" s="188"/>
      <c r="B4" s="188"/>
      <c r="C4" s="188"/>
      <c r="E4" s="189"/>
      <c r="F4" s="63"/>
      <c r="G4" s="189"/>
      <c r="H4" s="63"/>
      <c r="I4" s="190"/>
      <c r="J4" s="63"/>
      <c r="K4" s="190"/>
    </row>
    <row r="5" spans="1:11" s="64" customFormat="1" ht="18.600000000000001" customHeight="1" x14ac:dyDescent="0.25">
      <c r="A5" s="177"/>
      <c r="B5" s="177"/>
      <c r="C5" s="177"/>
      <c r="D5" s="191"/>
      <c r="E5" s="281" t="s">
        <v>2</v>
      </c>
      <c r="F5" s="281"/>
      <c r="G5" s="281"/>
      <c r="H5" s="3"/>
      <c r="I5" s="281" t="s">
        <v>3</v>
      </c>
      <c r="J5" s="281"/>
      <c r="K5" s="281"/>
    </row>
    <row r="6" spans="1:11" s="64" customFormat="1" ht="18.600000000000001" customHeight="1" x14ac:dyDescent="0.25">
      <c r="A6" s="192"/>
      <c r="B6" s="192"/>
      <c r="D6" s="155"/>
      <c r="E6" s="193" t="s">
        <v>4</v>
      </c>
      <c r="F6" s="47"/>
      <c r="G6" s="193" t="s">
        <v>5</v>
      </c>
      <c r="H6" s="46"/>
      <c r="I6" s="193" t="s">
        <v>4</v>
      </c>
      <c r="J6" s="47"/>
      <c r="K6" s="193" t="s">
        <v>5</v>
      </c>
    </row>
    <row r="7" spans="1:11" s="64" customFormat="1" ht="18.600000000000001" customHeight="1" x14ac:dyDescent="0.25">
      <c r="A7" s="192"/>
      <c r="B7" s="192"/>
      <c r="C7" s="52" t="s">
        <v>6</v>
      </c>
      <c r="D7" s="155"/>
      <c r="E7" s="194" t="s">
        <v>7</v>
      </c>
      <c r="F7" s="47"/>
      <c r="G7" s="194" t="s">
        <v>7</v>
      </c>
      <c r="H7" s="46"/>
      <c r="I7" s="54" t="s">
        <v>7</v>
      </c>
      <c r="J7" s="47"/>
      <c r="K7" s="54" t="s">
        <v>7</v>
      </c>
    </row>
    <row r="8" spans="1:11" s="64" customFormat="1" ht="18.600000000000001" customHeight="1" x14ac:dyDescent="0.25">
      <c r="A8" s="188"/>
      <c r="B8" s="196"/>
      <c r="C8" s="247"/>
      <c r="E8" s="197"/>
      <c r="F8" s="178"/>
      <c r="G8" s="178"/>
      <c r="H8" s="178"/>
      <c r="I8" s="198"/>
      <c r="J8" s="178"/>
      <c r="K8" s="199"/>
    </row>
    <row r="9" spans="1:11" s="64" customFormat="1" ht="18.600000000000001" customHeight="1" x14ac:dyDescent="0.25">
      <c r="A9" s="188" t="s">
        <v>115</v>
      </c>
      <c r="B9" s="196"/>
      <c r="C9" s="247"/>
      <c r="E9" s="197"/>
      <c r="F9" s="178"/>
      <c r="G9" s="178"/>
      <c r="H9" s="178"/>
      <c r="I9" s="198"/>
      <c r="J9" s="178"/>
      <c r="K9" s="199"/>
    </row>
    <row r="10" spans="1:11" s="64" customFormat="1" ht="18.600000000000001" customHeight="1" x14ac:dyDescent="0.25">
      <c r="A10" s="196" t="s">
        <v>73</v>
      </c>
      <c r="B10" s="196"/>
      <c r="C10" s="247"/>
      <c r="E10" s="200">
        <f>'T 9-10'!J23</f>
        <v>253915276</v>
      </c>
      <c r="F10" s="178"/>
      <c r="G10" s="201">
        <f>'T 9-10'!L23</f>
        <v>308251046</v>
      </c>
      <c r="H10" s="178"/>
      <c r="I10" s="200">
        <f>'T 9-10'!N23</f>
        <v>300118307</v>
      </c>
      <c r="J10" s="178"/>
      <c r="K10" s="201">
        <f>'T 9-10'!P23</f>
        <v>295363644</v>
      </c>
    </row>
    <row r="11" spans="1:11" s="64" customFormat="1" ht="18.600000000000001" customHeight="1" x14ac:dyDescent="0.25">
      <c r="A11" s="196" t="s">
        <v>116</v>
      </c>
      <c r="B11" s="196"/>
      <c r="C11" s="247"/>
      <c r="E11" s="202"/>
      <c r="F11" s="203">
        <v>0</v>
      </c>
      <c r="G11" s="203"/>
      <c r="H11" s="203">
        <v>0</v>
      </c>
      <c r="I11" s="202">
        <v>0</v>
      </c>
      <c r="J11" s="203">
        <v>0</v>
      </c>
      <c r="K11" s="203">
        <v>0</v>
      </c>
    </row>
    <row r="12" spans="1:11" s="64" customFormat="1" ht="18.600000000000001" customHeight="1" x14ac:dyDescent="0.25">
      <c r="A12" s="196"/>
      <c r="B12" s="196" t="s">
        <v>117</v>
      </c>
      <c r="C12" s="204">
        <v>17</v>
      </c>
      <c r="E12" s="200">
        <v>8673442</v>
      </c>
      <c r="F12" s="178"/>
      <c r="G12" s="201">
        <v>6916735</v>
      </c>
      <c r="H12" s="178"/>
      <c r="I12" s="200">
        <v>7702069</v>
      </c>
      <c r="J12" s="178"/>
      <c r="K12" s="201">
        <v>6377427</v>
      </c>
    </row>
    <row r="13" spans="1:11" s="64" customFormat="1" ht="18.600000000000001" customHeight="1" x14ac:dyDescent="0.25">
      <c r="A13" s="196"/>
      <c r="B13" s="196" t="s">
        <v>118</v>
      </c>
      <c r="C13" s="204">
        <v>18</v>
      </c>
      <c r="E13" s="200">
        <v>3263949</v>
      </c>
      <c r="F13" s="178"/>
      <c r="G13" s="201">
        <v>4206817</v>
      </c>
      <c r="H13" s="178"/>
      <c r="I13" s="200">
        <v>3263949</v>
      </c>
      <c r="J13" s="178"/>
      <c r="K13" s="201">
        <v>4206817</v>
      </c>
    </row>
    <row r="14" spans="1:11" s="64" customFormat="1" ht="18.600000000000001" customHeight="1" x14ac:dyDescent="0.25">
      <c r="B14" s="64" t="s">
        <v>119</v>
      </c>
      <c r="C14" s="204">
        <v>19</v>
      </c>
      <c r="E14" s="200">
        <v>1030577</v>
      </c>
      <c r="F14" s="178"/>
      <c r="G14" s="201">
        <v>963535</v>
      </c>
      <c r="H14" s="178"/>
      <c r="I14" s="200">
        <v>718256</v>
      </c>
      <c r="J14" s="178"/>
      <c r="K14" s="201">
        <v>632322</v>
      </c>
    </row>
    <row r="15" spans="1:11" s="64" customFormat="1" ht="18.600000000000001" customHeight="1" x14ac:dyDescent="0.25">
      <c r="B15" s="64" t="s">
        <v>120</v>
      </c>
      <c r="C15" s="204"/>
      <c r="E15" s="200">
        <v>-897913</v>
      </c>
      <c r="F15" s="178"/>
      <c r="G15" s="201">
        <v>-3927038</v>
      </c>
      <c r="H15" s="178"/>
      <c r="I15" s="200">
        <v>-897913</v>
      </c>
      <c r="J15" s="178"/>
      <c r="K15" s="201">
        <v>-3927038</v>
      </c>
    </row>
    <row r="16" spans="1:11" s="64" customFormat="1" ht="18.600000000000001" customHeight="1" x14ac:dyDescent="0.25">
      <c r="B16" s="64" t="s">
        <v>121</v>
      </c>
      <c r="C16" s="204"/>
      <c r="E16" s="200">
        <v>13300</v>
      </c>
      <c r="F16" s="178"/>
      <c r="G16" s="201">
        <v>249000</v>
      </c>
      <c r="H16" s="178"/>
      <c r="I16" s="200">
        <v>13300</v>
      </c>
      <c r="J16" s="178"/>
      <c r="K16" s="201">
        <v>249000</v>
      </c>
    </row>
    <row r="17" spans="1:11" s="64" customFormat="1" ht="18.600000000000001" customHeight="1" x14ac:dyDescent="0.25">
      <c r="B17" s="64" t="s">
        <v>122</v>
      </c>
      <c r="C17" s="204">
        <v>16</v>
      </c>
      <c r="E17" s="200">
        <v>0</v>
      </c>
      <c r="F17" s="178"/>
      <c r="G17" s="201">
        <v>0</v>
      </c>
      <c r="H17" s="178"/>
      <c r="I17" s="200">
        <v>0</v>
      </c>
      <c r="J17" s="178"/>
      <c r="K17" s="201">
        <v>12515237</v>
      </c>
    </row>
    <row r="18" spans="1:11" s="64" customFormat="1" ht="18.600000000000001" customHeight="1" x14ac:dyDescent="0.25">
      <c r="B18" s="64" t="s">
        <v>123</v>
      </c>
      <c r="C18" s="204">
        <v>23</v>
      </c>
      <c r="E18" s="200">
        <v>2164075</v>
      </c>
      <c r="F18" s="178"/>
      <c r="G18" s="201">
        <v>7373129</v>
      </c>
      <c r="H18" s="178"/>
      <c r="I18" s="200">
        <v>2164075</v>
      </c>
      <c r="J18" s="178"/>
      <c r="K18" s="201">
        <v>7373129</v>
      </c>
    </row>
    <row r="19" spans="1:11" s="64" customFormat="1" ht="18.600000000000001" customHeight="1" x14ac:dyDescent="0.25">
      <c r="B19" s="64" t="s">
        <v>124</v>
      </c>
      <c r="C19" s="204">
        <v>23</v>
      </c>
      <c r="E19" s="200">
        <v>-884339</v>
      </c>
      <c r="F19" s="178"/>
      <c r="G19" s="201">
        <v>-450000</v>
      </c>
      <c r="H19" s="178"/>
      <c r="I19" s="200">
        <v>-884339</v>
      </c>
      <c r="J19" s="178"/>
      <c r="K19" s="201">
        <v>-450000</v>
      </c>
    </row>
    <row r="20" spans="1:11" s="64" customFormat="1" ht="18.600000000000001" customHeight="1" x14ac:dyDescent="0.25">
      <c r="B20" s="64" t="s">
        <v>176</v>
      </c>
      <c r="C20" s="204"/>
      <c r="E20" s="200"/>
      <c r="F20" s="178"/>
      <c r="G20" s="201"/>
      <c r="H20" s="178"/>
      <c r="I20" s="200"/>
      <c r="J20" s="178"/>
      <c r="K20" s="201"/>
    </row>
    <row r="21" spans="1:11" s="64" customFormat="1" ht="18.600000000000001" customHeight="1" x14ac:dyDescent="0.25">
      <c r="B21" s="64" t="s">
        <v>177</v>
      </c>
      <c r="C21" s="204"/>
      <c r="E21" s="200">
        <v>872649</v>
      </c>
      <c r="F21" s="178"/>
      <c r="G21" s="201">
        <v>-385555</v>
      </c>
      <c r="H21" s="178"/>
      <c r="I21" s="200">
        <v>29393</v>
      </c>
      <c r="J21" s="178"/>
      <c r="K21" s="201">
        <v>-385555</v>
      </c>
    </row>
    <row r="22" spans="1:11" s="64" customFormat="1" ht="18.600000000000001" customHeight="1" x14ac:dyDescent="0.25">
      <c r="B22" s="64" t="s">
        <v>209</v>
      </c>
      <c r="C22" s="204"/>
      <c r="E22" s="200">
        <v>-186235</v>
      </c>
      <c r="F22" s="178"/>
      <c r="G22" s="201">
        <v>0</v>
      </c>
      <c r="H22" s="178"/>
      <c r="I22" s="200">
        <v>-186235</v>
      </c>
      <c r="J22" s="178"/>
      <c r="K22" s="201">
        <v>0</v>
      </c>
    </row>
    <row r="23" spans="1:11" s="64" customFormat="1" ht="18.600000000000001" customHeight="1" x14ac:dyDescent="0.25">
      <c r="B23" s="205" t="s">
        <v>178</v>
      </c>
      <c r="C23" s="204">
        <v>28</v>
      </c>
      <c r="E23" s="200">
        <v>-735502</v>
      </c>
      <c r="F23" s="178"/>
      <c r="G23" s="201">
        <v>-1452182</v>
      </c>
      <c r="H23" s="178"/>
      <c r="I23" s="200">
        <v>-1058446</v>
      </c>
      <c r="J23" s="178"/>
      <c r="K23" s="201">
        <v>-2173226</v>
      </c>
    </row>
    <row r="24" spans="1:11" s="64" customFormat="1" ht="18.600000000000001" customHeight="1" x14ac:dyDescent="0.25">
      <c r="B24" s="205" t="s">
        <v>72</v>
      </c>
      <c r="C24" s="204">
        <v>30</v>
      </c>
      <c r="E24" s="200">
        <v>25587402</v>
      </c>
      <c r="F24" s="178"/>
      <c r="G24" s="201">
        <v>18486264</v>
      </c>
      <c r="H24" s="178"/>
      <c r="I24" s="200">
        <v>24717913</v>
      </c>
      <c r="J24" s="178"/>
      <c r="K24" s="201">
        <v>18142364</v>
      </c>
    </row>
    <row r="25" spans="1:11" s="64" customFormat="1" ht="18.600000000000001" customHeight="1" x14ac:dyDescent="0.25">
      <c r="B25" s="205" t="s">
        <v>179</v>
      </c>
      <c r="C25" s="204">
        <v>28</v>
      </c>
      <c r="E25" s="200">
        <v>0</v>
      </c>
      <c r="F25" s="178"/>
      <c r="G25" s="201">
        <v>0</v>
      </c>
      <c r="H25" s="178"/>
      <c r="I25" s="200">
        <v>-49730576</v>
      </c>
      <c r="J25" s="178"/>
      <c r="K25" s="201">
        <v>0</v>
      </c>
    </row>
    <row r="26" spans="1:11" s="64" customFormat="1" ht="18.600000000000001" customHeight="1" x14ac:dyDescent="0.25">
      <c r="B26" s="205" t="s">
        <v>47</v>
      </c>
      <c r="C26" s="206">
        <v>24</v>
      </c>
      <c r="E26" s="200">
        <v>10561029</v>
      </c>
      <c r="F26" s="178"/>
      <c r="G26" s="201">
        <v>5088602</v>
      </c>
      <c r="H26" s="178"/>
      <c r="I26" s="200">
        <v>7117303</v>
      </c>
      <c r="J26" s="178"/>
      <c r="K26" s="201">
        <v>3740848</v>
      </c>
    </row>
    <row r="27" spans="1:11" s="64" customFormat="1" ht="18.600000000000001" customHeight="1" x14ac:dyDescent="0.25">
      <c r="B27" s="205" t="s">
        <v>210</v>
      </c>
      <c r="C27" s="244"/>
      <c r="E27" s="200">
        <v>-319148</v>
      </c>
      <c r="F27" s="178"/>
      <c r="G27" s="201">
        <v>-11640010</v>
      </c>
      <c r="H27" s="178"/>
      <c r="I27" s="200">
        <v>-319148</v>
      </c>
      <c r="J27" s="178"/>
      <c r="K27" s="201">
        <v>-11640010</v>
      </c>
    </row>
    <row r="28" spans="1:11" s="64" customFormat="1" ht="18.600000000000001" customHeight="1" x14ac:dyDescent="0.25">
      <c r="A28" s="207" t="s">
        <v>180</v>
      </c>
      <c r="C28" s="247"/>
      <c r="E28" s="200"/>
      <c r="F28" s="178"/>
      <c r="G28" s="201"/>
      <c r="H28" s="178"/>
      <c r="I28" s="200"/>
      <c r="J28" s="178"/>
      <c r="K28" s="201"/>
    </row>
    <row r="29" spans="1:11" s="64" customFormat="1" ht="18.600000000000001" customHeight="1" x14ac:dyDescent="0.25">
      <c r="B29" s="207" t="s">
        <v>125</v>
      </c>
      <c r="C29" s="247"/>
      <c r="E29" s="200">
        <v>70696876</v>
      </c>
      <c r="F29" s="178"/>
      <c r="G29" s="201">
        <v>852984564</v>
      </c>
      <c r="H29" s="178"/>
      <c r="I29" s="200">
        <v>107539436</v>
      </c>
      <c r="J29" s="178"/>
      <c r="K29" s="201">
        <v>865815716</v>
      </c>
    </row>
    <row r="30" spans="1:11" s="64" customFormat="1" ht="18.600000000000001" customHeight="1" x14ac:dyDescent="0.25">
      <c r="B30" s="207" t="s">
        <v>181</v>
      </c>
      <c r="C30" s="247"/>
      <c r="E30" s="200">
        <v>657530340</v>
      </c>
      <c r="F30" s="178"/>
      <c r="G30" s="201">
        <v>-277316333</v>
      </c>
      <c r="H30" s="178"/>
      <c r="I30" s="200">
        <v>597843026</v>
      </c>
      <c r="J30" s="178"/>
      <c r="K30" s="201">
        <v>-316566008</v>
      </c>
    </row>
    <row r="31" spans="1:11" s="64" customFormat="1" ht="18.600000000000001" customHeight="1" x14ac:dyDescent="0.25">
      <c r="B31" s="196" t="s">
        <v>15</v>
      </c>
      <c r="C31" s="247"/>
      <c r="E31" s="200">
        <v>-4112845</v>
      </c>
      <c r="F31" s="178"/>
      <c r="G31" s="201">
        <v>17431951</v>
      </c>
      <c r="H31" s="178"/>
      <c r="I31" s="200">
        <v>2172339</v>
      </c>
      <c r="J31" s="178"/>
      <c r="K31" s="201">
        <v>17384481</v>
      </c>
    </row>
    <row r="32" spans="1:11" s="64" customFormat="1" ht="18.600000000000001" customHeight="1" x14ac:dyDescent="0.25">
      <c r="B32" s="196" t="s">
        <v>126</v>
      </c>
      <c r="C32" s="247"/>
      <c r="E32" s="200">
        <v>19215650</v>
      </c>
      <c r="F32" s="178"/>
      <c r="G32" s="201">
        <v>-14947426</v>
      </c>
      <c r="H32" s="178"/>
      <c r="I32" s="200">
        <v>18756581</v>
      </c>
      <c r="J32" s="178"/>
      <c r="K32" s="201">
        <v>-16830933</v>
      </c>
    </row>
    <row r="33" spans="1:11" s="64" customFormat="1" ht="18.600000000000001" customHeight="1" x14ac:dyDescent="0.25">
      <c r="B33" s="11" t="s">
        <v>21</v>
      </c>
      <c r="C33" s="247"/>
      <c r="E33" s="200">
        <v>-32703984</v>
      </c>
      <c r="F33" s="178"/>
      <c r="G33" s="201">
        <v>3200229</v>
      </c>
      <c r="H33" s="178"/>
      <c r="I33" s="200">
        <v>-29228017</v>
      </c>
      <c r="J33" s="178"/>
      <c r="K33" s="201">
        <v>5903686</v>
      </c>
    </row>
    <row r="34" spans="1:11" s="64" customFormat="1" ht="18.600000000000001" customHeight="1" x14ac:dyDescent="0.25">
      <c r="B34" s="11" t="s">
        <v>182</v>
      </c>
      <c r="C34" s="247"/>
      <c r="E34" s="200">
        <v>-66764379</v>
      </c>
      <c r="F34" s="178"/>
      <c r="G34" s="201">
        <v>0</v>
      </c>
      <c r="H34" s="178"/>
      <c r="I34" s="200">
        <v>-66764379</v>
      </c>
      <c r="J34" s="178"/>
      <c r="K34" s="201">
        <v>0</v>
      </c>
    </row>
    <row r="35" spans="1:11" s="64" customFormat="1" ht="18.600000000000001" customHeight="1" x14ac:dyDescent="0.25">
      <c r="B35" s="208" t="s">
        <v>27</v>
      </c>
      <c r="C35" s="247"/>
      <c r="E35" s="200">
        <v>1158550</v>
      </c>
      <c r="F35" s="178"/>
      <c r="G35" s="201">
        <v>-1687084</v>
      </c>
      <c r="H35" s="178"/>
      <c r="I35" s="200">
        <v>1314546</v>
      </c>
      <c r="J35" s="178"/>
      <c r="K35" s="201">
        <v>-1751083</v>
      </c>
    </row>
    <row r="36" spans="1:11" s="64" customFormat="1" ht="18.600000000000001" customHeight="1" x14ac:dyDescent="0.25">
      <c r="B36" s="208" t="s">
        <v>39</v>
      </c>
      <c r="C36" s="247"/>
      <c r="E36" s="200">
        <v>-745655530</v>
      </c>
      <c r="F36" s="178"/>
      <c r="G36" s="201">
        <v>-223294108</v>
      </c>
      <c r="H36" s="178"/>
      <c r="I36" s="200">
        <v>-750538686</v>
      </c>
      <c r="J36" s="178"/>
      <c r="K36" s="201">
        <v>-189413360</v>
      </c>
    </row>
    <row r="37" spans="1:11" s="64" customFormat="1" ht="18.600000000000001" customHeight="1" x14ac:dyDescent="0.25">
      <c r="B37" s="208" t="s">
        <v>40</v>
      </c>
      <c r="C37" s="247"/>
      <c r="E37" s="200">
        <v>6834950</v>
      </c>
      <c r="F37" s="178"/>
      <c r="G37" s="201">
        <v>143879479</v>
      </c>
      <c r="H37" s="178"/>
      <c r="I37" s="200">
        <v>6834950</v>
      </c>
      <c r="J37" s="178"/>
      <c r="K37" s="201">
        <v>143879479</v>
      </c>
    </row>
    <row r="38" spans="1:11" s="64" customFormat="1" ht="18.600000000000001" customHeight="1" x14ac:dyDescent="0.25">
      <c r="B38" s="207" t="s">
        <v>183</v>
      </c>
      <c r="C38" s="204">
        <v>23</v>
      </c>
      <c r="E38" s="200">
        <v>-2694326</v>
      </c>
      <c r="F38" s="178"/>
      <c r="G38" s="201">
        <v>-4365313</v>
      </c>
      <c r="H38" s="178"/>
      <c r="I38" s="200">
        <v>-2694326</v>
      </c>
      <c r="J38" s="178"/>
      <c r="K38" s="201">
        <v>-4365313</v>
      </c>
    </row>
    <row r="39" spans="1:11" s="64" customFormat="1" ht="18.600000000000001" customHeight="1" x14ac:dyDescent="0.25">
      <c r="B39" s="207" t="s">
        <v>127</v>
      </c>
      <c r="C39" s="247"/>
      <c r="E39" s="200">
        <v>40834374</v>
      </c>
      <c r="F39" s="178"/>
      <c r="G39" s="201">
        <v>936047</v>
      </c>
      <c r="H39" s="178"/>
      <c r="I39" s="200">
        <v>38080330</v>
      </c>
      <c r="J39" s="178"/>
      <c r="K39" s="201">
        <v>1782118</v>
      </c>
    </row>
    <row r="40" spans="1:11" s="64" customFormat="1" ht="18.600000000000001" customHeight="1" x14ac:dyDescent="0.25">
      <c r="B40" s="207" t="s">
        <v>128</v>
      </c>
      <c r="C40" s="247"/>
      <c r="E40" s="200">
        <v>-77594697</v>
      </c>
      <c r="F40" s="178"/>
      <c r="G40" s="201">
        <v>139692060</v>
      </c>
      <c r="H40" s="178"/>
      <c r="I40" s="200">
        <v>-77594697</v>
      </c>
      <c r="J40" s="178"/>
      <c r="K40" s="201">
        <v>139692060</v>
      </c>
    </row>
    <row r="41" spans="1:11" s="211" customFormat="1" ht="18.600000000000001" customHeight="1" x14ac:dyDescent="0.25">
      <c r="A41" s="196"/>
      <c r="B41" s="207" t="s">
        <v>129</v>
      </c>
      <c r="C41" s="206">
        <v>24</v>
      </c>
      <c r="D41" s="64"/>
      <c r="E41" s="209">
        <v>-523180</v>
      </c>
      <c r="F41" s="189"/>
      <c r="G41" s="210">
        <v>-517844</v>
      </c>
      <c r="H41" s="189"/>
      <c r="I41" s="209">
        <v>-483180</v>
      </c>
      <c r="J41" s="189"/>
      <c r="K41" s="210">
        <v>-467844</v>
      </c>
    </row>
    <row r="42" spans="1:11" s="64" customFormat="1" ht="5.0999999999999996" customHeight="1" x14ac:dyDescent="0.25">
      <c r="A42" s="192"/>
      <c r="B42" s="192"/>
      <c r="C42" s="45"/>
      <c r="D42" s="155"/>
      <c r="E42" s="195"/>
      <c r="F42" s="47"/>
      <c r="G42" s="193"/>
      <c r="H42" s="47"/>
      <c r="I42" s="195"/>
      <c r="J42" s="46"/>
      <c r="K42" s="193"/>
    </row>
    <row r="43" spans="1:11" s="64" customFormat="1" ht="18.600000000000001" customHeight="1" x14ac:dyDescent="0.25">
      <c r="A43" s="188" t="s">
        <v>130</v>
      </c>
      <c r="B43" s="196"/>
      <c r="C43" s="247"/>
      <c r="E43" s="200">
        <f>SUM(E10:E42)</f>
        <v>169280361</v>
      </c>
      <c r="F43" s="178"/>
      <c r="G43" s="201">
        <f>SUM(G10:G42)</f>
        <v>969676565</v>
      </c>
      <c r="H43" s="178"/>
      <c r="I43" s="200">
        <f>SUM(I10:I42)</f>
        <v>138005831</v>
      </c>
      <c r="J43" s="178"/>
      <c r="K43" s="201">
        <f>SUM(K10:K42)</f>
        <v>975087958</v>
      </c>
    </row>
    <row r="44" spans="1:11" s="64" customFormat="1" ht="18.600000000000001" customHeight="1" x14ac:dyDescent="0.25">
      <c r="A44" s="212"/>
      <c r="B44" s="196" t="s">
        <v>131</v>
      </c>
      <c r="C44" s="213"/>
      <c r="D44" s="212"/>
      <c r="E44" s="200">
        <v>-25347851</v>
      </c>
      <c r="F44" s="214"/>
      <c r="G44" s="201">
        <v>-21673021</v>
      </c>
      <c r="H44" s="214"/>
      <c r="I44" s="200">
        <v>-24478362</v>
      </c>
      <c r="J44" s="214"/>
      <c r="K44" s="201">
        <v>-21026815</v>
      </c>
    </row>
    <row r="45" spans="1:11" s="211" customFormat="1" ht="18.600000000000001" customHeight="1" x14ac:dyDescent="0.25">
      <c r="A45" s="196"/>
      <c r="B45" s="207" t="s">
        <v>132</v>
      </c>
      <c r="C45" s="206"/>
      <c r="D45" s="64"/>
      <c r="E45" s="209">
        <v>-73866167</v>
      </c>
      <c r="F45" s="189"/>
      <c r="G45" s="210">
        <v>-123446050</v>
      </c>
      <c r="H45" s="189"/>
      <c r="I45" s="209">
        <v>-68053030</v>
      </c>
      <c r="J45" s="189"/>
      <c r="K45" s="210">
        <v>-115511350</v>
      </c>
    </row>
    <row r="46" spans="1:11" s="64" customFormat="1" ht="5.0999999999999996" customHeight="1" x14ac:dyDescent="0.25">
      <c r="A46" s="196"/>
      <c r="B46" s="196"/>
      <c r="C46" s="247"/>
      <c r="D46" s="215"/>
      <c r="E46" s="216"/>
      <c r="I46" s="216"/>
    </row>
    <row r="47" spans="1:11" s="64" customFormat="1" ht="18.600000000000001" customHeight="1" x14ac:dyDescent="0.25">
      <c r="A47" s="188" t="s">
        <v>133</v>
      </c>
      <c r="B47" s="196"/>
      <c r="C47" s="247"/>
      <c r="D47" s="215"/>
      <c r="E47" s="209">
        <f>SUM(E43:E46)</f>
        <v>70066343</v>
      </c>
      <c r="F47" s="201"/>
      <c r="G47" s="210">
        <f>SUM(G43:G46)</f>
        <v>824557494</v>
      </c>
      <c r="H47" s="201"/>
      <c r="I47" s="209">
        <f>SUM(I43:I46)</f>
        <v>45474439</v>
      </c>
      <c r="J47" s="201"/>
      <c r="K47" s="210">
        <f>SUM(K43:K46)</f>
        <v>838549793</v>
      </c>
    </row>
    <row r="48" spans="1:11" s="64" customFormat="1" ht="9.75" customHeight="1" x14ac:dyDescent="0.25">
      <c r="A48" s="188"/>
      <c r="B48" s="196"/>
      <c r="C48" s="247"/>
      <c r="D48" s="215"/>
      <c r="E48" s="201"/>
      <c r="F48" s="201"/>
      <c r="G48" s="201"/>
      <c r="H48" s="201"/>
      <c r="I48" s="201"/>
      <c r="J48" s="201"/>
      <c r="K48" s="201"/>
    </row>
    <row r="49" spans="1:11" s="64" customFormat="1" ht="18.95" customHeight="1" x14ac:dyDescent="0.25">
      <c r="A49" s="247"/>
      <c r="B49" s="286" t="s">
        <v>113</v>
      </c>
      <c r="C49" s="286"/>
      <c r="D49" s="286"/>
      <c r="E49" s="286"/>
      <c r="F49" s="286"/>
      <c r="G49" s="286"/>
      <c r="H49" s="286"/>
      <c r="I49" s="286"/>
      <c r="J49" s="286"/>
      <c r="K49" s="286"/>
    </row>
    <row r="50" spans="1:11" s="64" customFormat="1" ht="5.25" customHeight="1" x14ac:dyDescent="0.25">
      <c r="A50" s="247"/>
      <c r="B50" s="247"/>
      <c r="C50" s="247"/>
      <c r="D50" s="247"/>
      <c r="E50" s="247"/>
      <c r="F50" s="247"/>
      <c r="G50" s="247"/>
      <c r="H50" s="247"/>
      <c r="I50" s="247"/>
      <c r="J50" s="247"/>
      <c r="K50" s="247"/>
    </row>
    <row r="51" spans="1:11" s="64" customFormat="1" ht="21.75" customHeight="1" x14ac:dyDescent="0.25">
      <c r="A51" s="249" t="s">
        <v>192</v>
      </c>
      <c r="B51" s="217"/>
      <c r="C51" s="217"/>
      <c r="D51" s="185"/>
      <c r="E51" s="186"/>
      <c r="F51" s="89"/>
      <c r="G51" s="186"/>
      <c r="H51" s="89"/>
      <c r="I51" s="218"/>
      <c r="J51" s="89"/>
      <c r="K51" s="218"/>
    </row>
    <row r="52" spans="1:11" s="64" customFormat="1" ht="21.75" customHeight="1" x14ac:dyDescent="0.25">
      <c r="A52" s="177" t="s">
        <v>159</v>
      </c>
      <c r="B52" s="196"/>
      <c r="C52" s="196"/>
      <c r="E52" s="189"/>
      <c r="F52" s="63"/>
      <c r="G52" s="189"/>
      <c r="H52" s="63"/>
      <c r="I52" s="215"/>
      <c r="J52" s="63"/>
      <c r="K52" s="215"/>
    </row>
    <row r="53" spans="1:11" s="64" customFormat="1" ht="21.75" customHeight="1" x14ac:dyDescent="0.25">
      <c r="A53" s="181" t="s">
        <v>134</v>
      </c>
      <c r="B53" s="196"/>
      <c r="C53" s="196"/>
      <c r="E53" s="189"/>
      <c r="F53" s="63"/>
      <c r="G53" s="189"/>
      <c r="H53" s="63"/>
      <c r="I53" s="215"/>
      <c r="J53" s="63"/>
      <c r="K53" s="215"/>
    </row>
    <row r="54" spans="1:11" s="64" customFormat="1" ht="21.75" customHeight="1" x14ac:dyDescent="0.25">
      <c r="A54" s="184" t="s">
        <v>67</v>
      </c>
      <c r="B54" s="217"/>
      <c r="C54" s="217"/>
      <c r="D54" s="185"/>
      <c r="E54" s="186"/>
      <c r="F54" s="89"/>
      <c r="G54" s="186"/>
      <c r="H54" s="89"/>
      <c r="I54" s="218"/>
      <c r="J54" s="89"/>
      <c r="K54" s="218"/>
    </row>
    <row r="55" spans="1:11" s="64" customFormat="1" ht="18.95" customHeight="1" x14ac:dyDescent="0.25">
      <c r="A55" s="196"/>
      <c r="B55" s="196"/>
      <c r="C55" s="196"/>
      <c r="E55" s="189"/>
      <c r="F55" s="63"/>
      <c r="G55" s="189"/>
      <c r="H55" s="63"/>
      <c r="I55" s="215"/>
      <c r="J55" s="63"/>
      <c r="K55" s="215"/>
    </row>
    <row r="56" spans="1:11" s="64" customFormat="1" ht="18.95" customHeight="1" x14ac:dyDescent="0.25">
      <c r="A56" s="177"/>
      <c r="B56" s="177"/>
      <c r="C56" s="177"/>
      <c r="D56" s="191"/>
      <c r="E56" s="281" t="s">
        <v>2</v>
      </c>
      <c r="F56" s="281"/>
      <c r="G56" s="281"/>
      <c r="H56" s="3"/>
      <c r="I56" s="281" t="s">
        <v>3</v>
      </c>
      <c r="J56" s="281"/>
      <c r="K56" s="281"/>
    </row>
    <row r="57" spans="1:11" s="64" customFormat="1" ht="18.95" customHeight="1" x14ac:dyDescent="0.25">
      <c r="A57" s="192"/>
      <c r="B57" s="192"/>
      <c r="D57" s="155"/>
      <c r="E57" s="193" t="s">
        <v>4</v>
      </c>
      <c r="F57" s="47"/>
      <c r="G57" s="193" t="s">
        <v>5</v>
      </c>
      <c r="H57" s="46"/>
      <c r="I57" s="193" t="s">
        <v>4</v>
      </c>
      <c r="J57" s="47"/>
      <c r="K57" s="193" t="s">
        <v>5</v>
      </c>
    </row>
    <row r="58" spans="1:11" s="64" customFormat="1" ht="18.95" customHeight="1" x14ac:dyDescent="0.25">
      <c r="A58" s="192"/>
      <c r="B58" s="192"/>
      <c r="C58" s="52" t="s">
        <v>6</v>
      </c>
      <c r="D58" s="155"/>
      <c r="E58" s="194" t="s">
        <v>7</v>
      </c>
      <c r="F58" s="47"/>
      <c r="G58" s="194" t="s">
        <v>7</v>
      </c>
      <c r="H58" s="46"/>
      <c r="I58" s="54" t="s">
        <v>7</v>
      </c>
      <c r="J58" s="47"/>
      <c r="K58" s="54" t="s">
        <v>7</v>
      </c>
    </row>
    <row r="59" spans="1:11" s="64" customFormat="1" ht="18.95" customHeight="1" x14ac:dyDescent="0.25">
      <c r="A59" s="188"/>
      <c r="B59" s="188"/>
      <c r="C59" s="219"/>
      <c r="E59" s="197"/>
      <c r="F59" s="63"/>
      <c r="G59" s="178"/>
      <c r="H59" s="63"/>
      <c r="I59" s="220"/>
      <c r="J59" s="63"/>
      <c r="K59" s="215"/>
    </row>
    <row r="60" spans="1:11" s="64" customFormat="1" ht="18.95" customHeight="1" x14ac:dyDescent="0.25">
      <c r="A60" s="188" t="s">
        <v>135</v>
      </c>
      <c r="B60" s="188"/>
      <c r="C60" s="219"/>
      <c r="E60" s="197"/>
      <c r="F60" s="63"/>
      <c r="G60" s="178"/>
      <c r="H60" s="63"/>
      <c r="I60" s="220"/>
      <c r="J60" s="63"/>
      <c r="K60" s="215"/>
    </row>
    <row r="61" spans="1:11" s="64" customFormat="1" ht="18.95" customHeight="1" x14ac:dyDescent="0.25">
      <c r="A61" s="188"/>
      <c r="B61" s="196" t="s">
        <v>136</v>
      </c>
      <c r="C61" s="219"/>
      <c r="E61" s="197"/>
      <c r="F61" s="63"/>
      <c r="G61" s="178"/>
      <c r="H61" s="63"/>
      <c r="I61" s="197"/>
      <c r="J61" s="63"/>
      <c r="K61" s="178"/>
    </row>
    <row r="62" spans="1:11" s="64" customFormat="1" ht="18.95" customHeight="1" x14ac:dyDescent="0.25">
      <c r="A62" s="188"/>
      <c r="B62" s="196" t="s">
        <v>137</v>
      </c>
      <c r="C62" s="219"/>
      <c r="E62" s="197">
        <v>-5046550</v>
      </c>
      <c r="F62" s="63"/>
      <c r="G62" s="178">
        <v>13296307</v>
      </c>
      <c r="H62" s="63"/>
      <c r="I62" s="197">
        <v>-5046550</v>
      </c>
      <c r="J62" s="63"/>
      <c r="K62" s="178">
        <v>13296307</v>
      </c>
    </row>
    <row r="63" spans="1:11" s="64" customFormat="1" ht="18.95" customHeight="1" x14ac:dyDescent="0.25">
      <c r="A63" s="188"/>
      <c r="B63" s="196" t="s">
        <v>211</v>
      </c>
      <c r="C63" s="219"/>
      <c r="E63" s="197"/>
      <c r="F63" s="63"/>
      <c r="G63" s="178"/>
      <c r="H63" s="63"/>
      <c r="I63" s="197"/>
      <c r="J63" s="63"/>
      <c r="K63" s="178"/>
    </row>
    <row r="64" spans="1:11" s="64" customFormat="1" ht="18.95" customHeight="1" x14ac:dyDescent="0.25">
      <c r="A64" s="188"/>
      <c r="B64" s="196" t="s">
        <v>212</v>
      </c>
      <c r="C64" s="247">
        <v>12</v>
      </c>
      <c r="E64" s="197">
        <v>-20000000</v>
      </c>
      <c r="F64" s="63"/>
      <c r="G64" s="201">
        <v>0</v>
      </c>
      <c r="H64" s="63"/>
      <c r="I64" s="197">
        <v>-20000000</v>
      </c>
      <c r="J64" s="63"/>
      <c r="K64" s="201">
        <v>0</v>
      </c>
    </row>
    <row r="65" spans="1:11" s="64" customFormat="1" ht="18.95" customHeight="1" x14ac:dyDescent="0.25">
      <c r="B65" s="64" t="s">
        <v>138</v>
      </c>
      <c r="C65" s="206">
        <v>16</v>
      </c>
      <c r="E65" s="200">
        <v>0</v>
      </c>
      <c r="F65" s="63"/>
      <c r="G65" s="201">
        <v>0</v>
      </c>
      <c r="H65" s="63"/>
      <c r="I65" s="200">
        <v>0</v>
      </c>
      <c r="J65" s="63"/>
      <c r="K65" s="201">
        <v>-9800000</v>
      </c>
    </row>
    <row r="66" spans="1:11" s="64" customFormat="1" ht="18.95" customHeight="1" x14ac:dyDescent="0.25">
      <c r="B66" s="64" t="s">
        <v>139</v>
      </c>
      <c r="C66" s="206"/>
      <c r="E66" s="200">
        <v>-54701057</v>
      </c>
      <c r="F66" s="63"/>
      <c r="G66" s="201">
        <v>-34319559</v>
      </c>
      <c r="H66" s="63"/>
      <c r="I66" s="200">
        <v>-9521177</v>
      </c>
      <c r="J66" s="63"/>
      <c r="K66" s="201">
        <v>-30651230</v>
      </c>
    </row>
    <row r="67" spans="1:11" s="64" customFormat="1" ht="18.95" customHeight="1" x14ac:dyDescent="0.25">
      <c r="B67" s="64" t="s">
        <v>140</v>
      </c>
      <c r="C67" s="206"/>
      <c r="E67" s="200">
        <v>-357700</v>
      </c>
      <c r="F67" s="63"/>
      <c r="G67" s="201">
        <v>-3456662</v>
      </c>
      <c r="H67" s="63"/>
      <c r="I67" s="200">
        <v>-323200</v>
      </c>
      <c r="J67" s="63"/>
      <c r="K67" s="201">
        <v>-635721</v>
      </c>
    </row>
    <row r="68" spans="1:11" s="64" customFormat="1" ht="18.95" customHeight="1" x14ac:dyDescent="0.25">
      <c r="B68" s="64" t="s">
        <v>184</v>
      </c>
      <c r="C68" s="206"/>
      <c r="E68" s="200">
        <v>1862879</v>
      </c>
      <c r="F68" s="63"/>
      <c r="G68" s="201">
        <v>870245</v>
      </c>
      <c r="H68" s="63"/>
      <c r="I68" s="200">
        <v>1862879</v>
      </c>
      <c r="J68" s="63"/>
      <c r="K68" s="201">
        <v>870245</v>
      </c>
    </row>
    <row r="69" spans="1:11" s="64" customFormat="1" ht="18.95" customHeight="1" x14ac:dyDescent="0.25">
      <c r="B69" s="64" t="s">
        <v>141</v>
      </c>
      <c r="C69" s="206">
        <v>35.4</v>
      </c>
      <c r="E69" s="200">
        <v>0</v>
      </c>
      <c r="F69" s="63"/>
      <c r="G69" s="201">
        <v>0</v>
      </c>
      <c r="H69" s="63"/>
      <c r="I69" s="200">
        <v>-34400000</v>
      </c>
      <c r="J69" s="63"/>
      <c r="K69" s="201">
        <v>-35000000</v>
      </c>
    </row>
    <row r="70" spans="1:11" s="64" customFormat="1" ht="18.95" customHeight="1" x14ac:dyDescent="0.25">
      <c r="B70" s="64" t="s">
        <v>185</v>
      </c>
      <c r="C70" s="206">
        <v>35.4</v>
      </c>
      <c r="E70" s="200">
        <v>0</v>
      </c>
      <c r="F70" s="63"/>
      <c r="G70" s="201">
        <v>0</v>
      </c>
      <c r="H70" s="63"/>
      <c r="I70" s="200">
        <v>29400000</v>
      </c>
      <c r="J70" s="63"/>
      <c r="K70" s="201">
        <v>0</v>
      </c>
    </row>
    <row r="71" spans="1:11" s="64" customFormat="1" ht="18.95" customHeight="1" x14ac:dyDescent="0.25">
      <c r="B71" s="64" t="s">
        <v>142</v>
      </c>
      <c r="C71" s="206"/>
      <c r="E71" s="200"/>
      <c r="F71" s="63"/>
      <c r="G71" s="201"/>
      <c r="H71" s="63"/>
      <c r="I71" s="200"/>
      <c r="J71" s="63"/>
      <c r="K71" s="201"/>
    </row>
    <row r="72" spans="1:11" s="64" customFormat="1" ht="18.95" customHeight="1" x14ac:dyDescent="0.25">
      <c r="B72" s="64" t="s">
        <v>143</v>
      </c>
      <c r="C72" s="206"/>
      <c r="E72" s="200">
        <v>167069097</v>
      </c>
      <c r="F72" s="63"/>
      <c r="G72" s="201">
        <v>-89515097</v>
      </c>
      <c r="H72" s="63"/>
      <c r="I72" s="200">
        <v>167069097</v>
      </c>
      <c r="J72" s="63"/>
      <c r="K72" s="201">
        <v>-89515097</v>
      </c>
    </row>
    <row r="73" spans="1:11" s="64" customFormat="1" ht="18.95" customHeight="1" x14ac:dyDescent="0.25">
      <c r="B73" s="64" t="s">
        <v>144</v>
      </c>
      <c r="C73" s="206"/>
      <c r="E73" s="200">
        <v>775160</v>
      </c>
      <c r="F73" s="63"/>
      <c r="G73" s="201">
        <v>1509213</v>
      </c>
      <c r="H73" s="63"/>
      <c r="I73" s="200">
        <v>2362419</v>
      </c>
      <c r="J73" s="63"/>
      <c r="K73" s="201">
        <v>965942</v>
      </c>
    </row>
    <row r="74" spans="1:11" s="64" customFormat="1" ht="18.95" customHeight="1" x14ac:dyDescent="0.25">
      <c r="B74" s="64" t="s">
        <v>145</v>
      </c>
      <c r="C74" s="206">
        <v>28</v>
      </c>
      <c r="E74" s="209">
        <v>0</v>
      </c>
      <c r="F74" s="63"/>
      <c r="G74" s="210">
        <v>0</v>
      </c>
      <c r="H74" s="63"/>
      <c r="I74" s="209">
        <v>49730576</v>
      </c>
      <c r="J74" s="63"/>
      <c r="K74" s="210">
        <v>0</v>
      </c>
    </row>
    <row r="75" spans="1:11" s="64" customFormat="1" ht="6" customHeight="1" x14ac:dyDescent="0.25">
      <c r="A75" s="196"/>
      <c r="B75" s="196"/>
      <c r="C75" s="247"/>
      <c r="D75" s="215"/>
      <c r="E75" s="216"/>
      <c r="I75" s="216"/>
    </row>
    <row r="76" spans="1:11" s="64" customFormat="1" ht="18.95" customHeight="1" x14ac:dyDescent="0.25">
      <c r="A76" s="188" t="s">
        <v>217</v>
      </c>
      <c r="B76" s="196"/>
      <c r="C76" s="247"/>
      <c r="E76" s="209">
        <f>SUM(E61:E74)</f>
        <v>89601829</v>
      </c>
      <c r="G76" s="210">
        <f>SUM(G61:G74)</f>
        <v>-111615553</v>
      </c>
      <c r="H76" s="63">
        <f>SUM(H61:H74)</f>
        <v>0</v>
      </c>
      <c r="I76" s="209">
        <f>SUM(I61:I74)</f>
        <v>181134044</v>
      </c>
      <c r="K76" s="210">
        <f>SUM(K61:K74)</f>
        <v>-150469554</v>
      </c>
    </row>
    <row r="77" spans="1:11" s="64" customFormat="1" ht="18.95" customHeight="1" x14ac:dyDescent="0.25">
      <c r="A77" s="196"/>
      <c r="B77" s="196"/>
      <c r="C77" s="247"/>
      <c r="D77" s="215"/>
      <c r="E77" s="216"/>
      <c r="I77" s="216"/>
    </row>
    <row r="78" spans="1:11" s="64" customFormat="1" ht="18.95" customHeight="1" x14ac:dyDescent="0.25">
      <c r="A78" s="177" t="s">
        <v>147</v>
      </c>
      <c r="B78" s="192"/>
      <c r="C78" s="247"/>
      <c r="E78" s="200"/>
      <c r="F78" s="63"/>
      <c r="G78" s="201"/>
      <c r="H78" s="63"/>
      <c r="I78" s="200"/>
      <c r="J78" s="63"/>
      <c r="K78" s="201"/>
    </row>
    <row r="79" spans="1:11" s="64" customFormat="1" ht="18.95" customHeight="1" x14ac:dyDescent="0.25">
      <c r="B79" s="64" t="s">
        <v>187</v>
      </c>
      <c r="C79" s="247">
        <v>25</v>
      </c>
      <c r="E79" s="200">
        <v>22000000</v>
      </c>
      <c r="F79" s="63"/>
      <c r="G79" s="201">
        <v>0</v>
      </c>
      <c r="H79" s="63"/>
      <c r="I79" s="200">
        <v>22000000</v>
      </c>
      <c r="J79" s="63"/>
      <c r="K79" s="201">
        <v>0</v>
      </c>
    </row>
    <row r="80" spans="1:11" s="64" customFormat="1" ht="18.95" customHeight="1" x14ac:dyDescent="0.25">
      <c r="B80" s="64" t="s">
        <v>148</v>
      </c>
      <c r="C80" s="257">
        <v>34</v>
      </c>
      <c r="E80" s="200">
        <v>762911193</v>
      </c>
      <c r="F80" s="63"/>
      <c r="G80" s="201">
        <v>104259511</v>
      </c>
      <c r="H80" s="63"/>
      <c r="I80" s="200">
        <v>726610642</v>
      </c>
      <c r="J80" s="63"/>
      <c r="K80" s="201">
        <v>80559511</v>
      </c>
    </row>
    <row r="81" spans="1:11" s="64" customFormat="1" ht="18.95" customHeight="1" x14ac:dyDescent="0.25">
      <c r="B81" s="64" t="s">
        <v>149</v>
      </c>
      <c r="C81" s="257">
        <v>34</v>
      </c>
      <c r="E81" s="200">
        <v>-654296275</v>
      </c>
      <c r="F81" s="63"/>
      <c r="G81" s="201">
        <v>-545916650</v>
      </c>
      <c r="H81" s="63"/>
      <c r="I81" s="200">
        <v>-631631597</v>
      </c>
      <c r="J81" s="63"/>
      <c r="K81" s="201">
        <v>-522216650</v>
      </c>
    </row>
    <row r="82" spans="1:11" s="64" customFormat="1" ht="18.95" customHeight="1" x14ac:dyDescent="0.25">
      <c r="B82" s="64" t="s">
        <v>150</v>
      </c>
      <c r="C82" s="257">
        <v>34</v>
      </c>
      <c r="E82" s="200">
        <v>0</v>
      </c>
      <c r="F82" s="63"/>
      <c r="G82" s="201">
        <v>-1064050</v>
      </c>
      <c r="H82" s="63"/>
      <c r="I82" s="200">
        <v>0</v>
      </c>
      <c r="J82" s="63"/>
      <c r="K82" s="201">
        <v>0</v>
      </c>
    </row>
    <row r="83" spans="1:11" s="64" customFormat="1" ht="18.95" customHeight="1" x14ac:dyDescent="0.25">
      <c r="B83" s="64" t="s">
        <v>186</v>
      </c>
      <c r="C83" s="247">
        <v>21</v>
      </c>
      <c r="E83" s="200">
        <v>76219323</v>
      </c>
      <c r="F83" s="63"/>
      <c r="G83" s="201">
        <v>0</v>
      </c>
      <c r="H83" s="63"/>
      <c r="I83" s="200">
        <v>50000000</v>
      </c>
      <c r="J83" s="63"/>
      <c r="K83" s="201">
        <v>0</v>
      </c>
    </row>
    <row r="84" spans="1:11" s="64" customFormat="1" ht="18.95" customHeight="1" x14ac:dyDescent="0.25">
      <c r="B84" s="64" t="s">
        <v>189</v>
      </c>
      <c r="C84" s="247">
        <v>34</v>
      </c>
      <c r="E84" s="200">
        <v>-2767696</v>
      </c>
      <c r="F84" s="63"/>
      <c r="G84" s="201">
        <v>-3491622</v>
      </c>
      <c r="H84" s="63"/>
      <c r="I84" s="200">
        <v>-2767696</v>
      </c>
      <c r="J84" s="63"/>
      <c r="K84" s="201">
        <v>-3491622</v>
      </c>
    </row>
    <row r="85" spans="1:11" s="64" customFormat="1" ht="18.95" customHeight="1" x14ac:dyDescent="0.25">
      <c r="B85" s="64" t="s">
        <v>188</v>
      </c>
      <c r="C85" s="247">
        <v>33</v>
      </c>
      <c r="E85" s="200">
        <v>-557220000</v>
      </c>
      <c r="F85" s="245"/>
      <c r="G85" s="201">
        <v>-160000000</v>
      </c>
      <c r="H85" s="245"/>
      <c r="I85" s="200">
        <v>-557220000</v>
      </c>
      <c r="J85" s="245"/>
      <c r="K85" s="201">
        <v>-160000000</v>
      </c>
    </row>
    <row r="86" spans="1:11" s="64" customFormat="1" ht="18.95" customHeight="1" x14ac:dyDescent="0.25">
      <c r="B86" s="64" t="s">
        <v>213</v>
      </c>
      <c r="C86" s="247">
        <v>33</v>
      </c>
      <c r="E86" s="200">
        <v>-199721</v>
      </c>
      <c r="F86" s="245"/>
      <c r="G86" s="201">
        <v>0</v>
      </c>
      <c r="H86" s="245"/>
      <c r="I86" s="200">
        <v>0</v>
      </c>
      <c r="J86" s="245"/>
      <c r="K86" s="201">
        <v>0</v>
      </c>
    </row>
    <row r="87" spans="1:11" s="64" customFormat="1" ht="18.95" customHeight="1" x14ac:dyDescent="0.25">
      <c r="B87" s="64" t="s">
        <v>151</v>
      </c>
      <c r="C87" s="247"/>
      <c r="E87" s="200"/>
      <c r="F87" s="201"/>
      <c r="G87" s="201"/>
      <c r="H87" s="201"/>
      <c r="I87" s="200"/>
      <c r="J87" s="201"/>
      <c r="K87" s="201"/>
    </row>
    <row r="88" spans="1:11" s="64" customFormat="1" ht="18.95" customHeight="1" x14ac:dyDescent="0.25">
      <c r="B88" s="64" t="s">
        <v>146</v>
      </c>
      <c r="C88" s="247"/>
      <c r="E88" s="209">
        <v>617500</v>
      </c>
      <c r="F88" s="201"/>
      <c r="G88" s="210">
        <v>0</v>
      </c>
      <c r="H88" s="201"/>
      <c r="I88" s="209">
        <v>0</v>
      </c>
      <c r="J88" s="201"/>
      <c r="K88" s="210">
        <v>0</v>
      </c>
    </row>
    <row r="89" spans="1:11" s="64" customFormat="1" ht="6" customHeight="1" x14ac:dyDescent="0.25">
      <c r="A89" s="196"/>
      <c r="B89" s="196"/>
      <c r="C89" s="247"/>
      <c r="D89" s="215"/>
      <c r="E89" s="216"/>
      <c r="I89" s="216"/>
    </row>
    <row r="90" spans="1:11" s="64" customFormat="1" ht="18.95" customHeight="1" x14ac:dyDescent="0.25">
      <c r="A90" s="221" t="s">
        <v>152</v>
      </c>
      <c r="B90" s="196"/>
      <c r="C90" s="247"/>
      <c r="E90" s="209">
        <f>SUM(E79:E89)</f>
        <v>-352735676</v>
      </c>
      <c r="F90" s="63"/>
      <c r="G90" s="210">
        <f>SUM(G79:G89)</f>
        <v>-606212811</v>
      </c>
      <c r="H90" s="63"/>
      <c r="I90" s="209">
        <f>SUM(I79:I89)</f>
        <v>-393008651</v>
      </c>
      <c r="J90" s="63"/>
      <c r="K90" s="210">
        <f>SUM(K79:K89)</f>
        <v>-605148761</v>
      </c>
    </row>
    <row r="91" spans="1:11" s="64" customFormat="1" ht="21.75" customHeight="1" x14ac:dyDescent="0.25">
      <c r="A91" s="221"/>
      <c r="B91" s="196"/>
      <c r="C91" s="247"/>
      <c r="E91" s="201"/>
      <c r="F91" s="63"/>
      <c r="G91" s="201"/>
      <c r="H91" s="63"/>
      <c r="I91" s="201"/>
      <c r="J91" s="63"/>
      <c r="K91" s="201"/>
    </row>
    <row r="92" spans="1:11" s="64" customFormat="1" ht="21.75" customHeight="1" x14ac:dyDescent="0.25">
      <c r="A92" s="221"/>
      <c r="B92" s="196"/>
      <c r="C92" s="247"/>
      <c r="E92" s="201"/>
      <c r="F92" s="63"/>
      <c r="G92" s="201"/>
      <c r="H92" s="63"/>
      <c r="I92" s="201"/>
      <c r="J92" s="63"/>
      <c r="K92" s="201"/>
    </row>
    <row r="93" spans="1:11" s="64" customFormat="1" ht="20.25" customHeight="1" x14ac:dyDescent="0.25">
      <c r="A93" s="221"/>
      <c r="B93" s="196"/>
      <c r="C93" s="247"/>
      <c r="E93" s="201"/>
      <c r="F93" s="63"/>
      <c r="G93" s="201"/>
      <c r="H93" s="63"/>
      <c r="I93" s="201"/>
      <c r="J93" s="63"/>
      <c r="K93" s="201"/>
    </row>
    <row r="94" spans="1:11" s="64" customFormat="1" ht="20.25" customHeight="1" x14ac:dyDescent="0.25">
      <c r="A94" s="221"/>
      <c r="B94" s="196"/>
      <c r="C94" s="247"/>
      <c r="E94" s="201"/>
      <c r="F94" s="63"/>
      <c r="G94" s="201"/>
      <c r="H94" s="63"/>
      <c r="I94" s="201"/>
      <c r="J94" s="63"/>
      <c r="K94" s="201"/>
    </row>
    <row r="95" spans="1:11" s="64" customFormat="1" ht="21.75" customHeight="1" x14ac:dyDescent="0.25">
      <c r="A95" s="286" t="s">
        <v>113</v>
      </c>
      <c r="B95" s="286"/>
      <c r="C95" s="286"/>
      <c r="D95" s="286"/>
      <c r="E95" s="286"/>
      <c r="F95" s="286"/>
      <c r="G95" s="286"/>
      <c r="H95" s="286"/>
      <c r="I95" s="286"/>
      <c r="J95" s="286"/>
      <c r="K95" s="286"/>
    </row>
    <row r="96" spans="1:11" s="64" customFormat="1" ht="21.75" customHeight="1" x14ac:dyDescent="0.25">
      <c r="A96" s="221"/>
      <c r="B96" s="196"/>
      <c r="C96" s="247"/>
      <c r="E96" s="201"/>
      <c r="F96" s="63"/>
      <c r="G96" s="201"/>
      <c r="H96" s="63"/>
      <c r="I96" s="201"/>
      <c r="J96" s="63"/>
      <c r="K96" s="201"/>
    </row>
    <row r="97" spans="1:11" s="64" customFormat="1" ht="21.75" customHeight="1" x14ac:dyDescent="0.25">
      <c r="A97" s="221"/>
      <c r="B97" s="196"/>
      <c r="C97" s="247"/>
      <c r="E97" s="201"/>
      <c r="F97" s="63"/>
      <c r="G97" s="201"/>
      <c r="H97" s="63"/>
      <c r="I97" s="201"/>
      <c r="J97" s="63"/>
      <c r="K97" s="201"/>
    </row>
    <row r="98" spans="1:11" s="64" customFormat="1" ht="18" customHeight="1" x14ac:dyDescent="0.2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</row>
    <row r="99" spans="1:11" s="64" customFormat="1" ht="21.95" customHeight="1" x14ac:dyDescent="0.25">
      <c r="A99" s="249" t="s">
        <v>192</v>
      </c>
      <c r="B99" s="222"/>
      <c r="C99" s="223"/>
      <c r="D99" s="185"/>
      <c r="E99" s="210"/>
      <c r="F99" s="89"/>
      <c r="G99" s="210"/>
      <c r="H99" s="89"/>
      <c r="I99" s="210"/>
      <c r="J99" s="89"/>
      <c r="K99" s="210"/>
    </row>
    <row r="100" spans="1:11" s="64" customFormat="1" ht="21.75" customHeight="1" x14ac:dyDescent="0.25">
      <c r="A100" s="177" t="s">
        <v>159</v>
      </c>
      <c r="B100" s="196"/>
      <c r="C100" s="196"/>
      <c r="E100" s="189"/>
      <c r="F100" s="63"/>
      <c r="G100" s="189"/>
      <c r="H100" s="63"/>
      <c r="I100" s="215"/>
      <c r="J100" s="63"/>
      <c r="K100" s="215"/>
    </row>
    <row r="101" spans="1:11" s="64" customFormat="1" ht="21.75" customHeight="1" x14ac:dyDescent="0.25">
      <c r="A101" s="181" t="s">
        <v>134</v>
      </c>
      <c r="B101" s="196"/>
      <c r="C101" s="196"/>
      <c r="E101" s="189"/>
      <c r="F101" s="63"/>
      <c r="G101" s="189"/>
      <c r="H101" s="63"/>
      <c r="I101" s="189"/>
      <c r="J101" s="63"/>
      <c r="K101" s="189"/>
    </row>
    <row r="102" spans="1:11" s="64" customFormat="1" ht="21.75" customHeight="1" x14ac:dyDescent="0.25">
      <c r="A102" s="184" t="s">
        <v>67</v>
      </c>
      <c r="B102" s="217"/>
      <c r="C102" s="217"/>
      <c r="D102" s="185"/>
      <c r="E102" s="186"/>
      <c r="F102" s="89"/>
      <c r="G102" s="186"/>
      <c r="H102" s="89"/>
      <c r="I102" s="186"/>
      <c r="J102" s="89"/>
      <c r="K102" s="186"/>
    </row>
    <row r="103" spans="1:11" s="64" customFormat="1" ht="21.75" customHeight="1" x14ac:dyDescent="0.25">
      <c r="A103" s="196"/>
      <c r="B103" s="196"/>
      <c r="C103" s="196"/>
      <c r="E103" s="189"/>
      <c r="F103" s="63"/>
      <c r="G103" s="189"/>
      <c r="H103" s="63"/>
      <c r="I103" s="215"/>
      <c r="J103" s="63"/>
      <c r="K103" s="215"/>
    </row>
    <row r="104" spans="1:11" s="64" customFormat="1" ht="21.75" customHeight="1" x14ac:dyDescent="0.25">
      <c r="A104" s="177"/>
      <c r="B104" s="177"/>
      <c r="C104" s="177"/>
      <c r="D104" s="191"/>
      <c r="E104" s="281" t="s">
        <v>2</v>
      </c>
      <c r="F104" s="281"/>
      <c r="G104" s="281"/>
      <c r="H104" s="3"/>
      <c r="I104" s="281" t="s">
        <v>3</v>
      </c>
      <c r="J104" s="281"/>
      <c r="K104" s="281"/>
    </row>
    <row r="105" spans="1:11" s="64" customFormat="1" ht="21.75" customHeight="1" x14ac:dyDescent="0.25">
      <c r="A105" s="196"/>
      <c r="B105" s="196"/>
      <c r="D105" s="155"/>
      <c r="E105" s="193" t="s">
        <v>4</v>
      </c>
      <c r="F105" s="47"/>
      <c r="G105" s="193" t="s">
        <v>5</v>
      </c>
      <c r="H105" s="46"/>
      <c r="I105" s="193" t="s">
        <v>4</v>
      </c>
      <c r="J105" s="47"/>
      <c r="K105" s="47" t="s">
        <v>5</v>
      </c>
    </row>
    <row r="106" spans="1:11" s="64" customFormat="1" ht="21.75" customHeight="1" x14ac:dyDescent="0.25">
      <c r="A106" s="196"/>
      <c r="B106" s="196"/>
      <c r="C106" s="256"/>
      <c r="D106" s="155"/>
      <c r="E106" s="194" t="s">
        <v>7</v>
      </c>
      <c r="F106" s="47"/>
      <c r="G106" s="194" t="s">
        <v>7</v>
      </c>
      <c r="H106" s="46"/>
      <c r="I106" s="54" t="s">
        <v>7</v>
      </c>
      <c r="J106" s="47"/>
      <c r="K106" s="54" t="s">
        <v>7</v>
      </c>
    </row>
    <row r="107" spans="1:11" s="64" customFormat="1" ht="21.75" customHeight="1" x14ac:dyDescent="0.25">
      <c r="A107" s="192"/>
      <c r="B107" s="192"/>
      <c r="C107" s="256"/>
      <c r="D107" s="155"/>
      <c r="E107" s="195"/>
      <c r="F107" s="47"/>
      <c r="G107" s="193"/>
      <c r="H107" s="46"/>
      <c r="I107" s="56"/>
      <c r="J107" s="47"/>
      <c r="K107" s="47"/>
    </row>
    <row r="108" spans="1:11" s="64" customFormat="1" ht="21.75" customHeight="1" x14ac:dyDescent="0.25">
      <c r="A108" s="188" t="s">
        <v>216</v>
      </c>
      <c r="B108" s="196"/>
      <c r="C108" s="247"/>
      <c r="E108" s="200">
        <f>SUM(E47,E76,E90)</f>
        <v>-193067504</v>
      </c>
      <c r="F108" s="63"/>
      <c r="G108" s="201">
        <f>SUM(G47,G76,G90)</f>
        <v>106729130</v>
      </c>
      <c r="H108" s="63"/>
      <c r="I108" s="200">
        <f>SUM(I47,I76,I90)</f>
        <v>-166400168</v>
      </c>
      <c r="J108" s="63"/>
      <c r="K108" s="201">
        <f>SUM(K47,K76,K90)</f>
        <v>82931478</v>
      </c>
    </row>
    <row r="109" spans="1:11" s="64" customFormat="1" ht="21.75" customHeight="1" x14ac:dyDescent="0.25">
      <c r="A109" s="196" t="s">
        <v>153</v>
      </c>
      <c r="B109" s="196"/>
      <c r="C109" s="247"/>
      <c r="E109" s="209">
        <v>249868838</v>
      </c>
      <c r="F109" s="63"/>
      <c r="G109" s="210">
        <v>143139708</v>
      </c>
      <c r="H109" s="63"/>
      <c r="I109" s="209">
        <v>221916165</v>
      </c>
      <c r="J109" s="63"/>
      <c r="K109" s="210">
        <v>138984687</v>
      </c>
    </row>
    <row r="110" spans="1:11" s="64" customFormat="1" ht="6" customHeight="1" x14ac:dyDescent="0.25">
      <c r="A110" s="196"/>
      <c r="B110" s="196"/>
      <c r="C110" s="247"/>
      <c r="D110" s="215"/>
      <c r="E110" s="216"/>
      <c r="I110" s="216"/>
    </row>
    <row r="111" spans="1:11" s="64" customFormat="1" ht="21.75" customHeight="1" thickBot="1" x14ac:dyDescent="0.3">
      <c r="A111" s="181" t="s">
        <v>154</v>
      </c>
      <c r="B111" s="207"/>
      <c r="C111" s="224"/>
      <c r="E111" s="225">
        <f>SUM(E108:E109)</f>
        <v>56801334</v>
      </c>
      <c r="F111" s="63"/>
      <c r="G111" s="226">
        <f>SUM(G108:G109)</f>
        <v>249868838</v>
      </c>
      <c r="H111" s="63"/>
      <c r="I111" s="225">
        <f>SUM(I108:I109)</f>
        <v>55515997</v>
      </c>
      <c r="J111" s="63"/>
      <c r="K111" s="226">
        <f>SUM(K108:K109)</f>
        <v>221916165</v>
      </c>
    </row>
    <row r="112" spans="1:11" s="64" customFormat="1" ht="21.75" customHeight="1" thickTop="1" x14ac:dyDescent="0.25">
      <c r="A112" s="181"/>
      <c r="B112" s="207"/>
      <c r="C112" s="224"/>
      <c r="E112" s="200"/>
      <c r="F112" s="63"/>
      <c r="G112" s="201"/>
      <c r="H112" s="63"/>
      <c r="I112" s="200"/>
      <c r="J112" s="63"/>
      <c r="K112" s="201"/>
    </row>
    <row r="113" spans="1:11" s="64" customFormat="1" ht="21.75" customHeight="1" x14ac:dyDescent="0.25">
      <c r="A113" s="227" t="s">
        <v>191</v>
      </c>
      <c r="B113" s="196"/>
      <c r="C113" s="196"/>
      <c r="E113" s="200"/>
      <c r="F113" s="63"/>
      <c r="G113" s="201"/>
      <c r="H113" s="63"/>
      <c r="I113" s="200"/>
      <c r="J113" s="63"/>
      <c r="K113" s="201"/>
    </row>
    <row r="114" spans="1:11" s="64" customFormat="1" ht="21.75" customHeight="1" x14ac:dyDescent="0.25">
      <c r="A114" s="227"/>
      <c r="B114" s="196" t="s">
        <v>157</v>
      </c>
      <c r="C114" s="196"/>
      <c r="E114" s="200">
        <v>24893</v>
      </c>
      <c r="F114" s="40"/>
      <c r="G114" s="201">
        <v>64551</v>
      </c>
      <c r="H114" s="40"/>
      <c r="I114" s="200">
        <v>24893</v>
      </c>
      <c r="J114" s="40"/>
      <c r="K114" s="201">
        <v>1328866</v>
      </c>
    </row>
    <row r="115" spans="1:11" s="64" customFormat="1" ht="21.75" customHeight="1" x14ac:dyDescent="0.25">
      <c r="A115" s="227"/>
      <c r="B115" s="196" t="s">
        <v>214</v>
      </c>
      <c r="C115" s="196"/>
      <c r="E115" s="200">
        <v>239551</v>
      </c>
      <c r="F115" s="40"/>
      <c r="G115" s="201">
        <v>0</v>
      </c>
      <c r="H115" s="40"/>
      <c r="I115" s="200">
        <v>239551</v>
      </c>
      <c r="J115" s="40"/>
      <c r="K115" s="201">
        <v>0</v>
      </c>
    </row>
    <row r="116" spans="1:11" s="64" customFormat="1" ht="21.75" customHeight="1" x14ac:dyDescent="0.25">
      <c r="A116" s="207"/>
      <c r="B116" s="207" t="s">
        <v>158</v>
      </c>
      <c r="C116" s="224"/>
      <c r="E116" s="200">
        <v>914800</v>
      </c>
      <c r="F116" s="63"/>
      <c r="G116" s="201">
        <v>5654015</v>
      </c>
      <c r="H116" s="63"/>
      <c r="I116" s="200">
        <v>260129</v>
      </c>
      <c r="J116" s="63"/>
      <c r="K116" s="201">
        <v>4288390</v>
      </c>
    </row>
    <row r="117" spans="1:11" s="64" customFormat="1" ht="21.75" customHeight="1" x14ac:dyDescent="0.25">
      <c r="A117" s="207"/>
      <c r="B117" s="207" t="s">
        <v>215</v>
      </c>
      <c r="C117" s="224"/>
      <c r="E117" s="200">
        <v>192010</v>
      </c>
      <c r="F117" s="63"/>
      <c r="G117" s="201">
        <v>0</v>
      </c>
      <c r="H117" s="63"/>
      <c r="I117" s="200">
        <v>192010</v>
      </c>
      <c r="J117" s="63"/>
      <c r="K117" s="201">
        <v>0</v>
      </c>
    </row>
    <row r="118" spans="1:11" s="64" customFormat="1" ht="21.75" customHeight="1" x14ac:dyDescent="0.25">
      <c r="A118" s="207"/>
      <c r="B118" s="207"/>
      <c r="C118" s="224"/>
      <c r="E118" s="201"/>
      <c r="F118" s="232"/>
      <c r="G118" s="201"/>
      <c r="H118" s="232"/>
      <c r="I118" s="201"/>
      <c r="J118" s="63"/>
      <c r="K118" s="201"/>
    </row>
    <row r="119" spans="1:11" s="64" customFormat="1" ht="21.75" customHeight="1" x14ac:dyDescent="0.25">
      <c r="A119" s="248" t="s">
        <v>190</v>
      </c>
      <c r="B119" s="207"/>
      <c r="C119" s="224"/>
      <c r="E119" s="201"/>
      <c r="F119" s="232"/>
      <c r="G119" s="201"/>
      <c r="H119" s="232"/>
      <c r="I119" s="201"/>
      <c r="J119" s="63"/>
      <c r="K119" s="201"/>
    </row>
    <row r="120" spans="1:11" s="64" customFormat="1" ht="21.75" customHeight="1" x14ac:dyDescent="0.25">
      <c r="A120" s="248"/>
      <c r="B120" s="207"/>
      <c r="C120" s="224"/>
      <c r="E120" s="281" t="s">
        <v>2</v>
      </c>
      <c r="F120" s="281"/>
      <c r="G120" s="281"/>
      <c r="H120" s="3"/>
      <c r="I120" s="281" t="s">
        <v>3</v>
      </c>
      <c r="J120" s="281"/>
      <c r="K120" s="281"/>
    </row>
    <row r="121" spans="1:11" s="64" customFormat="1" ht="21.75" customHeight="1" x14ac:dyDescent="0.25">
      <c r="A121" s="248"/>
      <c r="B121" s="207"/>
      <c r="C121" s="224"/>
      <c r="E121" s="193" t="s">
        <v>4</v>
      </c>
      <c r="F121" s="47"/>
      <c r="G121" s="193" t="s">
        <v>5</v>
      </c>
      <c r="H121" s="46"/>
      <c r="I121" s="193" t="s">
        <v>4</v>
      </c>
      <c r="J121" s="47"/>
      <c r="K121" s="47" t="s">
        <v>5</v>
      </c>
    </row>
    <row r="122" spans="1:11" s="64" customFormat="1" ht="21.75" customHeight="1" x14ac:dyDescent="0.25">
      <c r="A122" s="248"/>
      <c r="B122" s="207"/>
      <c r="C122" s="52" t="s">
        <v>6</v>
      </c>
      <c r="E122" s="194" t="s">
        <v>7</v>
      </c>
      <c r="F122" s="47"/>
      <c r="G122" s="194" t="s">
        <v>7</v>
      </c>
      <c r="H122" s="46"/>
      <c r="I122" s="54" t="s">
        <v>7</v>
      </c>
      <c r="J122" s="47"/>
      <c r="K122" s="54" t="s">
        <v>7</v>
      </c>
    </row>
    <row r="123" spans="1:11" s="64" customFormat="1" ht="21.75" customHeight="1" x14ac:dyDescent="0.25">
      <c r="A123" s="207"/>
      <c r="B123" s="207"/>
      <c r="C123" s="224"/>
      <c r="E123" s="200"/>
      <c r="F123" s="63"/>
      <c r="G123" s="201"/>
      <c r="H123" s="63"/>
      <c r="I123" s="200"/>
      <c r="J123" s="63"/>
      <c r="K123" s="201"/>
    </row>
    <row r="124" spans="1:11" s="64" customFormat="1" ht="21.75" customHeight="1" x14ac:dyDescent="0.25">
      <c r="A124" s="207" t="s">
        <v>10</v>
      </c>
      <c r="C124" s="224">
        <v>10</v>
      </c>
      <c r="E124" s="200">
        <v>60787423</v>
      </c>
      <c r="F124" s="63"/>
      <c r="G124" s="201">
        <v>249897985</v>
      </c>
      <c r="H124" s="63"/>
      <c r="I124" s="200">
        <v>55515997</v>
      </c>
      <c r="J124" s="63"/>
      <c r="K124" s="201">
        <v>221916812</v>
      </c>
    </row>
    <row r="125" spans="1:11" s="64" customFormat="1" ht="21.75" customHeight="1" x14ac:dyDescent="0.25">
      <c r="A125" s="207" t="s">
        <v>155</v>
      </c>
      <c r="C125" s="224">
        <v>21</v>
      </c>
      <c r="E125" s="209">
        <v>-3986089</v>
      </c>
      <c r="F125" s="63"/>
      <c r="G125" s="210">
        <v>-29147</v>
      </c>
      <c r="H125" s="63"/>
      <c r="I125" s="209">
        <v>0</v>
      </c>
      <c r="J125" s="63"/>
      <c r="K125" s="210">
        <v>-647</v>
      </c>
    </row>
    <row r="126" spans="1:11" s="64" customFormat="1" ht="6" customHeight="1" x14ac:dyDescent="0.25">
      <c r="A126" s="192"/>
      <c r="C126" s="45"/>
      <c r="D126" s="155"/>
      <c r="E126" s="195"/>
      <c r="F126" s="47"/>
      <c r="G126" s="193"/>
      <c r="H126" s="47"/>
      <c r="I126" s="195"/>
      <c r="J126" s="46"/>
      <c r="K126" s="193"/>
    </row>
    <row r="127" spans="1:11" s="64" customFormat="1" ht="21.75" customHeight="1" thickBot="1" x14ac:dyDescent="0.3">
      <c r="A127" s="207" t="s">
        <v>156</v>
      </c>
      <c r="C127" s="224"/>
      <c r="E127" s="225">
        <f>SUM(E124:E126)</f>
        <v>56801334</v>
      </c>
      <c r="F127" s="63"/>
      <c r="G127" s="226">
        <f>SUM(G124:G126)</f>
        <v>249868838</v>
      </c>
      <c r="H127" s="63"/>
      <c r="I127" s="225">
        <f>SUM(I124:I126)</f>
        <v>55515997</v>
      </c>
      <c r="J127" s="63"/>
      <c r="K127" s="226">
        <f>SUM(K124:K126)</f>
        <v>221916165</v>
      </c>
    </row>
    <row r="128" spans="1:11" s="64" customFormat="1" ht="21.75" customHeight="1" thickTop="1" x14ac:dyDescent="0.25">
      <c r="A128" s="207"/>
      <c r="B128" s="207"/>
      <c r="C128" s="224"/>
      <c r="E128" s="201"/>
      <c r="F128" s="63"/>
      <c r="G128" s="201"/>
      <c r="H128" s="63"/>
      <c r="I128" s="201"/>
      <c r="J128" s="63"/>
      <c r="K128" s="201"/>
    </row>
    <row r="129" spans="1:11" s="64" customFormat="1" ht="21.75" customHeight="1" x14ac:dyDescent="0.25">
      <c r="A129" s="207"/>
      <c r="B129" s="207"/>
      <c r="C129" s="224"/>
      <c r="E129" s="201"/>
      <c r="F129" s="63"/>
      <c r="G129" s="201"/>
      <c r="H129" s="63"/>
      <c r="I129" s="201"/>
      <c r="J129" s="63"/>
      <c r="K129" s="201"/>
    </row>
    <row r="130" spans="1:11" s="64" customFormat="1" ht="21.75" customHeight="1" x14ac:dyDescent="0.25">
      <c r="A130" s="207"/>
      <c r="B130" s="207"/>
      <c r="C130" s="224"/>
      <c r="E130" s="201"/>
      <c r="F130" s="63"/>
      <c r="G130" s="201"/>
      <c r="H130" s="63"/>
      <c r="I130" s="201"/>
      <c r="J130" s="63"/>
      <c r="K130" s="201"/>
    </row>
    <row r="131" spans="1:11" s="64" customFormat="1" ht="21.75" customHeight="1" x14ac:dyDescent="0.25">
      <c r="A131" s="207"/>
      <c r="B131" s="207"/>
      <c r="C131" s="224"/>
      <c r="E131" s="201"/>
      <c r="F131" s="63"/>
      <c r="G131" s="201"/>
      <c r="H131" s="63"/>
      <c r="I131" s="201"/>
      <c r="K131" s="201"/>
    </row>
    <row r="132" spans="1:11" s="64" customFormat="1" ht="21.75" customHeight="1" x14ac:dyDescent="0.25">
      <c r="A132" s="207"/>
      <c r="B132" s="207"/>
      <c r="C132" s="224"/>
      <c r="E132" s="201"/>
      <c r="F132" s="63"/>
      <c r="G132" s="201"/>
      <c r="H132" s="63"/>
      <c r="I132" s="201"/>
      <c r="K132" s="201"/>
    </row>
    <row r="133" spans="1:11" s="64" customFormat="1" ht="21.75" customHeight="1" x14ac:dyDescent="0.25">
      <c r="A133" s="207"/>
      <c r="B133" s="207"/>
      <c r="C133" s="224"/>
      <c r="E133" s="201"/>
      <c r="F133" s="63"/>
      <c r="G133" s="201"/>
      <c r="H133" s="63"/>
      <c r="I133" s="201"/>
      <c r="K133" s="201"/>
    </row>
    <row r="134" spans="1:11" s="64" customFormat="1" ht="21.75" customHeight="1" x14ac:dyDescent="0.25">
      <c r="A134" s="207"/>
      <c r="B134" s="207"/>
      <c r="C134" s="224"/>
      <c r="E134" s="201"/>
      <c r="F134" s="63"/>
      <c r="G134" s="201"/>
      <c r="H134" s="63"/>
      <c r="I134" s="201"/>
      <c r="K134" s="201"/>
    </row>
    <row r="135" spans="1:11" s="64" customFormat="1" ht="21.75" customHeight="1" x14ac:dyDescent="0.25">
      <c r="A135" s="207"/>
      <c r="B135" s="207"/>
      <c r="C135" s="224"/>
      <c r="E135" s="201"/>
      <c r="F135" s="63"/>
      <c r="G135" s="201"/>
      <c r="H135" s="63"/>
      <c r="I135" s="201"/>
      <c r="K135" s="201"/>
    </row>
    <row r="136" spans="1:11" s="64" customFormat="1" ht="21.75" customHeight="1" x14ac:dyDescent="0.25">
      <c r="A136" s="207"/>
      <c r="B136" s="207"/>
      <c r="C136" s="224"/>
      <c r="E136" s="201"/>
      <c r="F136" s="63"/>
      <c r="G136" s="201"/>
      <c r="H136" s="63"/>
      <c r="I136" s="201"/>
      <c r="K136" s="201"/>
    </row>
    <row r="137" spans="1:11" s="64" customFormat="1" ht="10.5" customHeight="1" x14ac:dyDescent="0.25">
      <c r="A137" s="207"/>
      <c r="B137" s="207"/>
      <c r="C137" s="224"/>
      <c r="E137" s="201"/>
      <c r="F137" s="63"/>
      <c r="G137" s="201"/>
      <c r="H137" s="63"/>
      <c r="I137" s="201"/>
      <c r="K137" s="201"/>
    </row>
    <row r="138" spans="1:11" s="64" customFormat="1" ht="21.75" customHeight="1" x14ac:dyDescent="0.25">
      <c r="A138" s="207"/>
      <c r="B138" s="207"/>
      <c r="C138" s="224"/>
      <c r="E138" s="201"/>
      <c r="F138" s="63"/>
      <c r="G138" s="201"/>
      <c r="H138" s="63"/>
      <c r="I138" s="201"/>
      <c r="K138" s="201"/>
    </row>
    <row r="139" spans="1:11" s="64" customFormat="1" ht="21.75" customHeight="1" x14ac:dyDescent="0.25">
      <c r="A139" s="286" t="s">
        <v>113</v>
      </c>
      <c r="B139" s="286"/>
      <c r="C139" s="286"/>
      <c r="D139" s="286"/>
      <c r="E139" s="286"/>
      <c r="F139" s="286"/>
      <c r="G139" s="286"/>
      <c r="H139" s="286"/>
      <c r="I139" s="286"/>
      <c r="J139" s="286"/>
      <c r="K139" s="286"/>
    </row>
    <row r="140" spans="1:11" s="64" customFormat="1" ht="21.75" customHeight="1" x14ac:dyDescent="0.25"/>
    <row r="141" spans="1:11" s="64" customFormat="1" ht="21.75" customHeight="1" x14ac:dyDescent="0.25">
      <c r="A141" s="247"/>
      <c r="B141" s="247"/>
      <c r="C141" s="247"/>
      <c r="D141" s="247"/>
      <c r="E141" s="247"/>
      <c r="F141" s="247"/>
      <c r="G141" s="247"/>
      <c r="H141" s="247"/>
      <c r="I141" s="247"/>
      <c r="J141" s="247"/>
      <c r="K141" s="247"/>
    </row>
    <row r="142" spans="1:11" s="64" customFormat="1" ht="18" customHeight="1" x14ac:dyDescent="0.25">
      <c r="A142" s="247"/>
      <c r="B142" s="247"/>
      <c r="C142" s="247"/>
      <c r="D142" s="247"/>
      <c r="E142" s="247"/>
      <c r="F142" s="247"/>
      <c r="G142" s="247"/>
      <c r="H142" s="247"/>
      <c r="I142" s="247"/>
      <c r="J142" s="247"/>
      <c r="K142" s="247"/>
    </row>
    <row r="143" spans="1:11" s="64" customFormat="1" ht="21.95" customHeight="1" x14ac:dyDescent="0.25">
      <c r="A143" s="249" t="s">
        <v>192</v>
      </c>
      <c r="B143" s="217"/>
      <c r="C143" s="217"/>
      <c r="D143" s="185"/>
      <c r="E143" s="210"/>
      <c r="F143" s="89"/>
      <c r="G143" s="210"/>
      <c r="H143" s="89"/>
      <c r="I143" s="218"/>
      <c r="J143" s="89"/>
      <c r="K143" s="218"/>
    </row>
  </sheetData>
  <dataConsolidate/>
  <mergeCells count="11">
    <mergeCell ref="E104:G104"/>
    <mergeCell ref="I104:K104"/>
    <mergeCell ref="A139:K139"/>
    <mergeCell ref="E5:G5"/>
    <mergeCell ref="I5:K5"/>
    <mergeCell ref="B49:K49"/>
    <mergeCell ref="E56:G56"/>
    <mergeCell ref="I56:K56"/>
    <mergeCell ref="E120:G120"/>
    <mergeCell ref="I120:K120"/>
    <mergeCell ref="A95:K95"/>
  </mergeCells>
  <pageMargins left="0.8" right="0.5" top="0.5" bottom="0.6" header="0.49" footer="0.4"/>
  <pageSetup paperSize="9" scale="87" firstPageNumber="13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 6-8</vt:lpstr>
      <vt:lpstr>T 9-10</vt:lpstr>
      <vt:lpstr>T 11</vt:lpstr>
      <vt:lpstr>T 12</vt:lpstr>
      <vt:lpstr>T13-15</vt:lpstr>
      <vt:lpstr>'T13-15'!Print_Area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2022-02-24T08:28:52Z</cp:lastPrinted>
  <dcterms:created xsi:type="dcterms:W3CDTF">2021-09-02T09:46:12Z</dcterms:created>
  <dcterms:modified xsi:type="dcterms:W3CDTF">2022-02-24T08:29:08Z</dcterms:modified>
</cp:coreProperties>
</file>