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1\Ye12'2021\"/>
    </mc:Choice>
  </mc:AlternateContent>
  <xr:revisionPtr revIDLastSave="0" documentId="13_ncr:1_{4962D754-6CE2-43ED-9364-6A50D6AA8B1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F" sheetId="6" r:id="rId5"/>
  </sheets>
  <definedNames>
    <definedName name="_xlnm.Print_Area" localSheetId="0">BS!$A$1:$K$96</definedName>
    <definedName name="_xlnm.Print_Area" localSheetId="4">CF!$A$1:$K$105</definedName>
    <definedName name="_xlnm.Print_Area" localSheetId="2">Conso!$A$1:$S$31</definedName>
    <definedName name="_xlnm.Print_Area" localSheetId="1">PL!$A$1:$K$62</definedName>
    <definedName name="_xlnm.Print_Area" localSheetId="3">'The Company'!$A$1:$M$25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5" l="1"/>
  <c r="G22" i="5"/>
  <c r="E22" i="5"/>
  <c r="M21" i="5"/>
  <c r="S29" i="4"/>
  <c r="Q29" i="4"/>
  <c r="O29" i="4"/>
  <c r="M29" i="4"/>
  <c r="K29" i="4"/>
  <c r="I29" i="4"/>
  <c r="G29" i="4"/>
  <c r="E29" i="4"/>
  <c r="S28" i="4"/>
  <c r="I19" i="4"/>
  <c r="G19" i="4"/>
  <c r="E19" i="4"/>
  <c r="I16" i="4"/>
  <c r="G16" i="4"/>
  <c r="E16" i="4"/>
  <c r="E92" i="6"/>
  <c r="S25" i="4" l="1"/>
  <c r="O25" i="4"/>
  <c r="K87" i="6" l="1"/>
  <c r="G87" i="6"/>
  <c r="K68" i="6"/>
  <c r="G68" i="6"/>
  <c r="G56" i="3"/>
  <c r="G51" i="3"/>
  <c r="K36" i="3"/>
  <c r="K20" i="3"/>
  <c r="K14" i="3"/>
  <c r="G36" i="3"/>
  <c r="G20" i="3"/>
  <c r="G14" i="3"/>
  <c r="G21" i="3" s="1"/>
  <c r="G25" i="3" s="1"/>
  <c r="K85" i="1"/>
  <c r="K87" i="1" s="1"/>
  <c r="G85" i="1"/>
  <c r="G87" i="1" s="1"/>
  <c r="K60" i="1"/>
  <c r="K61" i="1" s="1"/>
  <c r="K51" i="1"/>
  <c r="G60" i="1"/>
  <c r="G51" i="1"/>
  <c r="E16" i="1"/>
  <c r="K32" i="1"/>
  <c r="K33" i="1" s="1"/>
  <c r="K16" i="1"/>
  <c r="G32" i="1"/>
  <c r="G16" i="1"/>
  <c r="G27" i="3" l="1"/>
  <c r="G38" i="3" s="1"/>
  <c r="G57" i="3" s="1"/>
  <c r="G8" i="6"/>
  <c r="G30" i="6" s="1"/>
  <c r="G50" i="6" s="1"/>
  <c r="G55" i="6" s="1"/>
  <c r="G91" i="6" s="1"/>
  <c r="G93" i="6" s="1"/>
  <c r="G52" i="3"/>
  <c r="K21" i="3"/>
  <c r="K25" i="3" s="1"/>
  <c r="G33" i="1"/>
  <c r="K88" i="1"/>
  <c r="K89" i="1" s="1"/>
  <c r="G61" i="1"/>
  <c r="G88" i="1" s="1"/>
  <c r="G89" i="1" s="1"/>
  <c r="K27" i="3" l="1"/>
  <c r="K8" i="6"/>
  <c r="K30" i="6" s="1"/>
  <c r="K50" i="6" s="1"/>
  <c r="K55" i="6" s="1"/>
  <c r="K91" i="6" s="1"/>
  <c r="K93" i="6" s="1"/>
  <c r="E60" i="1"/>
  <c r="K38" i="3" l="1"/>
  <c r="K49" i="3"/>
  <c r="K54" i="3" s="1"/>
  <c r="I87" i="6"/>
  <c r="E87" i="6"/>
  <c r="M20" i="5" l="1"/>
  <c r="I60" i="1"/>
  <c r="K13" i="5" l="1"/>
  <c r="M13" i="5" s="1"/>
  <c r="M15" i="4"/>
  <c r="M16" i="4" s="1"/>
  <c r="M19" i="4" s="1"/>
  <c r="Q14" i="4"/>
  <c r="Q16" i="4" s="1"/>
  <c r="Q19" i="4" s="1"/>
  <c r="O13" i="4"/>
  <c r="S13" i="4" s="1"/>
  <c r="K18" i="4"/>
  <c r="O18" i="4" s="1"/>
  <c r="S18" i="4" s="1"/>
  <c r="O17" i="4"/>
  <c r="S17" i="4" s="1"/>
  <c r="M23" i="4" l="1"/>
  <c r="E32" i="1" l="1"/>
  <c r="I32" i="1"/>
  <c r="E20" i="3" l="1"/>
  <c r="E14" i="3"/>
  <c r="I14" i="3"/>
  <c r="E51" i="3" l="1"/>
  <c r="G24" i="4" l="1"/>
  <c r="E24" i="4"/>
  <c r="I24" i="4"/>
  <c r="O27" i="4" l="1"/>
  <c r="I36" i="3"/>
  <c r="E36" i="3"/>
  <c r="S27" i="4" l="1"/>
  <c r="G19" i="5"/>
  <c r="E19" i="5"/>
  <c r="I19" i="5"/>
  <c r="I12" i="5" l="1"/>
  <c r="I14" i="5" s="1"/>
  <c r="G12" i="5"/>
  <c r="G14" i="5" s="1"/>
  <c r="I16" i="5" l="1"/>
  <c r="K22" i="4" l="1"/>
  <c r="K24" i="4" s="1"/>
  <c r="Q22" i="4" l="1"/>
  <c r="K14" i="4" l="1"/>
  <c r="K16" i="4" s="1"/>
  <c r="K19" i="4" s="1"/>
  <c r="F16" i="5" l="1"/>
  <c r="H16" i="5"/>
  <c r="J16" i="5"/>
  <c r="I68" i="6" l="1"/>
  <c r="E68" i="6"/>
  <c r="I16" i="1" l="1"/>
  <c r="I51" i="1"/>
  <c r="I85" i="1"/>
  <c r="I87" i="1" s="1"/>
  <c r="I61" i="1" l="1"/>
  <c r="I88" i="1" s="1"/>
  <c r="I33" i="1"/>
  <c r="I89" i="1" l="1"/>
  <c r="O22" i="4"/>
  <c r="S22" i="4" s="1"/>
  <c r="E51" i="1" l="1"/>
  <c r="E85" i="1" l="1"/>
  <c r="G16" i="5" l="1"/>
  <c r="E12" i="5"/>
  <c r="E14" i="5" s="1"/>
  <c r="E16" i="5" l="1"/>
  <c r="K11" i="5"/>
  <c r="K18" i="5"/>
  <c r="O15" i="4"/>
  <c r="O23" i="4"/>
  <c r="I23" i="5" l="1"/>
  <c r="G23" i="5"/>
  <c r="E23" i="5"/>
  <c r="S23" i="4" l="1"/>
  <c r="S15" i="4"/>
  <c r="M18" i="5" l="1"/>
  <c r="M11" i="5"/>
  <c r="M9" i="5"/>
  <c r="E87" i="1"/>
  <c r="E21" i="4" l="1"/>
  <c r="G21" i="4"/>
  <c r="I21" i="4"/>
  <c r="M21" i="4"/>
  <c r="G30" i="4" l="1"/>
  <c r="I30" i="4"/>
  <c r="E30" i="4"/>
  <c r="M30" i="4"/>
  <c r="O30" i="4"/>
  <c r="G24" i="5" l="1"/>
  <c r="I24" i="5"/>
  <c r="E24" i="5"/>
  <c r="M24" i="4"/>
  <c r="I31" i="4"/>
  <c r="G31" i="4"/>
  <c r="E31" i="4"/>
  <c r="O31" i="4" l="1"/>
  <c r="M31" i="4"/>
  <c r="Q24" i="4"/>
  <c r="Q21" i="4" l="1"/>
  <c r="Q30" i="4" l="1"/>
  <c r="Q31" i="4" l="1"/>
  <c r="K10" i="5"/>
  <c r="O14" i="4"/>
  <c r="S14" i="4" l="1"/>
  <c r="S16" i="4" s="1"/>
  <c r="S19" i="4" s="1"/>
  <c r="O16" i="4"/>
  <c r="O19" i="4" s="1"/>
  <c r="M10" i="5"/>
  <c r="M12" i="5" s="1"/>
  <c r="M14" i="5" s="1"/>
  <c r="K12" i="5"/>
  <c r="K14" i="5" s="1"/>
  <c r="K21" i="4"/>
  <c r="K16" i="5" l="1"/>
  <c r="K30" i="4"/>
  <c r="M16" i="5" l="1"/>
  <c r="K23" i="5"/>
  <c r="O21" i="4"/>
  <c r="E21" i="3"/>
  <c r="M23" i="5" l="1"/>
  <c r="E25" i="3"/>
  <c r="E8" i="6" s="1"/>
  <c r="S21" i="4"/>
  <c r="E27" i="3" l="1"/>
  <c r="E38" i="3" s="1"/>
  <c r="E56" i="3" s="1"/>
  <c r="E57" i="3" s="1"/>
  <c r="E30" i="6"/>
  <c r="S30" i="4"/>
  <c r="E50" i="6" l="1"/>
  <c r="E55" i="6" s="1"/>
  <c r="E91" i="6" s="1"/>
  <c r="E93" i="6" s="1"/>
  <c r="E94" i="6" s="1"/>
  <c r="E52" i="3"/>
  <c r="K31" i="4" l="1"/>
  <c r="O24" i="4"/>
  <c r="E61" i="1"/>
  <c r="E88" i="1" s="1"/>
  <c r="E33" i="1"/>
  <c r="S24" i="4" l="1"/>
  <c r="E89" i="1"/>
  <c r="S31" i="4" l="1"/>
  <c r="I20" i="3" l="1"/>
  <c r="I21" i="3" s="1"/>
  <c r="I25" i="3" s="1"/>
  <c r="I8" i="6" l="1"/>
  <c r="I30" i="6" s="1"/>
  <c r="I27" i="3"/>
  <c r="I50" i="6" l="1"/>
  <c r="I55" i="6" s="1"/>
  <c r="I91" i="6" s="1"/>
  <c r="I93" i="6" s="1"/>
  <c r="I94" i="6" s="1"/>
  <c r="K17" i="5"/>
  <c r="I38" i="3"/>
  <c r="I49" i="3"/>
  <c r="I54" i="3" s="1"/>
  <c r="K19" i="5" l="1"/>
  <c r="K22" i="5" s="1"/>
  <c r="M17" i="5"/>
  <c r="M19" i="5" s="1"/>
  <c r="M22" i="5" s="1"/>
  <c r="M24" i="5" l="1"/>
  <c r="K24" i="5" l="1"/>
</calcChain>
</file>

<file path=xl/sharedStrings.xml><?xml version="1.0" encoding="utf-8"?>
<sst xmlns="http://schemas.openxmlformats.org/spreadsheetml/2006/main" count="345" uniqueCount="234">
  <si>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</si>
  <si>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</si>
  <si>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</si>
  <si>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</si>
  <si>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</si>
  <si>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</si>
  <si>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</si>
  <si>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</si>
  <si>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</si>
  <si>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</si>
  <si>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</si>
  <si>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</si>
  <si>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</si>
  <si>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</si>
  <si>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</si>
  <si>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</si>
  <si>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</si>
  <si>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</si>
  <si>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</si>
  <si>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</si>
  <si>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</si>
  <si>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</si>
  <si>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</si>
  <si>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</si>
  <si>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</si>
  <si>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</si>
  <si>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</si>
  <si>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</si>
  <si>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</si>
  <si>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</si>
  <si>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</si>
  <si>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</si>
  <si>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</si>
  <si>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</si>
  <si>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</si>
  <si>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ต้นทุนการให้บริการ</t>
  </si>
  <si>
    <t>สินทรัพย์ไม่มีตัวตน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</si>
  <si>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</si>
  <si>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</si>
  <si>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</si>
  <si>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</si>
  <si>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</si>
  <si>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</si>
  <si>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</si>
  <si>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</si>
  <si>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</si>
  <si>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</si>
  <si>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</si>
  <si>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</si>
  <si>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</si>
  <si>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</si>
  <si>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</si>
  <si>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</si>
  <si>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</si>
  <si>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</si>
  <si>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</si>
  <si>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</si>
  <si>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</si>
  <si>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</si>
  <si>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</si>
  <si>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</si>
  <si>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</si>
  <si>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</si>
  <si>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</si>
  <si>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</si>
  <si>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</si>
  <si>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</si>
  <si>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</si>
  <si>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</si>
  <si>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</si>
  <si>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</si>
  <si>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</si>
  <si>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</si>
  <si>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</si>
  <si>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</si>
  <si>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</si>
  <si>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</si>
  <si>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</si>
  <si>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</si>
  <si>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>ส่วนที่เป็นของผู้มีส่วนได้เสียที่ไม่มีอำนาจควบคุมของบริษัทย่อย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</si>
  <si>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</si>
  <si>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</si>
  <si>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</si>
  <si>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</si>
  <si>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</si>
  <si>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</si>
  <si>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</si>
  <si>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</si>
  <si>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</si>
  <si>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</si>
  <si>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</si>
  <si>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</si>
  <si>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</si>
  <si>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</si>
  <si>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</si>
  <si>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</si>
  <si>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</si>
  <si>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</si>
  <si>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</si>
  <si>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</si>
  <si>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</si>
  <si>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</si>
  <si>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</si>
  <si>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</si>
  <si>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กำไร (ขาดทุน) ส่วนที่เป็นของผู้ถือหุ้นของบริษัทฯ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</si>
  <si>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</si>
  <si>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</si>
  <si>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</si>
  <si>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</si>
  <si>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</si>
  <si>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</si>
  <si>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</si>
  <si>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</si>
  <si>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</si>
  <si>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เงินลงทุนในบริษัทย่อยเพิ่มขึ้น</t>
  </si>
  <si>
    <t>ดอกเบี้ยจ่าย</t>
  </si>
  <si>
    <t>เงินสดรับดอกเบี้ย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</si>
  <si>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</si>
  <si>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</si>
  <si>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</si>
  <si>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</si>
  <si>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</si>
  <si>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</si>
  <si>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</si>
  <si>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</si>
  <si>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</si>
  <si>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</si>
  <si>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 xml:space="preserve">   เงินสดรับภาษีเงินได้</t>
  </si>
  <si>
    <t>หนี้สินภาษีเงินได้รอตัดบัญชี</t>
  </si>
  <si>
    <t>เงินสดจากกิจกรรมดำเนินงาน</t>
  </si>
  <si>
    <t>เงินสดจ่ายซื้อสินทรัพย์ไม่มีตัวตน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</si>
  <si>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</si>
  <si>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>-</t>
  </si>
  <si>
    <t>กำไร (ขาดทุน) ก่อนภาษี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</si>
  <si>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</si>
  <si>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</si>
  <si>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</si>
  <si>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</si>
  <si>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</si>
  <si>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สินค้าคงเหลือ</t>
  </si>
  <si>
    <t>ค่าความนิยม</t>
  </si>
  <si>
    <t>รายได้จากการขาย</t>
  </si>
  <si>
    <t>ต้นทุนขาย</t>
  </si>
  <si>
    <t>ค่าใช้จ่ายในการขายและจัดจำหน่าย</t>
  </si>
  <si>
    <t xml:space="preserve">   สินค้าคงเหลือ</t>
  </si>
  <si>
    <t>เงินสดลดลงจากการจำหน่ายเงินลงทุนในบริษัทย่อย</t>
  </si>
  <si>
    <t xml:space="preserve">       - สุทธิจากภาษีเงินได้</t>
  </si>
  <si>
    <t xml:space="preserve">   จำหน่ายเงินลงทุนในบริษัทย่อยยังไม่ได้รับชำระ</t>
  </si>
  <si>
    <t>รายการที่จะไม่ถูกบันทึกในส่วนของกำไรหรือขาดทุนในภายหลัง</t>
  </si>
  <si>
    <t xml:space="preserve">   ตัดจำหน่ายภาษีเงินได้ถูกหัก ณ ที่จ่าย</t>
  </si>
  <si>
    <t xml:space="preserve">   ค่าเผื่อการลดลงของมูลค่าสินค้าคงเหลือ</t>
  </si>
  <si>
    <t>เงินสดจ่ายเพื่อซื้ออุปกรณ์</t>
  </si>
  <si>
    <t>เงินสดรับจากการจำหน่ายอุปกรณ์</t>
  </si>
  <si>
    <t xml:space="preserve">   เงินปันผลรับ</t>
  </si>
  <si>
    <t xml:space="preserve">   กำไรจากการจำหน่ายเงินลงทุนในบริษัทย่อย</t>
  </si>
  <si>
    <t xml:space="preserve">   อื่น ๆ</t>
  </si>
  <si>
    <t xml:space="preserve">   ส่วนแบ่งกำไรจากเงินลงทุนในบริษัทร่วม</t>
  </si>
  <si>
    <t>เงินเบิกเกินบัญชีและเงินกู้ยืมระยะสั้นจากธนาคารเพิ่มขึ้น (ลดลง)</t>
  </si>
  <si>
    <t>ส่วนแบ่งกำไรจากเงินลงทุนในบริษัทร่วม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</si>
  <si>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</si>
  <si>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</si>
  <si>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ลูกหนี้จากการจำหน่ายเงินลงทุนที่ถึงกำหนด</t>
  </si>
  <si>
    <t>เงินสดจ่ายเงินกู้ยืมระยะยาวจากธนาคาร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</si>
  <si>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</si>
  <si>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</si>
  <si>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</si>
  <si>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</si>
  <si>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</si>
  <si>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</si>
  <si>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</si>
  <si>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</si>
  <si>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</si>
  <si>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</si>
  <si>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</si>
  <si>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</si>
  <si>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 xml:space="preserve">   ต้นทุนในการทำรายการตัดจำหน่าย</t>
  </si>
  <si>
    <t xml:space="preserve">   จ่ายผลประโยชน์ระยะยาวของพนักงาน</t>
  </si>
  <si>
    <t>เงินสดรับจากการจำหน่ายสินทรัพย์ไม่มีตัวตน</t>
  </si>
  <si>
    <t>เงินให้กู้ยืมระยะยาวแก่กิจการที่เกี่ยวข้องกันเพิ่มขึ้น</t>
  </si>
  <si>
    <t xml:space="preserve">   รับชำระลูกหนี้จากการจำหน่ายเงินลงทุนด้วยยานพาหนะ</t>
  </si>
  <si>
    <t>เงินสดสุทธิจากกิจกรรมดำเนินงาน</t>
  </si>
  <si>
    <t>เงินสดสุทธิใช้ไปในกิจกรรมลงทุน</t>
  </si>
  <si>
    <t>เงินฝากธนาคารที่มีภาระค้ำประกันเพิ่มขึ้น</t>
  </si>
  <si>
    <t xml:space="preserve">   ขาดทุนจากการตัดจำหน่ายอุปกรณ์ ส่วนปรับปรุงอาคารและ</t>
  </si>
  <si>
    <t xml:space="preserve">      คอมพิวเตอร์ซอฟต์แวร์</t>
  </si>
  <si>
    <t xml:space="preserve">   ค่าเผื่อผลขาดทุนด้านเครดิตที่คาดว่าจะเกิดขึ้น (โอนกลับ)</t>
  </si>
  <si>
    <t xml:space="preserve">   รายได้ทางการเงิน</t>
  </si>
  <si>
    <t xml:space="preserve">   ต้นทุนทางการเงิน</t>
  </si>
  <si>
    <t>เงินสดจ่ายหนี้สินตามสัญญาเช่า</t>
  </si>
  <si>
    <t>ลูกหนี้จากการจำหน่ายเงินลงทุน - สุทธิจาก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</si>
  <si>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</si>
  <si>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</si>
  <si>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จำหน่ายอุปกรณ์ ยานพาหนะ และสินทรัพย์ไม่มีตัวตน</t>
  </si>
  <si>
    <t xml:space="preserve">      ยังไม่ได้รับชำระ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</si>
  <si>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</si>
  <si>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</si>
  <si>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</si>
  <si>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</si>
  <si>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</si>
  <si>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7, 8</t>
  </si>
  <si>
    <t xml:space="preserve">      หุ้นสามัญ 499,152,248 หุ้น มูลค่าหุ้นละ 0.25 บาท</t>
  </si>
  <si>
    <t xml:space="preserve">           มูลค่าหุ้นละ 0.25 บาท)</t>
  </si>
  <si>
    <t>เงินปันผลจ่ายให้กับส่วนได้เสีย</t>
  </si>
  <si>
    <t xml:space="preserve">   ที่ไม่มีอำนาจควบคุม (หมายเหตุ 13.2)</t>
  </si>
  <si>
    <t>ออกหุ้นสามัญเพิ่มทุน (หมายเหตุข้อ 26.2)</t>
  </si>
  <si>
    <t>เงินสดรับจากเงินปันผลในบริษัทย่อย</t>
  </si>
  <si>
    <t>เงินสดรับจากเงินปันผลในบริษัทร่วม</t>
  </si>
  <si>
    <t xml:space="preserve">   กำไรจากการยกเลิกสัญญาเช่า</t>
  </si>
  <si>
    <t>เงินสดจ่ายเงินปันผลให้กับส่วนได้เสีย</t>
  </si>
  <si>
    <t xml:space="preserve">   ที่ไม่มีอำนาจควบคุมในบริษัทย่อย</t>
  </si>
  <si>
    <t>เงินสดรับจากเงินกู้ยืมระยะยาวจากธนาคาร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</si>
  <si>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</si>
  <si>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เงินสดและรายการเทียบเท่าเงินสดปลายปี (หมายเหตุ 6)</t>
  </si>
  <si>
    <t xml:space="preserve">   กำไรจากการประมาณการตามหลักคณิตศาสตร์ประกันภัย</t>
  </si>
  <si>
    <t xml:space="preserve">         (2563: หุ้นสามัญ 454,152,248 หุ้น </t>
  </si>
  <si>
    <t xml:space="preserve">      หุ้นสามัญ 466,152,248 หุ้น มูลค่าหุ้นละ 0.25 บาท</t>
  </si>
  <si>
    <t>เงินสดรับค่าหุ้นสามัญเพิ่มทุน</t>
  </si>
  <si>
    <t>ค่าใช้จ่ายภาษีเงินได้</t>
  </si>
  <si>
    <t>จำหน่ายเงินลงทุนในบริษัทย่อย (หมายเหตุ 13)</t>
  </si>
  <si>
    <t>กำไร (ขาดทุน) ก่อนค่าใช้จ่ายภาษีเงินได้</t>
  </si>
  <si>
    <t>ผลต่างจากการแปลงค่างบการเงินเพิ่มขึ้น (ลดลง)</t>
  </si>
  <si>
    <t xml:space="preserve">   และรายการเทียบเท่าเงินสดเพิ่มขึ้น</t>
  </si>
  <si>
    <t xml:space="preserve">   ขาดทุน (กำไร) จากการจำหน่ายอุปกรณ์และยานพาหนะ</t>
  </si>
  <si>
    <t>ผลกำไร (ขาดทุน) จากการประมาณการตามหลัก</t>
  </si>
  <si>
    <t xml:space="preserve">   คณิตศาสตร์ประกันภัย - สุทธิจากภาษีเงินได้</t>
  </si>
  <si>
    <t>สำรองตามกฎหมาย (หมายเหตุ 27)</t>
  </si>
  <si>
    <t xml:space="preserve">   ตัดจำหน่ายหนี้สูญ</t>
  </si>
  <si>
    <t xml:space="preserve">จัดสรรแล้ว - </t>
  </si>
  <si>
    <t>สำรองตามกฎหมาย</t>
  </si>
  <si>
    <t>จัดสรรแล้ว -</t>
  </si>
  <si>
    <t>เงินให้กู้ยืมระยะยาวแก่บริษัทย่อย</t>
  </si>
  <si>
    <t xml:space="preserve">   สินทรัพย์สิทธิการใช้เพิ่มขึ้น</t>
  </si>
  <si>
    <t>(นายพงษ์เทพ วิชัยกุล)</t>
  </si>
  <si>
    <t>(นายชาญณรงค์ สนธิอัชชรา)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</si>
</sst>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.00_-;\-* #,##0.00_-;_-* &quot;-&quot;??_-;_-@_-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168" fontId="9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167" fontId="2" fillId="0" borderId="4" xfId="0" applyNumberFormat="1" applyFont="1" applyFill="1" applyBorder="1" applyAlignment="1">
      <alignment horizontal="right" vertical="center"/>
    </xf>
    <xf numFmtId="167" fontId="2" fillId="2" borderId="0" xfId="0" quotePrefix="1" applyNumberFormat="1" applyFont="1" applyFill="1" applyAlignment="1">
      <alignment horizontal="centerContinuous" vertical="center"/>
    </xf>
    <xf numFmtId="167" fontId="2" fillId="0" borderId="0" xfId="0" quotePrefix="1" applyNumberFormat="1" applyFont="1" applyFill="1" applyAlignment="1">
      <alignment horizontal="centerContinuous" vertical="center"/>
    </xf>
    <xf numFmtId="41" fontId="2" fillId="0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7" xfId="4" xr:uid="{C48E2B04-16FB-43BA-8380-EF5E069AC2B7}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tabSelected="1" view="pageBreakPreview" topLeftCell="A88" zoomScaleNormal="90" zoomScaleSheetLayoutView="100" workbookViewId="0">
      <selection activeCell="G96" sqref="G96:K96"/>
    </sheetView>
  </sheetViews>
  <sheetFormatPr defaultColWidth="10.7109375" defaultRowHeight="24" customHeight="1" x14ac:dyDescent="0.2"/>
  <cols>
    <col min="1" max="1" width="42" style="6" customWidth="1"/>
    <col min="2" max="2" width="1.7109375" style="24" customWidth="1"/>
    <col min="3" max="3" width="8.5703125" style="6" customWidth="1"/>
    <col min="4" max="4" width="1.140625" style="24" customWidth="1"/>
    <col min="5" max="5" width="13.42578125" style="24" customWidth="1"/>
    <col min="6" max="6" width="1.140625" style="24" customWidth="1"/>
    <col min="7" max="7" width="13.42578125" style="24" customWidth="1"/>
    <col min="8" max="8" width="1.140625" style="24" customWidth="1"/>
    <col min="9" max="9" width="13.42578125" style="24" customWidth="1"/>
    <col min="10" max="10" width="1.140625" style="24" customWidth="1"/>
    <col min="11" max="11" width="13.42578125" style="24" customWidth="1"/>
    <col min="12" max="12" width="11.28515625" style="24" bestFit="1" customWidth="1"/>
    <col min="13" max="16384" width="10.7109375" style="24"/>
  </cols>
  <sheetData>
    <row r="1" spans="1:11" s="81" customFormat="1" ht="24" customHeight="1" x14ac:dyDescent="0.2">
      <c r="A1" s="7" t="s">
        <v>71</v>
      </c>
      <c r="B1" s="114"/>
      <c r="C1" s="115"/>
      <c r="D1" s="82"/>
      <c r="E1" s="82"/>
      <c r="F1" s="82"/>
      <c r="G1" s="82"/>
      <c r="H1" s="82"/>
      <c r="I1" s="82"/>
      <c r="J1" s="82"/>
      <c r="K1" s="82"/>
    </row>
    <row r="2" spans="1:11" s="81" customFormat="1" ht="24" customHeight="1" x14ac:dyDescent="0.2">
      <c r="A2" s="22" t="s">
        <v>0</v>
      </c>
      <c r="B2" s="114"/>
      <c r="C2" s="115"/>
      <c r="D2" s="82"/>
      <c r="E2" s="114"/>
      <c r="F2" s="82"/>
      <c r="G2" s="114"/>
      <c r="H2" s="82"/>
      <c r="I2" s="114"/>
      <c r="J2" s="82"/>
      <c r="K2" s="114"/>
    </row>
    <row r="3" spans="1:11" s="81" customFormat="1" ht="24" customHeight="1" x14ac:dyDescent="0.2">
      <c r="A3" s="116" t="s">
        <v>194</v>
      </c>
      <c r="B3" s="114"/>
      <c r="C3" s="115"/>
      <c r="D3" s="82"/>
      <c r="E3" s="114"/>
      <c r="F3" s="82"/>
      <c r="G3" s="114"/>
      <c r="H3" s="82"/>
      <c r="I3" s="114"/>
      <c r="J3" s="82"/>
      <c r="K3" s="114"/>
    </row>
    <row r="4" spans="1:11" s="117" customFormat="1" ht="24" customHeight="1" x14ac:dyDescent="0.2">
      <c r="B4" s="116"/>
      <c r="C4" s="116"/>
      <c r="D4" s="116"/>
      <c r="E4" s="116"/>
      <c r="F4" s="116"/>
      <c r="G4" s="118"/>
      <c r="H4" s="116"/>
      <c r="I4" s="116"/>
      <c r="J4" s="116"/>
      <c r="K4" s="83" t="s">
        <v>66</v>
      </c>
    </row>
    <row r="5" spans="1:11" ht="24" customHeight="1" x14ac:dyDescent="0.2">
      <c r="A5" s="115"/>
      <c r="B5" s="82"/>
      <c r="C5" s="115"/>
      <c r="D5" s="115"/>
      <c r="E5" s="149" t="s">
        <v>37</v>
      </c>
      <c r="F5" s="149"/>
      <c r="G5" s="149"/>
      <c r="H5" s="119"/>
      <c r="I5" s="149" t="s">
        <v>38</v>
      </c>
      <c r="J5" s="149"/>
      <c r="K5" s="149"/>
    </row>
    <row r="6" spans="1:11" ht="24" customHeight="1" x14ac:dyDescent="0.2">
      <c r="C6" s="120" t="s">
        <v>1</v>
      </c>
      <c r="D6" s="121"/>
      <c r="E6" s="122" t="s">
        <v>195</v>
      </c>
      <c r="F6" s="121"/>
      <c r="G6" s="123" t="s">
        <v>163</v>
      </c>
      <c r="H6" s="121"/>
      <c r="I6" s="122" t="s">
        <v>195</v>
      </c>
      <c r="J6" s="121"/>
      <c r="K6" s="123" t="s">
        <v>163</v>
      </c>
    </row>
    <row r="7" spans="1:11" ht="24" customHeight="1" x14ac:dyDescent="0.2">
      <c r="A7" s="3" t="s">
        <v>2</v>
      </c>
    </row>
    <row r="8" spans="1:11" ht="24" customHeight="1" x14ac:dyDescent="0.2">
      <c r="A8" s="3" t="s">
        <v>3</v>
      </c>
      <c r="C8" s="38"/>
    </row>
    <row r="9" spans="1:11" ht="24" customHeight="1" x14ac:dyDescent="0.2">
      <c r="A9" s="6" t="s">
        <v>4</v>
      </c>
      <c r="C9" s="38">
        <v>6</v>
      </c>
      <c r="D9" s="124"/>
      <c r="E9" s="124">
        <v>147780977</v>
      </c>
      <c r="F9" s="124"/>
      <c r="G9" s="124">
        <v>50425864</v>
      </c>
      <c r="H9" s="124"/>
      <c r="I9" s="124">
        <v>72362825</v>
      </c>
      <c r="J9" s="124"/>
      <c r="K9" s="124">
        <v>11714413</v>
      </c>
    </row>
    <row r="10" spans="1:11" ht="24" customHeight="1" x14ac:dyDescent="0.2">
      <c r="A10" s="125" t="s">
        <v>72</v>
      </c>
      <c r="C10" s="38" t="s">
        <v>199</v>
      </c>
      <c r="D10" s="124"/>
      <c r="E10" s="124">
        <v>13281323</v>
      </c>
      <c r="F10" s="124"/>
      <c r="G10" s="124">
        <v>6579171</v>
      </c>
      <c r="H10" s="124"/>
      <c r="I10" s="124">
        <v>15479623</v>
      </c>
      <c r="J10" s="124"/>
      <c r="K10" s="124">
        <v>7805246</v>
      </c>
    </row>
    <row r="11" spans="1:11" ht="24" customHeight="1" x14ac:dyDescent="0.2">
      <c r="A11" s="125" t="s">
        <v>73</v>
      </c>
      <c r="B11" s="91"/>
      <c r="C11" s="38">
        <v>9</v>
      </c>
      <c r="D11" s="124"/>
      <c r="E11" s="124">
        <v>382805361</v>
      </c>
      <c r="F11" s="124"/>
      <c r="G11" s="124">
        <v>205676814</v>
      </c>
      <c r="H11" s="124"/>
      <c r="I11" s="124">
        <v>213554761</v>
      </c>
      <c r="J11" s="124"/>
      <c r="K11" s="124">
        <v>96929702</v>
      </c>
    </row>
    <row r="12" spans="1:11" ht="24" customHeight="1" x14ac:dyDescent="0.2">
      <c r="A12" s="125" t="s">
        <v>161</v>
      </c>
      <c r="B12" s="91"/>
      <c r="C12" s="38"/>
      <c r="D12" s="124"/>
      <c r="E12" s="124"/>
      <c r="F12" s="124"/>
      <c r="G12" s="124"/>
      <c r="H12" s="124"/>
      <c r="I12" s="124"/>
      <c r="J12" s="124"/>
      <c r="K12" s="124"/>
    </row>
    <row r="13" spans="1:11" ht="24" customHeight="1" x14ac:dyDescent="0.2">
      <c r="A13" s="125" t="s">
        <v>119</v>
      </c>
      <c r="B13" s="91"/>
      <c r="C13" s="38">
        <v>14</v>
      </c>
      <c r="D13" s="124"/>
      <c r="E13" s="124">
        <v>38715115</v>
      </c>
      <c r="F13" s="124"/>
      <c r="G13" s="124">
        <v>40400505</v>
      </c>
      <c r="H13" s="124"/>
      <c r="I13" s="124">
        <v>38715115</v>
      </c>
      <c r="J13" s="124"/>
      <c r="K13" s="124">
        <v>40400505</v>
      </c>
    </row>
    <row r="14" spans="1:11" ht="24" customHeight="1" x14ac:dyDescent="0.2">
      <c r="A14" s="125" t="s">
        <v>139</v>
      </c>
      <c r="B14" s="91"/>
      <c r="C14" s="38">
        <v>10</v>
      </c>
      <c r="D14" s="124"/>
      <c r="E14" s="124">
        <v>9076132</v>
      </c>
      <c r="F14" s="124"/>
      <c r="G14" s="124">
        <v>4339798</v>
      </c>
      <c r="H14" s="124"/>
      <c r="I14" s="124">
        <v>0</v>
      </c>
      <c r="J14" s="124"/>
      <c r="K14" s="124">
        <v>0</v>
      </c>
    </row>
    <row r="15" spans="1:11" ht="24" customHeight="1" x14ac:dyDescent="0.2">
      <c r="A15" s="125" t="s">
        <v>107</v>
      </c>
      <c r="B15" s="91"/>
      <c r="C15" s="38"/>
      <c r="D15" s="124"/>
      <c r="E15" s="124">
        <v>10138625</v>
      </c>
      <c r="F15" s="124"/>
      <c r="G15" s="124">
        <v>4829903</v>
      </c>
      <c r="H15" s="124"/>
      <c r="I15" s="124">
        <v>4206843</v>
      </c>
      <c r="J15" s="124"/>
      <c r="K15" s="124">
        <v>4445927</v>
      </c>
    </row>
    <row r="16" spans="1:11" ht="24" customHeight="1" x14ac:dyDescent="0.2">
      <c r="A16" s="3" t="s">
        <v>5</v>
      </c>
      <c r="C16" s="38"/>
      <c r="D16" s="124"/>
      <c r="E16" s="126">
        <f>SUM(E9:E15)</f>
        <v>601797533</v>
      </c>
      <c r="F16" s="124"/>
      <c r="G16" s="126">
        <f>SUM(G9:G15)</f>
        <v>312252055</v>
      </c>
      <c r="H16" s="124"/>
      <c r="I16" s="126">
        <f>SUM(I9:I15)</f>
        <v>344319167</v>
      </c>
      <c r="J16" s="124"/>
      <c r="K16" s="126">
        <f>SUM(K9:K15)</f>
        <v>161295793</v>
      </c>
    </row>
    <row r="17" spans="1:11" ht="24" customHeight="1" x14ac:dyDescent="0.2">
      <c r="A17" s="3" t="s">
        <v>6</v>
      </c>
      <c r="C17" s="38"/>
      <c r="D17" s="124"/>
      <c r="E17" s="124"/>
      <c r="F17" s="124"/>
      <c r="G17" s="124"/>
      <c r="H17" s="124"/>
      <c r="I17" s="124"/>
      <c r="J17" s="124"/>
      <c r="K17" s="124"/>
    </row>
    <row r="18" spans="1:11" ht="24" customHeight="1" x14ac:dyDescent="0.2">
      <c r="A18" s="6" t="s">
        <v>60</v>
      </c>
      <c r="C18" s="38">
        <v>11</v>
      </c>
      <c r="D18" s="124"/>
      <c r="E18" s="124">
        <v>97223421</v>
      </c>
      <c r="F18" s="124"/>
      <c r="G18" s="124">
        <v>96519764</v>
      </c>
      <c r="H18" s="124"/>
      <c r="I18" s="124">
        <v>87584062</v>
      </c>
      <c r="J18" s="124"/>
      <c r="K18" s="124">
        <v>87329021</v>
      </c>
    </row>
    <row r="19" spans="1:11" ht="24" customHeight="1" x14ac:dyDescent="0.2">
      <c r="A19" s="6" t="s">
        <v>74</v>
      </c>
      <c r="C19" s="38">
        <v>12</v>
      </c>
      <c r="D19" s="124"/>
      <c r="E19" s="124">
        <v>7953431</v>
      </c>
      <c r="F19" s="124"/>
      <c r="G19" s="124">
        <v>6799091</v>
      </c>
      <c r="H19" s="124"/>
      <c r="I19" s="124">
        <v>5100000</v>
      </c>
      <c r="J19" s="124"/>
      <c r="K19" s="124">
        <v>5100000</v>
      </c>
    </row>
    <row r="20" spans="1:11" ht="24" customHeight="1" x14ac:dyDescent="0.2">
      <c r="A20" s="6" t="s">
        <v>7</v>
      </c>
      <c r="C20" s="38">
        <v>13</v>
      </c>
      <c r="D20" s="124"/>
      <c r="E20" s="124">
        <v>0</v>
      </c>
      <c r="F20" s="124"/>
      <c r="G20" s="124">
        <v>0</v>
      </c>
      <c r="H20" s="124"/>
      <c r="I20" s="124">
        <v>134319364</v>
      </c>
      <c r="J20" s="124"/>
      <c r="K20" s="124">
        <v>124119364</v>
      </c>
    </row>
    <row r="21" spans="1:11" ht="24" customHeight="1" x14ac:dyDescent="0.2">
      <c r="A21" s="6" t="s">
        <v>189</v>
      </c>
      <c r="C21" s="38"/>
      <c r="D21" s="124"/>
      <c r="E21" s="124"/>
      <c r="F21" s="124"/>
      <c r="G21" s="124"/>
      <c r="H21" s="124"/>
      <c r="I21" s="124"/>
      <c r="J21" s="124"/>
      <c r="K21" s="124"/>
    </row>
    <row r="22" spans="1:11" ht="24" customHeight="1" x14ac:dyDescent="0.2">
      <c r="A22" s="6" t="s">
        <v>190</v>
      </c>
      <c r="C22" s="38">
        <v>14</v>
      </c>
      <c r="D22" s="124"/>
      <c r="E22" s="124">
        <v>0</v>
      </c>
      <c r="F22" s="124"/>
      <c r="G22" s="124">
        <v>39258641</v>
      </c>
      <c r="H22" s="124"/>
      <c r="I22" s="124">
        <v>0</v>
      </c>
      <c r="J22" s="124"/>
      <c r="K22" s="124">
        <v>39258641</v>
      </c>
    </row>
    <row r="23" spans="1:11" ht="24" customHeight="1" x14ac:dyDescent="0.2">
      <c r="A23" s="6" t="s">
        <v>230</v>
      </c>
      <c r="C23" s="38">
        <v>7</v>
      </c>
      <c r="D23" s="124"/>
      <c r="E23" s="124">
        <v>0</v>
      </c>
      <c r="F23" s="124"/>
      <c r="G23" s="124">
        <v>0</v>
      </c>
      <c r="H23" s="124"/>
      <c r="I23" s="124">
        <v>20000000</v>
      </c>
      <c r="J23" s="124"/>
      <c r="K23" s="124">
        <v>20000000</v>
      </c>
    </row>
    <row r="24" spans="1:11" ht="24" customHeight="1" x14ac:dyDescent="0.2">
      <c r="A24" s="6" t="s">
        <v>75</v>
      </c>
      <c r="C24" s="38">
        <v>15</v>
      </c>
      <c r="D24" s="124"/>
      <c r="E24" s="124">
        <v>69794685</v>
      </c>
      <c r="F24" s="124"/>
      <c r="G24" s="124">
        <v>71120651</v>
      </c>
      <c r="H24" s="124"/>
      <c r="I24" s="124">
        <v>69794685</v>
      </c>
      <c r="J24" s="124"/>
      <c r="K24" s="124">
        <v>71120651</v>
      </c>
    </row>
    <row r="25" spans="1:11" ht="24" customHeight="1" x14ac:dyDescent="0.2">
      <c r="A25" s="6" t="s">
        <v>61</v>
      </c>
      <c r="C25" s="38">
        <v>16</v>
      </c>
      <c r="D25" s="124"/>
      <c r="E25" s="124">
        <v>178832145</v>
      </c>
      <c r="F25" s="124"/>
      <c r="G25" s="124">
        <v>121397927</v>
      </c>
      <c r="H25" s="124"/>
      <c r="I25" s="124">
        <v>148130282</v>
      </c>
      <c r="J25" s="124"/>
      <c r="K25" s="124">
        <v>87733804</v>
      </c>
    </row>
    <row r="26" spans="1:11" ht="24" customHeight="1" x14ac:dyDescent="0.2">
      <c r="A26" s="6" t="s">
        <v>166</v>
      </c>
      <c r="C26" s="38">
        <v>17</v>
      </c>
      <c r="D26" s="124"/>
      <c r="E26" s="124">
        <v>50553524</v>
      </c>
      <c r="F26" s="124"/>
      <c r="G26" s="124">
        <v>61889155</v>
      </c>
      <c r="H26" s="124"/>
      <c r="I26" s="124">
        <v>40013628</v>
      </c>
      <c r="J26" s="124"/>
      <c r="K26" s="124">
        <v>46562418</v>
      </c>
    </row>
    <row r="27" spans="1:11" ht="24" customHeight="1" x14ac:dyDescent="0.2">
      <c r="A27" s="6" t="s">
        <v>36</v>
      </c>
      <c r="C27" s="38">
        <v>18</v>
      </c>
      <c r="D27" s="124"/>
      <c r="E27" s="124">
        <v>26826005</v>
      </c>
      <c r="F27" s="124"/>
      <c r="G27" s="124">
        <v>24351535</v>
      </c>
      <c r="H27" s="124"/>
      <c r="I27" s="124">
        <v>2896600</v>
      </c>
      <c r="J27" s="124"/>
      <c r="K27" s="124">
        <v>946482</v>
      </c>
    </row>
    <row r="28" spans="1:11" ht="24" customHeight="1" x14ac:dyDescent="0.2">
      <c r="A28" s="6" t="s">
        <v>140</v>
      </c>
      <c r="C28" s="38">
        <v>19</v>
      </c>
      <c r="D28" s="124"/>
      <c r="E28" s="124">
        <v>2252566</v>
      </c>
      <c r="F28" s="124"/>
      <c r="G28" s="124">
        <v>2252566</v>
      </c>
      <c r="H28" s="124"/>
      <c r="I28" s="124">
        <v>0</v>
      </c>
      <c r="J28" s="124"/>
      <c r="K28" s="124">
        <v>0</v>
      </c>
    </row>
    <row r="29" spans="1:11" ht="24" customHeight="1" x14ac:dyDescent="0.2">
      <c r="A29" s="6" t="s">
        <v>76</v>
      </c>
      <c r="C29" s="38"/>
      <c r="D29" s="124"/>
      <c r="E29" s="124">
        <v>10187469</v>
      </c>
      <c r="F29" s="124"/>
      <c r="G29" s="124">
        <v>14079471</v>
      </c>
      <c r="H29" s="124"/>
      <c r="I29" s="124">
        <v>10187469</v>
      </c>
      <c r="J29" s="124"/>
      <c r="K29" s="124">
        <v>14079471</v>
      </c>
    </row>
    <row r="30" spans="1:11" ht="24" customHeight="1" x14ac:dyDescent="0.2">
      <c r="A30" s="6" t="s">
        <v>39</v>
      </c>
      <c r="C30" s="38">
        <v>25</v>
      </c>
      <c r="D30" s="124"/>
      <c r="E30" s="124">
        <v>5264000</v>
      </c>
      <c r="F30" s="124"/>
      <c r="G30" s="124">
        <v>5841108</v>
      </c>
      <c r="H30" s="124"/>
      <c r="I30" s="124">
        <v>4320925</v>
      </c>
      <c r="J30" s="124"/>
      <c r="K30" s="124">
        <v>4501943</v>
      </c>
    </row>
    <row r="31" spans="1:11" ht="24" customHeight="1" x14ac:dyDescent="0.2">
      <c r="A31" s="6" t="s">
        <v>8</v>
      </c>
      <c r="C31" s="38"/>
      <c r="D31" s="124"/>
      <c r="E31" s="98">
        <v>1841731</v>
      </c>
      <c r="F31" s="124"/>
      <c r="G31" s="98">
        <v>1927192</v>
      </c>
      <c r="H31" s="124"/>
      <c r="I31" s="98">
        <v>1414721</v>
      </c>
      <c r="J31" s="18"/>
      <c r="K31" s="98">
        <v>1461997</v>
      </c>
    </row>
    <row r="32" spans="1:11" ht="24" customHeight="1" x14ac:dyDescent="0.2">
      <c r="A32" s="3" t="s">
        <v>9</v>
      </c>
      <c r="C32" s="38"/>
      <c r="D32" s="124"/>
      <c r="E32" s="124">
        <f>SUM(E18:E31)</f>
        <v>450728977</v>
      </c>
      <c r="F32" s="124"/>
      <c r="G32" s="124">
        <f>SUM(G18:G31)</f>
        <v>445437101</v>
      </c>
      <c r="H32" s="124"/>
      <c r="I32" s="124">
        <f>SUM(I18:I31)</f>
        <v>523761736</v>
      </c>
      <c r="J32" s="124"/>
      <c r="K32" s="124">
        <f>SUM(K18:K31)</f>
        <v>502213792</v>
      </c>
    </row>
    <row r="33" spans="1:12" ht="24" customHeight="1" thickBot="1" x14ac:dyDescent="0.25">
      <c r="A33" s="3" t="s">
        <v>10</v>
      </c>
      <c r="D33" s="18"/>
      <c r="E33" s="44">
        <f>E32+E16</f>
        <v>1052526510</v>
      </c>
      <c r="F33" s="18"/>
      <c r="G33" s="44">
        <f>G32+G16</f>
        <v>757689156</v>
      </c>
      <c r="H33" s="18"/>
      <c r="I33" s="44">
        <f>I32+I16</f>
        <v>868080903</v>
      </c>
      <c r="J33" s="18"/>
      <c r="K33" s="44">
        <f>K32+K16</f>
        <v>663509585</v>
      </c>
    </row>
    <row r="34" spans="1:12" ht="24" customHeight="1" thickTop="1" x14ac:dyDescent="0.2"/>
    <row r="35" spans="1:12" ht="24" customHeight="1" x14ac:dyDescent="0.2">
      <c r="A35" s="6" t="s">
        <v>11</v>
      </c>
    </row>
    <row r="36" spans="1:12" s="81" customFormat="1" ht="21.75" customHeight="1" x14ac:dyDescent="0.2">
      <c r="A36" s="7" t="s">
        <v>71</v>
      </c>
      <c r="B36" s="114"/>
      <c r="C36" s="115"/>
      <c r="D36" s="82"/>
      <c r="E36" s="82"/>
      <c r="F36" s="82"/>
      <c r="G36" s="82"/>
      <c r="H36" s="82"/>
      <c r="I36" s="82"/>
      <c r="J36" s="82"/>
      <c r="K36" s="82"/>
    </row>
    <row r="37" spans="1:12" s="81" customFormat="1" ht="21.75" customHeight="1" x14ac:dyDescent="0.2">
      <c r="A37" s="127" t="s">
        <v>12</v>
      </c>
      <c r="B37" s="114"/>
      <c r="C37" s="115"/>
      <c r="D37" s="82"/>
      <c r="E37" s="114"/>
      <c r="F37" s="82"/>
      <c r="G37" s="114"/>
      <c r="H37" s="82"/>
      <c r="I37" s="114"/>
      <c r="J37" s="82"/>
      <c r="K37" s="114"/>
    </row>
    <row r="38" spans="1:12" s="117" customFormat="1" ht="21.75" customHeight="1" x14ac:dyDescent="0.2">
      <c r="A38" s="116" t="s">
        <v>194</v>
      </c>
      <c r="B38" s="116"/>
      <c r="C38" s="116"/>
      <c r="D38" s="116"/>
      <c r="E38" s="116"/>
      <c r="F38" s="116"/>
      <c r="G38" s="118"/>
      <c r="H38" s="116"/>
      <c r="I38" s="116"/>
      <c r="J38" s="116"/>
    </row>
    <row r="39" spans="1:12" s="117" customFormat="1" ht="24" customHeight="1" x14ac:dyDescent="0.2">
      <c r="B39" s="116"/>
      <c r="C39" s="116"/>
      <c r="D39" s="116"/>
      <c r="E39" s="116"/>
      <c r="F39" s="116"/>
      <c r="G39" s="118"/>
      <c r="H39" s="116"/>
      <c r="I39" s="116"/>
      <c r="J39" s="116"/>
      <c r="K39" s="83" t="s">
        <v>66</v>
      </c>
    </row>
    <row r="40" spans="1:12" ht="24" customHeight="1" x14ac:dyDescent="0.2">
      <c r="A40" s="115"/>
      <c r="B40" s="82"/>
      <c r="C40" s="115"/>
      <c r="D40" s="115"/>
      <c r="E40" s="149" t="s">
        <v>37</v>
      </c>
      <c r="F40" s="149"/>
      <c r="G40" s="149"/>
      <c r="H40" s="149"/>
      <c r="I40" s="149" t="s">
        <v>38</v>
      </c>
      <c r="J40" s="149"/>
      <c r="K40" s="149"/>
    </row>
    <row r="41" spans="1:12" ht="24" customHeight="1" x14ac:dyDescent="0.2">
      <c r="C41" s="120" t="s">
        <v>1</v>
      </c>
      <c r="D41" s="121"/>
      <c r="E41" s="122" t="s">
        <v>195</v>
      </c>
      <c r="F41" s="121"/>
      <c r="G41" s="123" t="s">
        <v>163</v>
      </c>
      <c r="H41" s="121"/>
      <c r="I41" s="122" t="s">
        <v>195</v>
      </c>
      <c r="J41" s="121"/>
      <c r="K41" s="123" t="s">
        <v>163</v>
      </c>
    </row>
    <row r="42" spans="1:12" ht="21.75" customHeight="1" x14ac:dyDescent="0.2">
      <c r="A42" s="3" t="s">
        <v>13</v>
      </c>
    </row>
    <row r="43" spans="1:12" ht="21.75" customHeight="1" x14ac:dyDescent="0.2">
      <c r="A43" s="3" t="s">
        <v>14</v>
      </c>
    </row>
    <row r="44" spans="1:12" ht="21.75" customHeight="1" x14ac:dyDescent="0.2">
      <c r="A44" s="6" t="s">
        <v>106</v>
      </c>
      <c r="C44" s="38">
        <v>20</v>
      </c>
      <c r="E44" s="24">
        <v>195012985</v>
      </c>
      <c r="G44" s="24">
        <v>190544460</v>
      </c>
      <c r="I44" s="24">
        <v>190000000</v>
      </c>
      <c r="K44" s="24">
        <v>165483721</v>
      </c>
    </row>
    <row r="45" spans="1:12" ht="21.75" customHeight="1" x14ac:dyDescent="0.2">
      <c r="A45" s="125" t="s">
        <v>94</v>
      </c>
      <c r="B45" s="91"/>
      <c r="C45" s="38">
        <v>7</v>
      </c>
      <c r="D45" s="97"/>
      <c r="E45" s="97">
        <v>3760284</v>
      </c>
      <c r="F45" s="97"/>
      <c r="G45" s="139">
        <v>430094</v>
      </c>
      <c r="H45" s="97"/>
      <c r="I45" s="97">
        <v>12110270</v>
      </c>
      <c r="J45" s="97"/>
      <c r="K45" s="139">
        <v>1562225</v>
      </c>
      <c r="L45" s="128"/>
    </row>
    <row r="46" spans="1:12" ht="21.75" customHeight="1" x14ac:dyDescent="0.2">
      <c r="A46" s="125" t="s">
        <v>77</v>
      </c>
      <c r="B46" s="91"/>
      <c r="C46" s="38">
        <v>21</v>
      </c>
      <c r="D46" s="97"/>
      <c r="E46" s="97">
        <v>239164893</v>
      </c>
      <c r="F46" s="97"/>
      <c r="G46" s="139">
        <v>126186634</v>
      </c>
      <c r="H46" s="97"/>
      <c r="I46" s="97">
        <v>123205745</v>
      </c>
      <c r="J46" s="97"/>
      <c r="K46" s="139">
        <v>50068179</v>
      </c>
    </row>
    <row r="47" spans="1:12" s="108" customFormat="1" ht="21.75" customHeight="1" x14ac:dyDescent="0.2">
      <c r="A47" s="125" t="s">
        <v>167</v>
      </c>
      <c r="B47" s="105"/>
      <c r="C47" s="106"/>
      <c r="D47" s="107"/>
      <c r="E47" s="97"/>
      <c r="F47" s="97"/>
      <c r="G47" s="139"/>
      <c r="H47" s="97"/>
      <c r="I47" s="97"/>
      <c r="J47" s="97"/>
      <c r="K47" s="139"/>
    </row>
    <row r="48" spans="1:12" s="108" customFormat="1" ht="21.75" customHeight="1" x14ac:dyDescent="0.2">
      <c r="A48" s="125" t="s">
        <v>168</v>
      </c>
      <c r="B48" s="106"/>
      <c r="C48" s="106">
        <v>22</v>
      </c>
      <c r="D48" s="107"/>
      <c r="E48" s="97">
        <v>24420725</v>
      </c>
      <c r="F48" s="97"/>
      <c r="G48" s="139">
        <v>15151285</v>
      </c>
      <c r="H48" s="97"/>
      <c r="I48" s="147">
        <v>24420725</v>
      </c>
      <c r="J48" s="97"/>
      <c r="K48" s="139">
        <v>15151285</v>
      </c>
    </row>
    <row r="49" spans="1:11" s="108" customFormat="1" ht="21.75" customHeight="1" x14ac:dyDescent="0.2">
      <c r="A49" s="125" t="s">
        <v>169</v>
      </c>
      <c r="B49" s="106"/>
      <c r="C49" s="106">
        <v>17</v>
      </c>
      <c r="D49" s="107"/>
      <c r="E49" s="97">
        <v>16124441</v>
      </c>
      <c r="F49" s="97"/>
      <c r="G49" s="139">
        <v>21776662</v>
      </c>
      <c r="H49" s="97"/>
      <c r="I49" s="97">
        <v>8770320</v>
      </c>
      <c r="J49" s="97"/>
      <c r="K49" s="139">
        <v>10288202</v>
      </c>
    </row>
    <row r="50" spans="1:11" ht="21.75" customHeight="1" x14ac:dyDescent="0.2">
      <c r="A50" s="6" t="s">
        <v>108</v>
      </c>
      <c r="B50" s="38"/>
      <c r="C50" s="38"/>
      <c r="D50" s="97"/>
      <c r="E50" s="97">
        <v>22854882</v>
      </c>
      <c r="F50" s="97"/>
      <c r="G50" s="139">
        <v>9085822</v>
      </c>
      <c r="H50" s="97"/>
      <c r="I50" s="124">
        <v>7350665</v>
      </c>
      <c r="J50" s="124"/>
      <c r="K50" s="124">
        <v>5381760</v>
      </c>
    </row>
    <row r="51" spans="1:11" ht="21.75" customHeight="1" x14ac:dyDescent="0.2">
      <c r="A51" s="3" t="s">
        <v>15</v>
      </c>
      <c r="C51" s="38"/>
      <c r="D51" s="28"/>
      <c r="E51" s="84">
        <f>SUM(E44:E50)</f>
        <v>501338210</v>
      </c>
      <c r="F51" s="28"/>
      <c r="G51" s="84">
        <f>SUM(G44:G50)</f>
        <v>363174957</v>
      </c>
      <c r="H51" s="28"/>
      <c r="I51" s="84">
        <f>SUM(I44:I50)</f>
        <v>365857725</v>
      </c>
      <c r="J51" s="28"/>
      <c r="K51" s="84">
        <f>SUM(K44:K50)</f>
        <v>247935372</v>
      </c>
    </row>
    <row r="52" spans="1:11" ht="21.75" customHeight="1" x14ac:dyDescent="0.2">
      <c r="A52" s="3" t="s">
        <v>16</v>
      </c>
      <c r="C52" s="38"/>
      <c r="D52" s="28"/>
      <c r="E52" s="28"/>
      <c r="F52" s="28"/>
      <c r="G52" s="28"/>
      <c r="H52" s="28"/>
      <c r="I52" s="28"/>
      <c r="J52" s="28"/>
      <c r="K52" s="28"/>
    </row>
    <row r="53" spans="1:11" ht="21.75" customHeight="1" x14ac:dyDescent="0.2">
      <c r="A53" s="6" t="s">
        <v>191</v>
      </c>
      <c r="C53" s="38"/>
      <c r="D53" s="28"/>
      <c r="E53" s="28"/>
      <c r="F53" s="28"/>
      <c r="G53" s="28"/>
      <c r="H53" s="28"/>
      <c r="I53" s="124"/>
      <c r="J53" s="28"/>
      <c r="K53" s="124"/>
    </row>
    <row r="54" spans="1:11" ht="21.75" customHeight="1" x14ac:dyDescent="0.2">
      <c r="A54" s="6" t="s">
        <v>190</v>
      </c>
      <c r="C54" s="38">
        <v>22</v>
      </c>
      <c r="D54" s="28"/>
      <c r="E54" s="18">
        <v>68649654</v>
      </c>
      <c r="F54" s="28"/>
      <c r="G54" s="18">
        <v>63144398</v>
      </c>
      <c r="H54" s="28"/>
      <c r="I54" s="18">
        <v>68649654</v>
      </c>
      <c r="J54" s="18"/>
      <c r="K54" s="18">
        <v>63144398</v>
      </c>
    </row>
    <row r="55" spans="1:11" s="108" customFormat="1" ht="21.75" customHeight="1" x14ac:dyDescent="0.2">
      <c r="A55" s="6" t="s">
        <v>170</v>
      </c>
      <c r="C55" s="106"/>
      <c r="D55" s="107"/>
      <c r="E55" s="109"/>
      <c r="F55" s="107"/>
      <c r="G55" s="109"/>
      <c r="H55" s="107"/>
      <c r="I55" s="109"/>
      <c r="J55" s="109"/>
      <c r="K55" s="109"/>
    </row>
    <row r="56" spans="1:11" s="108" customFormat="1" ht="21.75" customHeight="1" x14ac:dyDescent="0.2">
      <c r="A56" s="6" t="s">
        <v>171</v>
      </c>
      <c r="C56" s="106">
        <v>17</v>
      </c>
      <c r="D56" s="107"/>
      <c r="E56" s="109">
        <v>30424542</v>
      </c>
      <c r="F56" s="107"/>
      <c r="G56" s="109">
        <v>38687426</v>
      </c>
      <c r="H56" s="107"/>
      <c r="I56" s="109">
        <v>26264562</v>
      </c>
      <c r="J56" s="109"/>
      <c r="K56" s="109">
        <v>33817805</v>
      </c>
    </row>
    <row r="57" spans="1:11" ht="21.75" customHeight="1" x14ac:dyDescent="0.2">
      <c r="A57" s="6" t="s">
        <v>128</v>
      </c>
      <c r="C57" s="38">
        <v>25</v>
      </c>
      <c r="D57" s="28"/>
      <c r="E57" s="28">
        <v>287475</v>
      </c>
      <c r="F57" s="28"/>
      <c r="G57" s="28">
        <v>295932</v>
      </c>
      <c r="H57" s="28"/>
      <c r="I57" s="18">
        <v>0</v>
      </c>
      <c r="J57" s="18"/>
      <c r="K57" s="18">
        <v>0</v>
      </c>
    </row>
    <row r="58" spans="1:11" ht="21.75" customHeight="1" x14ac:dyDescent="0.2">
      <c r="A58" s="6" t="s">
        <v>95</v>
      </c>
      <c r="C58" s="38">
        <v>23</v>
      </c>
      <c r="D58" s="28"/>
      <c r="E58" s="28">
        <v>15517461</v>
      </c>
      <c r="F58" s="28"/>
      <c r="G58" s="28">
        <v>13037301</v>
      </c>
      <c r="H58" s="28"/>
      <c r="I58" s="18">
        <v>15172965</v>
      </c>
      <c r="J58" s="18"/>
      <c r="K58" s="18">
        <v>12360543</v>
      </c>
    </row>
    <row r="59" spans="1:11" ht="21.75" customHeight="1" x14ac:dyDescent="0.2">
      <c r="A59" s="6" t="s">
        <v>65</v>
      </c>
      <c r="C59" s="38"/>
      <c r="D59" s="28"/>
      <c r="E59" s="113">
        <v>1141166</v>
      </c>
      <c r="F59" s="28"/>
      <c r="G59" s="140">
        <v>2517844</v>
      </c>
      <c r="H59" s="28"/>
      <c r="I59" s="98">
        <v>1141166</v>
      </c>
      <c r="J59" s="18"/>
      <c r="K59" s="98">
        <v>2517844</v>
      </c>
    </row>
    <row r="60" spans="1:11" ht="21.75" customHeight="1" x14ac:dyDescent="0.2">
      <c r="A60" s="3" t="s">
        <v>17</v>
      </c>
      <c r="C60" s="38"/>
      <c r="D60" s="28"/>
      <c r="E60" s="28">
        <f>SUM(E54:E59)</f>
        <v>116020298</v>
      </c>
      <c r="F60" s="28"/>
      <c r="G60" s="28">
        <f>SUM(G54:G59)</f>
        <v>117682901</v>
      </c>
      <c r="H60" s="28"/>
      <c r="I60" s="28">
        <f>SUM(I54:I59)</f>
        <v>111228347</v>
      </c>
      <c r="J60" s="28"/>
      <c r="K60" s="28">
        <f>SUM(K54:K59)</f>
        <v>111840590</v>
      </c>
    </row>
    <row r="61" spans="1:11" ht="21.75" customHeight="1" x14ac:dyDescent="0.2">
      <c r="A61" s="3" t="s">
        <v>18</v>
      </c>
      <c r="D61" s="28"/>
      <c r="E61" s="84">
        <f>E60+E51</f>
        <v>617358508</v>
      </c>
      <c r="F61" s="28"/>
      <c r="G61" s="84">
        <f>G60+G51</f>
        <v>480857858</v>
      </c>
      <c r="H61" s="28"/>
      <c r="I61" s="84">
        <f>I60+I51</f>
        <v>477086072</v>
      </c>
      <c r="J61" s="28"/>
      <c r="K61" s="84">
        <f>K60+K51</f>
        <v>359775962</v>
      </c>
    </row>
    <row r="62" spans="1:11" ht="21.75" customHeight="1" x14ac:dyDescent="0.2">
      <c r="A62" s="3"/>
      <c r="D62" s="28"/>
      <c r="E62" s="28"/>
      <c r="F62" s="28"/>
      <c r="G62" s="28"/>
      <c r="H62" s="28"/>
      <c r="I62" s="28"/>
      <c r="J62" s="28"/>
      <c r="K62" s="28"/>
    </row>
    <row r="63" spans="1:11" ht="24" customHeight="1" x14ac:dyDescent="0.2">
      <c r="A63" s="6" t="s">
        <v>11</v>
      </c>
    </row>
    <row r="64" spans="1:11" s="81" customFormat="1" ht="21.75" customHeight="1" x14ac:dyDescent="0.2">
      <c r="A64" s="7" t="s">
        <v>71</v>
      </c>
      <c r="B64" s="114"/>
      <c r="C64" s="115"/>
      <c r="D64" s="82"/>
      <c r="E64" s="82"/>
      <c r="F64" s="82"/>
      <c r="G64" s="82"/>
      <c r="H64" s="82"/>
      <c r="I64" s="82"/>
      <c r="J64" s="82"/>
      <c r="K64" s="82"/>
    </row>
    <row r="65" spans="1:11" s="81" customFormat="1" ht="21.75" customHeight="1" x14ac:dyDescent="0.2">
      <c r="A65" s="127" t="s">
        <v>12</v>
      </c>
      <c r="B65" s="114"/>
      <c r="C65" s="115"/>
      <c r="D65" s="82"/>
      <c r="E65" s="114"/>
      <c r="F65" s="82"/>
      <c r="G65" s="114"/>
      <c r="H65" s="82"/>
      <c r="I65" s="114"/>
      <c r="J65" s="82"/>
      <c r="K65" s="114"/>
    </row>
    <row r="66" spans="1:11" s="117" customFormat="1" ht="21.75" customHeight="1" x14ac:dyDescent="0.2">
      <c r="A66" s="116" t="s">
        <v>194</v>
      </c>
      <c r="B66" s="116"/>
      <c r="C66" s="116"/>
      <c r="D66" s="116"/>
      <c r="E66" s="116"/>
      <c r="F66" s="116"/>
      <c r="G66" s="118"/>
      <c r="H66" s="116"/>
      <c r="I66" s="116"/>
      <c r="J66" s="116"/>
    </row>
    <row r="67" spans="1:11" s="117" customFormat="1" ht="24" customHeight="1" x14ac:dyDescent="0.2">
      <c r="B67" s="116"/>
      <c r="C67" s="116"/>
      <c r="D67" s="116"/>
      <c r="E67" s="116"/>
      <c r="F67" s="116"/>
      <c r="G67" s="118"/>
      <c r="H67" s="116"/>
      <c r="I67" s="116"/>
      <c r="J67" s="116"/>
      <c r="K67" s="83" t="s">
        <v>66</v>
      </c>
    </row>
    <row r="68" spans="1:11" ht="24" customHeight="1" x14ac:dyDescent="0.2">
      <c r="A68" s="115"/>
      <c r="B68" s="82"/>
      <c r="C68" s="115"/>
      <c r="D68" s="115"/>
      <c r="E68" s="149" t="s">
        <v>37</v>
      </c>
      <c r="F68" s="149"/>
      <c r="G68" s="149"/>
      <c r="H68" s="149"/>
      <c r="I68" s="149" t="s">
        <v>38</v>
      </c>
      <c r="J68" s="149"/>
      <c r="K68" s="149"/>
    </row>
    <row r="69" spans="1:11" ht="24" customHeight="1" x14ac:dyDescent="0.2">
      <c r="C69" s="120" t="s">
        <v>1</v>
      </c>
      <c r="D69" s="121"/>
      <c r="E69" s="122" t="s">
        <v>195</v>
      </c>
      <c r="F69" s="121"/>
      <c r="G69" s="123" t="s">
        <v>163</v>
      </c>
      <c r="H69" s="121"/>
      <c r="I69" s="122" t="s">
        <v>195</v>
      </c>
      <c r="J69" s="121"/>
      <c r="K69" s="123" t="s">
        <v>163</v>
      </c>
    </row>
    <row r="70" spans="1:11" ht="21.75" customHeight="1" x14ac:dyDescent="0.2">
      <c r="A70" s="3" t="s">
        <v>19</v>
      </c>
      <c r="D70" s="37"/>
      <c r="E70" s="37"/>
      <c r="F70" s="37"/>
      <c r="G70" s="37"/>
      <c r="H70" s="37"/>
      <c r="I70" s="37"/>
      <c r="J70" s="37"/>
      <c r="K70" s="37"/>
    </row>
    <row r="71" spans="1:11" ht="21.75" customHeight="1" x14ac:dyDescent="0.2">
      <c r="A71" s="6" t="s">
        <v>20</v>
      </c>
      <c r="C71" s="38">
        <v>26</v>
      </c>
      <c r="D71" s="37"/>
      <c r="E71" s="37"/>
      <c r="F71" s="37"/>
      <c r="G71" s="37"/>
      <c r="H71" s="37"/>
      <c r="I71" s="37"/>
      <c r="J71" s="37"/>
      <c r="K71" s="37"/>
    </row>
    <row r="72" spans="1:11" ht="21.75" customHeight="1" x14ac:dyDescent="0.2">
      <c r="A72" s="129" t="s">
        <v>21</v>
      </c>
      <c r="B72" s="91"/>
      <c r="C72" s="38"/>
      <c r="D72" s="37"/>
      <c r="E72" s="37"/>
      <c r="F72" s="37"/>
      <c r="G72" s="37"/>
      <c r="H72" s="37"/>
      <c r="I72" s="37"/>
      <c r="J72" s="37"/>
      <c r="K72" s="37"/>
    </row>
    <row r="73" spans="1:11" ht="21.75" customHeight="1" x14ac:dyDescent="0.2">
      <c r="A73" s="141" t="s">
        <v>200</v>
      </c>
      <c r="B73" s="91"/>
      <c r="C73" s="38"/>
      <c r="D73" s="37"/>
      <c r="E73" s="37"/>
      <c r="F73" s="37"/>
      <c r="G73" s="37"/>
      <c r="H73" s="37"/>
      <c r="I73" s="37"/>
      <c r="J73" s="37"/>
      <c r="K73" s="37"/>
    </row>
    <row r="74" spans="1:11" ht="21.75" customHeight="1" x14ac:dyDescent="0.2">
      <c r="A74" s="141" t="s">
        <v>214</v>
      </c>
      <c r="B74" s="91"/>
      <c r="C74" s="38"/>
      <c r="D74" s="37"/>
      <c r="E74" s="37"/>
      <c r="F74" s="37"/>
      <c r="G74" s="37"/>
      <c r="H74" s="37"/>
      <c r="I74" s="37"/>
      <c r="J74" s="37"/>
      <c r="K74" s="37"/>
    </row>
    <row r="75" spans="1:11" ht="21.75" customHeight="1" thickBot="1" x14ac:dyDescent="0.25">
      <c r="A75" s="141" t="s">
        <v>201</v>
      </c>
      <c r="B75" s="81"/>
      <c r="C75" s="38"/>
      <c r="D75" s="90"/>
      <c r="E75" s="130">
        <v>124788062</v>
      </c>
      <c r="F75" s="90"/>
      <c r="G75" s="130">
        <v>113538062</v>
      </c>
      <c r="H75" s="90"/>
      <c r="I75" s="130">
        <v>124788062</v>
      </c>
      <c r="J75" s="90"/>
      <c r="K75" s="130">
        <v>113538062</v>
      </c>
    </row>
    <row r="76" spans="1:11" ht="21.75" customHeight="1" thickTop="1" x14ac:dyDescent="0.2">
      <c r="A76" s="129" t="s">
        <v>120</v>
      </c>
      <c r="B76" s="91"/>
      <c r="C76" s="38"/>
      <c r="D76" s="37"/>
      <c r="E76" s="37"/>
      <c r="F76" s="37"/>
      <c r="G76" s="37"/>
      <c r="H76" s="37"/>
      <c r="I76" s="37"/>
      <c r="J76" s="37"/>
      <c r="K76" s="37"/>
    </row>
    <row r="77" spans="1:11" ht="21.75" customHeight="1" x14ac:dyDescent="0.2">
      <c r="A77" s="141" t="s">
        <v>215</v>
      </c>
      <c r="B77" s="91"/>
      <c r="C77" s="38"/>
      <c r="D77" s="37"/>
      <c r="E77" s="37"/>
      <c r="F77" s="37"/>
      <c r="G77" s="37"/>
      <c r="H77" s="37"/>
      <c r="I77" s="37"/>
      <c r="J77" s="37"/>
      <c r="K77" s="37"/>
    </row>
    <row r="78" spans="1:11" ht="21.75" customHeight="1" x14ac:dyDescent="0.2">
      <c r="A78" s="141" t="s">
        <v>214</v>
      </c>
      <c r="B78" s="91"/>
      <c r="C78" s="38"/>
      <c r="D78" s="37"/>
      <c r="E78" s="37"/>
      <c r="F78" s="37"/>
      <c r="G78" s="37"/>
      <c r="H78" s="37"/>
      <c r="I78" s="37"/>
      <c r="J78" s="37"/>
      <c r="K78" s="37"/>
    </row>
    <row r="79" spans="1:11" ht="21.75" customHeight="1" x14ac:dyDescent="0.2">
      <c r="A79" s="141" t="s">
        <v>201</v>
      </c>
      <c r="B79" s="81"/>
      <c r="D79" s="90"/>
      <c r="E79" s="90">
        <v>116538062</v>
      </c>
      <c r="F79" s="90"/>
      <c r="G79" s="90">
        <v>113538062</v>
      </c>
      <c r="H79" s="90"/>
      <c r="I79" s="90">
        <v>116538062</v>
      </c>
      <c r="J79" s="90"/>
      <c r="K79" s="90">
        <v>113538062</v>
      </c>
    </row>
    <row r="80" spans="1:11" ht="21.75" customHeight="1" x14ac:dyDescent="0.2">
      <c r="A80" s="129" t="s">
        <v>67</v>
      </c>
      <c r="B80" s="81"/>
      <c r="C80" s="38">
        <v>26</v>
      </c>
      <c r="D80" s="90"/>
      <c r="E80" s="90">
        <v>207830057</v>
      </c>
      <c r="F80" s="90"/>
      <c r="G80" s="90">
        <v>170630057</v>
      </c>
      <c r="H80" s="90"/>
      <c r="I80" s="18">
        <v>207830057</v>
      </c>
      <c r="J80" s="90"/>
      <c r="K80" s="18">
        <v>170630057</v>
      </c>
    </row>
    <row r="81" spans="1:11" ht="21.75" customHeight="1" x14ac:dyDescent="0.2">
      <c r="A81" s="129" t="s">
        <v>78</v>
      </c>
      <c r="B81" s="81"/>
      <c r="C81" s="38"/>
      <c r="D81" s="37"/>
      <c r="E81" s="90"/>
      <c r="F81" s="37"/>
      <c r="G81" s="90"/>
      <c r="H81" s="37"/>
      <c r="I81" s="90"/>
      <c r="J81" s="90"/>
      <c r="K81" s="90"/>
    </row>
    <row r="82" spans="1:11" ht="21.75" customHeight="1" x14ac:dyDescent="0.2">
      <c r="A82" s="129" t="s">
        <v>22</v>
      </c>
      <c r="B82" s="81"/>
      <c r="C82" s="38">
        <v>27</v>
      </c>
      <c r="D82" s="37"/>
      <c r="E82" s="90">
        <v>12478806</v>
      </c>
      <c r="F82" s="37"/>
      <c r="G82" s="90">
        <v>11353806</v>
      </c>
      <c r="H82" s="37"/>
      <c r="I82" s="90">
        <v>12478806</v>
      </c>
      <c r="J82" s="90"/>
      <c r="K82" s="90">
        <v>11353806</v>
      </c>
    </row>
    <row r="83" spans="1:11" ht="21.75" customHeight="1" x14ac:dyDescent="0.2">
      <c r="A83" s="131" t="s">
        <v>23</v>
      </c>
      <c r="B83" s="81"/>
      <c r="D83" s="90"/>
      <c r="E83" s="90">
        <v>73897108</v>
      </c>
      <c r="F83" s="90"/>
      <c r="G83" s="90">
        <v>-36075889</v>
      </c>
      <c r="H83" s="90"/>
      <c r="I83" s="90">
        <v>54147906</v>
      </c>
      <c r="J83" s="90"/>
      <c r="K83" s="90">
        <v>8211698</v>
      </c>
    </row>
    <row r="84" spans="1:11" ht="21.75" customHeight="1" x14ac:dyDescent="0.2">
      <c r="A84" s="6" t="s">
        <v>40</v>
      </c>
      <c r="B84" s="81"/>
      <c r="D84" s="90"/>
      <c r="E84" s="132">
        <v>2916471</v>
      </c>
      <c r="F84" s="90"/>
      <c r="G84" s="132">
        <v>-4726340</v>
      </c>
      <c r="H84" s="90"/>
      <c r="I84" s="98">
        <v>0</v>
      </c>
      <c r="J84" s="90"/>
      <c r="K84" s="98">
        <v>0</v>
      </c>
    </row>
    <row r="85" spans="1:11" ht="21.75" customHeight="1" x14ac:dyDescent="0.2">
      <c r="A85" s="6" t="s">
        <v>121</v>
      </c>
      <c r="B85" s="81"/>
      <c r="D85" s="90"/>
      <c r="E85" s="90">
        <f>SUM(E79:E84)</f>
        <v>413660504</v>
      </c>
      <c r="F85" s="90"/>
      <c r="G85" s="90">
        <f>SUM(G79:G84)</f>
        <v>254719696</v>
      </c>
      <c r="H85" s="90"/>
      <c r="I85" s="90">
        <f>SUM(I79:I84)</f>
        <v>390994831</v>
      </c>
      <c r="J85" s="90"/>
      <c r="K85" s="90">
        <f>SUM(K79:K84)</f>
        <v>303733623</v>
      </c>
    </row>
    <row r="86" spans="1:11" ht="21.75" customHeight="1" x14ac:dyDescent="0.2">
      <c r="A86" s="6" t="s">
        <v>88</v>
      </c>
      <c r="B86" s="81"/>
      <c r="D86" s="90"/>
      <c r="E86" s="132">
        <v>21507498</v>
      </c>
      <c r="F86" s="90"/>
      <c r="G86" s="132">
        <v>22111602</v>
      </c>
      <c r="H86" s="90"/>
      <c r="I86" s="98">
        <v>0</v>
      </c>
      <c r="J86" s="90"/>
      <c r="K86" s="98">
        <v>0</v>
      </c>
    </row>
    <row r="87" spans="1:11" ht="21.75" customHeight="1" x14ac:dyDescent="0.2">
      <c r="A87" s="127" t="s">
        <v>24</v>
      </c>
      <c r="B87" s="81"/>
      <c r="D87" s="37"/>
      <c r="E87" s="132">
        <f>SUM(E85:E86)</f>
        <v>435168002</v>
      </c>
      <c r="F87" s="37"/>
      <c r="G87" s="132">
        <f>SUM(G85:G86)</f>
        <v>276831298</v>
      </c>
      <c r="H87" s="37"/>
      <c r="I87" s="132">
        <f>SUM(I85:I86)</f>
        <v>390994831</v>
      </c>
      <c r="J87" s="37"/>
      <c r="K87" s="132">
        <f>SUM(K85:K86)</f>
        <v>303733623</v>
      </c>
    </row>
    <row r="88" spans="1:11" ht="21.75" customHeight="1" thickBot="1" x14ac:dyDescent="0.25">
      <c r="A88" s="3" t="s">
        <v>25</v>
      </c>
      <c r="D88" s="37"/>
      <c r="E88" s="130">
        <f>E87+E61</f>
        <v>1052526510</v>
      </c>
      <c r="F88" s="37"/>
      <c r="G88" s="130">
        <f>G87+G61</f>
        <v>757689156</v>
      </c>
      <c r="H88" s="37"/>
      <c r="I88" s="130">
        <f>I87+I61</f>
        <v>868080903</v>
      </c>
      <c r="J88" s="37"/>
      <c r="K88" s="130">
        <f>K87+K61</f>
        <v>663509585</v>
      </c>
    </row>
    <row r="89" spans="1:11" ht="21" customHeight="1" thickTop="1" x14ac:dyDescent="0.2">
      <c r="C89" s="133"/>
      <c r="E89" s="37">
        <f>E88-E33</f>
        <v>0</v>
      </c>
      <c r="G89" s="37">
        <f>G88-G33</f>
        <v>0</v>
      </c>
      <c r="I89" s="134">
        <f>I88-I33</f>
        <v>0</v>
      </c>
      <c r="K89" s="134">
        <f>K88-K33</f>
        <v>0</v>
      </c>
    </row>
    <row r="90" spans="1:11" ht="21.75" customHeight="1" x14ac:dyDescent="0.2">
      <c r="A90" s="6" t="s">
        <v>11</v>
      </c>
      <c r="C90" s="133"/>
    </row>
    <row r="91" spans="1:11" ht="21.75" customHeight="1" x14ac:dyDescent="0.2">
      <c r="C91" s="133"/>
    </row>
    <row r="92" spans="1:11" ht="21.75" customHeight="1" x14ac:dyDescent="0.2">
      <c r="C92" s="133"/>
    </row>
    <row r="93" spans="1:11" ht="13.5" customHeight="1" x14ac:dyDescent="0.2">
      <c r="C93" s="133"/>
    </row>
    <row r="94" spans="1:11" ht="15" customHeight="1" x14ac:dyDescent="0.2">
      <c r="A94" s="135"/>
      <c r="B94" s="135"/>
      <c r="C94" s="75"/>
      <c r="E94" s="75"/>
      <c r="F94" s="136"/>
      <c r="G94" s="135"/>
      <c r="H94" s="136"/>
      <c r="I94" s="135"/>
      <c r="J94" s="135"/>
      <c r="K94" s="135"/>
    </row>
    <row r="95" spans="1:11" ht="25.5" customHeight="1" x14ac:dyDescent="0.2">
      <c r="A95" s="150" t="s">
        <v>232</v>
      </c>
      <c r="B95" s="150"/>
      <c r="C95" s="137"/>
      <c r="E95" s="96"/>
      <c r="F95" s="138"/>
      <c r="G95" s="152" t="s">
        <v>233</v>
      </c>
      <c r="H95" s="152"/>
      <c r="I95" s="152"/>
      <c r="J95" s="152"/>
      <c r="K95" s="152"/>
    </row>
    <row r="96" spans="1:11" ht="19.5" customHeight="1" x14ac:dyDescent="0.2">
      <c r="A96" s="151" t="s">
        <v>105</v>
      </c>
      <c r="B96" s="151"/>
      <c r="C96" s="137"/>
      <c r="G96" s="148" t="s">
        <v>105</v>
      </c>
      <c r="H96" s="148"/>
      <c r="I96" s="148"/>
      <c r="J96" s="148"/>
      <c r="K96" s="148"/>
    </row>
    <row r="97" spans="1:3" ht="15" customHeight="1" x14ac:dyDescent="0.2">
      <c r="A97" s="24"/>
      <c r="B97" s="96"/>
      <c r="C97" s="133"/>
    </row>
  </sheetData>
  <mergeCells count="10">
    <mergeCell ref="E5:G5"/>
    <mergeCell ref="E68:H68"/>
    <mergeCell ref="I68:K68"/>
    <mergeCell ref="I5:K5"/>
    <mergeCell ref="G95:K95"/>
    <mergeCell ref="G96:K96"/>
    <mergeCell ref="E40:H40"/>
    <mergeCell ref="I40:K40"/>
    <mergeCell ref="A95:B95"/>
    <mergeCell ref="A96:B96"/>
  </mergeCells>
  <pageMargins left="0.78740157480314965" right="0.39370078740157483" top="0.78740157480314965" bottom="0.39370078740157483" header="0.31496062992125984" footer="0.31496062992125984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5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showGridLines="0" view="pageBreakPreview" topLeftCell="A49" zoomScale="80" zoomScaleNormal="100" zoomScaleSheetLayoutView="80" workbookViewId="0">
      <selection activeCell="E61" sqref="E61"/>
    </sheetView>
  </sheetViews>
  <sheetFormatPr defaultColWidth="10.7109375" defaultRowHeight="23.25" x14ac:dyDescent="0.2"/>
  <cols>
    <col min="1" max="1" width="40.7109375" style="9" customWidth="1"/>
    <col min="2" max="2" width="4.140625" style="32" customWidth="1"/>
    <col min="3" max="3" width="7.85546875" style="9" customWidth="1"/>
    <col min="4" max="4" width="1.140625" style="32" customWidth="1"/>
    <col min="5" max="5" width="15.140625" style="32" customWidth="1"/>
    <col min="6" max="6" width="1.140625" style="32" customWidth="1"/>
    <col min="7" max="7" width="15" style="32" customWidth="1"/>
    <col min="8" max="8" width="1.140625" style="32" customWidth="1"/>
    <col min="9" max="9" width="15.85546875" style="24" customWidth="1"/>
    <col min="10" max="10" width="1.140625" style="24" customWidth="1"/>
    <col min="11" max="11" width="15.140625" style="24" customWidth="1"/>
    <col min="12" max="12" width="12.28515625" style="32" bestFit="1" customWidth="1"/>
    <col min="13" max="16384" width="10.7109375" style="32"/>
  </cols>
  <sheetData>
    <row r="1" spans="1:11" s="51" customFormat="1" ht="21.95" customHeight="1" x14ac:dyDescent="0.2">
      <c r="A1" s="7" t="s">
        <v>71</v>
      </c>
      <c r="B1" s="48"/>
      <c r="C1" s="49"/>
      <c r="D1" s="48"/>
      <c r="E1" s="50"/>
      <c r="F1" s="48"/>
      <c r="G1" s="50"/>
      <c r="H1" s="48"/>
      <c r="I1" s="81"/>
      <c r="J1" s="81"/>
      <c r="K1" s="81"/>
    </row>
    <row r="2" spans="1:11" s="51" customFormat="1" ht="21.95" customHeight="1" x14ac:dyDescent="0.2">
      <c r="A2" s="13" t="s">
        <v>41</v>
      </c>
      <c r="B2" s="48"/>
      <c r="C2" s="49"/>
      <c r="D2" s="48"/>
      <c r="E2" s="50"/>
      <c r="F2" s="48"/>
      <c r="G2" s="50"/>
      <c r="H2" s="48"/>
      <c r="I2" s="82"/>
      <c r="J2" s="82"/>
      <c r="K2" s="82"/>
    </row>
    <row r="3" spans="1:11" s="51" customFormat="1" ht="21.95" customHeight="1" x14ac:dyDescent="0.2">
      <c r="A3" s="13" t="s">
        <v>196</v>
      </c>
      <c r="B3" s="48"/>
      <c r="C3" s="49"/>
      <c r="D3" s="48"/>
      <c r="E3" s="50"/>
      <c r="F3" s="48"/>
      <c r="G3" s="50"/>
      <c r="H3" s="48"/>
      <c r="I3" s="82"/>
      <c r="J3" s="82"/>
      <c r="K3" s="82"/>
    </row>
    <row r="4" spans="1:11" s="51" customFormat="1" ht="21.95" customHeight="1" x14ac:dyDescent="0.2">
      <c r="A4" s="13"/>
      <c r="B4" s="48"/>
      <c r="C4" s="49"/>
      <c r="D4" s="48"/>
      <c r="E4" s="50"/>
      <c r="F4" s="48"/>
      <c r="G4" s="50"/>
      <c r="H4" s="48"/>
      <c r="I4" s="82"/>
      <c r="J4" s="82"/>
      <c r="K4" s="83" t="s">
        <v>66</v>
      </c>
    </row>
    <row r="5" spans="1:11" s="52" customFormat="1" ht="21.95" customHeight="1" x14ac:dyDescent="0.2">
      <c r="B5" s="53"/>
      <c r="C5" s="54"/>
      <c r="D5" s="53"/>
      <c r="E5" s="154" t="s">
        <v>37</v>
      </c>
      <c r="F5" s="154"/>
      <c r="G5" s="154"/>
      <c r="H5" s="50"/>
      <c r="I5" s="153" t="s">
        <v>38</v>
      </c>
      <c r="J5" s="153"/>
      <c r="K5" s="153"/>
    </row>
    <row r="6" spans="1:11" s="51" customFormat="1" ht="21.95" customHeight="1" x14ac:dyDescent="0.2">
      <c r="B6" s="48"/>
      <c r="C6" s="46" t="s">
        <v>1</v>
      </c>
      <c r="D6" s="19"/>
      <c r="E6" s="47">
        <v>2564</v>
      </c>
      <c r="F6" s="35"/>
      <c r="G6" s="47">
        <v>2563</v>
      </c>
      <c r="H6" s="35"/>
      <c r="I6" s="47">
        <v>2564</v>
      </c>
      <c r="J6" s="35"/>
      <c r="K6" s="47">
        <v>2563</v>
      </c>
    </row>
    <row r="7" spans="1:11" s="51" customFormat="1" ht="21.95" customHeight="1" x14ac:dyDescent="0.2">
      <c r="A7" s="8" t="s">
        <v>123</v>
      </c>
      <c r="B7" s="48"/>
      <c r="C7" s="19"/>
      <c r="D7" s="19"/>
      <c r="E7" s="75"/>
      <c r="F7" s="35"/>
      <c r="G7" s="89"/>
      <c r="H7" s="35"/>
      <c r="I7" s="75"/>
      <c r="J7" s="35"/>
      <c r="K7" s="75"/>
    </row>
    <row r="8" spans="1:11" ht="21.95" customHeight="1" x14ac:dyDescent="0.2">
      <c r="A8" s="8" t="s">
        <v>26</v>
      </c>
    </row>
    <row r="9" spans="1:11" ht="21.95" customHeight="1" x14ac:dyDescent="0.2">
      <c r="A9" s="10" t="s">
        <v>42</v>
      </c>
      <c r="B9" s="57"/>
      <c r="C9" s="58"/>
      <c r="D9" s="57"/>
      <c r="E9" s="31">
        <v>1802474447</v>
      </c>
      <c r="F9" s="57"/>
      <c r="G9" s="31">
        <v>780764537</v>
      </c>
      <c r="H9" s="57"/>
      <c r="I9" s="97">
        <v>1225972692</v>
      </c>
      <c r="J9" s="33"/>
      <c r="K9" s="139">
        <v>544179945</v>
      </c>
    </row>
    <row r="10" spans="1:11" ht="21.95" customHeight="1" x14ac:dyDescent="0.2">
      <c r="A10" s="10" t="s">
        <v>141</v>
      </c>
      <c r="B10" s="57"/>
      <c r="C10" s="58"/>
      <c r="D10" s="57"/>
      <c r="E10" s="31">
        <v>90328568</v>
      </c>
      <c r="F10" s="57"/>
      <c r="G10" s="31">
        <v>103184598</v>
      </c>
      <c r="H10" s="101"/>
      <c r="I10" s="100">
        <v>0</v>
      </c>
      <c r="J10" s="88"/>
      <c r="K10" s="100">
        <v>0</v>
      </c>
    </row>
    <row r="11" spans="1:11" ht="21.95" customHeight="1" x14ac:dyDescent="0.2">
      <c r="A11" s="10" t="s">
        <v>27</v>
      </c>
      <c r="B11" s="57"/>
      <c r="C11" s="58"/>
      <c r="D11" s="57"/>
      <c r="E11" s="31"/>
      <c r="F11" s="57"/>
      <c r="G11" s="31"/>
      <c r="H11" s="57"/>
      <c r="I11" s="97"/>
      <c r="J11" s="33"/>
      <c r="K11" s="139"/>
    </row>
    <row r="12" spans="1:11" ht="21.95" customHeight="1" x14ac:dyDescent="0.2">
      <c r="A12" s="10" t="s">
        <v>154</v>
      </c>
      <c r="B12" s="57"/>
      <c r="C12" s="58">
        <v>13</v>
      </c>
      <c r="D12" s="57"/>
      <c r="E12" s="100">
        <v>0</v>
      </c>
      <c r="F12" s="57"/>
      <c r="G12" s="31">
        <v>265755</v>
      </c>
      <c r="H12" s="57"/>
      <c r="I12" s="100">
        <v>0</v>
      </c>
      <c r="J12" s="88"/>
      <c r="K12" s="100">
        <v>0</v>
      </c>
    </row>
    <row r="13" spans="1:11" ht="21.95" customHeight="1" x14ac:dyDescent="0.2">
      <c r="A13" s="10" t="s">
        <v>155</v>
      </c>
      <c r="B13" s="57"/>
      <c r="C13" s="58"/>
      <c r="D13" s="57"/>
      <c r="E13" s="31">
        <v>31094256</v>
      </c>
      <c r="F13" s="57"/>
      <c r="G13" s="31">
        <v>32940305</v>
      </c>
      <c r="H13" s="57"/>
      <c r="I13" s="97">
        <v>37703321</v>
      </c>
      <c r="J13" s="97"/>
      <c r="K13" s="139">
        <v>30069084</v>
      </c>
    </row>
    <row r="14" spans="1:11" ht="21.95" customHeight="1" x14ac:dyDescent="0.2">
      <c r="A14" s="8" t="s">
        <v>28</v>
      </c>
      <c r="E14" s="59">
        <f>SUM(E9:E13)</f>
        <v>1923897271</v>
      </c>
      <c r="G14" s="59">
        <f>SUM(G9:G13)</f>
        <v>917155195</v>
      </c>
      <c r="I14" s="59">
        <f>SUM(I9:I13)</f>
        <v>1263676013</v>
      </c>
      <c r="J14" s="33"/>
      <c r="K14" s="59">
        <f>SUM(K9:K13)</f>
        <v>574249029</v>
      </c>
    </row>
    <row r="15" spans="1:11" ht="21.95" customHeight="1" x14ac:dyDescent="0.2">
      <c r="A15" s="8" t="s">
        <v>29</v>
      </c>
      <c r="E15" s="31"/>
      <c r="G15" s="31"/>
      <c r="I15" s="33"/>
      <c r="J15" s="33"/>
      <c r="K15" s="139"/>
    </row>
    <row r="16" spans="1:11" ht="21.95" customHeight="1" x14ac:dyDescent="0.2">
      <c r="A16" s="10" t="s">
        <v>35</v>
      </c>
      <c r="B16" s="57"/>
      <c r="C16" s="38"/>
      <c r="D16" s="57"/>
      <c r="E16" s="31">
        <v>1496199349</v>
      </c>
      <c r="F16" s="57"/>
      <c r="G16" s="31">
        <v>638244453</v>
      </c>
      <c r="H16" s="57"/>
      <c r="I16" s="97">
        <v>1044400295</v>
      </c>
      <c r="J16" s="33"/>
      <c r="K16" s="139">
        <v>431850785</v>
      </c>
    </row>
    <row r="17" spans="1:17" ht="21.95" customHeight="1" x14ac:dyDescent="0.2">
      <c r="A17" s="10" t="s">
        <v>142</v>
      </c>
      <c r="B17" s="57"/>
      <c r="C17" s="38"/>
      <c r="D17" s="57"/>
      <c r="E17" s="31">
        <v>66647402</v>
      </c>
      <c r="F17" s="57"/>
      <c r="G17" s="31">
        <v>73365337</v>
      </c>
      <c r="H17" s="57"/>
      <c r="I17" s="100">
        <v>0</v>
      </c>
      <c r="J17" s="33"/>
      <c r="K17" s="100">
        <v>0</v>
      </c>
    </row>
    <row r="18" spans="1:17" ht="21.95" customHeight="1" x14ac:dyDescent="0.2">
      <c r="A18" s="10" t="s">
        <v>143</v>
      </c>
      <c r="B18" s="57"/>
      <c r="C18" s="38"/>
      <c r="D18" s="57"/>
      <c r="E18" s="31">
        <v>33447359</v>
      </c>
      <c r="F18" s="57"/>
      <c r="G18" s="31">
        <v>31189891</v>
      </c>
      <c r="H18" s="57"/>
      <c r="I18" s="97">
        <v>22175977</v>
      </c>
      <c r="J18" s="33"/>
      <c r="K18" s="139">
        <v>16687858</v>
      </c>
    </row>
    <row r="19" spans="1:17" ht="21.95" customHeight="1" x14ac:dyDescent="0.2">
      <c r="A19" s="10" t="s">
        <v>30</v>
      </c>
      <c r="B19" s="57"/>
      <c r="C19" s="38"/>
      <c r="D19" s="57"/>
      <c r="E19" s="31">
        <v>193249377</v>
      </c>
      <c r="F19" s="57"/>
      <c r="G19" s="31">
        <v>190106636</v>
      </c>
      <c r="H19" s="57"/>
      <c r="I19" s="97">
        <v>133967792</v>
      </c>
      <c r="J19" s="33"/>
      <c r="K19" s="139">
        <v>112597014</v>
      </c>
    </row>
    <row r="20" spans="1:17" ht="21.95" customHeight="1" x14ac:dyDescent="0.2">
      <c r="A20" s="8" t="s">
        <v>31</v>
      </c>
      <c r="E20" s="59">
        <f>SUM(E16:E19)</f>
        <v>1789543487</v>
      </c>
      <c r="G20" s="59">
        <f>SUM(G16:G19)</f>
        <v>932906317</v>
      </c>
      <c r="I20" s="59">
        <f>SUM(I16:I19)</f>
        <v>1200544064</v>
      </c>
      <c r="J20" s="33"/>
      <c r="K20" s="59">
        <f>SUM(K16:K19)</f>
        <v>561135657</v>
      </c>
    </row>
    <row r="21" spans="1:17" ht="21.95" customHeight="1" x14ac:dyDescent="0.2">
      <c r="A21" s="8" t="s">
        <v>172</v>
      </c>
      <c r="E21" s="61">
        <f>SUM(E14-E20)</f>
        <v>134353784</v>
      </c>
      <c r="G21" s="61">
        <f>SUM(G14-G20)</f>
        <v>-15751122</v>
      </c>
      <c r="I21" s="28">
        <f>SUM(I14-I20)</f>
        <v>63131949</v>
      </c>
      <c r="J21" s="33"/>
      <c r="K21" s="28">
        <f>SUM(K14-K20)</f>
        <v>13113372</v>
      </c>
    </row>
    <row r="22" spans="1:17" ht="21.95" customHeight="1" x14ac:dyDescent="0.2">
      <c r="A22" s="9" t="s">
        <v>158</v>
      </c>
      <c r="C22" s="58">
        <v>12</v>
      </c>
      <c r="E22" s="61">
        <v>2646431</v>
      </c>
      <c r="F22" s="36"/>
      <c r="G22" s="61">
        <v>1570622</v>
      </c>
      <c r="H22" s="36"/>
      <c r="I22" s="110">
        <v>0</v>
      </c>
      <c r="J22" s="28"/>
      <c r="K22" s="110">
        <v>0</v>
      </c>
    </row>
    <row r="23" spans="1:17" ht="21.95" customHeight="1" x14ac:dyDescent="0.2">
      <c r="A23" s="9" t="s">
        <v>173</v>
      </c>
      <c r="B23" s="51"/>
      <c r="C23" s="58">
        <v>28</v>
      </c>
      <c r="D23" s="51"/>
      <c r="E23" s="31">
        <v>4622528</v>
      </c>
      <c r="F23" s="51"/>
      <c r="G23" s="31">
        <v>7842085</v>
      </c>
      <c r="H23" s="51"/>
      <c r="I23" s="33">
        <v>5567195</v>
      </c>
      <c r="J23" s="33"/>
      <c r="K23" s="139">
        <v>8448887</v>
      </c>
    </row>
    <row r="24" spans="1:17" ht="21.95" customHeight="1" x14ac:dyDescent="0.2">
      <c r="A24" s="10" t="s">
        <v>174</v>
      </c>
      <c r="B24" s="51"/>
      <c r="C24" s="58">
        <v>29</v>
      </c>
      <c r="D24" s="51"/>
      <c r="E24" s="60">
        <v>-12212229</v>
      </c>
      <c r="F24" s="51"/>
      <c r="G24" s="60">
        <v>-13063378</v>
      </c>
      <c r="H24" s="91"/>
      <c r="I24" s="99">
        <v>-10901709</v>
      </c>
      <c r="J24" s="33"/>
      <c r="K24" s="140">
        <v>-10715499</v>
      </c>
    </row>
    <row r="25" spans="1:17" ht="21.95" customHeight="1" x14ac:dyDescent="0.2">
      <c r="A25" s="11" t="s">
        <v>219</v>
      </c>
      <c r="B25" s="51"/>
      <c r="D25" s="51"/>
      <c r="E25" s="97">
        <f>SUM(E21:E24)</f>
        <v>129410514</v>
      </c>
      <c r="F25" s="51"/>
      <c r="G25" s="139">
        <f>SUM(G21:G24)</f>
        <v>-19401793</v>
      </c>
      <c r="H25" s="51"/>
      <c r="I25" s="97">
        <f>SUM(I21:I24)</f>
        <v>57797435</v>
      </c>
      <c r="J25" s="33"/>
      <c r="K25" s="139">
        <f>SUM(K21:K24)</f>
        <v>10846760</v>
      </c>
    </row>
    <row r="26" spans="1:17" ht="21.95" customHeight="1" x14ac:dyDescent="0.2">
      <c r="A26" s="10" t="s">
        <v>217</v>
      </c>
      <c r="B26" s="51"/>
      <c r="C26" s="58">
        <v>25</v>
      </c>
      <c r="D26" s="51"/>
      <c r="E26" s="60">
        <v>-16682401</v>
      </c>
      <c r="F26" s="51"/>
      <c r="G26" s="60">
        <v>-4832138</v>
      </c>
      <c r="H26" s="51"/>
      <c r="I26" s="99">
        <v>-10736227</v>
      </c>
      <c r="J26" s="28"/>
      <c r="K26" s="140">
        <v>-2468537</v>
      </c>
    </row>
    <row r="27" spans="1:17" ht="21.95" customHeight="1" x14ac:dyDescent="0.2">
      <c r="A27" s="8" t="s">
        <v>134</v>
      </c>
      <c r="E27" s="59">
        <f>E25+E26</f>
        <v>112728113</v>
      </c>
      <c r="G27" s="59">
        <f>G25+G26</f>
        <v>-24233931</v>
      </c>
      <c r="I27" s="84">
        <f>I25+I26</f>
        <v>47061208</v>
      </c>
      <c r="J27" s="28"/>
      <c r="K27" s="84">
        <f>K25+K26</f>
        <v>8378223</v>
      </c>
    </row>
    <row r="28" spans="1:17" ht="21.95" customHeight="1" x14ac:dyDescent="0.2">
      <c r="A28" s="8"/>
      <c r="E28" s="61"/>
      <c r="G28" s="61"/>
      <c r="I28" s="28"/>
      <c r="J28" s="28"/>
      <c r="K28" s="28"/>
    </row>
    <row r="29" spans="1:17" s="39" customFormat="1" ht="21" customHeight="1" x14ac:dyDescent="0.2">
      <c r="A29" s="3" t="s">
        <v>96</v>
      </c>
      <c r="B29" s="38"/>
      <c r="C29" s="6"/>
      <c r="D29" s="18"/>
      <c r="E29" s="18"/>
      <c r="F29" s="18"/>
      <c r="G29" s="18"/>
      <c r="H29" s="18"/>
      <c r="I29" s="18"/>
      <c r="J29" s="18"/>
      <c r="K29" s="18"/>
      <c r="M29" s="40"/>
      <c r="O29" s="40"/>
      <c r="Q29" s="40"/>
    </row>
    <row r="30" spans="1:17" s="39" customFormat="1" ht="21" customHeight="1" x14ac:dyDescent="0.2">
      <c r="A30" s="41" t="s">
        <v>97</v>
      </c>
      <c r="B30" s="38"/>
      <c r="C30" s="6"/>
      <c r="D30" s="18"/>
      <c r="E30" s="18"/>
      <c r="F30" s="18"/>
      <c r="G30" s="18"/>
      <c r="H30" s="18"/>
      <c r="I30" s="18"/>
      <c r="J30" s="18"/>
      <c r="K30" s="18"/>
      <c r="M30" s="40"/>
      <c r="O30" s="40"/>
      <c r="Q30" s="40"/>
    </row>
    <row r="31" spans="1:17" s="39" customFormat="1" ht="21" customHeight="1" x14ac:dyDescent="0.2">
      <c r="A31" s="6" t="s">
        <v>101</v>
      </c>
      <c r="B31" s="38"/>
      <c r="C31" s="6"/>
      <c r="D31" s="18"/>
      <c r="E31" s="18"/>
      <c r="F31" s="18"/>
      <c r="G31" s="18"/>
      <c r="H31" s="18"/>
      <c r="I31" s="18"/>
      <c r="J31" s="18"/>
      <c r="K31" s="18"/>
      <c r="M31" s="40"/>
      <c r="O31" s="40"/>
      <c r="Q31" s="40"/>
    </row>
    <row r="32" spans="1:17" s="39" customFormat="1" ht="21" customHeight="1" x14ac:dyDescent="0.2">
      <c r="A32" s="6" t="s">
        <v>100</v>
      </c>
      <c r="B32" s="38"/>
      <c r="C32" s="6"/>
      <c r="D32" s="18"/>
      <c r="E32" s="18">
        <v>7642811</v>
      </c>
      <c r="F32" s="18"/>
      <c r="G32" s="18">
        <v>-370812</v>
      </c>
      <c r="H32" s="18"/>
      <c r="I32" s="18">
        <v>0</v>
      </c>
      <c r="J32" s="18"/>
      <c r="K32" s="18">
        <v>0</v>
      </c>
      <c r="M32" s="40"/>
      <c r="O32" s="40"/>
      <c r="Q32" s="40"/>
    </row>
    <row r="33" spans="1:17" s="39" customFormat="1" ht="21" customHeight="1" x14ac:dyDescent="0.2">
      <c r="A33" s="41" t="s">
        <v>148</v>
      </c>
      <c r="B33" s="38"/>
      <c r="C33" s="6"/>
      <c r="D33" s="18"/>
      <c r="E33" s="18"/>
      <c r="F33" s="18"/>
      <c r="G33" s="18"/>
      <c r="H33" s="18"/>
      <c r="I33" s="18"/>
      <c r="J33" s="18"/>
      <c r="K33" s="18"/>
      <c r="M33" s="40"/>
      <c r="O33" s="40"/>
      <c r="Q33" s="40"/>
    </row>
    <row r="34" spans="1:17" s="39" customFormat="1" ht="21" customHeight="1" x14ac:dyDescent="0.2">
      <c r="A34" s="6" t="s">
        <v>223</v>
      </c>
      <c r="B34" s="38"/>
      <c r="C34" s="6"/>
      <c r="D34" s="18"/>
      <c r="E34" s="18"/>
      <c r="F34" s="18"/>
      <c r="G34" s="18"/>
      <c r="H34" s="18"/>
      <c r="I34" s="18"/>
      <c r="J34" s="18"/>
      <c r="K34" s="18"/>
      <c r="M34" s="40"/>
      <c r="O34" s="40"/>
      <c r="Q34" s="40"/>
    </row>
    <row r="35" spans="1:17" s="39" customFormat="1" ht="21" customHeight="1" x14ac:dyDescent="0.2">
      <c r="A35" s="6" t="s">
        <v>224</v>
      </c>
      <c r="B35" s="38"/>
      <c r="C35" s="6"/>
      <c r="D35" s="18"/>
      <c r="E35" s="98">
        <v>31620</v>
      </c>
      <c r="F35" s="18"/>
      <c r="G35" s="98">
        <v>-160030</v>
      </c>
      <c r="H35" s="18"/>
      <c r="I35" s="98">
        <v>0</v>
      </c>
      <c r="J35" s="18"/>
      <c r="K35" s="98">
        <v>-160030</v>
      </c>
      <c r="M35" s="40"/>
      <c r="O35" s="40"/>
      <c r="Q35" s="40"/>
    </row>
    <row r="36" spans="1:17" s="39" customFormat="1" ht="21" customHeight="1" x14ac:dyDescent="0.2">
      <c r="A36" s="3" t="s">
        <v>135</v>
      </c>
      <c r="B36" s="38"/>
      <c r="C36" s="6"/>
      <c r="E36" s="98">
        <f>SUM(E32:E35)</f>
        <v>7674431</v>
      </c>
      <c r="F36" s="18"/>
      <c r="G36" s="98">
        <f>SUM(G32:G35)</f>
        <v>-530842</v>
      </c>
      <c r="H36" s="18"/>
      <c r="I36" s="98">
        <f>SUM(I32:I35)</f>
        <v>0</v>
      </c>
      <c r="J36" s="18"/>
      <c r="K36" s="98">
        <f>SUM(K32:K35)</f>
        <v>-160030</v>
      </c>
      <c r="M36" s="40"/>
      <c r="O36" s="40"/>
      <c r="Q36" s="40"/>
    </row>
    <row r="37" spans="1:17" s="39" customFormat="1" ht="21" customHeight="1" x14ac:dyDescent="0.2">
      <c r="A37" s="6"/>
      <c r="B37" s="38"/>
      <c r="C37" s="6"/>
      <c r="E37" s="18"/>
      <c r="F37" s="18"/>
      <c r="G37" s="18"/>
      <c r="H37" s="18"/>
      <c r="I37" s="18"/>
      <c r="J37" s="18"/>
      <c r="K37" s="18"/>
      <c r="M37" s="40"/>
      <c r="O37" s="40"/>
      <c r="Q37" s="40"/>
    </row>
    <row r="38" spans="1:17" s="39" customFormat="1" ht="21" customHeight="1" thickBot="1" x14ac:dyDescent="0.25">
      <c r="A38" s="3" t="s">
        <v>136</v>
      </c>
      <c r="B38" s="38"/>
      <c r="C38" s="6"/>
      <c r="E38" s="42">
        <f>E27+E36</f>
        <v>120402544</v>
      </c>
      <c r="F38" s="18"/>
      <c r="G38" s="42">
        <f>G27+G36</f>
        <v>-24764773</v>
      </c>
      <c r="H38" s="18"/>
      <c r="I38" s="42">
        <f>I27+I36</f>
        <v>47061208</v>
      </c>
      <c r="J38" s="18"/>
      <c r="K38" s="42">
        <f>K27+K36</f>
        <v>8218193</v>
      </c>
      <c r="M38" s="40"/>
      <c r="O38" s="40"/>
      <c r="Q38" s="40"/>
    </row>
    <row r="39" spans="1:17" s="39" customFormat="1" ht="21" customHeight="1" thickTop="1" x14ac:dyDescent="0.2">
      <c r="A39" s="3"/>
      <c r="B39" s="38"/>
      <c r="C39" s="6"/>
      <c r="E39" s="18"/>
      <c r="F39" s="18"/>
      <c r="G39" s="90"/>
      <c r="H39" s="18"/>
      <c r="I39" s="18"/>
      <c r="J39" s="18"/>
      <c r="K39" s="18"/>
      <c r="M39" s="40"/>
      <c r="O39" s="40"/>
      <c r="Q39" s="40"/>
    </row>
    <row r="40" spans="1:17" s="39" customFormat="1" ht="21" customHeight="1" x14ac:dyDescent="0.2">
      <c r="A40" s="3"/>
      <c r="B40" s="38"/>
      <c r="C40" s="6"/>
      <c r="E40" s="18"/>
      <c r="F40" s="18"/>
      <c r="G40" s="90"/>
      <c r="H40" s="18"/>
      <c r="I40" s="18"/>
      <c r="J40" s="18"/>
      <c r="K40" s="18"/>
      <c r="M40" s="40"/>
      <c r="O40" s="40"/>
      <c r="Q40" s="40"/>
    </row>
    <row r="41" spans="1:17" ht="21.75" customHeight="1" x14ac:dyDescent="0.2">
      <c r="A41" s="9" t="s">
        <v>11</v>
      </c>
    </row>
    <row r="42" spans="1:17" s="51" customFormat="1" ht="21.95" customHeight="1" x14ac:dyDescent="0.2">
      <c r="A42" s="7" t="s">
        <v>71</v>
      </c>
      <c r="B42" s="48"/>
      <c r="C42" s="49"/>
      <c r="D42" s="48"/>
      <c r="E42" s="50"/>
      <c r="F42" s="48"/>
      <c r="G42" s="50"/>
      <c r="H42" s="48"/>
      <c r="I42" s="81"/>
      <c r="J42" s="81"/>
      <c r="K42" s="81"/>
    </row>
    <row r="43" spans="1:17" s="51" customFormat="1" ht="21.95" customHeight="1" x14ac:dyDescent="0.2">
      <c r="A43" s="13" t="s">
        <v>122</v>
      </c>
      <c r="B43" s="48"/>
      <c r="C43" s="49"/>
      <c r="D43" s="48"/>
      <c r="E43" s="50"/>
      <c r="F43" s="48"/>
      <c r="G43" s="50"/>
      <c r="H43" s="48"/>
      <c r="I43" s="82"/>
      <c r="J43" s="82"/>
      <c r="K43" s="82"/>
    </row>
    <row r="44" spans="1:17" s="51" customFormat="1" ht="21.95" customHeight="1" x14ac:dyDescent="0.2">
      <c r="A44" s="13" t="s">
        <v>196</v>
      </c>
      <c r="B44" s="48"/>
      <c r="C44" s="49"/>
      <c r="D44" s="48"/>
      <c r="E44" s="50"/>
      <c r="F44" s="48"/>
      <c r="G44" s="50"/>
      <c r="H44" s="48"/>
      <c r="I44" s="82"/>
      <c r="J44" s="82"/>
      <c r="K44" s="82"/>
    </row>
    <row r="45" spans="1:17" s="51" customFormat="1" ht="21.95" customHeight="1" x14ac:dyDescent="0.2">
      <c r="A45" s="13"/>
      <c r="B45" s="48"/>
      <c r="C45" s="49"/>
      <c r="D45" s="48"/>
      <c r="E45" s="50"/>
      <c r="F45" s="48"/>
      <c r="G45" s="50"/>
      <c r="H45" s="48"/>
      <c r="I45" s="82"/>
      <c r="J45" s="82"/>
      <c r="K45" s="83" t="s">
        <v>66</v>
      </c>
    </row>
    <row r="46" spans="1:17" s="52" customFormat="1" ht="21.95" customHeight="1" x14ac:dyDescent="0.2">
      <c r="B46" s="53"/>
      <c r="C46" s="54"/>
      <c r="D46" s="53"/>
      <c r="E46" s="154" t="s">
        <v>37</v>
      </c>
      <c r="F46" s="154"/>
      <c r="G46" s="154"/>
      <c r="H46" s="50"/>
      <c r="I46" s="153" t="s">
        <v>38</v>
      </c>
      <c r="J46" s="153"/>
      <c r="K46" s="153"/>
    </row>
    <row r="47" spans="1:17" s="51" customFormat="1" ht="21.95" customHeight="1" x14ac:dyDescent="0.2">
      <c r="B47" s="48"/>
      <c r="C47" s="46" t="s">
        <v>1</v>
      </c>
      <c r="D47" s="19"/>
      <c r="E47" s="47">
        <v>2564</v>
      </c>
      <c r="F47" s="35"/>
      <c r="G47" s="47">
        <v>2563</v>
      </c>
      <c r="H47" s="35"/>
      <c r="I47" s="47">
        <v>2564</v>
      </c>
      <c r="J47" s="35"/>
      <c r="K47" s="47">
        <v>2563</v>
      </c>
    </row>
    <row r="48" spans="1:17" ht="21.95" customHeight="1" x14ac:dyDescent="0.2">
      <c r="A48" s="4" t="s">
        <v>111</v>
      </c>
      <c r="E48" s="61"/>
      <c r="G48" s="28"/>
      <c r="I48" s="28"/>
      <c r="J48" s="28"/>
      <c r="K48" s="28"/>
    </row>
    <row r="49" spans="1:17" ht="21.95" customHeight="1" thickBot="1" x14ac:dyDescent="0.25">
      <c r="A49" s="5" t="s">
        <v>98</v>
      </c>
      <c r="E49" s="61">
        <v>111081303</v>
      </c>
      <c r="G49" s="61">
        <v>-26072824</v>
      </c>
      <c r="I49" s="30">
        <f>I27</f>
        <v>47061208</v>
      </c>
      <c r="J49" s="28"/>
      <c r="K49" s="30">
        <f>K27</f>
        <v>8378223</v>
      </c>
    </row>
    <row r="50" spans="1:17" ht="21.95" customHeight="1" thickTop="1" x14ac:dyDescent="0.2">
      <c r="A50" s="6" t="s">
        <v>79</v>
      </c>
      <c r="E50" s="60">
        <v>1646810</v>
      </c>
      <c r="G50" s="60">
        <v>1838893</v>
      </c>
      <c r="I50" s="28"/>
      <c r="J50" s="28"/>
      <c r="K50" s="28"/>
      <c r="L50" s="63"/>
    </row>
    <row r="51" spans="1:17" ht="21.95" customHeight="1" thickBot="1" x14ac:dyDescent="0.25">
      <c r="A51" s="4"/>
      <c r="E51" s="62">
        <f>SUM(E49:E50)</f>
        <v>112728113</v>
      </c>
      <c r="G51" s="62">
        <f>SUM(G49:G50)</f>
        <v>-24233931</v>
      </c>
      <c r="I51" s="28"/>
      <c r="J51" s="28"/>
      <c r="K51" s="28"/>
      <c r="L51" s="63"/>
    </row>
    <row r="52" spans="1:17" ht="21.95" customHeight="1" thickTop="1" x14ac:dyDescent="0.2">
      <c r="A52" s="4"/>
      <c r="E52" s="61">
        <f>E51-E27</f>
        <v>0</v>
      </c>
      <c r="G52" s="61">
        <f>G51-G27</f>
        <v>0</v>
      </c>
      <c r="I52" s="28"/>
      <c r="J52" s="28"/>
      <c r="K52" s="28"/>
    </row>
    <row r="53" spans="1:17" s="24" customFormat="1" ht="21" customHeight="1" x14ac:dyDescent="0.2">
      <c r="A53" s="3" t="s">
        <v>99</v>
      </c>
      <c r="C53" s="38"/>
      <c r="F53" s="37"/>
      <c r="H53" s="37"/>
      <c r="J53" s="37"/>
      <c r="M53" s="40"/>
      <c r="O53" s="40"/>
      <c r="Q53" s="40"/>
    </row>
    <row r="54" spans="1:17" s="6" customFormat="1" ht="21" customHeight="1" thickBot="1" x14ac:dyDescent="0.25">
      <c r="A54" s="6" t="s">
        <v>98</v>
      </c>
      <c r="B54" s="38"/>
      <c r="E54" s="18">
        <v>118740808</v>
      </c>
      <c r="F54" s="18"/>
      <c r="G54" s="18">
        <v>-26603666</v>
      </c>
      <c r="H54" s="18"/>
      <c r="I54" s="42">
        <f>SUM(I49,I36)</f>
        <v>47061208</v>
      </c>
      <c r="J54" s="18"/>
      <c r="K54" s="42">
        <f>SUM(K49,K36)</f>
        <v>8218193</v>
      </c>
      <c r="M54" s="40"/>
      <c r="O54" s="40"/>
      <c r="Q54" s="40"/>
    </row>
    <row r="55" spans="1:17" s="6" customFormat="1" ht="21" customHeight="1" thickTop="1" x14ac:dyDescent="0.2">
      <c r="A55" s="6" t="s">
        <v>79</v>
      </c>
      <c r="B55" s="38"/>
      <c r="E55" s="34">
        <v>1661736</v>
      </c>
      <c r="F55" s="18"/>
      <c r="G55" s="98">
        <v>1838893</v>
      </c>
      <c r="H55" s="18"/>
      <c r="I55" s="43"/>
      <c r="J55" s="18"/>
      <c r="K55" s="43"/>
      <c r="M55" s="40"/>
      <c r="O55" s="40"/>
      <c r="Q55" s="40"/>
    </row>
    <row r="56" spans="1:17" s="6" customFormat="1" ht="21" customHeight="1" thickBot="1" x14ac:dyDescent="0.25">
      <c r="A56" s="3"/>
      <c r="B56" s="38"/>
      <c r="E56" s="44">
        <f>SUM(E54:E55)</f>
        <v>120402544</v>
      </c>
      <c r="F56" s="18"/>
      <c r="G56" s="44">
        <f>SUM(G54:G55)</f>
        <v>-24764773</v>
      </c>
      <c r="H56" s="18"/>
      <c r="I56" s="18"/>
      <c r="J56" s="18"/>
      <c r="K56" s="18"/>
      <c r="M56" s="40"/>
      <c r="O56" s="40"/>
      <c r="Q56" s="40"/>
    </row>
    <row r="57" spans="1:17" s="6" customFormat="1" ht="21" customHeight="1" thickTop="1" x14ac:dyDescent="0.2">
      <c r="A57" s="3"/>
      <c r="B57" s="38"/>
      <c r="E57" s="18">
        <f>E56-E38</f>
        <v>0</v>
      </c>
      <c r="F57" s="18"/>
      <c r="G57" s="18">
        <f>G56-G38</f>
        <v>0</v>
      </c>
      <c r="H57" s="18"/>
      <c r="I57" s="18"/>
      <c r="J57" s="18"/>
      <c r="K57" s="18"/>
      <c r="M57" s="40"/>
      <c r="O57" s="40"/>
      <c r="Q57" s="40"/>
    </row>
    <row r="58" spans="1:17" s="51" customFormat="1" ht="21.95" customHeight="1" x14ac:dyDescent="0.2">
      <c r="A58" s="8" t="s">
        <v>112</v>
      </c>
      <c r="B58" s="48"/>
      <c r="C58" s="58">
        <v>31</v>
      </c>
      <c r="D58" s="48"/>
      <c r="E58" s="50"/>
      <c r="F58" s="48"/>
      <c r="G58" s="50"/>
      <c r="H58" s="48"/>
      <c r="I58" s="82"/>
      <c r="J58" s="82"/>
      <c r="K58" s="82"/>
    </row>
    <row r="59" spans="1:17" ht="21.95" customHeight="1" x14ac:dyDescent="0.2">
      <c r="A59" s="9" t="s">
        <v>113</v>
      </c>
      <c r="C59" s="32"/>
    </row>
    <row r="60" spans="1:17" ht="21.95" customHeight="1" thickBot="1" x14ac:dyDescent="0.25">
      <c r="A60" s="9" t="s">
        <v>104</v>
      </c>
      <c r="E60" s="142">
        <v>0.24399999999999999</v>
      </c>
      <c r="F60" s="93"/>
      <c r="G60" s="92">
        <v>-5.7409875465374773E-2</v>
      </c>
      <c r="H60" s="93"/>
      <c r="I60" s="142">
        <v>0.10299999999999999</v>
      </c>
      <c r="J60" s="94"/>
      <c r="K60" s="92">
        <v>1.8448048640197171E-2</v>
      </c>
    </row>
    <row r="61" spans="1:17" ht="21.95" customHeight="1" thickTop="1" x14ac:dyDescent="0.2">
      <c r="E61" s="64"/>
      <c r="F61" s="63"/>
      <c r="G61" s="36"/>
      <c r="H61" s="63"/>
      <c r="I61" s="86"/>
      <c r="J61" s="79"/>
      <c r="K61" s="86"/>
    </row>
    <row r="62" spans="1:17" ht="21.95" customHeight="1" x14ac:dyDescent="0.2">
      <c r="A62" s="9" t="s">
        <v>11</v>
      </c>
    </row>
  </sheetData>
  <mergeCells count="4">
    <mergeCell ref="I5:K5"/>
    <mergeCell ref="I46:K46"/>
    <mergeCell ref="E5:G5"/>
    <mergeCell ref="E46:G46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topLeftCell="A7" zoomScale="64" zoomScaleNormal="80" zoomScaleSheetLayoutView="64" workbookViewId="0">
      <selection activeCell="I13" sqref="I13"/>
    </sheetView>
  </sheetViews>
  <sheetFormatPr defaultColWidth="9.140625" defaultRowHeight="21.95" customHeight="1" x14ac:dyDescent="0.2"/>
  <cols>
    <col min="1" max="1" width="18.85546875" style="24" customWidth="1"/>
    <col min="2" max="2" width="19.28515625" style="24" customWidth="1"/>
    <col min="3" max="3" width="9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3.570312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9" style="24" customWidth="1"/>
    <col min="14" max="14" width="1.7109375" style="24" customWidth="1"/>
    <col min="15" max="15" width="17.7109375" style="24" customWidth="1"/>
    <col min="16" max="16" width="1.7109375" style="24" customWidth="1"/>
    <col min="17" max="17" width="17.7109375" style="24" customWidth="1"/>
    <col min="18" max="18" width="1.7109375" style="24" customWidth="1"/>
    <col min="19" max="19" width="17.7109375" style="24" customWidth="1"/>
    <col min="20" max="20" width="0.85546875" style="24" customWidth="1"/>
    <col min="21" max="16384" width="9.140625" style="24"/>
  </cols>
  <sheetData>
    <row r="1" spans="1:27" ht="21.95" customHeight="1" x14ac:dyDescent="0.2">
      <c r="A1" s="7" t="s">
        <v>71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7" ht="21.95" customHeight="1" x14ac:dyDescent="0.2">
      <c r="A2" s="22" t="s">
        <v>32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7" ht="21.95" customHeight="1" x14ac:dyDescent="0.2">
      <c r="A3" s="7" t="s">
        <v>196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7" ht="21.95" customHeight="1" x14ac:dyDescent="0.2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27"/>
      <c r="N4" s="25"/>
      <c r="O4" s="25"/>
      <c r="P4" s="25"/>
      <c r="Q4" s="27"/>
      <c r="R4" s="25"/>
      <c r="S4" s="27" t="s">
        <v>66</v>
      </c>
    </row>
    <row r="5" spans="1:27" ht="21.95" customHeight="1" x14ac:dyDescent="0.2">
      <c r="B5" s="25"/>
      <c r="C5" s="25"/>
      <c r="D5" s="26"/>
      <c r="E5" s="155" t="s">
        <v>37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27" ht="21.95" customHeight="1" x14ac:dyDescent="0.2">
      <c r="B6" s="25"/>
      <c r="C6" s="25"/>
      <c r="D6" s="26"/>
      <c r="E6" s="157" t="s">
        <v>121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76"/>
      <c r="Q6" s="76"/>
      <c r="R6" s="76"/>
      <c r="S6" s="76"/>
    </row>
    <row r="7" spans="1:27" ht="21.95" customHeight="1" x14ac:dyDescent="0.2">
      <c r="B7" s="25"/>
      <c r="C7" s="25"/>
      <c r="D7" s="26"/>
      <c r="E7" s="71"/>
      <c r="F7" s="71"/>
      <c r="G7" s="71"/>
      <c r="H7" s="71"/>
      <c r="I7" s="71"/>
      <c r="J7" s="71"/>
      <c r="K7" s="71"/>
      <c r="L7" s="71"/>
      <c r="M7" s="72" t="s">
        <v>125</v>
      </c>
      <c r="N7" s="76"/>
      <c r="O7" s="76"/>
      <c r="P7" s="71"/>
      <c r="Q7" s="71"/>
      <c r="R7" s="71"/>
      <c r="S7" s="71"/>
    </row>
    <row r="8" spans="1:27" ht="21.95" customHeight="1" x14ac:dyDescent="0.2">
      <c r="B8" s="25"/>
      <c r="C8" s="25"/>
      <c r="D8" s="26"/>
      <c r="E8" s="71"/>
      <c r="F8" s="71"/>
      <c r="G8" s="71"/>
      <c r="H8" s="71"/>
      <c r="I8" s="71"/>
      <c r="J8" s="71"/>
      <c r="K8" s="71"/>
      <c r="L8" s="71"/>
      <c r="M8" s="74" t="s">
        <v>19</v>
      </c>
      <c r="N8" s="76"/>
      <c r="O8" s="76"/>
      <c r="P8" s="71"/>
      <c r="Q8" s="71"/>
      <c r="R8" s="71"/>
      <c r="S8" s="71"/>
    </row>
    <row r="9" spans="1:27" ht="21.95" customHeight="1" x14ac:dyDescent="0.2">
      <c r="B9" s="25"/>
      <c r="C9" s="25"/>
      <c r="D9" s="26"/>
      <c r="E9" s="25"/>
      <c r="F9" s="25"/>
      <c r="G9" s="25"/>
      <c r="H9" s="25"/>
      <c r="I9" s="25"/>
      <c r="J9" s="25"/>
      <c r="K9" s="27"/>
      <c r="L9" s="25"/>
      <c r="M9" s="73" t="s">
        <v>55</v>
      </c>
      <c r="N9" s="25"/>
      <c r="O9" s="25"/>
      <c r="P9" s="25"/>
      <c r="Q9" s="27"/>
      <c r="R9" s="25"/>
      <c r="S9" s="27"/>
    </row>
    <row r="10" spans="1:27" ht="21.95" customHeight="1" x14ac:dyDescent="0.2">
      <c r="B10" s="25"/>
      <c r="C10" s="25"/>
      <c r="D10" s="26"/>
      <c r="E10" s="25"/>
      <c r="F10" s="25"/>
      <c r="G10" s="25"/>
      <c r="H10" s="25"/>
      <c r="I10" s="156" t="s">
        <v>78</v>
      </c>
      <c r="J10" s="156"/>
      <c r="K10" s="156"/>
      <c r="L10" s="25"/>
      <c r="M10" s="28" t="s">
        <v>80</v>
      </c>
      <c r="N10" s="25"/>
      <c r="O10" s="25"/>
      <c r="P10" s="25"/>
      <c r="Q10" s="33" t="s">
        <v>83</v>
      </c>
      <c r="R10" s="25"/>
      <c r="S10" s="33"/>
    </row>
    <row r="11" spans="1:27" s="33" customFormat="1" ht="21.95" customHeight="1" x14ac:dyDescent="0.2">
      <c r="E11" s="33" t="s">
        <v>56</v>
      </c>
      <c r="G11" s="33" t="s">
        <v>68</v>
      </c>
      <c r="I11" s="33" t="s">
        <v>227</v>
      </c>
      <c r="L11" s="28"/>
      <c r="M11" s="33" t="s">
        <v>81</v>
      </c>
      <c r="N11" s="28"/>
      <c r="O11" s="72" t="s">
        <v>24</v>
      </c>
      <c r="P11" s="28"/>
      <c r="Q11" s="33" t="s">
        <v>84</v>
      </c>
      <c r="R11" s="28"/>
      <c r="S11" s="33" t="s">
        <v>33</v>
      </c>
    </row>
    <row r="12" spans="1:27" s="33" customFormat="1" ht="21.95" customHeight="1" x14ac:dyDescent="0.2">
      <c r="D12" s="28"/>
      <c r="E12" s="45" t="s">
        <v>124</v>
      </c>
      <c r="G12" s="45" t="s">
        <v>69</v>
      </c>
      <c r="I12" s="45" t="s">
        <v>228</v>
      </c>
      <c r="K12" s="45" t="s">
        <v>34</v>
      </c>
      <c r="M12" s="45" t="s">
        <v>82</v>
      </c>
      <c r="O12" s="73" t="s">
        <v>126</v>
      </c>
      <c r="Q12" s="45" t="s">
        <v>85</v>
      </c>
      <c r="S12" s="45" t="s">
        <v>19</v>
      </c>
    </row>
    <row r="13" spans="1:27" s="16" customFormat="1" ht="21.95" customHeight="1" x14ac:dyDescent="0.2">
      <c r="A13" s="3" t="s">
        <v>164</v>
      </c>
      <c r="B13" s="15"/>
      <c r="D13" s="15"/>
      <c r="E13" s="17">
        <v>113538062</v>
      </c>
      <c r="F13" s="15"/>
      <c r="G13" s="17">
        <v>170630057</v>
      </c>
      <c r="H13" s="15"/>
      <c r="I13" s="17">
        <v>11047311</v>
      </c>
      <c r="J13" s="15"/>
      <c r="K13" s="17">
        <v>-9536540</v>
      </c>
      <c r="L13" s="15"/>
      <c r="M13" s="17">
        <v>-4355528</v>
      </c>
      <c r="N13" s="15"/>
      <c r="O13" s="17">
        <f>SUM(E13:M13)</f>
        <v>281323362</v>
      </c>
      <c r="P13" s="15"/>
      <c r="Q13" s="17">
        <v>24328319</v>
      </c>
      <c r="R13" s="15"/>
      <c r="S13" s="17">
        <f>SUM(O13:Q13)</f>
        <v>305651681</v>
      </c>
      <c r="T13" s="18"/>
      <c r="U13" s="19"/>
      <c r="V13" s="28"/>
      <c r="W13" s="28"/>
      <c r="X13" s="18"/>
      <c r="Y13" s="19"/>
      <c r="Z13" s="18"/>
      <c r="AA13" s="19"/>
    </row>
    <row r="14" spans="1:27" s="16" customFormat="1" ht="21.95" customHeight="1" x14ac:dyDescent="0.2">
      <c r="A14" s="6" t="s">
        <v>134</v>
      </c>
      <c r="B14" s="15"/>
      <c r="D14" s="15"/>
      <c r="E14" s="17">
        <v>0</v>
      </c>
      <c r="F14" s="15"/>
      <c r="G14" s="17">
        <v>0</v>
      </c>
      <c r="H14" s="15"/>
      <c r="I14" s="17">
        <v>0</v>
      </c>
      <c r="J14" s="15"/>
      <c r="K14" s="17">
        <f>PL!G49</f>
        <v>-26072824</v>
      </c>
      <c r="L14" s="15"/>
      <c r="M14" s="17">
        <v>0</v>
      </c>
      <c r="N14" s="15"/>
      <c r="O14" s="17">
        <f t="shared" ref="O14:O24" si="0">SUM(E14:M14)</f>
        <v>-26072824</v>
      </c>
      <c r="P14" s="15"/>
      <c r="Q14" s="17">
        <f>PL!G50</f>
        <v>1838893</v>
      </c>
      <c r="R14" s="15"/>
      <c r="S14" s="17">
        <f t="shared" ref="S14:S15" si="1">SUM(O14:Q14)</f>
        <v>-24233931</v>
      </c>
      <c r="T14" s="18"/>
      <c r="U14" s="19"/>
      <c r="V14" s="28"/>
      <c r="W14" s="28"/>
      <c r="X14" s="18"/>
      <c r="Y14" s="19"/>
      <c r="Z14" s="18"/>
      <c r="AA14" s="19"/>
    </row>
    <row r="15" spans="1:27" s="16" customFormat="1" ht="21.95" customHeight="1" x14ac:dyDescent="0.2">
      <c r="A15" s="6" t="s">
        <v>135</v>
      </c>
      <c r="B15" s="15"/>
      <c r="D15" s="15"/>
      <c r="E15" s="21">
        <v>0</v>
      </c>
      <c r="F15" s="15"/>
      <c r="G15" s="21">
        <v>0</v>
      </c>
      <c r="H15" s="15"/>
      <c r="I15" s="21">
        <v>0</v>
      </c>
      <c r="J15" s="15"/>
      <c r="K15" s="21">
        <v>-160030</v>
      </c>
      <c r="L15" s="15"/>
      <c r="M15" s="21">
        <f>PL!G32</f>
        <v>-370812</v>
      </c>
      <c r="N15" s="15"/>
      <c r="O15" s="21">
        <f t="shared" si="0"/>
        <v>-530842</v>
      </c>
      <c r="P15" s="15"/>
      <c r="Q15" s="21">
        <v>0</v>
      </c>
      <c r="R15" s="15"/>
      <c r="S15" s="21">
        <f t="shared" si="1"/>
        <v>-530842</v>
      </c>
      <c r="T15" s="18"/>
      <c r="U15" s="19"/>
      <c r="V15" s="28"/>
      <c r="W15" s="28"/>
      <c r="X15" s="18"/>
      <c r="Y15" s="19"/>
      <c r="Z15" s="18"/>
      <c r="AA15" s="19"/>
    </row>
    <row r="16" spans="1:27" ht="21.95" customHeight="1" x14ac:dyDescent="0.2">
      <c r="A16" s="6" t="s">
        <v>136</v>
      </c>
      <c r="B16" s="29"/>
      <c r="D16" s="28"/>
      <c r="E16" s="17">
        <f>SUM(E14:E15)</f>
        <v>0</v>
      </c>
      <c r="F16" s="29"/>
      <c r="G16" s="17">
        <f>SUM(G14:G15)</f>
        <v>0</v>
      </c>
      <c r="H16" s="29"/>
      <c r="I16" s="17">
        <f>SUM(I14:I15)</f>
        <v>0</v>
      </c>
      <c r="J16" s="29"/>
      <c r="K16" s="17">
        <f>SUM(K14:K15)</f>
        <v>-26232854</v>
      </c>
      <c r="L16" s="29"/>
      <c r="M16" s="17">
        <f>SUM(M14:M15)</f>
        <v>-370812</v>
      </c>
      <c r="N16" s="29"/>
      <c r="O16" s="17">
        <f>SUM(O14:O15)</f>
        <v>-26603666</v>
      </c>
      <c r="P16" s="29"/>
      <c r="Q16" s="17">
        <f>SUM(Q14:Q15)</f>
        <v>1838893</v>
      </c>
      <c r="R16" s="29"/>
      <c r="S16" s="17">
        <f>SUM(S14:S15)</f>
        <v>-24764773</v>
      </c>
    </row>
    <row r="17" spans="1:27" ht="21.95" customHeight="1" x14ac:dyDescent="0.2">
      <c r="A17" s="6" t="s">
        <v>218</v>
      </c>
      <c r="B17" s="96"/>
      <c r="D17" s="28"/>
      <c r="E17" s="17">
        <v>0</v>
      </c>
      <c r="F17" s="15"/>
      <c r="G17" s="17">
        <v>0</v>
      </c>
      <c r="H17" s="15"/>
      <c r="I17" s="17">
        <v>0</v>
      </c>
      <c r="J17" s="15"/>
      <c r="K17" s="17">
        <v>0</v>
      </c>
      <c r="L17" s="15"/>
      <c r="M17" s="17">
        <v>0</v>
      </c>
      <c r="N17" s="15"/>
      <c r="O17" s="17">
        <f>SUM(E17:M17)</f>
        <v>0</v>
      </c>
      <c r="P17" s="15"/>
      <c r="Q17" s="17">
        <v>-4055610</v>
      </c>
      <c r="R17" s="15"/>
      <c r="S17" s="17">
        <f t="shared" ref="S17" si="2">SUM(O17:Q17)</f>
        <v>-4055610</v>
      </c>
    </row>
    <row r="18" spans="1:27" s="16" customFormat="1" ht="21.95" customHeight="1" x14ac:dyDescent="0.2">
      <c r="A18" s="6" t="s">
        <v>225</v>
      </c>
      <c r="B18" s="15"/>
      <c r="D18" s="15"/>
      <c r="E18" s="95">
        <v>0</v>
      </c>
      <c r="F18" s="15"/>
      <c r="G18" s="95">
        <v>0</v>
      </c>
      <c r="H18" s="15"/>
      <c r="I18" s="95">
        <v>306495</v>
      </c>
      <c r="J18" s="15"/>
      <c r="K18" s="95">
        <f>-I18</f>
        <v>-306495</v>
      </c>
      <c r="L18" s="15"/>
      <c r="M18" s="95">
        <v>0</v>
      </c>
      <c r="N18" s="15"/>
      <c r="O18" s="17">
        <f t="shared" ref="O18" si="3">SUM(E18:M18)</f>
        <v>0</v>
      </c>
      <c r="P18" s="15"/>
      <c r="Q18" s="95">
        <v>0</v>
      </c>
      <c r="R18" s="15"/>
      <c r="S18" s="95">
        <f>SUM(O18:Q18)</f>
        <v>0</v>
      </c>
      <c r="T18" s="18"/>
      <c r="U18" s="19"/>
      <c r="V18" s="28"/>
      <c r="W18" s="28"/>
      <c r="X18" s="18"/>
      <c r="Y18" s="19"/>
      <c r="Z18" s="18"/>
      <c r="AA18" s="19"/>
    </row>
    <row r="19" spans="1:27" ht="21.95" customHeight="1" thickBot="1" x14ac:dyDescent="0.25">
      <c r="A19" s="3" t="s">
        <v>165</v>
      </c>
      <c r="D19" s="28"/>
      <c r="E19" s="102">
        <f>SUM(E13,E16:E18)</f>
        <v>113538062</v>
      </c>
      <c r="F19" s="28"/>
      <c r="G19" s="102">
        <f>SUM(G13,G16:G18)</f>
        <v>170630057</v>
      </c>
      <c r="H19" s="28"/>
      <c r="I19" s="102">
        <f>SUM(I13,I16:I18)</f>
        <v>11353806</v>
      </c>
      <c r="J19" s="33"/>
      <c r="K19" s="102">
        <f>SUM(K13,K16:K18)</f>
        <v>-36075889</v>
      </c>
      <c r="L19" s="33"/>
      <c r="M19" s="102">
        <f>SUM(M13,M16:M18)</f>
        <v>-4726340</v>
      </c>
      <c r="N19" s="33"/>
      <c r="O19" s="102">
        <f>SUM(O13,O16:O18)</f>
        <v>254719696</v>
      </c>
      <c r="P19" s="33"/>
      <c r="Q19" s="102">
        <f>SUM(Q13,Q16:Q18)</f>
        <v>22111602</v>
      </c>
      <c r="R19" s="33"/>
      <c r="S19" s="102">
        <f>SUM(S13,S16:S18)</f>
        <v>276831298</v>
      </c>
    </row>
    <row r="20" spans="1:27" ht="21.95" customHeight="1" thickTop="1" x14ac:dyDescent="0.2"/>
    <row r="21" spans="1:27" s="16" customFormat="1" ht="21.95" customHeight="1" x14ac:dyDescent="0.2">
      <c r="A21" s="3" t="s">
        <v>197</v>
      </c>
      <c r="B21" s="15"/>
      <c r="D21" s="15"/>
      <c r="E21" s="17">
        <f>E19</f>
        <v>113538062</v>
      </c>
      <c r="F21" s="15"/>
      <c r="G21" s="17">
        <f>G19</f>
        <v>170630057</v>
      </c>
      <c r="H21" s="15"/>
      <c r="I21" s="17">
        <f>I19</f>
        <v>11353806</v>
      </c>
      <c r="J21" s="15"/>
      <c r="K21" s="17">
        <f>K19</f>
        <v>-36075889</v>
      </c>
      <c r="L21" s="15"/>
      <c r="M21" s="17">
        <f>M19</f>
        <v>-4726340</v>
      </c>
      <c r="N21" s="15"/>
      <c r="O21" s="17">
        <f>O19</f>
        <v>254719696</v>
      </c>
      <c r="P21" s="15"/>
      <c r="Q21" s="17">
        <f>Q19</f>
        <v>22111602</v>
      </c>
      <c r="R21" s="15"/>
      <c r="S21" s="17">
        <f>S19</f>
        <v>276831298</v>
      </c>
      <c r="T21" s="18"/>
      <c r="U21" s="19"/>
      <c r="V21" s="28"/>
      <c r="W21" s="28"/>
      <c r="X21" s="18"/>
      <c r="Y21" s="19"/>
      <c r="Z21" s="18"/>
      <c r="AA21" s="19"/>
    </row>
    <row r="22" spans="1:27" s="16" customFormat="1" ht="21.95" customHeight="1" x14ac:dyDescent="0.2">
      <c r="A22" s="6" t="s">
        <v>137</v>
      </c>
      <c r="B22" s="15"/>
      <c r="D22" s="15"/>
      <c r="E22" s="17" t="s">
        <v>132</v>
      </c>
      <c r="F22" s="15"/>
      <c r="G22" s="17" t="s">
        <v>132</v>
      </c>
      <c r="H22" s="15"/>
      <c r="I22" s="17" t="s">
        <v>132</v>
      </c>
      <c r="J22" s="15"/>
      <c r="K22" s="17">
        <f>PL!E49</f>
        <v>111081303</v>
      </c>
      <c r="L22" s="15"/>
      <c r="M22" s="17" t="s">
        <v>132</v>
      </c>
      <c r="N22" s="15"/>
      <c r="O22" s="17">
        <f>SUM(E22:M22)</f>
        <v>111081303</v>
      </c>
      <c r="P22" s="15"/>
      <c r="Q22" s="17">
        <f>PL!E50</f>
        <v>1646810</v>
      </c>
      <c r="R22" s="15"/>
      <c r="S22" s="17">
        <f>SUM(O22:Q22)</f>
        <v>112728113</v>
      </c>
      <c r="T22" s="18"/>
      <c r="U22" s="19"/>
      <c r="V22" s="28"/>
      <c r="W22" s="28"/>
      <c r="X22" s="18"/>
      <c r="Y22" s="19"/>
      <c r="Z22" s="18"/>
      <c r="AA22" s="19"/>
    </row>
    <row r="23" spans="1:27" s="16" customFormat="1" ht="21.95" customHeight="1" x14ac:dyDescent="0.2">
      <c r="A23" s="6" t="s">
        <v>135</v>
      </c>
      <c r="B23" s="15"/>
      <c r="D23" s="15"/>
      <c r="E23" s="21" t="s">
        <v>132</v>
      </c>
      <c r="F23" s="15"/>
      <c r="G23" s="21" t="s">
        <v>132</v>
      </c>
      <c r="H23" s="15"/>
      <c r="I23" s="21" t="s">
        <v>132</v>
      </c>
      <c r="J23" s="15"/>
      <c r="K23" s="95">
        <v>16694</v>
      </c>
      <c r="L23" s="15"/>
      <c r="M23" s="21">
        <f>PL!E32</f>
        <v>7642811</v>
      </c>
      <c r="N23" s="15"/>
      <c r="O23" s="21">
        <f t="shared" si="0"/>
        <v>7659505</v>
      </c>
      <c r="P23" s="15"/>
      <c r="Q23" s="21">
        <v>14926</v>
      </c>
      <c r="R23" s="15"/>
      <c r="S23" s="21">
        <f t="shared" ref="S23:S24" si="4">SUM(O23:Q23)</f>
        <v>7674431</v>
      </c>
      <c r="T23" s="18"/>
      <c r="U23" s="19"/>
      <c r="V23" s="28"/>
      <c r="W23" s="28"/>
      <c r="X23" s="18"/>
      <c r="Y23" s="19"/>
      <c r="Z23" s="18"/>
      <c r="AA23" s="19"/>
    </row>
    <row r="24" spans="1:27" ht="21.95" customHeight="1" x14ac:dyDescent="0.2">
      <c r="A24" s="6" t="s">
        <v>136</v>
      </c>
      <c r="B24" s="29"/>
      <c r="D24" s="28"/>
      <c r="E24" s="77">
        <f>SUM(E22:E23)</f>
        <v>0</v>
      </c>
      <c r="F24" s="29"/>
      <c r="G24" s="77">
        <f>SUM(G22:G23)</f>
        <v>0</v>
      </c>
      <c r="H24" s="29"/>
      <c r="I24" s="77">
        <f>SUM(I22:I23)</f>
        <v>0</v>
      </c>
      <c r="J24" s="29"/>
      <c r="K24" s="77">
        <f>SUM(K22:K23)</f>
        <v>111097997</v>
      </c>
      <c r="L24" s="29"/>
      <c r="M24" s="77">
        <f>SUM(M22:M23)</f>
        <v>7642811</v>
      </c>
      <c r="N24" s="29"/>
      <c r="O24" s="17">
        <f t="shared" si="0"/>
        <v>118740808</v>
      </c>
      <c r="P24" s="29"/>
      <c r="Q24" s="77">
        <f>SUM(Q22:Q23)</f>
        <v>1661736</v>
      </c>
      <c r="R24" s="29"/>
      <c r="S24" s="17">
        <f t="shared" si="4"/>
        <v>120402544</v>
      </c>
    </row>
    <row r="25" spans="1:27" ht="21.95" customHeight="1" x14ac:dyDescent="0.2">
      <c r="A25" s="6" t="s">
        <v>204</v>
      </c>
      <c r="B25" s="96"/>
      <c r="D25" s="28"/>
      <c r="E25" s="17">
        <v>3000000</v>
      </c>
      <c r="F25" s="96"/>
      <c r="G25" s="17">
        <v>37200000</v>
      </c>
      <c r="H25" s="96"/>
      <c r="I25" s="17">
        <v>0</v>
      </c>
      <c r="J25" s="96"/>
      <c r="K25" s="17">
        <v>0</v>
      </c>
      <c r="L25" s="96"/>
      <c r="M25" s="17">
        <v>0</v>
      </c>
      <c r="N25" s="96"/>
      <c r="O25" s="17">
        <f>SUM(E25:M25)</f>
        <v>40200000</v>
      </c>
      <c r="P25" s="96"/>
      <c r="Q25" s="17">
        <v>0</v>
      </c>
      <c r="R25" s="96"/>
      <c r="S25" s="17">
        <f>SUM(O25:Q25)</f>
        <v>40200000</v>
      </c>
    </row>
    <row r="26" spans="1:27" ht="21.95" customHeight="1" x14ac:dyDescent="0.2">
      <c r="A26" s="143" t="s">
        <v>202</v>
      </c>
      <c r="B26" s="96"/>
      <c r="D26" s="28"/>
      <c r="E26" s="17"/>
      <c r="F26" s="96"/>
      <c r="G26" s="17"/>
      <c r="H26" s="96"/>
      <c r="I26" s="17"/>
      <c r="J26" s="96"/>
      <c r="K26" s="17"/>
      <c r="L26" s="96"/>
      <c r="M26" s="17"/>
      <c r="N26" s="96"/>
      <c r="O26" s="17"/>
      <c r="P26" s="96"/>
      <c r="Q26" s="17"/>
      <c r="R26" s="96"/>
      <c r="S26" s="17"/>
    </row>
    <row r="27" spans="1:27" s="16" customFormat="1" ht="21.95" customHeight="1" x14ac:dyDescent="0.2">
      <c r="A27" s="144" t="s">
        <v>203</v>
      </c>
      <c r="B27" s="15"/>
      <c r="D27" s="15"/>
      <c r="E27" s="17">
        <v>0</v>
      </c>
      <c r="F27" s="15"/>
      <c r="G27" s="17">
        <v>0</v>
      </c>
      <c r="H27" s="15"/>
      <c r="I27" s="17">
        <v>0</v>
      </c>
      <c r="J27" s="15"/>
      <c r="K27" s="17">
        <v>0</v>
      </c>
      <c r="L27" s="15"/>
      <c r="M27" s="17">
        <v>0</v>
      </c>
      <c r="N27" s="15"/>
      <c r="O27" s="17">
        <f t="shared" ref="O27" si="5">SUM(E27:M27)</f>
        <v>0</v>
      </c>
      <c r="P27" s="15"/>
      <c r="Q27" s="17">
        <v>-2265840</v>
      </c>
      <c r="R27" s="15"/>
      <c r="S27" s="17">
        <f>SUM(O27:Q27)</f>
        <v>-2265840</v>
      </c>
      <c r="T27" s="18"/>
      <c r="U27" s="19"/>
      <c r="V27" s="28"/>
      <c r="W27" s="28"/>
      <c r="X27" s="18"/>
      <c r="Y27" s="19"/>
      <c r="Z27" s="18"/>
      <c r="AA27" s="19"/>
    </row>
    <row r="28" spans="1:27" s="16" customFormat="1" ht="21.95" customHeight="1" x14ac:dyDescent="0.2">
      <c r="A28" s="144" t="s">
        <v>225</v>
      </c>
      <c r="B28" s="15"/>
      <c r="D28" s="15"/>
      <c r="E28" s="95">
        <v>0</v>
      </c>
      <c r="F28" s="15"/>
      <c r="G28" s="95">
        <v>0</v>
      </c>
      <c r="H28" s="15"/>
      <c r="I28" s="95">
        <v>1125000</v>
      </c>
      <c r="J28" s="15"/>
      <c r="K28" s="95">
        <v>-1125000</v>
      </c>
      <c r="L28" s="15"/>
      <c r="M28" s="95">
        <v>0</v>
      </c>
      <c r="N28" s="15"/>
      <c r="O28" s="95">
        <v>0</v>
      </c>
      <c r="P28" s="15"/>
      <c r="Q28" s="95">
        <v>0</v>
      </c>
      <c r="R28" s="15"/>
      <c r="S28" s="95">
        <f>SUM(O28:Q28)</f>
        <v>0</v>
      </c>
      <c r="T28" s="18"/>
      <c r="U28" s="19"/>
      <c r="V28" s="28"/>
      <c r="W28" s="28"/>
      <c r="X28" s="18"/>
      <c r="Y28" s="19"/>
      <c r="Z28" s="18"/>
      <c r="AA28" s="19"/>
    </row>
    <row r="29" spans="1:27" ht="21.95" customHeight="1" thickBot="1" x14ac:dyDescent="0.25">
      <c r="A29" s="3" t="s">
        <v>198</v>
      </c>
      <c r="D29" s="28"/>
      <c r="E29" s="30">
        <f>SUM(E21,E24:E28)</f>
        <v>116538062</v>
      </c>
      <c r="F29" s="28"/>
      <c r="G29" s="30">
        <f>SUM(G21,G24:G28)</f>
        <v>207830057</v>
      </c>
      <c r="H29" s="28"/>
      <c r="I29" s="30">
        <f>SUM(I21,I24:I28)</f>
        <v>12478806</v>
      </c>
      <c r="J29" s="33"/>
      <c r="K29" s="30">
        <f>SUM(K21,K24:K28)</f>
        <v>73897108</v>
      </c>
      <c r="L29" s="33"/>
      <c r="M29" s="30">
        <f>SUM(M21,M24:M28)</f>
        <v>2916471</v>
      </c>
      <c r="N29" s="33"/>
      <c r="O29" s="30">
        <f>SUM(O21,O24:O28)</f>
        <v>413660504</v>
      </c>
      <c r="P29" s="33"/>
      <c r="Q29" s="30">
        <f>SUM(Q21,Q24:Q28)</f>
        <v>21507498</v>
      </c>
      <c r="R29" s="33"/>
      <c r="S29" s="30">
        <f>SUM(S21,S24:S28)</f>
        <v>435168002</v>
      </c>
    </row>
    <row r="30" spans="1:27" ht="21.95" customHeight="1" thickTop="1" x14ac:dyDescent="0.2">
      <c r="A30" s="3"/>
      <c r="D30" s="28"/>
      <c r="E30" s="28">
        <f>SUM(E21-BS!G79)</f>
        <v>0</v>
      </c>
      <c r="F30" s="28"/>
      <c r="G30" s="28">
        <f>SUM(G21-BS!G80)</f>
        <v>0</v>
      </c>
      <c r="H30" s="28"/>
      <c r="I30" s="28">
        <f>SUM(I21-BS!G82)</f>
        <v>0</v>
      </c>
      <c r="J30" s="33"/>
      <c r="K30" s="28">
        <f>SUM(K21-BS!G83)</f>
        <v>0</v>
      </c>
      <c r="L30" s="33"/>
      <c r="M30" s="28">
        <f>SUM(M21-BS!G84)</f>
        <v>0</v>
      </c>
      <c r="N30" s="33"/>
      <c r="O30" s="17">
        <f>SUM(M21-BS!G84)</f>
        <v>0</v>
      </c>
      <c r="P30" s="33"/>
      <c r="Q30" s="17">
        <f>SUM(Q21-BS!G86)</f>
        <v>0</v>
      </c>
      <c r="R30" s="33"/>
      <c r="S30" s="28">
        <f>SUM(S21-BS!G87)</f>
        <v>0</v>
      </c>
    </row>
    <row r="31" spans="1:27" ht="21.95" customHeight="1" x14ac:dyDescent="0.2">
      <c r="A31" s="6" t="s">
        <v>11</v>
      </c>
      <c r="D31" s="28"/>
      <c r="E31" s="28">
        <f>SUM(E29-BS!E79)</f>
        <v>0</v>
      </c>
      <c r="F31" s="28"/>
      <c r="G31" s="28">
        <f>SUM(G29-BS!E80)</f>
        <v>0</v>
      </c>
      <c r="H31" s="28"/>
      <c r="I31" s="28">
        <f>SUM(I29-BS!E82)</f>
        <v>0</v>
      </c>
      <c r="J31" s="33"/>
      <c r="K31" s="28">
        <f>SUM(K29-BS!E83)</f>
        <v>0</v>
      </c>
      <c r="L31" s="33"/>
      <c r="M31" s="28">
        <f>SUM(M29-BS!E84)</f>
        <v>0</v>
      </c>
      <c r="N31" s="33"/>
      <c r="O31" s="17">
        <f>SUM(M29-BS!E84)</f>
        <v>0</v>
      </c>
      <c r="P31" s="33"/>
      <c r="Q31" s="17">
        <f>SUM(Q29-BS!E86)</f>
        <v>0</v>
      </c>
      <c r="R31" s="33"/>
      <c r="S31" s="28">
        <f>SUM(S29-BS!E87)</f>
        <v>0</v>
      </c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27559055118110237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5"/>
  <sheetViews>
    <sheetView showGridLines="0" view="pageBreakPreview" zoomScale="76" zoomScaleNormal="90" zoomScaleSheetLayoutView="76" workbookViewId="0">
      <selection activeCell="I8" sqref="I8"/>
    </sheetView>
  </sheetViews>
  <sheetFormatPr defaultColWidth="9.140625" defaultRowHeight="21.75" customHeight="1" x14ac:dyDescent="0.2"/>
  <cols>
    <col min="1" max="1" width="12.85546875" style="24" customWidth="1"/>
    <col min="2" max="2" width="9.85546875" style="24" customWidth="1"/>
    <col min="3" max="3" width="20.5703125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5.8554687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7.7109375" style="24" customWidth="1"/>
    <col min="14" max="14" width="0.85546875" style="24" customWidth="1"/>
    <col min="15" max="15" width="12.42578125" style="24" customWidth="1"/>
    <col min="16" max="16" width="13.85546875" style="24" customWidth="1"/>
    <col min="17" max="16384" width="9.140625" style="24"/>
  </cols>
  <sheetData>
    <row r="1" spans="1:21" ht="21.75" customHeight="1" x14ac:dyDescent="0.5">
      <c r="A1" s="1" t="s">
        <v>71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21" ht="21.75" customHeight="1" x14ac:dyDescent="0.2">
      <c r="A2" s="22" t="s">
        <v>64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21" ht="21.75" customHeight="1" x14ac:dyDescent="0.2">
      <c r="A3" s="22" t="s">
        <v>196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21" ht="21.75" customHeight="1" x14ac:dyDescent="0.5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87" t="s">
        <v>66</v>
      </c>
    </row>
    <row r="5" spans="1:21" ht="21.75" customHeight="1" x14ac:dyDescent="0.2">
      <c r="B5" s="25"/>
      <c r="C5" s="25"/>
      <c r="D5" s="26"/>
      <c r="E5" s="155" t="s">
        <v>38</v>
      </c>
      <c r="F5" s="155"/>
      <c r="G5" s="155"/>
      <c r="H5" s="155"/>
      <c r="I5" s="155"/>
      <c r="J5" s="155"/>
      <c r="K5" s="155"/>
      <c r="L5" s="155"/>
      <c r="M5" s="155"/>
    </row>
    <row r="6" spans="1:21" s="33" customFormat="1" ht="21.75" customHeight="1" x14ac:dyDescent="0.2">
      <c r="I6" s="158" t="s">
        <v>62</v>
      </c>
      <c r="J6" s="158"/>
      <c r="K6" s="158"/>
      <c r="L6" s="28"/>
      <c r="M6" s="33" t="s">
        <v>33</v>
      </c>
    </row>
    <row r="7" spans="1:21" s="147" customFormat="1" ht="21.75" customHeight="1" x14ac:dyDescent="0.2">
      <c r="E7" s="33" t="s">
        <v>56</v>
      </c>
      <c r="I7" s="28" t="s">
        <v>229</v>
      </c>
      <c r="J7" s="28"/>
      <c r="K7" s="28"/>
      <c r="L7" s="28"/>
    </row>
    <row r="8" spans="1:21" s="33" customFormat="1" ht="21.75" customHeight="1" x14ac:dyDescent="0.2">
      <c r="D8" s="28"/>
      <c r="E8" s="80" t="s">
        <v>124</v>
      </c>
      <c r="G8" s="80" t="s">
        <v>70</v>
      </c>
      <c r="I8" s="80" t="s">
        <v>228</v>
      </c>
      <c r="K8" s="80" t="s">
        <v>34</v>
      </c>
      <c r="M8" s="80" t="s">
        <v>19</v>
      </c>
    </row>
    <row r="9" spans="1:21" s="16" customFormat="1" ht="21.75" customHeight="1" x14ac:dyDescent="0.2">
      <c r="A9" s="3" t="s">
        <v>164</v>
      </c>
      <c r="B9" s="15"/>
      <c r="D9" s="15"/>
      <c r="E9" s="33">
        <v>113538062</v>
      </c>
      <c r="F9" s="15"/>
      <c r="G9" s="88">
        <v>170630057</v>
      </c>
      <c r="H9" s="15"/>
      <c r="I9" s="17">
        <v>11047311</v>
      </c>
      <c r="J9" s="15"/>
      <c r="K9" s="17">
        <v>300000</v>
      </c>
      <c r="L9" s="15"/>
      <c r="M9" s="17">
        <f>SUM(E9:L9)</f>
        <v>295515430</v>
      </c>
      <c r="N9" s="18"/>
      <c r="O9" s="19"/>
      <c r="P9" s="28"/>
      <c r="Q9" s="28"/>
      <c r="R9" s="18"/>
      <c r="S9" s="19"/>
      <c r="T9" s="18"/>
      <c r="U9" s="19"/>
    </row>
    <row r="10" spans="1:21" s="16" customFormat="1" ht="21.75" customHeight="1" x14ac:dyDescent="0.5">
      <c r="A10" s="2" t="s">
        <v>137</v>
      </c>
      <c r="B10" s="15"/>
      <c r="D10" s="15"/>
      <c r="E10" s="43">
        <v>0</v>
      </c>
      <c r="F10" s="15"/>
      <c r="G10" s="43">
        <v>0</v>
      </c>
      <c r="H10" s="15"/>
      <c r="I10" s="43">
        <v>0</v>
      </c>
      <c r="J10" s="15"/>
      <c r="K10" s="17">
        <f>PL!K27</f>
        <v>8378223</v>
      </c>
      <c r="L10" s="15"/>
      <c r="M10" s="17">
        <f>SUM(E10:L10)</f>
        <v>8378223</v>
      </c>
      <c r="N10" s="18"/>
      <c r="O10" s="19"/>
      <c r="P10" s="28"/>
      <c r="Q10" s="28"/>
      <c r="R10" s="18"/>
      <c r="S10" s="19"/>
      <c r="T10" s="18"/>
      <c r="U10" s="19"/>
    </row>
    <row r="11" spans="1:21" s="16" customFormat="1" ht="21.75" customHeight="1" x14ac:dyDescent="0.2">
      <c r="A11" s="6" t="s">
        <v>135</v>
      </c>
      <c r="B11" s="15"/>
      <c r="D11" s="15"/>
      <c r="E11" s="85">
        <v>0</v>
      </c>
      <c r="F11" s="15"/>
      <c r="G11" s="85">
        <v>0</v>
      </c>
      <c r="H11" s="15"/>
      <c r="I11" s="85">
        <v>0</v>
      </c>
      <c r="J11" s="15"/>
      <c r="K11" s="21">
        <f>PL!K36</f>
        <v>-160030</v>
      </c>
      <c r="L11" s="15"/>
      <c r="M11" s="21">
        <f>SUM(E11:L11)</f>
        <v>-160030</v>
      </c>
      <c r="N11" s="18"/>
      <c r="O11" s="19"/>
      <c r="P11" s="28"/>
      <c r="Q11" s="28"/>
      <c r="R11" s="18"/>
      <c r="S11" s="19"/>
      <c r="T11" s="18"/>
      <c r="U11" s="19"/>
    </row>
    <row r="12" spans="1:21" ht="21.75" customHeight="1" x14ac:dyDescent="0.2">
      <c r="A12" s="6" t="s">
        <v>136</v>
      </c>
      <c r="B12" s="29"/>
      <c r="D12" s="28"/>
      <c r="E12" s="77">
        <f>SUM(E10:E11)</f>
        <v>0</v>
      </c>
      <c r="F12" s="29"/>
      <c r="G12" s="77">
        <f>SUM(G10:G11)</f>
        <v>0</v>
      </c>
      <c r="H12" s="77"/>
      <c r="I12" s="77">
        <f>SUM(I10:I11)</f>
        <v>0</v>
      </c>
      <c r="J12" s="77"/>
      <c r="K12" s="77">
        <f>SUM(K10:K11)</f>
        <v>8218193</v>
      </c>
      <c r="L12" s="77"/>
      <c r="M12" s="77">
        <f>SUM(M10:M11)</f>
        <v>8218193</v>
      </c>
    </row>
    <row r="13" spans="1:21" s="16" customFormat="1" ht="21.75" customHeight="1" x14ac:dyDescent="0.2">
      <c r="A13" s="6" t="s">
        <v>225</v>
      </c>
      <c r="B13" s="15"/>
      <c r="D13" s="15"/>
      <c r="E13" s="85">
        <v>0</v>
      </c>
      <c r="F13" s="15"/>
      <c r="G13" s="85">
        <v>0</v>
      </c>
      <c r="H13" s="97"/>
      <c r="I13" s="104">
        <v>306495</v>
      </c>
      <c r="J13" s="97"/>
      <c r="K13" s="104">
        <f>-I13</f>
        <v>-306495</v>
      </c>
      <c r="L13" s="15"/>
      <c r="M13" s="95">
        <f>SUM(E13:L13)</f>
        <v>0</v>
      </c>
      <c r="N13" s="18"/>
      <c r="O13" s="19"/>
      <c r="P13" s="28"/>
      <c r="Q13" s="28"/>
      <c r="R13" s="18"/>
      <c r="S13" s="19"/>
      <c r="T13" s="18"/>
      <c r="U13" s="19"/>
    </row>
    <row r="14" spans="1:21" ht="21.75" customHeight="1" thickBot="1" x14ac:dyDescent="0.25">
      <c r="A14" s="3" t="s">
        <v>165</v>
      </c>
      <c r="D14" s="28"/>
      <c r="E14" s="102">
        <f>SUM(E9,E12:E13)</f>
        <v>113538062</v>
      </c>
      <c r="F14" s="28"/>
      <c r="G14" s="102">
        <f>SUM(G9,G12:G13)</f>
        <v>170630057</v>
      </c>
      <c r="H14" s="28"/>
      <c r="I14" s="102">
        <f>SUM(I9,I12:I13)</f>
        <v>11353806</v>
      </c>
      <c r="J14" s="97"/>
      <c r="K14" s="102">
        <f>SUM(K9,K12:K13)</f>
        <v>8211698</v>
      </c>
      <c r="L14" s="97"/>
      <c r="M14" s="102">
        <f>SUM(M9,M12:M13)</f>
        <v>303733623</v>
      </c>
    </row>
    <row r="15" spans="1:21" ht="21.75" customHeight="1" thickTop="1" x14ac:dyDescent="0.2"/>
    <row r="16" spans="1:21" s="16" customFormat="1" ht="21.75" customHeight="1" x14ac:dyDescent="0.2">
      <c r="A16" s="3" t="s">
        <v>197</v>
      </c>
      <c r="B16" s="15"/>
      <c r="D16" s="15"/>
      <c r="E16" s="33">
        <f>E14</f>
        <v>113538062</v>
      </c>
      <c r="F16" s="33">
        <f t="shared" ref="F16:J16" si="0">F14</f>
        <v>0</v>
      </c>
      <c r="G16" s="33">
        <f>G14</f>
        <v>170630057</v>
      </c>
      <c r="H16" s="33">
        <f t="shared" si="0"/>
        <v>0</v>
      </c>
      <c r="I16" s="33">
        <f>I14</f>
        <v>11353806</v>
      </c>
      <c r="J16" s="33">
        <f t="shared" si="0"/>
        <v>0</v>
      </c>
      <c r="K16" s="33">
        <f>K14</f>
        <v>8211698</v>
      </c>
      <c r="L16" s="15"/>
      <c r="M16" s="17">
        <f>SUM(E16:L16)</f>
        <v>303733623</v>
      </c>
      <c r="N16" s="18"/>
      <c r="O16" s="19"/>
      <c r="P16" s="28"/>
      <c r="Q16" s="28"/>
      <c r="R16" s="18"/>
      <c r="S16" s="19"/>
      <c r="T16" s="18"/>
      <c r="U16" s="19"/>
    </row>
    <row r="17" spans="1:21" s="16" customFormat="1" ht="21.75" customHeight="1" x14ac:dyDescent="0.5">
      <c r="A17" s="2" t="s">
        <v>137</v>
      </c>
      <c r="B17" s="15"/>
      <c r="D17" s="15"/>
      <c r="E17" s="88">
        <v>0</v>
      </c>
      <c r="F17" s="15"/>
      <c r="G17" s="88">
        <v>0</v>
      </c>
      <c r="H17" s="15"/>
      <c r="I17" s="88">
        <v>0</v>
      </c>
      <c r="J17" s="15"/>
      <c r="K17" s="17">
        <f>PL!I27</f>
        <v>47061208</v>
      </c>
      <c r="L17" s="15"/>
      <c r="M17" s="17">
        <f>SUM(E17:L17)</f>
        <v>47061208</v>
      </c>
      <c r="N17" s="18"/>
      <c r="O17" s="19"/>
      <c r="P17" s="28"/>
      <c r="Q17" s="28"/>
      <c r="R17" s="18"/>
      <c r="S17" s="19"/>
      <c r="T17" s="18"/>
      <c r="U17" s="19"/>
    </row>
    <row r="18" spans="1:21" ht="21.75" customHeight="1" x14ac:dyDescent="0.2">
      <c r="A18" s="20" t="s">
        <v>135</v>
      </c>
      <c r="B18" s="29"/>
      <c r="D18" s="28"/>
      <c r="E18" s="21">
        <v>0</v>
      </c>
      <c r="F18" s="29"/>
      <c r="G18" s="21">
        <v>0</v>
      </c>
      <c r="H18" s="29"/>
      <c r="I18" s="21">
        <v>0</v>
      </c>
      <c r="J18" s="29"/>
      <c r="K18" s="21">
        <f>PL!I36</f>
        <v>0</v>
      </c>
      <c r="L18" s="29"/>
      <c r="M18" s="21">
        <f>SUM(E18:L18)</f>
        <v>0</v>
      </c>
    </row>
    <row r="19" spans="1:21" ht="21.75" customHeight="1" x14ac:dyDescent="0.2">
      <c r="A19" s="20" t="s">
        <v>136</v>
      </c>
      <c r="B19" s="29"/>
      <c r="D19" s="28"/>
      <c r="E19" s="17">
        <f>SUM(E17:E18)</f>
        <v>0</v>
      </c>
      <c r="F19" s="96"/>
      <c r="G19" s="17">
        <f>SUM(G17:G18)</f>
        <v>0</v>
      </c>
      <c r="H19" s="96"/>
      <c r="I19" s="17">
        <f>SUM(I17:I18)</f>
        <v>0</v>
      </c>
      <c r="J19" s="96"/>
      <c r="K19" s="17">
        <f>SUM(K17:K18)</f>
        <v>47061208</v>
      </c>
      <c r="L19" s="96"/>
      <c r="M19" s="17">
        <f>SUM(M17:M18)</f>
        <v>47061208</v>
      </c>
    </row>
    <row r="20" spans="1:21" ht="21.75" customHeight="1" x14ac:dyDescent="0.2">
      <c r="A20" s="6" t="s">
        <v>204</v>
      </c>
      <c r="B20" s="96"/>
      <c r="D20" s="28"/>
      <c r="E20" s="43">
        <v>3000000</v>
      </c>
      <c r="F20" s="15"/>
      <c r="G20" s="43">
        <v>37200000</v>
      </c>
      <c r="H20" s="28"/>
      <c r="I20" s="17">
        <v>0</v>
      </c>
      <c r="J20" s="28"/>
      <c r="K20" s="17">
        <v>0</v>
      </c>
      <c r="L20" s="15"/>
      <c r="M20" s="17">
        <f>SUM(E20:K20)</f>
        <v>40200000</v>
      </c>
    </row>
    <row r="21" spans="1:21" ht="21.75" customHeight="1" x14ac:dyDescent="0.2">
      <c r="A21" s="144" t="s">
        <v>225</v>
      </c>
      <c r="B21" s="96"/>
      <c r="D21" s="28"/>
      <c r="E21" s="85">
        <v>0</v>
      </c>
      <c r="F21" s="15"/>
      <c r="G21" s="85">
        <v>0</v>
      </c>
      <c r="H21" s="146"/>
      <c r="I21" s="95">
        <v>1125000</v>
      </c>
      <c r="J21" s="146"/>
      <c r="K21" s="95">
        <v>-1125000</v>
      </c>
      <c r="L21" s="15"/>
      <c r="M21" s="95">
        <f>SUM(E21:K21)</f>
        <v>0</v>
      </c>
    </row>
    <row r="22" spans="1:21" ht="21.75" customHeight="1" thickBot="1" x14ac:dyDescent="0.25">
      <c r="A22" s="3" t="s">
        <v>198</v>
      </c>
      <c r="D22" s="28"/>
      <c r="E22" s="30">
        <f>SUM(E16,E19:E21)</f>
        <v>116538062</v>
      </c>
      <c r="F22" s="28"/>
      <c r="G22" s="30">
        <f>SUM(G16,G19:G21)</f>
        <v>207830057</v>
      </c>
      <c r="H22" s="28"/>
      <c r="I22" s="30">
        <f>SUM(I16,I19:I21)</f>
        <v>12478806</v>
      </c>
      <c r="J22" s="33"/>
      <c r="K22" s="30">
        <f>SUM(K16,K19:K21)</f>
        <v>54147906</v>
      </c>
      <c r="L22" s="33"/>
      <c r="M22" s="30">
        <f>SUM(M16,M19:M21)</f>
        <v>390994831</v>
      </c>
    </row>
    <row r="23" spans="1:21" ht="16.5" customHeight="1" thickTop="1" x14ac:dyDescent="0.2">
      <c r="A23" s="3"/>
      <c r="D23" s="28"/>
      <c r="E23" s="28">
        <f>SUM(E16-BS!K79)</f>
        <v>0</v>
      </c>
      <c r="F23" s="28"/>
      <c r="G23" s="28">
        <f>SUM(G16-BS!K80)</f>
        <v>0</v>
      </c>
      <c r="H23" s="28"/>
      <c r="I23" s="28">
        <f>SUM(I16-BS!K82)</f>
        <v>0</v>
      </c>
      <c r="J23" s="33"/>
      <c r="K23" s="28">
        <f>SUM(K16-BS!K83)</f>
        <v>0</v>
      </c>
      <c r="L23" s="33"/>
      <c r="M23" s="78">
        <f>SUM(M16-BS!K85)</f>
        <v>0</v>
      </c>
    </row>
    <row r="24" spans="1:21" ht="16.5" customHeight="1" x14ac:dyDescent="0.2">
      <c r="A24" s="3"/>
      <c r="D24" s="28"/>
      <c r="E24" s="28">
        <f>SUM(E22-BS!I79)</f>
        <v>0</v>
      </c>
      <c r="F24" s="28"/>
      <c r="G24" s="28">
        <f>SUM(G22-BS!I80)</f>
        <v>0</v>
      </c>
      <c r="H24" s="28"/>
      <c r="I24" s="28">
        <f>SUM(I22-BS!I82)</f>
        <v>0</v>
      </c>
      <c r="J24" s="33"/>
      <c r="K24" s="28">
        <f>SUM(K22-BS!I83)</f>
        <v>0</v>
      </c>
      <c r="L24" s="33"/>
      <c r="M24" s="28">
        <f>SUM(M22-BS!I85)</f>
        <v>0</v>
      </c>
    </row>
    <row r="25" spans="1:21" ht="21.75" customHeight="1" x14ac:dyDescent="0.2">
      <c r="A25" s="6" t="s">
        <v>11</v>
      </c>
    </row>
  </sheetData>
  <mergeCells count="2">
    <mergeCell ref="E5:M5"/>
    <mergeCell ref="I6:K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5"/>
  <sheetViews>
    <sheetView showGridLines="0" view="pageBreakPreview" topLeftCell="A82" zoomScaleNormal="100" zoomScaleSheetLayoutView="100" workbookViewId="0">
      <selection activeCell="A94" sqref="A94"/>
    </sheetView>
  </sheetViews>
  <sheetFormatPr defaultColWidth="10.7109375" defaultRowHeight="23.25" x14ac:dyDescent="0.2"/>
  <cols>
    <col min="1" max="1" width="41.7109375" style="9" customWidth="1"/>
    <col min="2" max="2" width="2" style="32" customWidth="1"/>
    <col min="3" max="3" width="8.5703125" style="9" customWidth="1"/>
    <col min="4" max="4" width="1.140625" style="32" customWidth="1"/>
    <col min="5" max="5" width="14.7109375" style="32" customWidth="1"/>
    <col min="6" max="6" width="1.140625" style="32" customWidth="1"/>
    <col min="7" max="7" width="13.5703125" style="32" customWidth="1"/>
    <col min="8" max="8" width="1.140625" style="32" customWidth="1"/>
    <col min="9" max="9" width="12.85546875" style="32" customWidth="1"/>
    <col min="10" max="10" width="1.140625" style="32" customWidth="1"/>
    <col min="11" max="11" width="14.28515625" style="32" customWidth="1"/>
    <col min="12" max="12" width="10.7109375" style="32" customWidth="1"/>
    <col min="13" max="16384" width="10.7109375" style="32"/>
  </cols>
  <sheetData>
    <row r="1" spans="1:11" x14ac:dyDescent="0.2">
      <c r="A1" s="7" t="s">
        <v>71</v>
      </c>
    </row>
    <row r="2" spans="1:11" x14ac:dyDescent="0.2">
      <c r="A2" s="13" t="s">
        <v>43</v>
      </c>
    </row>
    <row r="3" spans="1:11" x14ac:dyDescent="0.2">
      <c r="A3" s="13" t="s">
        <v>196</v>
      </c>
    </row>
    <row r="4" spans="1:11" s="51" customFormat="1" ht="21.95" customHeight="1" x14ac:dyDescent="0.5">
      <c r="A4" s="13"/>
      <c r="B4" s="48"/>
      <c r="C4" s="49"/>
      <c r="D4" s="48"/>
      <c r="E4" s="50"/>
      <c r="F4" s="48"/>
      <c r="G4" s="50"/>
      <c r="H4" s="50"/>
      <c r="I4" s="50"/>
      <c r="J4" s="50"/>
      <c r="K4" s="87" t="s">
        <v>66</v>
      </c>
    </row>
    <row r="5" spans="1:11" s="52" customFormat="1" ht="21.95" customHeight="1" x14ac:dyDescent="0.2">
      <c r="B5" s="53"/>
      <c r="C5" s="54"/>
      <c r="D5" s="53"/>
      <c r="E5" s="154" t="s">
        <v>37</v>
      </c>
      <c r="F5" s="154"/>
      <c r="G5" s="154"/>
      <c r="H5" s="55"/>
      <c r="I5" s="154" t="s">
        <v>38</v>
      </c>
      <c r="J5" s="154"/>
      <c r="K5" s="154"/>
    </row>
    <row r="6" spans="1:11" s="51" customFormat="1" ht="18.75" customHeight="1" x14ac:dyDescent="0.2">
      <c r="B6" s="48"/>
      <c r="C6" s="32"/>
      <c r="D6" s="19"/>
      <c r="E6" s="47">
        <v>2564</v>
      </c>
      <c r="F6" s="35"/>
      <c r="G6" s="47">
        <v>2563</v>
      </c>
      <c r="H6" s="56"/>
      <c r="I6" s="47">
        <v>2564</v>
      </c>
      <c r="J6" s="35"/>
      <c r="K6" s="47">
        <v>2563</v>
      </c>
    </row>
    <row r="7" spans="1:11" x14ac:dyDescent="0.2">
      <c r="A7" s="8" t="s">
        <v>44</v>
      </c>
    </row>
    <row r="8" spans="1:11" x14ac:dyDescent="0.2">
      <c r="A8" s="6" t="s">
        <v>133</v>
      </c>
      <c r="E8" s="32">
        <f>PL!E25</f>
        <v>129410514</v>
      </c>
      <c r="G8" s="32">
        <f>PL!G25</f>
        <v>-19401793</v>
      </c>
      <c r="I8" s="32">
        <f>PL!I25</f>
        <v>57797435</v>
      </c>
      <c r="K8" s="32">
        <f>PL!K25</f>
        <v>10846760</v>
      </c>
    </row>
    <row r="9" spans="1:11" x14ac:dyDescent="0.2">
      <c r="A9" s="9" t="s">
        <v>117</v>
      </c>
    </row>
    <row r="10" spans="1:11" x14ac:dyDescent="0.2">
      <c r="A10" s="9" t="s">
        <v>118</v>
      </c>
    </row>
    <row r="11" spans="1:11" x14ac:dyDescent="0.2">
      <c r="A11" s="10" t="s">
        <v>185</v>
      </c>
      <c r="E11" s="32">
        <v>1917246</v>
      </c>
      <c r="G11" s="32">
        <v>713637</v>
      </c>
      <c r="I11" s="32">
        <v>3716909</v>
      </c>
      <c r="K11" s="32">
        <v>-2028956</v>
      </c>
    </row>
    <row r="12" spans="1:11" x14ac:dyDescent="0.2">
      <c r="A12" s="10" t="s">
        <v>45</v>
      </c>
      <c r="E12" s="103">
        <v>39433964</v>
      </c>
      <c r="G12" s="103">
        <v>34962813</v>
      </c>
      <c r="I12" s="66">
        <v>20195982</v>
      </c>
      <c r="K12" s="66">
        <v>16250174</v>
      </c>
    </row>
    <row r="13" spans="1:11" x14ac:dyDescent="0.2">
      <c r="A13" s="10" t="s">
        <v>226</v>
      </c>
      <c r="E13" s="66">
        <v>1720101</v>
      </c>
      <c r="G13" s="66">
        <v>0</v>
      </c>
      <c r="I13" s="66">
        <v>1720101</v>
      </c>
      <c r="K13" s="66">
        <v>0</v>
      </c>
    </row>
    <row r="14" spans="1:11" x14ac:dyDescent="0.2">
      <c r="A14" s="10" t="s">
        <v>149</v>
      </c>
      <c r="E14" s="66">
        <v>132359</v>
      </c>
      <c r="G14" s="66">
        <v>145556</v>
      </c>
      <c r="I14" s="66">
        <v>132359</v>
      </c>
      <c r="K14" s="66">
        <v>145556</v>
      </c>
    </row>
    <row r="15" spans="1:11" x14ac:dyDescent="0.2">
      <c r="A15" s="10" t="s">
        <v>222</v>
      </c>
      <c r="E15" s="32">
        <v>-80578</v>
      </c>
      <c r="G15" s="32">
        <v>672129</v>
      </c>
      <c r="I15" s="32">
        <v>-80578</v>
      </c>
      <c r="K15" s="66">
        <v>672129</v>
      </c>
    </row>
    <row r="16" spans="1:11" x14ac:dyDescent="0.2">
      <c r="A16" s="10" t="s">
        <v>183</v>
      </c>
    </row>
    <row r="17" spans="1:11" x14ac:dyDescent="0.2">
      <c r="A17" s="10" t="s">
        <v>184</v>
      </c>
      <c r="E17" s="65">
        <v>225092</v>
      </c>
      <c r="G17" s="32">
        <v>666394</v>
      </c>
      <c r="I17" s="66">
        <v>225092</v>
      </c>
      <c r="J17" s="66">
        <v>0</v>
      </c>
      <c r="K17" s="66">
        <v>0</v>
      </c>
    </row>
    <row r="18" spans="1:11" x14ac:dyDescent="0.2">
      <c r="A18" s="10" t="s">
        <v>175</v>
      </c>
      <c r="E18" s="103">
        <v>122696</v>
      </c>
      <c r="G18" s="103">
        <v>92022</v>
      </c>
      <c r="I18" s="66">
        <v>122696</v>
      </c>
      <c r="K18" s="66">
        <v>92022</v>
      </c>
    </row>
    <row r="19" spans="1:11" x14ac:dyDescent="0.2">
      <c r="A19" s="10" t="s">
        <v>207</v>
      </c>
      <c r="E19" s="66">
        <v>-60234</v>
      </c>
      <c r="G19" s="66">
        <v>0</v>
      </c>
      <c r="I19" s="66">
        <v>-60234</v>
      </c>
      <c r="K19" s="66">
        <v>0</v>
      </c>
    </row>
    <row r="20" spans="1:11" x14ac:dyDescent="0.2">
      <c r="A20" s="10" t="s">
        <v>150</v>
      </c>
      <c r="E20" s="66">
        <v>7385</v>
      </c>
      <c r="G20" s="66">
        <v>5188</v>
      </c>
      <c r="I20" s="66">
        <v>0</v>
      </c>
      <c r="K20" s="66">
        <v>0</v>
      </c>
    </row>
    <row r="21" spans="1:11" x14ac:dyDescent="0.2">
      <c r="A21" s="9" t="s">
        <v>86</v>
      </c>
      <c r="E21" s="66">
        <v>130815</v>
      </c>
      <c r="G21" s="65">
        <v>130815</v>
      </c>
      <c r="I21" s="66">
        <v>130815</v>
      </c>
      <c r="K21" s="66">
        <v>130815</v>
      </c>
    </row>
    <row r="22" spans="1:11" x14ac:dyDescent="0.2">
      <c r="A22" s="9" t="s">
        <v>102</v>
      </c>
      <c r="E22" s="32">
        <v>2952780</v>
      </c>
      <c r="G22" s="32">
        <v>3302214</v>
      </c>
      <c r="I22" s="32">
        <v>2812422</v>
      </c>
      <c r="K22" s="32">
        <v>3002198</v>
      </c>
    </row>
    <row r="23" spans="1:11" x14ac:dyDescent="0.2">
      <c r="A23" s="9" t="s">
        <v>154</v>
      </c>
      <c r="E23" s="65">
        <v>0</v>
      </c>
      <c r="G23" s="32">
        <v>-265755</v>
      </c>
      <c r="I23" s="66">
        <v>0</v>
      </c>
      <c r="K23" s="66">
        <v>0</v>
      </c>
    </row>
    <row r="24" spans="1:11" x14ac:dyDescent="0.2">
      <c r="A24" s="9" t="s">
        <v>156</v>
      </c>
      <c r="E24" s="32">
        <v>-2646431</v>
      </c>
      <c r="G24" s="32">
        <v>-1570622</v>
      </c>
      <c r="I24" s="66">
        <v>0</v>
      </c>
      <c r="K24" s="66">
        <v>0</v>
      </c>
    </row>
    <row r="25" spans="1:11" x14ac:dyDescent="0.2">
      <c r="A25" s="10" t="s">
        <v>131</v>
      </c>
      <c r="E25" s="32">
        <v>-530981</v>
      </c>
      <c r="G25" s="32">
        <v>-44567</v>
      </c>
      <c r="I25" s="66">
        <v>-372084</v>
      </c>
      <c r="K25" s="66">
        <v>268101</v>
      </c>
    </row>
    <row r="26" spans="1:11" x14ac:dyDescent="0.2">
      <c r="A26" s="9" t="s">
        <v>153</v>
      </c>
      <c r="E26" s="66">
        <v>0</v>
      </c>
      <c r="G26" s="66">
        <v>0</v>
      </c>
      <c r="H26" s="24"/>
      <c r="I26" s="40">
        <v>-4026251</v>
      </c>
      <c r="J26" s="24"/>
      <c r="K26" s="40">
        <v>-1026652</v>
      </c>
    </row>
    <row r="27" spans="1:11" x14ac:dyDescent="0.2">
      <c r="A27" s="9" t="s">
        <v>186</v>
      </c>
      <c r="E27" s="66">
        <v>-4622528</v>
      </c>
      <c r="G27" s="66">
        <v>-7842085</v>
      </c>
      <c r="I27" s="32">
        <v>-5567195</v>
      </c>
      <c r="K27" s="32">
        <v>-8448887</v>
      </c>
    </row>
    <row r="28" spans="1:11" x14ac:dyDescent="0.2">
      <c r="A28" s="9" t="s">
        <v>187</v>
      </c>
      <c r="E28" s="67">
        <v>12212229</v>
      </c>
      <c r="G28" s="67">
        <v>13063378</v>
      </c>
      <c r="I28" s="67">
        <v>10901709</v>
      </c>
      <c r="K28" s="67">
        <v>10715499</v>
      </c>
    </row>
    <row r="29" spans="1:11" x14ac:dyDescent="0.2">
      <c r="A29" s="9" t="s">
        <v>46</v>
      </c>
    </row>
    <row r="30" spans="1:11" x14ac:dyDescent="0.2">
      <c r="A30" s="9" t="s">
        <v>47</v>
      </c>
      <c r="E30" s="32">
        <f>SUM(E8:E28)</f>
        <v>180324429</v>
      </c>
      <c r="G30" s="32">
        <f>SUM(G8:G28)</f>
        <v>24629324</v>
      </c>
      <c r="I30" s="32">
        <f>SUM(I8:I28)</f>
        <v>87649178</v>
      </c>
      <c r="K30" s="32">
        <f>SUM(K8:K28)</f>
        <v>30618759</v>
      </c>
    </row>
    <row r="32" spans="1:11" x14ac:dyDescent="0.2">
      <c r="A32" s="12" t="s">
        <v>11</v>
      </c>
    </row>
    <row r="33" spans="1:11" x14ac:dyDescent="0.2">
      <c r="A33" s="7" t="s">
        <v>71</v>
      </c>
    </row>
    <row r="34" spans="1:11" x14ac:dyDescent="0.2">
      <c r="A34" s="11" t="s">
        <v>52</v>
      </c>
    </row>
    <row r="35" spans="1:11" x14ac:dyDescent="0.2">
      <c r="A35" s="13" t="s">
        <v>196</v>
      </c>
    </row>
    <row r="36" spans="1:11" s="51" customFormat="1" ht="21.95" customHeight="1" x14ac:dyDescent="0.5">
      <c r="A36" s="13"/>
      <c r="B36" s="48"/>
      <c r="C36" s="49"/>
      <c r="D36" s="48"/>
      <c r="E36" s="50"/>
      <c r="F36" s="48"/>
      <c r="G36" s="50"/>
      <c r="H36" s="50"/>
      <c r="I36" s="50"/>
      <c r="J36" s="50"/>
      <c r="K36" s="87" t="s">
        <v>66</v>
      </c>
    </row>
    <row r="37" spans="1:11" s="52" customFormat="1" ht="21.95" customHeight="1" x14ac:dyDescent="0.2">
      <c r="B37" s="53"/>
      <c r="C37" s="54"/>
      <c r="D37" s="53"/>
      <c r="E37" s="154" t="s">
        <v>37</v>
      </c>
      <c r="F37" s="154"/>
      <c r="G37" s="154"/>
      <c r="H37" s="55"/>
      <c r="I37" s="154" t="s">
        <v>38</v>
      </c>
      <c r="J37" s="154"/>
      <c r="K37" s="154"/>
    </row>
    <row r="38" spans="1:11" s="51" customFormat="1" ht="21.95" customHeight="1" x14ac:dyDescent="0.2">
      <c r="B38" s="48"/>
      <c r="C38" s="32"/>
      <c r="D38" s="19"/>
      <c r="E38" s="47">
        <v>2564</v>
      </c>
      <c r="F38" s="35"/>
      <c r="G38" s="47">
        <v>2563</v>
      </c>
      <c r="H38" s="56"/>
      <c r="I38" s="47">
        <v>2564</v>
      </c>
      <c r="J38" s="35"/>
      <c r="K38" s="47">
        <v>2563</v>
      </c>
    </row>
    <row r="39" spans="1:11" x14ac:dyDescent="0.2">
      <c r="A39" s="9" t="s">
        <v>48</v>
      </c>
    </row>
    <row r="40" spans="1:11" x14ac:dyDescent="0.2">
      <c r="A40" s="9" t="s">
        <v>89</v>
      </c>
      <c r="E40" s="32">
        <v>-6389082</v>
      </c>
      <c r="G40" s="32">
        <v>195850</v>
      </c>
      <c r="I40" s="32">
        <v>-7361306</v>
      </c>
      <c r="K40" s="32">
        <v>7594194</v>
      </c>
    </row>
    <row r="41" spans="1:11" x14ac:dyDescent="0.2">
      <c r="A41" s="10" t="s">
        <v>90</v>
      </c>
      <c r="E41" s="32">
        <v>-180695443</v>
      </c>
      <c r="G41" s="32">
        <v>75639248</v>
      </c>
      <c r="I41" s="32">
        <v>-122040402</v>
      </c>
      <c r="K41" s="32">
        <v>21849866</v>
      </c>
    </row>
    <row r="42" spans="1:11" x14ac:dyDescent="0.2">
      <c r="A42" s="10" t="s">
        <v>144</v>
      </c>
      <c r="E42" s="32">
        <v>-4743719</v>
      </c>
      <c r="G42" s="32">
        <v>-1109107</v>
      </c>
      <c r="I42" s="66">
        <v>0</v>
      </c>
      <c r="K42" s="66">
        <v>0</v>
      </c>
    </row>
    <row r="43" spans="1:11" x14ac:dyDescent="0.2">
      <c r="A43" s="10" t="s">
        <v>109</v>
      </c>
      <c r="E43" s="32">
        <v>-5308722</v>
      </c>
      <c r="G43" s="32">
        <v>1821616</v>
      </c>
      <c r="I43" s="32">
        <v>239084</v>
      </c>
      <c r="K43" s="32">
        <v>1751897</v>
      </c>
    </row>
    <row r="44" spans="1:11" x14ac:dyDescent="0.2">
      <c r="A44" s="10" t="s">
        <v>49</v>
      </c>
      <c r="E44" s="32">
        <v>-45354</v>
      </c>
      <c r="G44" s="32">
        <v>1289868</v>
      </c>
      <c r="I44" s="66">
        <v>-83539</v>
      </c>
      <c r="K44" s="66">
        <v>1327144</v>
      </c>
    </row>
    <row r="45" spans="1:11" x14ac:dyDescent="0.2">
      <c r="A45" s="9" t="s">
        <v>50</v>
      </c>
    </row>
    <row r="46" spans="1:11" x14ac:dyDescent="0.2">
      <c r="A46" s="10" t="s">
        <v>91</v>
      </c>
      <c r="E46" s="32">
        <v>3330190</v>
      </c>
      <c r="G46" s="32">
        <v>-1456432</v>
      </c>
      <c r="I46" s="32">
        <v>5348045</v>
      </c>
      <c r="K46" s="32">
        <v>-5367319</v>
      </c>
    </row>
    <row r="47" spans="1:11" x14ac:dyDescent="0.2">
      <c r="A47" s="10" t="s">
        <v>92</v>
      </c>
      <c r="E47" s="36">
        <v>112542255</v>
      </c>
      <c r="F47" s="36"/>
      <c r="G47" s="36">
        <v>-65564309</v>
      </c>
      <c r="H47" s="36"/>
      <c r="I47" s="36">
        <v>72743683</v>
      </c>
      <c r="J47" s="36"/>
      <c r="K47" s="36">
        <v>-23007877</v>
      </c>
    </row>
    <row r="48" spans="1:11" x14ac:dyDescent="0.2">
      <c r="A48" s="10" t="s">
        <v>110</v>
      </c>
      <c r="E48" s="96">
        <v>12436144</v>
      </c>
      <c r="F48" s="36"/>
      <c r="G48" s="36">
        <v>4876004</v>
      </c>
      <c r="H48" s="36"/>
      <c r="I48" s="36">
        <v>635989</v>
      </c>
      <c r="J48" s="36"/>
      <c r="K48" s="36">
        <v>1868904</v>
      </c>
    </row>
    <row r="49" spans="1:11" x14ac:dyDescent="0.2">
      <c r="A49" s="10" t="s">
        <v>63</v>
      </c>
      <c r="E49" s="145">
        <v>-1376678</v>
      </c>
      <c r="G49" s="67">
        <v>-1225521</v>
      </c>
      <c r="I49" s="67">
        <v>-1376678</v>
      </c>
      <c r="K49" s="67">
        <v>-1225521</v>
      </c>
    </row>
    <row r="50" spans="1:11" x14ac:dyDescent="0.2">
      <c r="A50" s="10" t="s">
        <v>129</v>
      </c>
      <c r="E50" s="32">
        <f>SUM(E30,E40:E49)</f>
        <v>110074020</v>
      </c>
      <c r="G50" s="32">
        <f>SUM(G30,G40:G49)</f>
        <v>39096541</v>
      </c>
      <c r="I50" s="32">
        <f>SUM(I30,I40:I49)</f>
        <v>35754054</v>
      </c>
      <c r="K50" s="32">
        <f>SUM(K30,K40:K49)</f>
        <v>35410047</v>
      </c>
    </row>
    <row r="51" spans="1:11" x14ac:dyDescent="0.2">
      <c r="A51" s="10" t="s">
        <v>87</v>
      </c>
      <c r="E51" s="32">
        <v>327477</v>
      </c>
      <c r="G51" s="32">
        <v>892422</v>
      </c>
      <c r="I51" s="32">
        <v>272144</v>
      </c>
      <c r="K51" s="32">
        <v>762237</v>
      </c>
    </row>
    <row r="52" spans="1:11" x14ac:dyDescent="0.2">
      <c r="A52" s="10" t="s">
        <v>127</v>
      </c>
      <c r="E52" s="66">
        <v>3759642</v>
      </c>
      <c r="G52" s="66">
        <v>5052132</v>
      </c>
      <c r="I52" s="66">
        <v>3759642</v>
      </c>
      <c r="K52" s="66">
        <v>5052132</v>
      </c>
    </row>
    <row r="53" spans="1:11" x14ac:dyDescent="0.2">
      <c r="A53" s="111" t="s">
        <v>176</v>
      </c>
      <c r="E53" s="36">
        <v>-441000</v>
      </c>
      <c r="F53" s="36"/>
      <c r="G53" s="36">
        <v>-997627</v>
      </c>
      <c r="H53" s="36"/>
      <c r="I53" s="66">
        <v>0</v>
      </c>
      <c r="K53" s="66">
        <v>-997627</v>
      </c>
    </row>
    <row r="54" spans="1:11" x14ac:dyDescent="0.2">
      <c r="A54" s="10" t="s">
        <v>51</v>
      </c>
      <c r="E54" s="32">
        <v>-14729112</v>
      </c>
      <c r="G54" s="32">
        <v>-8491405</v>
      </c>
      <c r="I54" s="32">
        <v>-9222292</v>
      </c>
      <c r="K54" s="32">
        <v>-5493922</v>
      </c>
    </row>
    <row r="55" spans="1:11" x14ac:dyDescent="0.2">
      <c r="A55" s="11" t="s">
        <v>180</v>
      </c>
      <c r="E55" s="68">
        <f>SUM(E50:E54)</f>
        <v>98991027</v>
      </c>
      <c r="G55" s="68">
        <f>SUM(G50:G54)</f>
        <v>35552063</v>
      </c>
      <c r="I55" s="68">
        <f>SUM(I50:I54)</f>
        <v>30563548</v>
      </c>
      <c r="K55" s="68">
        <f>SUM(K50:K54)</f>
        <v>34732867</v>
      </c>
    </row>
    <row r="56" spans="1:11" x14ac:dyDescent="0.2">
      <c r="A56" s="8" t="s">
        <v>53</v>
      </c>
    </row>
    <row r="57" spans="1:11" x14ac:dyDescent="0.2">
      <c r="A57" s="9" t="s">
        <v>151</v>
      </c>
      <c r="E57" s="65">
        <v>-28430389</v>
      </c>
      <c r="G57" s="65">
        <v>-5073226</v>
      </c>
      <c r="I57" s="65">
        <v>-27452025</v>
      </c>
      <c r="K57" s="65">
        <v>-1931719</v>
      </c>
    </row>
    <row r="58" spans="1:11" x14ac:dyDescent="0.2">
      <c r="A58" s="9" t="s">
        <v>152</v>
      </c>
      <c r="E58" s="65">
        <v>342122</v>
      </c>
      <c r="G58" s="65">
        <v>947050</v>
      </c>
      <c r="I58" s="65">
        <v>342122</v>
      </c>
      <c r="K58" s="65">
        <v>947050</v>
      </c>
    </row>
    <row r="59" spans="1:11" x14ac:dyDescent="0.2">
      <c r="A59" s="9" t="s">
        <v>130</v>
      </c>
      <c r="E59" s="65">
        <v>-1985514</v>
      </c>
      <c r="G59" s="65">
        <v>-115189</v>
      </c>
      <c r="I59" s="65">
        <v>-1985514</v>
      </c>
      <c r="K59" s="65">
        <v>0</v>
      </c>
    </row>
    <row r="60" spans="1:11" x14ac:dyDescent="0.2">
      <c r="A60" s="112" t="s">
        <v>177</v>
      </c>
      <c r="E60" s="65">
        <v>0</v>
      </c>
      <c r="G60" s="32">
        <v>1700000</v>
      </c>
      <c r="I60" s="65">
        <v>0</v>
      </c>
      <c r="K60" s="65">
        <v>1700000</v>
      </c>
    </row>
    <row r="61" spans="1:11" x14ac:dyDescent="0.2">
      <c r="A61" s="112" t="s">
        <v>178</v>
      </c>
      <c r="E61" s="65">
        <v>0</v>
      </c>
      <c r="G61" s="65">
        <v>0</v>
      </c>
      <c r="I61" s="65">
        <v>0</v>
      </c>
      <c r="K61" s="65">
        <v>-20000000</v>
      </c>
    </row>
    <row r="62" spans="1:11" x14ac:dyDescent="0.2">
      <c r="A62" s="14" t="s">
        <v>114</v>
      </c>
      <c r="E62" s="65">
        <v>0</v>
      </c>
      <c r="G62" s="65">
        <v>0</v>
      </c>
      <c r="I62" s="65">
        <v>-5000000</v>
      </c>
      <c r="K62" s="65">
        <v>-32896493</v>
      </c>
    </row>
    <row r="63" spans="1:11" x14ac:dyDescent="0.2">
      <c r="A63" s="14" t="s">
        <v>145</v>
      </c>
      <c r="E63" s="65">
        <v>0</v>
      </c>
      <c r="G63" s="65">
        <v>-599580</v>
      </c>
      <c r="I63" s="65">
        <v>0</v>
      </c>
      <c r="K63" s="65">
        <v>0</v>
      </c>
    </row>
    <row r="64" spans="1:11" x14ac:dyDescent="0.2">
      <c r="A64" s="14" t="s">
        <v>116</v>
      </c>
      <c r="E64" s="65">
        <v>0</v>
      </c>
      <c r="G64" s="65">
        <v>0</v>
      </c>
      <c r="I64" s="65">
        <v>1000000</v>
      </c>
      <c r="K64" s="65">
        <v>736986</v>
      </c>
    </row>
    <row r="65" spans="1:11" x14ac:dyDescent="0.2">
      <c r="A65" s="112" t="s">
        <v>205</v>
      </c>
      <c r="E65" s="65">
        <v>0</v>
      </c>
      <c r="G65" s="65">
        <v>0</v>
      </c>
      <c r="I65" s="65">
        <v>2534160</v>
      </c>
      <c r="K65" s="65">
        <v>0</v>
      </c>
    </row>
    <row r="66" spans="1:11" x14ac:dyDescent="0.2">
      <c r="A66" s="112" t="s">
        <v>206</v>
      </c>
      <c r="E66" s="65">
        <v>1492091</v>
      </c>
      <c r="G66" s="65">
        <v>1026652</v>
      </c>
      <c r="I66" s="65">
        <v>1492091</v>
      </c>
      <c r="K66" s="65">
        <v>1026652</v>
      </c>
    </row>
    <row r="67" spans="1:11" x14ac:dyDescent="0.2">
      <c r="A67" s="143" t="s">
        <v>182</v>
      </c>
      <c r="E67" s="65">
        <v>-703657</v>
      </c>
      <c r="G67" s="65">
        <v>-9563755</v>
      </c>
      <c r="H67" s="65">
        <v>0</v>
      </c>
      <c r="I67" s="65">
        <v>-255041</v>
      </c>
      <c r="J67" s="65">
        <v>0</v>
      </c>
      <c r="K67" s="65">
        <v>-8746913</v>
      </c>
    </row>
    <row r="68" spans="1:11" x14ac:dyDescent="0.2">
      <c r="A68" s="8" t="s">
        <v>181</v>
      </c>
      <c r="C68" s="9" t="s">
        <v>103</v>
      </c>
      <c r="E68" s="68">
        <f>SUM(E57:E67)</f>
        <v>-29285347</v>
      </c>
      <c r="G68" s="68">
        <f>SUM(G57:G67)</f>
        <v>-11678048</v>
      </c>
      <c r="I68" s="68">
        <f>SUM(I57:I67)</f>
        <v>-29324207</v>
      </c>
      <c r="K68" s="68">
        <f>SUM(K57:K67)</f>
        <v>-59164437</v>
      </c>
    </row>
    <row r="69" spans="1:11" x14ac:dyDescent="0.2">
      <c r="A69" s="8"/>
      <c r="E69" s="36"/>
      <c r="G69" s="36"/>
      <c r="I69" s="36"/>
      <c r="K69" s="36"/>
    </row>
    <row r="70" spans="1:11" x14ac:dyDescent="0.2">
      <c r="A70" s="12" t="s">
        <v>11</v>
      </c>
    </row>
    <row r="71" spans="1:11" x14ac:dyDescent="0.2">
      <c r="A71" s="7" t="s">
        <v>71</v>
      </c>
    </row>
    <row r="72" spans="1:11" x14ac:dyDescent="0.2">
      <c r="A72" s="11" t="s">
        <v>52</v>
      </c>
    </row>
    <row r="73" spans="1:11" x14ac:dyDescent="0.2">
      <c r="A73" s="13" t="s">
        <v>196</v>
      </c>
    </row>
    <row r="74" spans="1:11" s="51" customFormat="1" ht="21.95" customHeight="1" x14ac:dyDescent="0.5">
      <c r="A74" s="13"/>
      <c r="B74" s="48"/>
      <c r="C74" s="49"/>
      <c r="D74" s="48"/>
      <c r="E74" s="50"/>
      <c r="F74" s="48"/>
      <c r="G74" s="50"/>
      <c r="H74" s="50"/>
      <c r="I74" s="50"/>
      <c r="J74" s="50"/>
      <c r="K74" s="87" t="s">
        <v>66</v>
      </c>
    </row>
    <row r="75" spans="1:11" s="52" customFormat="1" ht="21.95" customHeight="1" x14ac:dyDescent="0.2">
      <c r="B75" s="53"/>
      <c r="C75" s="54"/>
      <c r="D75" s="53"/>
      <c r="E75" s="154" t="s">
        <v>37</v>
      </c>
      <c r="F75" s="154"/>
      <c r="G75" s="154"/>
      <c r="H75" s="55"/>
      <c r="I75" s="154" t="s">
        <v>38</v>
      </c>
      <c r="J75" s="154"/>
      <c r="K75" s="154"/>
    </row>
    <row r="76" spans="1:11" s="51" customFormat="1" ht="21.95" customHeight="1" x14ac:dyDescent="0.2">
      <c r="B76" s="48"/>
      <c r="C76" s="32"/>
      <c r="D76" s="19"/>
      <c r="E76" s="47">
        <v>2564</v>
      </c>
      <c r="F76" s="35"/>
      <c r="G76" s="47">
        <v>2563</v>
      </c>
      <c r="H76" s="56"/>
      <c r="I76" s="47">
        <v>2564</v>
      </c>
      <c r="J76" s="35"/>
      <c r="K76" s="47">
        <v>2563</v>
      </c>
    </row>
    <row r="77" spans="1:11" x14ac:dyDescent="0.2">
      <c r="A77" s="8" t="s">
        <v>54</v>
      </c>
    </row>
    <row r="78" spans="1:11" x14ac:dyDescent="0.2">
      <c r="A78" s="9" t="s">
        <v>157</v>
      </c>
      <c r="E78" s="65">
        <v>4468525</v>
      </c>
      <c r="G78" s="65">
        <v>-37647113</v>
      </c>
      <c r="H78" s="36"/>
      <c r="I78" s="65">
        <v>24516279</v>
      </c>
      <c r="J78" s="36"/>
      <c r="K78" s="65">
        <v>-35792725</v>
      </c>
    </row>
    <row r="79" spans="1:11" x14ac:dyDescent="0.2">
      <c r="A79" s="9" t="s">
        <v>211</v>
      </c>
      <c r="E79" s="65">
        <v>0</v>
      </c>
      <c r="G79" s="65">
        <v>-20000000</v>
      </c>
      <c r="I79" s="65">
        <v>0</v>
      </c>
      <c r="K79" s="65">
        <v>0</v>
      </c>
    </row>
    <row r="80" spans="1:11" x14ac:dyDescent="0.2">
      <c r="A80" s="9" t="s">
        <v>210</v>
      </c>
      <c r="E80" s="65">
        <v>30000000</v>
      </c>
      <c r="G80" s="65">
        <v>89718661</v>
      </c>
      <c r="I80" s="65">
        <v>30000000</v>
      </c>
      <c r="K80" s="65">
        <v>89718661</v>
      </c>
    </row>
    <row r="81" spans="1:11" x14ac:dyDescent="0.2">
      <c r="A81" s="9" t="s">
        <v>162</v>
      </c>
      <c r="E81" s="32">
        <v>-15348000</v>
      </c>
      <c r="G81" s="32">
        <v>-11515000</v>
      </c>
      <c r="I81" s="32">
        <v>-15348000</v>
      </c>
      <c r="K81" s="32">
        <v>-11515000</v>
      </c>
    </row>
    <row r="82" spans="1:11" x14ac:dyDescent="0.2">
      <c r="A82" s="9" t="s">
        <v>216</v>
      </c>
      <c r="E82" s="65">
        <v>40200000</v>
      </c>
      <c r="G82" s="65">
        <v>0</v>
      </c>
      <c r="I82" s="65">
        <v>40200000</v>
      </c>
      <c r="K82" s="65">
        <v>0</v>
      </c>
    </row>
    <row r="83" spans="1:11" x14ac:dyDescent="0.2">
      <c r="A83" s="9" t="s">
        <v>188</v>
      </c>
      <c r="E83" s="32">
        <v>-23189105</v>
      </c>
      <c r="G83" s="32">
        <v>-21499784</v>
      </c>
      <c r="I83" s="66">
        <v>-9447810</v>
      </c>
      <c r="K83" s="66">
        <v>-9662931</v>
      </c>
    </row>
    <row r="84" spans="1:11" x14ac:dyDescent="0.2">
      <c r="A84" s="112" t="s">
        <v>208</v>
      </c>
      <c r="I84" s="66"/>
      <c r="K84" s="66"/>
    </row>
    <row r="85" spans="1:11" x14ac:dyDescent="0.2">
      <c r="A85" s="112" t="s">
        <v>209</v>
      </c>
      <c r="E85" s="32">
        <v>-2265840</v>
      </c>
      <c r="G85" s="66">
        <v>0</v>
      </c>
      <c r="I85" s="66">
        <v>0</v>
      </c>
      <c r="K85" s="66">
        <v>0</v>
      </c>
    </row>
    <row r="86" spans="1:11" x14ac:dyDescent="0.2">
      <c r="A86" s="9" t="s">
        <v>115</v>
      </c>
      <c r="E86" s="65">
        <v>-11821918</v>
      </c>
      <c r="G86" s="65">
        <v>-13226145</v>
      </c>
      <c r="I86" s="65">
        <v>-10511398</v>
      </c>
      <c r="K86" s="65">
        <v>-10747321</v>
      </c>
    </row>
    <row r="87" spans="1:11" x14ac:dyDescent="0.2">
      <c r="A87" s="8" t="s">
        <v>159</v>
      </c>
      <c r="E87" s="68">
        <f>SUM(E78:E86)</f>
        <v>22043662</v>
      </c>
      <c r="G87" s="68">
        <f>SUM(G78:G86)</f>
        <v>-14169381</v>
      </c>
      <c r="I87" s="68">
        <f>SUM(I78:I86)</f>
        <v>59409071</v>
      </c>
      <c r="K87" s="68">
        <f>SUM(K78:K86)</f>
        <v>22000684</v>
      </c>
    </row>
    <row r="88" spans="1:11" x14ac:dyDescent="0.2">
      <c r="A88" s="9" t="s">
        <v>220</v>
      </c>
      <c r="E88" s="36">
        <v>5505256</v>
      </c>
      <c r="G88" s="36">
        <v>-320564</v>
      </c>
      <c r="I88" s="65">
        <v>0</v>
      </c>
      <c r="J88" s="65"/>
      <c r="K88" s="65">
        <v>0</v>
      </c>
    </row>
    <row r="89" spans="1:11" x14ac:dyDescent="0.2">
      <c r="A89" s="9" t="s">
        <v>93</v>
      </c>
      <c r="E89" s="36"/>
      <c r="G89" s="36"/>
      <c r="I89" s="36"/>
      <c r="K89" s="36"/>
    </row>
    <row r="90" spans="1:11" x14ac:dyDescent="0.2">
      <c r="A90" s="9" t="s">
        <v>221</v>
      </c>
      <c r="E90" s="67">
        <v>100515</v>
      </c>
      <c r="G90" s="67">
        <v>183950</v>
      </c>
      <c r="I90" s="69">
        <v>0</v>
      </c>
      <c r="K90" s="69">
        <v>0</v>
      </c>
    </row>
    <row r="91" spans="1:11" x14ac:dyDescent="0.2">
      <c r="A91" s="8" t="s">
        <v>160</v>
      </c>
      <c r="E91" s="32">
        <f>SUM(E55,E68,E87,E88:E90)</f>
        <v>97355113</v>
      </c>
      <c r="G91" s="32">
        <f>SUM(G55,G68,G87,G88:G90)</f>
        <v>9568020</v>
      </c>
      <c r="I91" s="32">
        <f>I87+I68+I55+I88+I90</f>
        <v>60648412</v>
      </c>
      <c r="K91" s="32">
        <f>K87+K68+K55+K88+K90</f>
        <v>-2430886</v>
      </c>
    </row>
    <row r="92" spans="1:11" x14ac:dyDescent="0.2">
      <c r="A92" s="10" t="s">
        <v>138</v>
      </c>
      <c r="E92" s="32">
        <f>BS!G9</f>
        <v>50425864</v>
      </c>
      <c r="G92" s="32">
        <v>40857844</v>
      </c>
      <c r="I92" s="32">
        <v>11714413</v>
      </c>
      <c r="K92" s="32">
        <v>14145299</v>
      </c>
    </row>
    <row r="93" spans="1:11" ht="24" thickBot="1" x14ac:dyDescent="0.25">
      <c r="A93" s="13" t="s">
        <v>212</v>
      </c>
      <c r="E93" s="70">
        <f>SUM(E91:E92)</f>
        <v>147780977</v>
      </c>
      <c r="G93" s="70">
        <f>SUM(G91:G92)</f>
        <v>50425864</v>
      </c>
      <c r="I93" s="70">
        <f>SUM(I91:I92)</f>
        <v>72362825</v>
      </c>
      <c r="K93" s="70">
        <f>SUM(K91:K92)</f>
        <v>11714413</v>
      </c>
    </row>
    <row r="94" spans="1:11" ht="13.5" customHeight="1" thickTop="1" x14ac:dyDescent="0.2">
      <c r="A94" s="9" t="s">
        <v>59</v>
      </c>
      <c r="E94" s="32">
        <f>E93-BS!E9</f>
        <v>0</v>
      </c>
      <c r="I94" s="32">
        <f>I93-BS!I9</f>
        <v>0</v>
      </c>
    </row>
    <row r="95" spans="1:11" x14ac:dyDescent="0.2">
      <c r="A95" s="8" t="s">
        <v>57</v>
      </c>
    </row>
    <row r="96" spans="1:11" x14ac:dyDescent="0.2">
      <c r="A96" s="9" t="s">
        <v>58</v>
      </c>
    </row>
    <row r="97" spans="1:11" x14ac:dyDescent="0.2">
      <c r="A97" s="9" t="s">
        <v>213</v>
      </c>
    </row>
    <row r="98" spans="1:11" x14ac:dyDescent="0.2">
      <c r="A98" s="9" t="s">
        <v>146</v>
      </c>
      <c r="E98" s="103">
        <v>16694</v>
      </c>
      <c r="G98" s="65">
        <v>160029.6</v>
      </c>
      <c r="I98" s="103">
        <v>0</v>
      </c>
      <c r="K98" s="65">
        <v>160029.6</v>
      </c>
    </row>
    <row r="99" spans="1:11" x14ac:dyDescent="0.2">
      <c r="A99" s="9" t="s">
        <v>147</v>
      </c>
      <c r="E99" s="65">
        <v>0</v>
      </c>
      <c r="G99" s="65">
        <v>-1202535</v>
      </c>
      <c r="I99" s="65">
        <v>0</v>
      </c>
      <c r="K99" s="65">
        <v>0</v>
      </c>
    </row>
    <row r="100" spans="1:11" x14ac:dyDescent="0.2">
      <c r="A100" s="9" t="s">
        <v>192</v>
      </c>
      <c r="E100" s="65"/>
      <c r="G100" s="65"/>
      <c r="I100" s="65"/>
      <c r="K100" s="65"/>
    </row>
    <row r="101" spans="1:11" x14ac:dyDescent="0.2">
      <c r="A101" s="9" t="s">
        <v>193</v>
      </c>
      <c r="E101" s="65">
        <v>0</v>
      </c>
      <c r="G101" s="65">
        <v>-1200000</v>
      </c>
      <c r="I101" s="65">
        <v>0</v>
      </c>
      <c r="K101" s="65">
        <v>-1200000</v>
      </c>
    </row>
    <row r="102" spans="1:11" x14ac:dyDescent="0.2">
      <c r="A102" s="9" t="s">
        <v>231</v>
      </c>
      <c r="E102" s="103">
        <v>8003915</v>
      </c>
      <c r="G102" s="65">
        <v>47955720</v>
      </c>
      <c r="I102" s="103">
        <v>436918.49422567338</v>
      </c>
      <c r="K102" s="65">
        <v>20391315</v>
      </c>
    </row>
    <row r="103" spans="1:11" x14ac:dyDescent="0.2">
      <c r="A103" s="9" t="s">
        <v>179</v>
      </c>
      <c r="E103" s="65">
        <v>-45280000</v>
      </c>
      <c r="G103" s="65">
        <v>-41980000</v>
      </c>
      <c r="I103" s="65">
        <v>-45280000</v>
      </c>
      <c r="K103" s="65">
        <v>-41980000</v>
      </c>
    </row>
    <row r="104" spans="1:11" ht="13.5" customHeight="1" x14ac:dyDescent="0.2">
      <c r="A104" s="9" t="s">
        <v>59</v>
      </c>
    </row>
    <row r="105" spans="1:11" x14ac:dyDescent="0.2">
      <c r="A105" s="12" t="s">
        <v>11</v>
      </c>
    </row>
  </sheetData>
  <mergeCells count="6">
    <mergeCell ref="E5:G5"/>
    <mergeCell ref="I5:K5"/>
    <mergeCell ref="E37:G37"/>
    <mergeCell ref="I37:K37"/>
    <mergeCell ref="E75:G75"/>
    <mergeCell ref="I75:K75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2" manualBreakCount="2">
    <brk id="32" max="14" man="1"/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2022-02-24T12:39:04Z</cp:lastPrinted>
  <dcterms:created xsi:type="dcterms:W3CDTF">2011-03-08T09:02:15Z</dcterms:created>
  <dcterms:modified xsi:type="dcterms:W3CDTF">2022-02-24T12:39:38Z</dcterms:modified>
</cp:coreProperties>
</file>