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21\Ye12'2021\"/>
    </mc:Choice>
  </mc:AlternateContent>
  <xr:revisionPtr revIDLastSave="0" documentId="13_ncr:1_{D6BF18C7-1A1C-4EEA-9BA1-7FF6D1A1ADF6}" xr6:coauthVersionLast="46" xr6:coauthVersionMax="46" xr10:uidLastSave="{00000000-0000-0000-0000-000000000000}"/>
  <bookViews>
    <workbookView xWindow="-120" yWindow="-120" windowWidth="20730" windowHeight="11160" tabRatio="599" firstSheet="1" activeTab="1" xr2:uid="{00000000-000D-0000-FFFF-FFFF00000000}"/>
  </bookViews>
  <sheets>
    <sheet name="NAV000" sheetId="1" state="hidden" r:id="rId1"/>
    <sheet name="BS" sheetId="2" r:id="rId2"/>
    <sheet name="PL" sheetId="11" r:id="rId3"/>
    <sheet name="Consolidated" sheetId="9" r:id="rId4"/>
    <sheet name="The Company Only" sheetId="13" r:id="rId5"/>
    <sheet name="cashflow" sheetId="14" r:id="rId6"/>
  </sheets>
  <externalReferences>
    <externalReference r:id="rId7"/>
  </externalReferences>
  <definedNames>
    <definedName name="_xlnm.Print_Area" localSheetId="1">BS!$A$1:$J$98</definedName>
    <definedName name="_xlnm.Print_Area" localSheetId="3">Consolidated!$A$1:$S$33</definedName>
    <definedName name="_xlnm.Print_Area" localSheetId="2">PL!$A$1:$K$67</definedName>
    <definedName name="_xlnm.Print_Area" localSheetId="4">'The Company Only'!$A$1:$M$26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4" i="13" l="1"/>
  <c r="I23" i="13"/>
  <c r="I22" i="13"/>
  <c r="I14" i="13"/>
  <c r="M13" i="13"/>
  <c r="S30" i="9"/>
  <c r="Q30" i="9"/>
  <c r="O30" i="9"/>
  <c r="M30" i="9"/>
  <c r="K30" i="9"/>
  <c r="I30" i="9"/>
  <c r="G30" i="9"/>
  <c r="E30" i="9"/>
  <c r="O29" i="9"/>
  <c r="S29" i="9" s="1"/>
  <c r="K88" i="14"/>
  <c r="I88" i="14"/>
  <c r="G88" i="14"/>
  <c r="E88" i="14"/>
  <c r="K69" i="14"/>
  <c r="I69" i="14"/>
  <c r="G69" i="14"/>
  <c r="E69" i="14"/>
  <c r="K20" i="13"/>
  <c r="I31" i="9" l="1"/>
  <c r="G31" i="9"/>
  <c r="I32" i="9"/>
  <c r="G32" i="9"/>
  <c r="E55" i="11"/>
  <c r="G55" i="11"/>
  <c r="E60" i="11"/>
  <c r="G60" i="11"/>
  <c r="K48" i="11"/>
  <c r="I48" i="11"/>
  <c r="G48" i="11"/>
  <c r="E48" i="11"/>
  <c r="K21" i="11"/>
  <c r="I21" i="11"/>
  <c r="G21" i="11"/>
  <c r="E21" i="11"/>
  <c r="K15" i="11"/>
  <c r="K22" i="11" s="1"/>
  <c r="K28" i="11" s="1"/>
  <c r="I15" i="11"/>
  <c r="I22" i="11" s="1"/>
  <c r="I28" i="11" s="1"/>
  <c r="I8" i="14" s="1"/>
  <c r="I30" i="14" s="1"/>
  <c r="I50" i="14" s="1"/>
  <c r="I55" i="14" s="1"/>
  <c r="I92" i="14" s="1"/>
  <c r="I94" i="14" s="1"/>
  <c r="I95" i="14" s="1"/>
  <c r="G15" i="11"/>
  <c r="G22" i="11" s="1"/>
  <c r="G28" i="11" s="1"/>
  <c r="G8" i="14" s="1"/>
  <c r="G30" i="14" s="1"/>
  <c r="G50" i="14" s="1"/>
  <c r="G55" i="14" s="1"/>
  <c r="G92" i="14" s="1"/>
  <c r="G94" i="14" s="1"/>
  <c r="E15" i="11"/>
  <c r="E22" i="11" s="1"/>
  <c r="E28" i="11" s="1"/>
  <c r="E8" i="14" s="1"/>
  <c r="E30" i="14" s="1"/>
  <c r="E50" i="14" s="1"/>
  <c r="E55" i="14" s="1"/>
  <c r="E92" i="14" s="1"/>
  <c r="E94" i="14" s="1"/>
  <c r="E95" i="14" s="1"/>
  <c r="J91" i="2"/>
  <c r="F91" i="2"/>
  <c r="J87" i="2"/>
  <c r="J89" i="2" s="1"/>
  <c r="J90" i="2" s="1"/>
  <c r="H87" i="2"/>
  <c r="H89" i="2" s="1"/>
  <c r="F87" i="2"/>
  <c r="F89" i="2" s="1"/>
  <c r="F90" i="2" s="1"/>
  <c r="D87" i="2"/>
  <c r="D89" i="2" s="1"/>
  <c r="J62" i="2"/>
  <c r="H62" i="2"/>
  <c r="F62" i="2"/>
  <c r="F63" i="2" s="1"/>
  <c r="D62" i="2"/>
  <c r="J55" i="2"/>
  <c r="H55" i="2"/>
  <c r="F55" i="2"/>
  <c r="D55" i="2"/>
  <c r="J32" i="2"/>
  <c r="H32" i="2"/>
  <c r="F32" i="2"/>
  <c r="D32" i="2"/>
  <c r="J16" i="2"/>
  <c r="H16" i="2"/>
  <c r="F16" i="2"/>
  <c r="D16" i="2"/>
  <c r="K30" i="11" l="1"/>
  <c r="K8" i="14"/>
  <c r="K30" i="14" s="1"/>
  <c r="K50" i="14" s="1"/>
  <c r="K55" i="14" s="1"/>
  <c r="K92" i="14" s="1"/>
  <c r="K94" i="14" s="1"/>
  <c r="E30" i="11"/>
  <c r="E50" i="11" s="1"/>
  <c r="G30" i="11"/>
  <c r="G50" i="11" s="1"/>
  <c r="I30" i="11"/>
  <c r="H63" i="2"/>
  <c r="H90" i="2" s="1"/>
  <c r="D63" i="2"/>
  <c r="D90" i="2" s="1"/>
  <c r="J63" i="2"/>
  <c r="J33" i="2"/>
  <c r="H33" i="2"/>
  <c r="F33" i="2"/>
  <c r="D33" i="2"/>
  <c r="H91" i="2" l="1"/>
  <c r="K17" i="13"/>
  <c r="I50" i="11"/>
  <c r="K53" i="11"/>
  <c r="K10" i="13"/>
  <c r="K50" i="11"/>
  <c r="K58" i="11" s="1"/>
  <c r="D91" i="2"/>
  <c r="M20" i="13"/>
  <c r="I58" i="11" l="1"/>
  <c r="I53" i="11"/>
  <c r="O28" i="9"/>
  <c r="O26" i="9"/>
  <c r="S26" i="9" s="1"/>
  <c r="P30" i="9"/>
  <c r="N30" i="9"/>
  <c r="L30" i="9"/>
  <c r="J30" i="9"/>
  <c r="H30" i="9"/>
  <c r="F30" i="9"/>
  <c r="K18" i="13" l="1"/>
  <c r="M21" i="13" l="1"/>
  <c r="O19" i="9"/>
  <c r="S19" i="9" s="1"/>
  <c r="O18" i="9"/>
  <c r="S18" i="9" s="1"/>
  <c r="M15" i="9"/>
  <c r="Q14" i="9"/>
  <c r="K14" i="9"/>
  <c r="Q23" i="9" l="1"/>
  <c r="K23" i="9"/>
  <c r="O23" i="9" s="1"/>
  <c r="O24" i="9" l="1"/>
  <c r="O13" i="9"/>
  <c r="S13" i="9" l="1"/>
  <c r="I19" i="13" l="1"/>
  <c r="G19" i="13"/>
  <c r="E19" i="13"/>
  <c r="Q25" i="9"/>
  <c r="M25" i="9"/>
  <c r="K25" i="9"/>
  <c r="S28" i="9"/>
  <c r="I25" i="9"/>
  <c r="G25" i="9"/>
  <c r="E25" i="9"/>
  <c r="M18" i="13" l="1"/>
  <c r="H16" i="13"/>
  <c r="F16" i="13"/>
  <c r="I12" i="13"/>
  <c r="G12" i="13"/>
  <c r="E12" i="13"/>
  <c r="M9" i="13"/>
  <c r="I16" i="9"/>
  <c r="I20" i="9" s="1"/>
  <c r="G16" i="9"/>
  <c r="G20" i="9" s="1"/>
  <c r="E16" i="9"/>
  <c r="E20" i="9" s="1"/>
  <c r="E31" i="9" s="1"/>
  <c r="O15" i="9"/>
  <c r="S15" i="9" s="1"/>
  <c r="Q16" i="9"/>
  <c r="Q20" i="9" s="1"/>
  <c r="Q31" i="9" s="1"/>
  <c r="K16" i="9"/>
  <c r="K20" i="9" s="1"/>
  <c r="K31" i="9" s="1"/>
  <c r="G22" i="9" l="1"/>
  <c r="Q22" i="9"/>
  <c r="Q32" i="9" s="1"/>
  <c r="S23" i="9"/>
  <c r="M16" i="9"/>
  <c r="M20" i="9" s="1"/>
  <c r="M31" i="9" s="1"/>
  <c r="M11" i="13"/>
  <c r="S24" i="9"/>
  <c r="O14" i="9"/>
  <c r="S14" i="9" s="1"/>
  <c r="K22" i="9" l="1"/>
  <c r="K32" i="9" s="1"/>
  <c r="I22" i="9"/>
  <c r="E22" i="9"/>
  <c r="E32" i="9" s="1"/>
  <c r="S25" i="9"/>
  <c r="O25" i="9"/>
  <c r="M22" i="9"/>
  <c r="O16" i="9"/>
  <c r="O20" i="9" s="1"/>
  <c r="O31" i="9" s="1"/>
  <c r="M32" i="9" l="1"/>
  <c r="O32" i="9"/>
  <c r="O22" i="9"/>
  <c r="S16" i="9"/>
  <c r="S20" i="9" s="1"/>
  <c r="S31" i="9" s="1"/>
  <c r="S22" i="9" l="1"/>
  <c r="S32" i="9" s="1"/>
  <c r="M10" i="13" l="1"/>
  <c r="M12" i="13" s="1"/>
  <c r="K12" i="13"/>
  <c r="K19" i="13" l="1"/>
  <c r="M17" i="13"/>
  <c r="M19" i="13" s="1"/>
  <c r="I16" i="13"/>
  <c r="I24" i="13"/>
  <c r="K22" i="13"/>
  <c r="K24" i="13" s="1"/>
  <c r="K16" i="13"/>
  <c r="K23" i="13"/>
  <c r="M16" i="13" l="1"/>
  <c r="M22" i="13"/>
  <c r="M24" i="13"/>
  <c r="M23" i="13"/>
  <c r="M14" i="13"/>
  <c r="E23" i="13"/>
  <c r="E14" i="13"/>
  <c r="E16" i="13"/>
  <c r="E22" i="13"/>
  <c r="E24" i="13"/>
  <c r="G23" i="13"/>
  <c r="G14" i="13"/>
  <c r="G16" i="13"/>
  <c r="G22" i="13"/>
  <c r="G24" i="13"/>
</calcChain>
</file>

<file path=xl/sharedStrings.xml><?xml version="1.0" encoding="utf-8"?>
<sst xmlns="http://schemas.openxmlformats.org/spreadsheetml/2006/main" count="378" uniqueCount="239">
  <si>
    <t>Note</t>
  </si>
  <si>
    <t>Current assets</t>
  </si>
  <si>
    <t>Total current assets</t>
  </si>
  <si>
    <t>The accompanying notes are an integral part of the financial statements.</t>
  </si>
  <si>
    <t>Current liabilities</t>
  </si>
  <si>
    <t>Total 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</si>
  <si>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</si>
  <si>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</si>
  <si>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</si>
  <si>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</si>
  <si>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</si>
  <si>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</si>
  <si>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</si>
  <si>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Unappropriated</t>
  </si>
  <si>
    <t>Total</t>
  </si>
  <si>
    <t>share capital</t>
  </si>
  <si>
    <t>Consolidated financial statements</t>
  </si>
  <si>
    <t>Separate financial statements</t>
  </si>
  <si>
    <t>Assets</t>
  </si>
  <si>
    <t>Cash and cash equivalents</t>
  </si>
  <si>
    <t>Other non-current assets</t>
  </si>
  <si>
    <t>Total assets</t>
  </si>
  <si>
    <t>Liabilities and shareholders' equity</t>
  </si>
  <si>
    <t>Share capital</t>
  </si>
  <si>
    <t>Total liabilities and shareholders' equity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</si>
  <si>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</si>
  <si>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</si>
  <si>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</si>
  <si>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</si>
  <si>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</si>
  <si>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</si>
  <si>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>Operating liabilities increase (decrease)</t>
  </si>
  <si>
    <t xml:space="preserve">   in operating assets and liabilities</t>
  </si>
  <si>
    <t>Other income</t>
  </si>
  <si>
    <t>Administrative expenses</t>
  </si>
  <si>
    <t>Finance cost</t>
  </si>
  <si>
    <t>Issued and</t>
  </si>
  <si>
    <t xml:space="preserve">   Cash paid for corporate income tax</t>
  </si>
  <si>
    <t xml:space="preserve">   Appropriated - statutory reserve</t>
  </si>
  <si>
    <t>Total non-current liabilities</t>
  </si>
  <si>
    <t>Total liabilities</t>
  </si>
  <si>
    <t>Other comprehensive income:</t>
  </si>
  <si>
    <t>shareholders'</t>
  </si>
  <si>
    <t>equity</t>
  </si>
  <si>
    <t>Other components of shareholders' equity</t>
  </si>
  <si>
    <t>Non-current liabilities</t>
  </si>
  <si>
    <t>Provision for long-term employee benefits</t>
  </si>
  <si>
    <t>Other comprehensive income</t>
  </si>
  <si>
    <t>Deferred tax assets</t>
  </si>
  <si>
    <t>Restricted bank deposits</t>
  </si>
  <si>
    <t>Intangible assets</t>
  </si>
  <si>
    <t xml:space="preserve">   - net of current portion</t>
  </si>
  <si>
    <t>Other components of equity</t>
  </si>
  <si>
    <t>Profit from operating activities before changes</t>
  </si>
  <si>
    <t>Cost of services</t>
  </si>
  <si>
    <t xml:space="preserve">   Other non-current assets</t>
  </si>
  <si>
    <t xml:space="preserve">   Registered</t>
  </si>
  <si>
    <t xml:space="preserve">   Issued and paid-up</t>
  </si>
  <si>
    <t>Service income</t>
  </si>
  <si>
    <t xml:space="preserve"> paid-up</t>
  </si>
  <si>
    <t>Statement of changes in shareholders' equity</t>
  </si>
  <si>
    <t>Property, plant and equipment</t>
  </si>
  <si>
    <t>Other non-current liabilities</t>
  </si>
  <si>
    <t>Other comprehensive income to be reclassified</t>
  </si>
  <si>
    <t xml:space="preserve">   to profit or loss in subsequent periods</t>
  </si>
  <si>
    <t xml:space="preserve">   Long-term employee benefit expenses</t>
  </si>
  <si>
    <t xml:space="preserve">   Other non-current liabilities</t>
  </si>
  <si>
    <t>(Unit: Baht)</t>
  </si>
  <si>
    <t>Share premium</t>
  </si>
  <si>
    <t>Retained earnings</t>
  </si>
  <si>
    <t>NCL International Logistics Public Company Limited and its subsidiaries</t>
  </si>
  <si>
    <t>Trade and other receivables - related parties</t>
  </si>
  <si>
    <t>Trade and other receivables - other parties</t>
  </si>
  <si>
    <t>Investment properties</t>
  </si>
  <si>
    <t>Trade and other payables - related parties</t>
  </si>
  <si>
    <t>Trade and other payables - other parties</t>
  </si>
  <si>
    <t>Equity attributable to owners of the Company</t>
  </si>
  <si>
    <t>Non-controlling interests of the subsidiaries</t>
  </si>
  <si>
    <t xml:space="preserve">Exchange differences on translation of financial  </t>
  </si>
  <si>
    <t xml:space="preserve">Exchange differences on </t>
  </si>
  <si>
    <t>translation of financial</t>
  </si>
  <si>
    <t xml:space="preserve">statements in </t>
  </si>
  <si>
    <t>Equity attributable to</t>
  </si>
  <si>
    <t>non-controlling interest</t>
  </si>
  <si>
    <t>of the subsidiaries</t>
  </si>
  <si>
    <t>Profit (loss) before tax</t>
  </si>
  <si>
    <t xml:space="preserve">   Trade and other receivables - related parties</t>
  </si>
  <si>
    <t xml:space="preserve">   Trade and other receivables - other parties</t>
  </si>
  <si>
    <t xml:space="preserve">   Trade and other payables - related parties</t>
  </si>
  <si>
    <t xml:space="preserve">   Trade and other payables - other parties</t>
  </si>
  <si>
    <t xml:space="preserve">   Cash received for interest</t>
  </si>
  <si>
    <t>Other current assets</t>
  </si>
  <si>
    <t>Other current liabilities</t>
  </si>
  <si>
    <t xml:space="preserve">   Other current assets</t>
  </si>
  <si>
    <t xml:space="preserve">    loans from banks</t>
  </si>
  <si>
    <t xml:space="preserve">Adjustments to reconcile profit (loss) before tax to net cash </t>
  </si>
  <si>
    <t xml:space="preserve">   Deferred prepaid rental</t>
  </si>
  <si>
    <t xml:space="preserve">   Other current liabilities</t>
  </si>
  <si>
    <t>Withholding tax deducted at source</t>
  </si>
  <si>
    <t>Bank overdrafts and short-term loans from banks</t>
  </si>
  <si>
    <t>Profit or loss:</t>
  </si>
  <si>
    <t>Total equity</t>
  </si>
  <si>
    <t>attributable to owners</t>
  </si>
  <si>
    <t>of the Company</t>
  </si>
  <si>
    <t>Director</t>
  </si>
  <si>
    <t>Cash flows statement</t>
  </si>
  <si>
    <t>Cash flows statement (continued)</t>
  </si>
  <si>
    <t xml:space="preserve">   Cash received for income tax</t>
  </si>
  <si>
    <t>Cash received from interest income</t>
  </si>
  <si>
    <t>shareholders' equity</t>
  </si>
  <si>
    <t>Deferred tax liabilities</t>
  </si>
  <si>
    <t>Cash paid for acquisition of intangible assets</t>
  </si>
  <si>
    <t>Investments in subsidiaries</t>
  </si>
  <si>
    <t>-</t>
  </si>
  <si>
    <t>Cash paid for acquisition of equipment</t>
  </si>
  <si>
    <t>Supplemental cash flows information</t>
  </si>
  <si>
    <t>Non-cash items consist of</t>
  </si>
  <si>
    <t>Profit (loss) attributable to:</t>
  </si>
  <si>
    <t>Equity holders of the Company</t>
  </si>
  <si>
    <t>Non-controlling interest of the subsidiaries</t>
  </si>
  <si>
    <t>Earnings (loss) per share</t>
  </si>
  <si>
    <t>Basic earnings (loss) per share</t>
  </si>
  <si>
    <t>Other comprehensive income for the year</t>
  </si>
  <si>
    <t>Total comprehensive income for the year</t>
  </si>
  <si>
    <t>Profit for the year</t>
  </si>
  <si>
    <t>Profit (loss) for the year</t>
  </si>
  <si>
    <t>Cash and cash equivalents at beginning of year</t>
  </si>
  <si>
    <t>Retained earnings (deficit)</t>
  </si>
  <si>
    <t>Inventories</t>
  </si>
  <si>
    <t>Goodwill</t>
  </si>
  <si>
    <t>Sales</t>
  </si>
  <si>
    <t>Cost of sales</t>
  </si>
  <si>
    <t>Other comprehensive income to be not reclassified</t>
  </si>
  <si>
    <t>Change in proportion of investment</t>
  </si>
  <si>
    <t xml:space="preserve">   Inventories</t>
  </si>
  <si>
    <t>Cash received from share capital</t>
  </si>
  <si>
    <t>Selling and distribution expenses</t>
  </si>
  <si>
    <t xml:space="preserve">   Write-off withholding tax deducted at source</t>
  </si>
  <si>
    <t xml:space="preserve">   Allowance for diminution in value of inventories</t>
  </si>
  <si>
    <t xml:space="preserve">   Unrealised (gain) loss on exchange</t>
  </si>
  <si>
    <t>Increase in investment in subsidiaries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</si>
  <si>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</si>
  <si>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</si>
  <si>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</si>
  <si>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</si>
  <si>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 xml:space="preserve">   Dividend income</t>
  </si>
  <si>
    <t xml:space="preserve">   Others</t>
  </si>
  <si>
    <t>Increase (decrease) in bank overdrafts and short-term</t>
  </si>
  <si>
    <t>Net cash flows from (used in) financing activities</t>
  </si>
  <si>
    <t>Net increase (decrease) in cash and cash equivalents</t>
  </si>
  <si>
    <t>Total comprehensive income attributable to:</t>
  </si>
  <si>
    <t>Investment in associate</t>
  </si>
  <si>
    <t>Account receivable from disposal of investment</t>
  </si>
  <si>
    <t xml:space="preserve">   statements in foreign currencies</t>
  </si>
  <si>
    <t>foreign currencies</t>
  </si>
  <si>
    <t xml:space="preserve">   Disposal on investment in subsidiary but not yet received</t>
  </si>
  <si>
    <t>2020</t>
  </si>
  <si>
    <t>Balance as at 1 January 2020</t>
  </si>
  <si>
    <t>Balance as at 31 December 2020</t>
  </si>
  <si>
    <t>Right-of-use assets</t>
  </si>
  <si>
    <t>Current portion of long-term loans from banks</t>
  </si>
  <si>
    <t>Current portion of lease liabilities</t>
  </si>
  <si>
    <t>Lease liabilities - net of current portion</t>
  </si>
  <si>
    <t>Profit (loss) from operating activities</t>
  </si>
  <si>
    <t>Finance income</t>
  </si>
  <si>
    <t xml:space="preserve">   Loss on write-off equipment, building improvement</t>
  </si>
  <si>
    <t>Cash received from disposal on intangible assets</t>
  </si>
  <si>
    <t>Cash received from long-term loans from banks</t>
  </si>
  <si>
    <t xml:space="preserve">   Settle account receivable from disposal of investment</t>
  </si>
  <si>
    <t xml:space="preserve">      with vehicles</t>
  </si>
  <si>
    <t>Increase in long-term loan to related party</t>
  </si>
  <si>
    <t xml:space="preserve">   Cash paid for employee benefits</t>
  </si>
  <si>
    <t xml:space="preserve">   Amortisation for transaction cost</t>
  </si>
  <si>
    <t>Actuarial gain (loss) - net from income tax</t>
  </si>
  <si>
    <t xml:space="preserve">   and computer software</t>
  </si>
  <si>
    <t xml:space="preserve">   Allowance for expected credit loss (reversal)</t>
  </si>
  <si>
    <t>Net cash flows from operating activities</t>
  </si>
  <si>
    <t xml:space="preserve">   provided by (paid from) operating activities</t>
  </si>
  <si>
    <t xml:space="preserve">Current portion of account receivable from </t>
  </si>
  <si>
    <t xml:space="preserve">   disposal of investment</t>
  </si>
  <si>
    <t>Long-term loans from banks - net of current portion</t>
  </si>
  <si>
    <t xml:space="preserve">   Unappropriated </t>
  </si>
  <si>
    <t xml:space="preserve">Profit (loss) before income tax </t>
  </si>
  <si>
    <t xml:space="preserve">   Finance income</t>
  </si>
  <si>
    <t xml:space="preserve">   Finance cost</t>
  </si>
  <si>
    <t>Cash paid for long-term loans from banks</t>
  </si>
  <si>
    <t>Cash paid for lease liabilities</t>
  </si>
  <si>
    <t>Cash decreased from disposal of investments</t>
  </si>
  <si>
    <t>Net cash flows used in investing activities</t>
  </si>
  <si>
    <t xml:space="preserve">          of Baht 0.25 each)</t>
  </si>
  <si>
    <t xml:space="preserve">   Gain on disposal of investment </t>
  </si>
  <si>
    <t>Share of profit from investment</t>
  </si>
  <si>
    <t xml:space="preserve">   in associate</t>
  </si>
  <si>
    <t xml:space="preserve">Profit (loss) attributable to equity holders </t>
  </si>
  <si>
    <t xml:space="preserve">   of the Company</t>
  </si>
  <si>
    <t xml:space="preserve">   Share of profit on investment in associate</t>
  </si>
  <si>
    <t xml:space="preserve">   Disposal of equipment, vehicles and intangible</t>
  </si>
  <si>
    <t xml:space="preserve">      assets but not yet received</t>
  </si>
  <si>
    <t>As at 31 December 2021</t>
  </si>
  <si>
    <t>2021</t>
  </si>
  <si>
    <t xml:space="preserve">         (2020: 454,152,248 ordinary shares </t>
  </si>
  <si>
    <t>For the year ended 31 December 2021</t>
  </si>
  <si>
    <t>Balance as at 1 January 2021</t>
  </si>
  <si>
    <t>Balance as at 31 December 2021</t>
  </si>
  <si>
    <t>7, 8</t>
  </si>
  <si>
    <t xml:space="preserve">      466,152,248 ordinary shares of Baht 0.25 each </t>
  </si>
  <si>
    <t xml:space="preserve">   in subsidiary (Note 13)</t>
  </si>
  <si>
    <t>Increase share capital (Note 26.2)</t>
  </si>
  <si>
    <t>Dividend paid for non-controlling interests</t>
  </si>
  <si>
    <t xml:space="preserve">   (Note 13.2)</t>
  </si>
  <si>
    <t xml:space="preserve">   Gain on cancellation of lease agreement</t>
  </si>
  <si>
    <t>Decrease in short-term loans from related parties</t>
  </si>
  <si>
    <t>Dividend paid to non-controlling interest in subsidiary</t>
  </si>
  <si>
    <t>Interest paid</t>
  </si>
  <si>
    <t>Cash and cash equivalents at end of year (Note 6)</t>
  </si>
  <si>
    <t xml:space="preserve">      499,152,248 ordinary shares of Baht 0.25 each</t>
  </si>
  <si>
    <t xml:space="preserve">   expense</t>
  </si>
  <si>
    <t>Proceeds from disposal of equipment</t>
  </si>
  <si>
    <t>Cash received from dividend in subsidiary</t>
  </si>
  <si>
    <t>Cash received from dividend in associate</t>
  </si>
  <si>
    <t>Increase in restricted bank deposits</t>
  </si>
  <si>
    <t xml:space="preserve">   Actuarial gain - net of income tax</t>
  </si>
  <si>
    <t xml:space="preserve">   on cash and cash equivalents</t>
  </si>
  <si>
    <t xml:space="preserve">Increase in effect of changes in exchange rate </t>
  </si>
  <si>
    <t>Increase (decrease) in translation adjustments</t>
  </si>
  <si>
    <t xml:space="preserve">   Loss (gain) on disposal of equipment and vehicles</t>
  </si>
  <si>
    <t xml:space="preserve">   Gain on disposal of investment in subsidiary</t>
  </si>
  <si>
    <t xml:space="preserve">   in subsidiary</t>
  </si>
  <si>
    <t>Statutory reserve (Note 27)</t>
  </si>
  <si>
    <t>Statement of changes in shareholders' equity (continued)</t>
  </si>
  <si>
    <t xml:space="preserve">   Bad debt written-off</t>
  </si>
  <si>
    <t xml:space="preserve">      in a subsidiary</t>
  </si>
  <si>
    <t>Income tax expense</t>
  </si>
  <si>
    <t>Appropriated -</t>
  </si>
  <si>
    <t>Statutory reserve</t>
  </si>
  <si>
    <t>Long-term loan to a subsidiary</t>
  </si>
  <si>
    <t xml:space="preserve">   
Increase in right-of-use assets</t>
  </si>
  <si>
    <t>(Mr. Pongthep Vichaikul)</t>
  </si>
  <si>
    <t>(Mr. Channarong Sontiuschara)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</si>
</sst>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_);_(@_)"/>
    <numFmt numFmtId="166" formatCode="_(* #,##0.000_);_(* \(#,##0.000\);_(* &quot;-&quot;??_);_(@_)"/>
  </numFmts>
  <fonts count="13" x14ac:knownFonts="1">
    <font>
      <sz val="10"/>
      <name val="ApFont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87">
    <xf numFmtId="0" fontId="0" fillId="0" borderId="0" xfId="0"/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centerContinuous" vertical="center"/>
    </xf>
    <xf numFmtId="37" fontId="2" fillId="0" borderId="0" xfId="1" applyNumberFormat="1" applyFont="1" applyFill="1" applyBorder="1" applyAlignment="1">
      <alignment horizontal="centerContinuous" vertical="center"/>
    </xf>
    <xf numFmtId="0" fontId="3" fillId="0" borderId="0" xfId="1" applyFont="1" applyFill="1" applyAlignment="1">
      <alignment vertical="center"/>
    </xf>
    <xf numFmtId="38" fontId="2" fillId="0" borderId="0" xfId="1" applyNumberFormat="1" applyFont="1" applyFill="1" applyAlignment="1">
      <alignment horizontal="centerContinuous" vertical="center"/>
    </xf>
    <xf numFmtId="38" fontId="2" fillId="0" borderId="0" xfId="1" applyNumberFormat="1" applyFont="1" applyFill="1" applyBorder="1" applyAlignment="1">
      <alignment horizontal="centerContinuous" vertical="center"/>
    </xf>
    <xf numFmtId="37" fontId="2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center" vertical="center"/>
    </xf>
    <xf numFmtId="41" fontId="2" fillId="0" borderId="0" xfId="0" applyNumberFormat="1" applyFont="1" applyBorder="1" applyAlignment="1">
      <alignment horizontal="right" vertical="center"/>
    </xf>
    <xf numFmtId="41" fontId="2" fillId="0" borderId="0" xfId="0" applyNumberFormat="1" applyFont="1" applyBorder="1" applyAlignment="1">
      <alignment vertical="center"/>
    </xf>
    <xf numFmtId="41" fontId="2" fillId="0" borderId="0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Border="1" applyAlignment="1">
      <alignment horizontal="center" vertical="center"/>
    </xf>
    <xf numFmtId="41" fontId="2" fillId="0" borderId="1" xfId="4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4" fontId="2" fillId="3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41" fontId="2" fillId="3" borderId="0" xfId="0" applyNumberFormat="1" applyFont="1" applyFill="1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164" fontId="2" fillId="3" borderId="0" xfId="0" applyNumberFormat="1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41" fontId="2" fillId="3" borderId="0" xfId="0" applyNumberFormat="1" applyFont="1" applyFill="1" applyBorder="1" applyAlignment="1">
      <alignment vertical="center"/>
    </xf>
    <xf numFmtId="41" fontId="2" fillId="3" borderId="1" xfId="0" applyNumberFormat="1" applyFont="1" applyFill="1" applyBorder="1" applyAlignment="1">
      <alignment vertical="center"/>
    </xf>
    <xf numFmtId="164" fontId="2" fillId="3" borderId="3" xfId="0" applyNumberFormat="1" applyFont="1" applyFill="1" applyBorder="1" applyAlignment="1">
      <alignment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41" fontId="2" fillId="0" borderId="7" xfId="4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7" fillId="0" borderId="0" xfId="0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Fill="1" applyAlignment="1">
      <alignment horizontal="left" vertical="center" indent="1"/>
    </xf>
    <xf numFmtId="0" fontId="2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37" fontId="2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0" fontId="3" fillId="2" borderId="0" xfId="0" applyFont="1" applyFill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5" fillId="0" borderId="0" xfId="2" applyNumberFormat="1" applyFont="1" applyFill="1" applyBorder="1" applyAlignment="1">
      <alignment horizontal="center" vertical="center"/>
    </xf>
    <xf numFmtId="0" fontId="5" fillId="0" borderId="0" xfId="2" applyNumberFormat="1" applyFont="1" applyFill="1" applyBorder="1" applyAlignment="1">
      <alignment vertical="center"/>
    </xf>
    <xf numFmtId="0" fontId="2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37" fontId="6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quotePrefix="1" applyNumberFormat="1" applyFont="1" applyFill="1" applyBorder="1" applyAlignment="1">
      <alignment horizontal="center" vertical="center"/>
    </xf>
    <xf numFmtId="0" fontId="6" fillId="3" borderId="0" xfId="0" applyNumberFormat="1" applyFont="1" applyFill="1" applyAlignment="1">
      <alignment horizontal="center" vertical="center"/>
    </xf>
    <xf numFmtId="164" fontId="2" fillId="3" borderId="0" xfId="0" quotePrefix="1" applyNumberFormat="1" applyFont="1" applyFill="1" applyAlignment="1">
      <alignment horizontal="left" vertical="center"/>
    </xf>
    <xf numFmtId="164" fontId="2" fillId="3" borderId="0" xfId="0" applyNumberFormat="1" applyFont="1" applyFill="1" applyAlignment="1">
      <alignment horizontal="center" vertical="center"/>
    </xf>
    <xf numFmtId="0" fontId="2" fillId="3" borderId="0" xfId="0" applyNumberFormat="1" applyFont="1" applyFill="1" applyAlignment="1">
      <alignment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horizontal="left" vertical="center"/>
    </xf>
    <xf numFmtId="164" fontId="2" fillId="3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49" fontId="7" fillId="3" borderId="0" xfId="0" applyNumberFormat="1" applyFont="1" applyFill="1" applyAlignment="1">
      <alignment vertical="center"/>
    </xf>
    <xf numFmtId="164" fontId="2" fillId="3" borderId="5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0" fontId="3" fillId="3" borderId="0" xfId="0" quotePrefix="1" applyNumberFormat="1" applyFont="1" applyFill="1" applyAlignment="1">
      <alignment horizontal="left" vertical="center"/>
    </xf>
    <xf numFmtId="164" fontId="2" fillId="3" borderId="0" xfId="0" quotePrefix="1" applyNumberFormat="1" applyFont="1" applyFill="1" applyAlignment="1">
      <alignment horizontal="centerContinuous" vertical="center"/>
    </xf>
    <xf numFmtId="0" fontId="2" fillId="3" borderId="0" xfId="0" applyNumberFormat="1" applyFont="1" applyFill="1" applyAlignment="1">
      <alignment horizontal="centerContinuous" vertical="center"/>
    </xf>
    <xf numFmtId="164" fontId="2" fillId="3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5" fontId="2" fillId="3" borderId="0" xfId="0" quotePrefix="1" applyNumberFormat="1" applyFont="1" applyFill="1" applyAlignment="1">
      <alignment horizontal="centerContinuous" vertical="center"/>
    </xf>
    <xf numFmtId="165" fontId="2" fillId="3" borderId="0" xfId="0" applyNumberFormat="1" applyFont="1" applyFill="1" applyBorder="1" applyAlignment="1">
      <alignment vertical="center"/>
    </xf>
    <xf numFmtId="165" fontId="2" fillId="3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41" fontId="2" fillId="3" borderId="0" xfId="0" quotePrefix="1" applyNumberFormat="1" applyFont="1" applyFill="1" applyAlignment="1">
      <alignment horizontal="left" vertical="center"/>
    </xf>
    <xf numFmtId="41" fontId="2" fillId="3" borderId="0" xfId="0" applyNumberFormat="1" applyFont="1" applyFill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5" xfId="0" applyNumberFormat="1" applyFont="1" applyBorder="1" applyAlignment="1">
      <alignment horizontal="right" vertical="center"/>
    </xf>
    <xf numFmtId="166" fontId="2" fillId="0" borderId="5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horizontal="right" vertical="center"/>
    </xf>
    <xf numFmtId="165" fontId="2" fillId="0" borderId="0" xfId="0" quotePrefix="1" applyNumberFormat="1" applyFont="1" applyAlignment="1">
      <alignment horizontal="centerContinuous" vertical="center"/>
    </xf>
    <xf numFmtId="41" fontId="10" fillId="0" borderId="0" xfId="4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11" fillId="0" borderId="0" xfId="1" applyFont="1" applyFill="1" applyAlignment="1">
      <alignment vertical="center"/>
    </xf>
    <xf numFmtId="37" fontId="12" fillId="0" borderId="0" xfId="1" applyNumberFormat="1" applyFont="1" applyFill="1" applyAlignment="1">
      <alignment horizontal="centerContinuous" vertical="center"/>
    </xf>
    <xf numFmtId="37" fontId="12" fillId="0" borderId="0" xfId="1" applyNumberFormat="1" applyFont="1" applyFill="1" applyBorder="1" applyAlignment="1">
      <alignment horizontal="centerContinuous" vertical="center"/>
    </xf>
    <xf numFmtId="164" fontId="12" fillId="0" borderId="0" xfId="1" applyNumberFormat="1" applyFont="1" applyFill="1" applyAlignment="1">
      <alignment vertical="center"/>
    </xf>
    <xf numFmtId="38" fontId="12" fillId="0" borderId="0" xfId="1" applyNumberFormat="1" applyFont="1" applyFill="1" applyAlignment="1">
      <alignment horizontal="centerContinuous" vertical="center"/>
    </xf>
    <xf numFmtId="38" fontId="12" fillId="0" borderId="0" xfId="1" applyNumberFormat="1" applyFont="1" applyFill="1" applyBorder="1" applyAlignment="1">
      <alignment horizontal="centerContinuous" vertical="center"/>
    </xf>
    <xf numFmtId="37" fontId="12" fillId="0" borderId="0" xfId="1" applyNumberFormat="1" applyFont="1" applyFill="1" applyAlignment="1">
      <alignment horizontal="right" vertical="center"/>
    </xf>
    <xf numFmtId="164" fontId="11" fillId="0" borderId="0" xfId="1" applyNumberFormat="1" applyFont="1" applyFill="1" applyAlignment="1">
      <alignment horizontal="center" vertical="center"/>
    </xf>
    <xf numFmtId="164" fontId="11" fillId="0" borderId="0" xfId="1" applyNumberFormat="1" applyFont="1" applyFill="1" applyBorder="1" applyAlignment="1">
      <alignment vertical="center"/>
    </xf>
    <xf numFmtId="164" fontId="11" fillId="0" borderId="0" xfId="1" applyNumberFormat="1" applyFont="1" applyFill="1" applyAlignment="1">
      <alignment vertical="center"/>
    </xf>
    <xf numFmtId="164" fontId="12" fillId="0" borderId="0" xfId="1" applyNumberFormat="1" applyFont="1" applyFill="1" applyAlignment="1">
      <alignment horizontal="center" vertical="center"/>
    </xf>
    <xf numFmtId="164" fontId="12" fillId="0" borderId="0" xfId="1" applyNumberFormat="1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41" fontId="12" fillId="0" borderId="0" xfId="4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0" xfId="4" applyNumberFormat="1" applyFont="1" applyFill="1" applyBorder="1" applyAlignment="1">
      <alignment horizontal="right" vertical="center"/>
    </xf>
    <xf numFmtId="41" fontId="12" fillId="0" borderId="0" xfId="0" applyNumberFormat="1" applyFont="1" applyBorder="1" applyAlignment="1">
      <alignment vertical="center"/>
    </xf>
    <xf numFmtId="0" fontId="12" fillId="0" borderId="0" xfId="1" applyFont="1" applyFill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1" xfId="0" applyNumberFormat="1" applyFont="1" applyFill="1" applyBorder="1" applyAlignment="1">
      <alignment horizontal="center" vertical="center"/>
    </xf>
    <xf numFmtId="41" fontId="12" fillId="0" borderId="1" xfId="4" applyNumberFormat="1" applyFont="1" applyFill="1" applyBorder="1" applyAlignment="1">
      <alignment horizontal="right" vertical="center"/>
    </xf>
    <xf numFmtId="164" fontId="12" fillId="0" borderId="1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41" fontId="12" fillId="0" borderId="7" xfId="4" applyNumberFormat="1" applyFont="1" applyFill="1" applyBorder="1" applyAlignment="1">
      <alignment horizontal="right" vertical="center"/>
    </xf>
    <xf numFmtId="164" fontId="12" fillId="0" borderId="5" xfId="0" applyNumberFormat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vertical="center"/>
    </xf>
    <xf numFmtId="41" fontId="12" fillId="0" borderId="0" xfId="0" applyNumberFormat="1" applyFont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984_BSPLT_Ye12'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The Company"/>
      <sheetName val="CF"/>
    </sheetNames>
    <sheetDataSet>
      <sheetData sheetId="0">
        <row r="79">
          <cell r="E79">
            <v>116538062</v>
          </cell>
        </row>
        <row r="80">
          <cell r="E80">
            <v>207830057</v>
          </cell>
        </row>
        <row r="82">
          <cell r="E82">
            <v>12478806</v>
          </cell>
        </row>
        <row r="83">
          <cell r="E83">
            <v>73897108</v>
          </cell>
        </row>
        <row r="84">
          <cell r="E84">
            <v>2916471</v>
          </cell>
        </row>
        <row r="86">
          <cell r="E86">
            <v>21507498</v>
          </cell>
        </row>
        <row r="87">
          <cell r="E87">
            <v>435168002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S108"/>
  <sheetViews>
    <sheetView showGridLines="0" tabSelected="1" view="pageBreakPreview" topLeftCell="A85" zoomScale="70" zoomScaleNormal="100" zoomScaleSheetLayoutView="70" workbookViewId="0">
      <selection activeCell="H92" sqref="H92"/>
    </sheetView>
  </sheetViews>
  <sheetFormatPr defaultColWidth="10.7109375" defaultRowHeight="23.1" customHeight="1" x14ac:dyDescent="0.2"/>
  <cols>
    <col min="1" max="1" width="45.140625" style="25" customWidth="1"/>
    <col min="2" max="2" width="8.7109375" style="25" customWidth="1"/>
    <col min="3" max="3" width="0.85546875" style="26" customWidth="1"/>
    <col min="4" max="4" width="16" style="26" customWidth="1"/>
    <col min="5" max="5" width="1.28515625" style="26" customWidth="1"/>
    <col min="6" max="6" width="14.85546875" style="26" customWidth="1"/>
    <col min="7" max="7" width="1.28515625" style="26" customWidth="1"/>
    <col min="8" max="8" width="16.140625" style="26" customWidth="1"/>
    <col min="9" max="9" width="1.28515625" style="26" customWidth="1"/>
    <col min="10" max="10" width="16.5703125" style="26" customWidth="1"/>
    <col min="11" max="16384" width="10.7109375" style="25"/>
  </cols>
  <sheetData>
    <row r="1" spans="1:253" ht="23.1" customHeight="1" x14ac:dyDescent="0.2">
      <c r="A1" s="14" t="s">
        <v>70</v>
      </c>
      <c r="B1" s="23"/>
      <c r="C1" s="24"/>
      <c r="D1" s="24"/>
      <c r="E1" s="24"/>
      <c r="F1" s="24"/>
      <c r="G1" s="24"/>
      <c r="H1" s="24"/>
      <c r="I1" s="24"/>
      <c r="J1" s="24"/>
    </row>
    <row r="2" spans="1:253" ht="23.1" customHeight="1" x14ac:dyDescent="0.2">
      <c r="A2" s="14" t="s">
        <v>141</v>
      </c>
      <c r="B2" s="23"/>
      <c r="C2" s="24"/>
      <c r="D2" s="24"/>
      <c r="E2" s="24"/>
      <c r="F2" s="24"/>
      <c r="G2" s="24"/>
      <c r="H2" s="24"/>
      <c r="I2" s="24"/>
      <c r="J2" s="24"/>
    </row>
    <row r="3" spans="1:253" ht="23.1" customHeight="1" x14ac:dyDescent="0.2">
      <c r="A3" s="14" t="s">
        <v>198</v>
      </c>
      <c r="B3" s="118"/>
      <c r="J3" s="25"/>
    </row>
    <row r="4" spans="1:253" ht="23.1" customHeight="1" x14ac:dyDescent="0.2">
      <c r="A4" s="14"/>
      <c r="B4" s="118"/>
      <c r="J4" s="27" t="s">
        <v>67</v>
      </c>
    </row>
    <row r="5" spans="1:253" s="28" customFormat="1" ht="23.1" customHeight="1" x14ac:dyDescent="0.2">
      <c r="B5" s="35"/>
      <c r="C5" s="36"/>
      <c r="D5" s="176" t="s">
        <v>16</v>
      </c>
      <c r="E5" s="176"/>
      <c r="F5" s="176"/>
      <c r="G5" s="36"/>
      <c r="H5" s="176" t="s">
        <v>17</v>
      </c>
      <c r="I5" s="176"/>
      <c r="J5" s="176"/>
    </row>
    <row r="6" spans="1:253" s="30" customFormat="1" ht="23.1" customHeight="1" x14ac:dyDescent="0.2">
      <c r="A6" s="25"/>
      <c r="B6" s="63" t="s">
        <v>0</v>
      </c>
      <c r="C6" s="26"/>
      <c r="D6" s="49" t="s">
        <v>199</v>
      </c>
      <c r="E6" s="29"/>
      <c r="F6" s="49" t="s">
        <v>156</v>
      </c>
      <c r="G6" s="26"/>
      <c r="H6" s="49" t="s">
        <v>199</v>
      </c>
      <c r="I6" s="29"/>
      <c r="J6" s="49" t="s">
        <v>156</v>
      </c>
    </row>
    <row r="7" spans="1:253" s="30" customFormat="1" ht="23.1" customHeight="1" x14ac:dyDescent="0.2">
      <c r="A7" s="64" t="s">
        <v>18</v>
      </c>
      <c r="B7" s="65"/>
      <c r="C7" s="65"/>
      <c r="D7" s="65"/>
      <c r="E7" s="65"/>
      <c r="F7" s="65"/>
      <c r="G7" s="65"/>
      <c r="H7" s="65"/>
      <c r="I7" s="65"/>
      <c r="J7" s="65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  <c r="IS7" s="66"/>
    </row>
    <row r="8" spans="1:253" s="30" customFormat="1" ht="23.1" customHeight="1" x14ac:dyDescent="0.2">
      <c r="A8" s="64" t="s">
        <v>1</v>
      </c>
      <c r="B8" s="65"/>
      <c r="C8" s="65"/>
      <c r="D8" s="65"/>
      <c r="E8" s="65"/>
      <c r="F8" s="65"/>
      <c r="G8" s="65"/>
      <c r="H8" s="65"/>
      <c r="I8" s="65"/>
      <c r="J8" s="65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  <c r="IS8" s="66"/>
    </row>
    <row r="9" spans="1:253" s="30" customFormat="1" ht="23.1" customHeight="1" x14ac:dyDescent="0.2">
      <c r="A9" s="67" t="s">
        <v>19</v>
      </c>
      <c r="B9" s="68">
        <v>6</v>
      </c>
      <c r="C9" s="69"/>
      <c r="D9" s="120">
        <v>147780977</v>
      </c>
      <c r="E9" s="120"/>
      <c r="F9" s="120">
        <v>50425864</v>
      </c>
      <c r="G9" s="120"/>
      <c r="H9" s="120">
        <v>72362825</v>
      </c>
      <c r="I9" s="120"/>
      <c r="J9" s="120">
        <v>11714413</v>
      </c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  <c r="IS9" s="66"/>
    </row>
    <row r="10" spans="1:253" s="30" customFormat="1" ht="23.1" customHeight="1" x14ac:dyDescent="0.2">
      <c r="A10" s="67" t="s">
        <v>71</v>
      </c>
      <c r="B10" s="68" t="s">
        <v>204</v>
      </c>
      <c r="C10" s="69"/>
      <c r="D10" s="120">
        <v>13281323</v>
      </c>
      <c r="E10" s="120"/>
      <c r="F10" s="120">
        <v>6579171</v>
      </c>
      <c r="G10" s="120"/>
      <c r="H10" s="120">
        <v>15479623</v>
      </c>
      <c r="I10" s="120"/>
      <c r="J10" s="120">
        <v>7805246</v>
      </c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  <c r="IS10" s="66"/>
    </row>
    <row r="11" spans="1:253" s="30" customFormat="1" ht="23.1" customHeight="1" x14ac:dyDescent="0.2">
      <c r="A11" s="67" t="s">
        <v>72</v>
      </c>
      <c r="B11" s="68">
        <v>9</v>
      </c>
      <c r="C11" s="69"/>
      <c r="D11" s="120">
        <v>382805361</v>
      </c>
      <c r="E11" s="120"/>
      <c r="F11" s="120">
        <v>205676814</v>
      </c>
      <c r="G11" s="120"/>
      <c r="H11" s="120">
        <v>213554761</v>
      </c>
      <c r="I11" s="120"/>
      <c r="J11" s="120">
        <v>96929702</v>
      </c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  <c r="IS11" s="66"/>
    </row>
    <row r="12" spans="1:253" s="30" customFormat="1" ht="23.1" customHeight="1" x14ac:dyDescent="0.2">
      <c r="A12" s="67" t="s">
        <v>178</v>
      </c>
      <c r="B12" s="68"/>
      <c r="C12" s="69"/>
      <c r="D12" s="120"/>
      <c r="E12" s="120"/>
      <c r="F12" s="120"/>
      <c r="G12" s="120"/>
      <c r="H12" s="120"/>
      <c r="I12" s="120"/>
      <c r="J12" s="120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  <c r="IP12" s="66"/>
      <c r="IQ12" s="66"/>
      <c r="IR12" s="66"/>
      <c r="IS12" s="66"/>
    </row>
    <row r="13" spans="1:253" s="30" customFormat="1" ht="23.1" customHeight="1" x14ac:dyDescent="0.2">
      <c r="A13" s="67" t="s">
        <v>179</v>
      </c>
      <c r="B13" s="68">
        <v>14</v>
      </c>
      <c r="C13" s="69"/>
      <c r="D13" s="120">
        <v>38715115</v>
      </c>
      <c r="E13" s="120"/>
      <c r="F13" s="120">
        <v>40400505</v>
      </c>
      <c r="G13" s="120"/>
      <c r="H13" s="120">
        <v>38715115</v>
      </c>
      <c r="I13" s="120"/>
      <c r="J13" s="120">
        <v>40400505</v>
      </c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  <c r="IN13" s="66"/>
      <c r="IO13" s="66"/>
      <c r="IP13" s="66"/>
      <c r="IQ13" s="66"/>
      <c r="IR13" s="66"/>
      <c r="IS13" s="66"/>
    </row>
    <row r="14" spans="1:253" s="30" customFormat="1" ht="23.1" customHeight="1" x14ac:dyDescent="0.2">
      <c r="A14" s="67" t="s">
        <v>128</v>
      </c>
      <c r="B14" s="68">
        <v>10</v>
      </c>
      <c r="C14" s="69"/>
      <c r="D14" s="120">
        <v>9076132</v>
      </c>
      <c r="E14" s="120"/>
      <c r="F14" s="120">
        <v>4339798</v>
      </c>
      <c r="G14" s="120"/>
      <c r="H14" s="120">
        <v>0</v>
      </c>
      <c r="I14" s="120"/>
      <c r="J14" s="120">
        <v>0</v>
      </c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  <c r="IN14" s="66"/>
      <c r="IO14" s="66"/>
      <c r="IP14" s="66"/>
      <c r="IQ14" s="66"/>
      <c r="IR14" s="66"/>
      <c r="IS14" s="66"/>
    </row>
    <row r="15" spans="1:253" s="30" customFormat="1" ht="23.1" customHeight="1" x14ac:dyDescent="0.2">
      <c r="A15" s="67" t="s">
        <v>91</v>
      </c>
      <c r="B15" s="68"/>
      <c r="C15" s="69"/>
      <c r="D15" s="120">
        <v>10138625</v>
      </c>
      <c r="E15" s="120"/>
      <c r="F15" s="120">
        <v>4829903</v>
      </c>
      <c r="G15" s="120"/>
      <c r="H15" s="120">
        <v>4206843</v>
      </c>
      <c r="I15" s="120"/>
      <c r="J15" s="120">
        <v>4445927</v>
      </c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  <c r="IN15" s="66"/>
      <c r="IO15" s="66"/>
      <c r="IP15" s="66"/>
      <c r="IQ15" s="66"/>
      <c r="IR15" s="66"/>
      <c r="IS15" s="66"/>
    </row>
    <row r="16" spans="1:253" s="30" customFormat="1" ht="23.1" customHeight="1" x14ac:dyDescent="0.2">
      <c r="A16" s="70" t="s">
        <v>2</v>
      </c>
      <c r="B16" s="68"/>
      <c r="C16" s="69"/>
      <c r="D16" s="121">
        <f>SUM(D9:D15)</f>
        <v>601797533</v>
      </c>
      <c r="E16" s="120"/>
      <c r="F16" s="121">
        <f>SUM(F9:F15)</f>
        <v>312252055</v>
      </c>
      <c r="G16" s="120"/>
      <c r="H16" s="121">
        <f>SUM(H9:H15)</f>
        <v>344319167</v>
      </c>
      <c r="I16" s="120"/>
      <c r="J16" s="121">
        <f>SUM(J9:J15)</f>
        <v>161295793</v>
      </c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1"/>
      <c r="FF16" s="71"/>
      <c r="FG16" s="71"/>
      <c r="FH16" s="71"/>
      <c r="FI16" s="71"/>
      <c r="FJ16" s="71"/>
      <c r="FK16" s="71"/>
      <c r="FL16" s="71"/>
      <c r="FM16" s="71"/>
      <c r="FN16" s="71"/>
      <c r="FO16" s="71"/>
      <c r="FP16" s="71"/>
      <c r="FQ16" s="71"/>
      <c r="FR16" s="71"/>
      <c r="FS16" s="71"/>
      <c r="FT16" s="71"/>
      <c r="FU16" s="71"/>
      <c r="FV16" s="71"/>
      <c r="FW16" s="71"/>
      <c r="FX16" s="71"/>
      <c r="FY16" s="71"/>
      <c r="FZ16" s="71"/>
      <c r="GA16" s="71"/>
      <c r="GB16" s="71"/>
      <c r="GC16" s="71"/>
      <c r="GD16" s="71"/>
      <c r="GE16" s="71"/>
      <c r="GF16" s="71"/>
      <c r="GG16" s="71"/>
      <c r="GH16" s="71"/>
      <c r="GI16" s="71"/>
      <c r="GJ16" s="71"/>
      <c r="GK16" s="71"/>
      <c r="GL16" s="71"/>
      <c r="GM16" s="71"/>
      <c r="GN16" s="71"/>
      <c r="GO16" s="71"/>
      <c r="GP16" s="71"/>
      <c r="GQ16" s="71"/>
      <c r="GR16" s="71"/>
      <c r="GS16" s="71"/>
      <c r="GT16" s="71"/>
      <c r="GU16" s="71"/>
      <c r="GV16" s="71"/>
      <c r="GW16" s="71"/>
      <c r="GX16" s="71"/>
      <c r="GY16" s="71"/>
      <c r="GZ16" s="71"/>
      <c r="HA16" s="71"/>
      <c r="HB16" s="71"/>
      <c r="HC16" s="71"/>
      <c r="HD16" s="71"/>
      <c r="HE16" s="71"/>
      <c r="HF16" s="71"/>
      <c r="HG16" s="71"/>
      <c r="HH16" s="71"/>
      <c r="HI16" s="71"/>
      <c r="HJ16" s="71"/>
      <c r="HK16" s="71"/>
      <c r="HL16" s="71"/>
      <c r="HM16" s="71"/>
      <c r="HN16" s="71"/>
      <c r="HO16" s="71"/>
      <c r="HP16" s="71"/>
      <c r="HQ16" s="71"/>
      <c r="HR16" s="71"/>
      <c r="HS16" s="71"/>
      <c r="HT16" s="71"/>
      <c r="HU16" s="71"/>
      <c r="HV16" s="71"/>
      <c r="HW16" s="71"/>
      <c r="HX16" s="71"/>
      <c r="HY16" s="71"/>
      <c r="HZ16" s="71"/>
      <c r="IA16" s="71"/>
      <c r="IB16" s="71"/>
      <c r="IC16" s="71"/>
      <c r="ID16" s="71"/>
      <c r="IE16" s="71"/>
      <c r="IF16" s="71"/>
      <c r="IG16" s="71"/>
      <c r="IH16" s="71"/>
      <c r="II16" s="71"/>
      <c r="IJ16" s="71"/>
      <c r="IK16" s="71"/>
      <c r="IL16" s="71"/>
      <c r="IM16" s="71"/>
      <c r="IN16" s="71"/>
      <c r="IO16" s="71"/>
      <c r="IP16" s="71"/>
      <c r="IQ16" s="71"/>
      <c r="IR16" s="71"/>
      <c r="IS16" s="71"/>
    </row>
    <row r="17" spans="1:253" s="30" customFormat="1" ht="23.1" customHeight="1" x14ac:dyDescent="0.2">
      <c r="A17" s="70" t="s">
        <v>11</v>
      </c>
      <c r="B17" s="68"/>
      <c r="C17" s="69"/>
      <c r="D17" s="120"/>
      <c r="E17" s="120"/>
      <c r="F17" s="120"/>
      <c r="G17" s="120"/>
      <c r="H17" s="120"/>
      <c r="I17" s="120"/>
      <c r="J17" s="120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71"/>
      <c r="EW17" s="71"/>
      <c r="EX17" s="71"/>
      <c r="EY17" s="71"/>
      <c r="EZ17" s="71"/>
      <c r="FA17" s="71"/>
      <c r="FB17" s="71"/>
      <c r="FC17" s="71"/>
      <c r="FD17" s="71"/>
      <c r="FE17" s="71"/>
      <c r="FF17" s="71"/>
      <c r="FG17" s="71"/>
      <c r="FH17" s="71"/>
      <c r="FI17" s="71"/>
      <c r="FJ17" s="71"/>
      <c r="FK17" s="71"/>
      <c r="FL17" s="71"/>
      <c r="FM17" s="71"/>
      <c r="FN17" s="71"/>
      <c r="FO17" s="71"/>
      <c r="FP17" s="71"/>
      <c r="FQ17" s="71"/>
      <c r="FR17" s="71"/>
      <c r="FS17" s="71"/>
      <c r="FT17" s="71"/>
      <c r="FU17" s="71"/>
      <c r="FV17" s="71"/>
      <c r="FW17" s="71"/>
      <c r="FX17" s="71"/>
      <c r="FY17" s="71"/>
      <c r="FZ17" s="71"/>
      <c r="GA17" s="71"/>
      <c r="GB17" s="71"/>
      <c r="GC17" s="71"/>
      <c r="GD17" s="71"/>
      <c r="GE17" s="71"/>
      <c r="GF17" s="71"/>
      <c r="GG17" s="71"/>
      <c r="GH17" s="7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/>
      <c r="GT17" s="71"/>
      <c r="GU17" s="71"/>
      <c r="GV17" s="71"/>
      <c r="GW17" s="71"/>
      <c r="GX17" s="71"/>
      <c r="GY17" s="71"/>
      <c r="GZ17" s="71"/>
      <c r="HA17" s="71"/>
      <c r="HB17" s="71"/>
      <c r="HC17" s="71"/>
      <c r="HD17" s="71"/>
      <c r="HE17" s="71"/>
      <c r="HF17" s="71"/>
      <c r="HG17" s="71"/>
      <c r="HH17" s="71"/>
      <c r="HI17" s="71"/>
      <c r="HJ17" s="71"/>
      <c r="HK17" s="71"/>
      <c r="HL17" s="71"/>
      <c r="HM17" s="71"/>
      <c r="HN17" s="71"/>
      <c r="HO17" s="71"/>
      <c r="HP17" s="71"/>
      <c r="HQ17" s="71"/>
      <c r="HR17" s="71"/>
      <c r="HS17" s="71"/>
      <c r="HT17" s="71"/>
      <c r="HU17" s="71"/>
      <c r="HV17" s="71"/>
      <c r="HW17" s="71"/>
      <c r="HX17" s="71"/>
      <c r="HY17" s="71"/>
      <c r="HZ17" s="71"/>
      <c r="IA17" s="71"/>
      <c r="IB17" s="71"/>
      <c r="IC17" s="71"/>
      <c r="ID17" s="71"/>
      <c r="IE17" s="71"/>
      <c r="IF17" s="71"/>
      <c r="IG17" s="71"/>
      <c r="IH17" s="71"/>
      <c r="II17" s="71"/>
      <c r="IJ17" s="71"/>
      <c r="IK17" s="71"/>
      <c r="IL17" s="71"/>
      <c r="IM17" s="71"/>
      <c r="IN17" s="71"/>
      <c r="IO17" s="71"/>
      <c r="IP17" s="71"/>
      <c r="IQ17" s="71"/>
      <c r="IR17" s="71"/>
      <c r="IS17" s="71"/>
    </row>
    <row r="18" spans="1:253" s="30" customFormat="1" ht="23.1" customHeight="1" x14ac:dyDescent="0.2">
      <c r="A18" s="72" t="s">
        <v>49</v>
      </c>
      <c r="B18" s="68">
        <v>11</v>
      </c>
      <c r="C18" s="69"/>
      <c r="D18" s="120">
        <v>97223421</v>
      </c>
      <c r="E18" s="120"/>
      <c r="F18" s="120">
        <v>96519764</v>
      </c>
      <c r="G18" s="120"/>
      <c r="H18" s="120">
        <v>87584062</v>
      </c>
      <c r="I18" s="120"/>
      <c r="J18" s="120">
        <v>87329021</v>
      </c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1"/>
      <c r="EM18" s="71"/>
      <c r="EN18" s="71"/>
      <c r="EO18" s="71"/>
      <c r="EP18" s="71"/>
      <c r="EQ18" s="71"/>
      <c r="ER18" s="71"/>
      <c r="ES18" s="71"/>
      <c r="ET18" s="71"/>
      <c r="EU18" s="71"/>
      <c r="EV18" s="71"/>
      <c r="EW18" s="71"/>
      <c r="EX18" s="71"/>
      <c r="EY18" s="71"/>
      <c r="EZ18" s="71"/>
      <c r="FA18" s="71"/>
      <c r="FB18" s="71"/>
      <c r="FC18" s="71"/>
      <c r="FD18" s="71"/>
      <c r="FE18" s="71"/>
      <c r="FF18" s="71"/>
      <c r="FG18" s="71"/>
      <c r="FH18" s="71"/>
      <c r="FI18" s="71"/>
      <c r="FJ18" s="71"/>
      <c r="FK18" s="71"/>
      <c r="FL18" s="71"/>
      <c r="FM18" s="71"/>
      <c r="FN18" s="71"/>
      <c r="FO18" s="71"/>
      <c r="FP18" s="71"/>
      <c r="FQ18" s="71"/>
      <c r="FR18" s="71"/>
      <c r="FS18" s="71"/>
      <c r="FT18" s="71"/>
      <c r="FU18" s="71"/>
      <c r="FV18" s="71"/>
      <c r="FW18" s="71"/>
      <c r="FX18" s="71"/>
      <c r="FY18" s="71"/>
      <c r="FZ18" s="71"/>
      <c r="GA18" s="71"/>
      <c r="GB18" s="71"/>
      <c r="GC18" s="71"/>
      <c r="GD18" s="71"/>
      <c r="GE18" s="71"/>
      <c r="GF18" s="71"/>
      <c r="GG18" s="71"/>
      <c r="GH18" s="71"/>
      <c r="GI18" s="71"/>
      <c r="GJ18" s="71"/>
      <c r="GK18" s="71"/>
      <c r="GL18" s="71"/>
      <c r="GM18" s="71"/>
      <c r="GN18" s="71"/>
      <c r="GO18" s="71"/>
      <c r="GP18" s="71"/>
      <c r="GQ18" s="71"/>
      <c r="GR18" s="71"/>
      <c r="GS18" s="71"/>
      <c r="GT18" s="71"/>
      <c r="GU18" s="71"/>
      <c r="GV18" s="71"/>
      <c r="GW18" s="71"/>
      <c r="GX18" s="71"/>
      <c r="GY18" s="71"/>
      <c r="GZ18" s="71"/>
      <c r="HA18" s="71"/>
      <c r="HB18" s="71"/>
      <c r="HC18" s="71"/>
      <c r="HD18" s="71"/>
      <c r="HE18" s="71"/>
      <c r="HF18" s="71"/>
      <c r="HG18" s="71"/>
      <c r="HH18" s="71"/>
      <c r="HI18" s="71"/>
      <c r="HJ18" s="71"/>
      <c r="HK18" s="71"/>
      <c r="HL18" s="71"/>
      <c r="HM18" s="71"/>
      <c r="HN18" s="71"/>
      <c r="HO18" s="71"/>
      <c r="HP18" s="71"/>
      <c r="HQ18" s="71"/>
      <c r="HR18" s="71"/>
      <c r="HS18" s="71"/>
      <c r="HT18" s="71"/>
      <c r="HU18" s="71"/>
      <c r="HV18" s="71"/>
      <c r="HW18" s="71"/>
      <c r="HX18" s="71"/>
      <c r="HY18" s="71"/>
      <c r="HZ18" s="71"/>
      <c r="IA18" s="71"/>
      <c r="IB18" s="71"/>
      <c r="IC18" s="71"/>
      <c r="ID18" s="71"/>
      <c r="IE18" s="71"/>
      <c r="IF18" s="71"/>
      <c r="IG18" s="71"/>
      <c r="IH18" s="71"/>
      <c r="II18" s="71"/>
      <c r="IJ18" s="71"/>
      <c r="IK18" s="71"/>
      <c r="IL18" s="71"/>
      <c r="IM18" s="71"/>
      <c r="IN18" s="71"/>
      <c r="IO18" s="71"/>
      <c r="IP18" s="71"/>
      <c r="IQ18" s="71"/>
      <c r="IR18" s="71"/>
      <c r="IS18" s="71"/>
    </row>
    <row r="19" spans="1:253" s="30" customFormat="1" ht="23.1" customHeight="1" x14ac:dyDescent="0.2">
      <c r="A19" s="72" t="s">
        <v>151</v>
      </c>
      <c r="B19" s="68">
        <v>12</v>
      </c>
      <c r="C19" s="69"/>
      <c r="D19" s="120">
        <v>7953431</v>
      </c>
      <c r="E19" s="120"/>
      <c r="F19" s="120">
        <v>6799091</v>
      </c>
      <c r="G19" s="120"/>
      <c r="H19" s="120">
        <v>5100000</v>
      </c>
      <c r="I19" s="120"/>
      <c r="J19" s="120">
        <v>5100000</v>
      </c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1"/>
      <c r="FB19" s="71"/>
      <c r="FC19" s="71"/>
      <c r="FD19" s="71"/>
      <c r="FE19" s="71"/>
      <c r="FF19" s="71"/>
      <c r="FG19" s="71"/>
      <c r="FH19" s="71"/>
      <c r="FI19" s="71"/>
      <c r="FJ19" s="71"/>
      <c r="FK19" s="71"/>
      <c r="FL19" s="71"/>
      <c r="FM19" s="71"/>
      <c r="FN19" s="71"/>
      <c r="FO19" s="71"/>
      <c r="FP19" s="71"/>
      <c r="FQ19" s="71"/>
      <c r="FR19" s="71"/>
      <c r="FS19" s="71"/>
      <c r="FT19" s="71"/>
      <c r="FU19" s="71"/>
      <c r="FV19" s="71"/>
      <c r="FW19" s="71"/>
      <c r="FX19" s="71"/>
      <c r="FY19" s="71"/>
      <c r="FZ19" s="71"/>
      <c r="GA19" s="71"/>
      <c r="GB19" s="71"/>
      <c r="GC19" s="71"/>
      <c r="GD19" s="71"/>
      <c r="GE19" s="71"/>
      <c r="GF19" s="71"/>
      <c r="GG19" s="71"/>
      <c r="GH19" s="71"/>
      <c r="GI19" s="71"/>
      <c r="GJ19" s="71"/>
      <c r="GK19" s="71"/>
      <c r="GL19" s="71"/>
      <c r="GM19" s="71"/>
      <c r="GN19" s="71"/>
      <c r="GO19" s="71"/>
      <c r="GP19" s="71"/>
      <c r="GQ19" s="71"/>
      <c r="GR19" s="71"/>
      <c r="GS19" s="71"/>
      <c r="GT19" s="71"/>
      <c r="GU19" s="71"/>
      <c r="GV19" s="71"/>
      <c r="GW19" s="71"/>
      <c r="GX19" s="71"/>
      <c r="GY19" s="71"/>
      <c r="GZ19" s="71"/>
      <c r="HA19" s="71"/>
      <c r="HB19" s="71"/>
      <c r="HC19" s="71"/>
      <c r="HD19" s="71"/>
      <c r="HE19" s="71"/>
      <c r="HF19" s="71"/>
      <c r="HG19" s="71"/>
      <c r="HH19" s="71"/>
      <c r="HI19" s="71"/>
      <c r="HJ19" s="71"/>
      <c r="HK19" s="71"/>
      <c r="HL19" s="71"/>
      <c r="HM19" s="71"/>
      <c r="HN19" s="71"/>
      <c r="HO19" s="71"/>
      <c r="HP19" s="71"/>
      <c r="HQ19" s="71"/>
      <c r="HR19" s="71"/>
      <c r="HS19" s="71"/>
      <c r="HT19" s="71"/>
      <c r="HU19" s="71"/>
      <c r="HV19" s="71"/>
      <c r="HW19" s="71"/>
      <c r="HX19" s="71"/>
      <c r="HY19" s="71"/>
      <c r="HZ19" s="71"/>
      <c r="IA19" s="71"/>
      <c r="IB19" s="71"/>
      <c r="IC19" s="71"/>
      <c r="ID19" s="71"/>
      <c r="IE19" s="71"/>
      <c r="IF19" s="71"/>
      <c r="IG19" s="71"/>
      <c r="IH19" s="71"/>
      <c r="II19" s="71"/>
      <c r="IJ19" s="71"/>
      <c r="IK19" s="71"/>
      <c r="IL19" s="71"/>
      <c r="IM19" s="71"/>
      <c r="IN19" s="71"/>
      <c r="IO19" s="71"/>
      <c r="IP19" s="71"/>
      <c r="IQ19" s="71"/>
      <c r="IR19" s="71"/>
      <c r="IS19" s="71"/>
    </row>
    <row r="20" spans="1:253" s="30" customFormat="1" ht="23.1" customHeight="1" x14ac:dyDescent="0.2">
      <c r="A20" s="72" t="s">
        <v>112</v>
      </c>
      <c r="B20" s="68">
        <v>13</v>
      </c>
      <c r="C20" s="69"/>
      <c r="D20" s="120">
        <v>0</v>
      </c>
      <c r="E20" s="120"/>
      <c r="F20" s="120">
        <v>0</v>
      </c>
      <c r="G20" s="120"/>
      <c r="H20" s="120">
        <v>134319364</v>
      </c>
      <c r="I20" s="120"/>
      <c r="J20" s="120">
        <v>124119364</v>
      </c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1"/>
      <c r="EM20" s="71"/>
      <c r="EN20" s="71"/>
      <c r="EO20" s="71"/>
      <c r="EP20" s="71"/>
      <c r="EQ20" s="71"/>
      <c r="ER20" s="71"/>
      <c r="ES20" s="71"/>
      <c r="ET20" s="71"/>
      <c r="EU20" s="71"/>
      <c r="EV20" s="71"/>
      <c r="EW20" s="71"/>
      <c r="EX20" s="71"/>
      <c r="EY20" s="71"/>
      <c r="EZ20" s="71"/>
      <c r="FA20" s="71"/>
      <c r="FB20" s="71"/>
      <c r="FC20" s="71"/>
      <c r="FD20" s="71"/>
      <c r="FE20" s="71"/>
      <c r="FF20" s="71"/>
      <c r="FG20" s="71"/>
      <c r="FH20" s="71"/>
      <c r="FI20" s="71"/>
      <c r="FJ20" s="71"/>
      <c r="FK20" s="71"/>
      <c r="FL20" s="71"/>
      <c r="FM20" s="71"/>
      <c r="FN20" s="71"/>
      <c r="FO20" s="71"/>
      <c r="FP20" s="71"/>
      <c r="FQ20" s="71"/>
      <c r="FR20" s="71"/>
      <c r="FS20" s="71"/>
      <c r="FT20" s="71"/>
      <c r="FU20" s="71"/>
      <c r="FV20" s="71"/>
      <c r="FW20" s="71"/>
      <c r="FX20" s="71"/>
      <c r="FY20" s="71"/>
      <c r="FZ20" s="71"/>
      <c r="GA20" s="71"/>
      <c r="GB20" s="71"/>
      <c r="GC20" s="71"/>
      <c r="GD20" s="71"/>
      <c r="GE20" s="71"/>
      <c r="GF20" s="71"/>
      <c r="GG20" s="71"/>
      <c r="GH20" s="71"/>
      <c r="GI20" s="71"/>
      <c r="GJ20" s="71"/>
      <c r="GK20" s="71"/>
      <c r="GL20" s="71"/>
      <c r="GM20" s="71"/>
      <c r="GN20" s="71"/>
      <c r="GO20" s="71"/>
      <c r="GP20" s="71"/>
      <c r="GQ20" s="71"/>
      <c r="GR20" s="71"/>
      <c r="GS20" s="71"/>
      <c r="GT20" s="71"/>
      <c r="GU20" s="71"/>
      <c r="GV20" s="71"/>
      <c r="GW20" s="71"/>
      <c r="GX20" s="71"/>
      <c r="GY20" s="71"/>
      <c r="GZ20" s="71"/>
      <c r="HA20" s="71"/>
      <c r="HB20" s="71"/>
      <c r="HC20" s="71"/>
      <c r="HD20" s="71"/>
      <c r="HE20" s="71"/>
      <c r="HF20" s="71"/>
      <c r="HG20" s="71"/>
      <c r="HH20" s="71"/>
      <c r="HI20" s="71"/>
      <c r="HJ20" s="71"/>
      <c r="HK20" s="71"/>
      <c r="HL20" s="71"/>
      <c r="HM20" s="71"/>
      <c r="HN20" s="71"/>
      <c r="HO20" s="71"/>
      <c r="HP20" s="71"/>
      <c r="HQ20" s="71"/>
      <c r="HR20" s="71"/>
      <c r="HS20" s="71"/>
      <c r="HT20" s="71"/>
      <c r="HU20" s="71"/>
      <c r="HV20" s="71"/>
      <c r="HW20" s="71"/>
      <c r="HX20" s="71"/>
      <c r="HY20" s="71"/>
      <c r="HZ20" s="71"/>
      <c r="IA20" s="71"/>
      <c r="IB20" s="71"/>
      <c r="IC20" s="71"/>
      <c r="ID20" s="71"/>
      <c r="IE20" s="71"/>
      <c r="IF20" s="71"/>
      <c r="IG20" s="71"/>
      <c r="IH20" s="71"/>
      <c r="II20" s="71"/>
      <c r="IJ20" s="71"/>
      <c r="IK20" s="71"/>
      <c r="IL20" s="71"/>
      <c r="IM20" s="71"/>
      <c r="IN20" s="71"/>
      <c r="IO20" s="71"/>
      <c r="IP20" s="71"/>
      <c r="IQ20" s="71"/>
      <c r="IR20" s="71"/>
      <c r="IS20" s="71"/>
    </row>
    <row r="21" spans="1:253" s="30" customFormat="1" ht="23.1" customHeight="1" x14ac:dyDescent="0.2">
      <c r="A21" s="72" t="s">
        <v>152</v>
      </c>
      <c r="B21" s="68"/>
      <c r="C21" s="69"/>
      <c r="D21" s="120"/>
      <c r="E21" s="120"/>
      <c r="F21" s="120"/>
      <c r="G21" s="120"/>
      <c r="H21" s="120"/>
      <c r="I21" s="120"/>
      <c r="J21" s="120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71"/>
      <c r="EA21" s="71"/>
      <c r="EB21" s="71"/>
      <c r="EC21" s="71"/>
      <c r="ED21" s="71"/>
      <c r="EE21" s="71"/>
      <c r="EF21" s="71"/>
      <c r="EG21" s="71"/>
      <c r="EH21" s="71"/>
      <c r="EI21" s="71"/>
      <c r="EJ21" s="71"/>
      <c r="EK21" s="71"/>
      <c r="EL21" s="71"/>
      <c r="EM21" s="71"/>
      <c r="EN21" s="71"/>
      <c r="EO21" s="71"/>
      <c r="EP21" s="71"/>
      <c r="EQ21" s="71"/>
      <c r="ER21" s="71"/>
      <c r="ES21" s="71"/>
      <c r="ET21" s="71"/>
      <c r="EU21" s="71"/>
      <c r="EV21" s="71"/>
      <c r="EW21" s="71"/>
      <c r="EX21" s="71"/>
      <c r="EY21" s="71"/>
      <c r="EZ21" s="71"/>
      <c r="FA21" s="71"/>
      <c r="FB21" s="71"/>
      <c r="FC21" s="71"/>
      <c r="FD21" s="71"/>
      <c r="FE21" s="71"/>
      <c r="FF21" s="71"/>
      <c r="FG21" s="71"/>
      <c r="FH21" s="71"/>
      <c r="FI21" s="71"/>
      <c r="FJ21" s="71"/>
      <c r="FK21" s="71"/>
      <c r="FL21" s="71"/>
      <c r="FM21" s="71"/>
      <c r="FN21" s="71"/>
      <c r="FO21" s="71"/>
      <c r="FP21" s="71"/>
      <c r="FQ21" s="71"/>
      <c r="FR21" s="71"/>
      <c r="FS21" s="71"/>
      <c r="FT21" s="71"/>
      <c r="FU21" s="71"/>
      <c r="FV21" s="71"/>
      <c r="FW21" s="71"/>
      <c r="FX21" s="71"/>
      <c r="FY21" s="71"/>
      <c r="FZ21" s="71"/>
      <c r="GA21" s="71"/>
      <c r="GB21" s="71"/>
      <c r="GC21" s="71"/>
      <c r="GD21" s="71"/>
      <c r="GE21" s="71"/>
      <c r="GF21" s="71"/>
      <c r="GG21" s="71"/>
      <c r="GH21" s="71"/>
      <c r="GI21" s="71"/>
      <c r="GJ21" s="71"/>
      <c r="GK21" s="71"/>
      <c r="GL21" s="71"/>
      <c r="GM21" s="71"/>
      <c r="GN21" s="71"/>
      <c r="GO21" s="71"/>
      <c r="GP21" s="71"/>
      <c r="GQ21" s="71"/>
      <c r="GR21" s="71"/>
      <c r="GS21" s="71"/>
      <c r="GT21" s="71"/>
      <c r="GU21" s="71"/>
      <c r="GV21" s="71"/>
      <c r="GW21" s="71"/>
      <c r="GX21" s="71"/>
      <c r="GY21" s="71"/>
      <c r="GZ21" s="71"/>
      <c r="HA21" s="71"/>
      <c r="HB21" s="71"/>
      <c r="HC21" s="71"/>
      <c r="HD21" s="71"/>
      <c r="HE21" s="71"/>
      <c r="HF21" s="71"/>
      <c r="HG21" s="71"/>
      <c r="HH21" s="71"/>
      <c r="HI21" s="71"/>
      <c r="HJ21" s="71"/>
      <c r="HK21" s="71"/>
      <c r="HL21" s="71"/>
      <c r="HM21" s="71"/>
      <c r="HN21" s="71"/>
      <c r="HO21" s="71"/>
      <c r="HP21" s="71"/>
      <c r="HQ21" s="71"/>
      <c r="HR21" s="71"/>
      <c r="HS21" s="71"/>
      <c r="HT21" s="71"/>
      <c r="HU21" s="71"/>
      <c r="HV21" s="71"/>
      <c r="HW21" s="71"/>
      <c r="HX21" s="71"/>
      <c r="HY21" s="71"/>
      <c r="HZ21" s="71"/>
      <c r="IA21" s="71"/>
      <c r="IB21" s="71"/>
      <c r="IC21" s="71"/>
      <c r="ID21" s="71"/>
      <c r="IE21" s="71"/>
      <c r="IF21" s="71"/>
      <c r="IG21" s="71"/>
      <c r="IH21" s="71"/>
      <c r="II21" s="71"/>
      <c r="IJ21" s="71"/>
      <c r="IK21" s="71"/>
      <c r="IL21" s="71"/>
      <c r="IM21" s="71"/>
      <c r="IN21" s="71"/>
      <c r="IO21" s="71"/>
      <c r="IP21" s="71"/>
      <c r="IQ21" s="71"/>
      <c r="IR21" s="71"/>
      <c r="IS21" s="71"/>
    </row>
    <row r="22" spans="1:253" s="30" customFormat="1" ht="23.1" customHeight="1" x14ac:dyDescent="0.2">
      <c r="A22" s="72" t="s">
        <v>51</v>
      </c>
      <c r="B22" s="68">
        <v>14</v>
      </c>
      <c r="C22" s="69"/>
      <c r="D22" s="120">
        <v>0</v>
      </c>
      <c r="E22" s="120"/>
      <c r="F22" s="120">
        <v>39258641</v>
      </c>
      <c r="G22" s="120"/>
      <c r="H22" s="120">
        <v>0</v>
      </c>
      <c r="I22" s="120"/>
      <c r="J22" s="120">
        <v>39258641</v>
      </c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/>
      <c r="DO22" s="71"/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/>
      <c r="EK22" s="71"/>
      <c r="EL22" s="71"/>
      <c r="EM22" s="71"/>
      <c r="EN22" s="71"/>
      <c r="EO22" s="71"/>
      <c r="EP22" s="71"/>
      <c r="EQ22" s="71"/>
      <c r="ER22" s="71"/>
      <c r="ES22" s="71"/>
      <c r="ET22" s="71"/>
      <c r="EU22" s="71"/>
      <c r="EV22" s="71"/>
      <c r="EW22" s="71"/>
      <c r="EX22" s="71"/>
      <c r="EY22" s="71"/>
      <c r="EZ22" s="71"/>
      <c r="FA22" s="71"/>
      <c r="FB22" s="71"/>
      <c r="FC22" s="71"/>
      <c r="FD22" s="71"/>
      <c r="FE22" s="71"/>
      <c r="FF22" s="71"/>
      <c r="FG22" s="71"/>
      <c r="FH22" s="71"/>
      <c r="FI22" s="71"/>
      <c r="FJ22" s="71"/>
      <c r="FK22" s="71"/>
      <c r="FL22" s="71"/>
      <c r="FM22" s="71"/>
      <c r="FN22" s="71"/>
      <c r="FO22" s="71"/>
      <c r="FP22" s="71"/>
      <c r="FQ22" s="71"/>
      <c r="FR22" s="71"/>
      <c r="FS22" s="71"/>
      <c r="FT22" s="71"/>
      <c r="FU22" s="71"/>
      <c r="FV22" s="71"/>
      <c r="FW22" s="71"/>
      <c r="FX22" s="71"/>
      <c r="FY22" s="71"/>
      <c r="FZ22" s="71"/>
      <c r="GA22" s="71"/>
      <c r="GB22" s="71"/>
      <c r="GC22" s="71"/>
      <c r="GD22" s="71"/>
      <c r="GE22" s="71"/>
      <c r="GF22" s="71"/>
      <c r="GG22" s="71"/>
      <c r="GH22" s="71"/>
      <c r="GI22" s="71"/>
      <c r="GJ22" s="71"/>
      <c r="GK22" s="71"/>
      <c r="GL22" s="71"/>
      <c r="GM22" s="71"/>
      <c r="GN22" s="71"/>
      <c r="GO22" s="71"/>
      <c r="GP22" s="71"/>
      <c r="GQ22" s="71"/>
      <c r="GR22" s="71"/>
      <c r="GS22" s="71"/>
      <c r="GT22" s="71"/>
      <c r="GU22" s="71"/>
      <c r="GV22" s="71"/>
      <c r="GW22" s="71"/>
      <c r="GX22" s="71"/>
      <c r="GY22" s="71"/>
      <c r="GZ22" s="71"/>
      <c r="HA22" s="71"/>
      <c r="HB22" s="71"/>
      <c r="HC22" s="71"/>
      <c r="HD22" s="71"/>
      <c r="HE22" s="71"/>
      <c r="HF22" s="71"/>
      <c r="HG22" s="71"/>
      <c r="HH22" s="71"/>
      <c r="HI22" s="71"/>
      <c r="HJ22" s="71"/>
      <c r="HK22" s="71"/>
      <c r="HL22" s="71"/>
      <c r="HM22" s="71"/>
      <c r="HN22" s="71"/>
      <c r="HO22" s="71"/>
      <c r="HP22" s="71"/>
      <c r="HQ22" s="71"/>
      <c r="HR22" s="71"/>
      <c r="HS22" s="71"/>
      <c r="HT22" s="71"/>
      <c r="HU22" s="71"/>
      <c r="HV22" s="71"/>
      <c r="HW22" s="71"/>
      <c r="HX22" s="71"/>
      <c r="HY22" s="71"/>
      <c r="HZ22" s="71"/>
      <c r="IA22" s="71"/>
      <c r="IB22" s="71"/>
      <c r="IC22" s="71"/>
      <c r="ID22" s="71"/>
      <c r="IE22" s="71"/>
      <c r="IF22" s="71"/>
      <c r="IG22" s="71"/>
      <c r="IH22" s="71"/>
      <c r="II22" s="71"/>
      <c r="IJ22" s="71"/>
      <c r="IK22" s="71"/>
      <c r="IL22" s="71"/>
      <c r="IM22" s="71"/>
      <c r="IN22" s="71"/>
      <c r="IO22" s="71"/>
      <c r="IP22" s="71"/>
      <c r="IQ22" s="71"/>
      <c r="IR22" s="71"/>
      <c r="IS22" s="71"/>
    </row>
    <row r="23" spans="1:253" s="30" customFormat="1" ht="23.1" customHeight="1" x14ac:dyDescent="0.2">
      <c r="A23" s="72" t="s">
        <v>235</v>
      </c>
      <c r="B23" s="68">
        <v>7</v>
      </c>
      <c r="C23" s="69"/>
      <c r="D23" s="120">
        <v>0</v>
      </c>
      <c r="E23" s="120"/>
      <c r="F23" s="120">
        <v>0</v>
      </c>
      <c r="G23" s="120"/>
      <c r="H23" s="120">
        <v>20000000</v>
      </c>
      <c r="I23" s="120"/>
      <c r="J23" s="120">
        <v>20000000</v>
      </c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1"/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/>
      <c r="DX23" s="71"/>
      <c r="DY23" s="71"/>
      <c r="DZ23" s="71"/>
      <c r="EA23" s="71"/>
      <c r="EB23" s="71"/>
      <c r="EC23" s="71"/>
      <c r="ED23" s="71"/>
      <c r="EE23" s="71"/>
      <c r="EF23" s="71"/>
      <c r="EG23" s="71"/>
      <c r="EH23" s="71"/>
      <c r="EI23" s="71"/>
      <c r="EJ23" s="71"/>
      <c r="EK23" s="71"/>
      <c r="EL23" s="71"/>
      <c r="EM23" s="71"/>
      <c r="EN23" s="71"/>
      <c r="EO23" s="71"/>
      <c r="EP23" s="71"/>
      <c r="EQ23" s="71"/>
      <c r="ER23" s="71"/>
      <c r="ES23" s="71"/>
      <c r="ET23" s="71"/>
      <c r="EU23" s="71"/>
      <c r="EV23" s="71"/>
      <c r="EW23" s="71"/>
      <c r="EX23" s="71"/>
      <c r="EY23" s="71"/>
      <c r="EZ23" s="71"/>
      <c r="FA23" s="71"/>
      <c r="FB23" s="71"/>
      <c r="FC23" s="71"/>
      <c r="FD23" s="71"/>
      <c r="FE23" s="71"/>
      <c r="FF23" s="71"/>
      <c r="FG23" s="71"/>
      <c r="FH23" s="71"/>
      <c r="FI23" s="71"/>
      <c r="FJ23" s="71"/>
      <c r="FK23" s="71"/>
      <c r="FL23" s="71"/>
      <c r="FM23" s="71"/>
      <c r="FN23" s="71"/>
      <c r="FO23" s="71"/>
      <c r="FP23" s="71"/>
      <c r="FQ23" s="71"/>
      <c r="FR23" s="71"/>
      <c r="FS23" s="71"/>
      <c r="FT23" s="71"/>
      <c r="FU23" s="71"/>
      <c r="FV23" s="71"/>
      <c r="FW23" s="71"/>
      <c r="FX23" s="71"/>
      <c r="FY23" s="71"/>
      <c r="FZ23" s="71"/>
      <c r="GA23" s="71"/>
      <c r="GB23" s="71"/>
      <c r="GC23" s="71"/>
      <c r="GD23" s="71"/>
      <c r="GE23" s="71"/>
      <c r="GF23" s="71"/>
      <c r="GG23" s="71"/>
      <c r="GH23" s="71"/>
      <c r="GI23" s="71"/>
      <c r="GJ23" s="71"/>
      <c r="GK23" s="71"/>
      <c r="GL23" s="71"/>
      <c r="GM23" s="71"/>
      <c r="GN23" s="71"/>
      <c r="GO23" s="71"/>
      <c r="GP23" s="71"/>
      <c r="GQ23" s="71"/>
      <c r="GR23" s="71"/>
      <c r="GS23" s="71"/>
      <c r="GT23" s="71"/>
      <c r="GU23" s="71"/>
      <c r="GV23" s="71"/>
      <c r="GW23" s="71"/>
      <c r="GX23" s="71"/>
      <c r="GY23" s="71"/>
      <c r="GZ23" s="71"/>
      <c r="HA23" s="71"/>
      <c r="HB23" s="71"/>
      <c r="HC23" s="71"/>
      <c r="HD23" s="71"/>
      <c r="HE23" s="71"/>
      <c r="HF23" s="71"/>
      <c r="HG23" s="71"/>
      <c r="HH23" s="71"/>
      <c r="HI23" s="71"/>
      <c r="HJ23" s="71"/>
      <c r="HK23" s="71"/>
      <c r="HL23" s="71"/>
      <c r="HM23" s="71"/>
      <c r="HN23" s="71"/>
      <c r="HO23" s="71"/>
      <c r="HP23" s="71"/>
      <c r="HQ23" s="71"/>
      <c r="HR23" s="71"/>
      <c r="HS23" s="71"/>
      <c r="HT23" s="71"/>
      <c r="HU23" s="71"/>
      <c r="HV23" s="71"/>
      <c r="HW23" s="71"/>
      <c r="HX23" s="71"/>
      <c r="HY23" s="71"/>
      <c r="HZ23" s="71"/>
      <c r="IA23" s="71"/>
      <c r="IB23" s="71"/>
      <c r="IC23" s="71"/>
      <c r="ID23" s="71"/>
      <c r="IE23" s="71"/>
      <c r="IF23" s="71"/>
      <c r="IG23" s="71"/>
      <c r="IH23" s="71"/>
      <c r="II23" s="71"/>
      <c r="IJ23" s="71"/>
      <c r="IK23" s="71"/>
      <c r="IL23" s="71"/>
      <c r="IM23" s="71"/>
      <c r="IN23" s="71"/>
      <c r="IO23" s="71"/>
      <c r="IP23" s="71"/>
      <c r="IQ23" s="71"/>
      <c r="IR23" s="71"/>
      <c r="IS23" s="71"/>
    </row>
    <row r="24" spans="1:253" s="30" customFormat="1" ht="23.1" customHeight="1" x14ac:dyDescent="0.2">
      <c r="A24" s="72" t="s">
        <v>73</v>
      </c>
      <c r="B24" s="68">
        <v>15</v>
      </c>
      <c r="C24" s="69"/>
      <c r="D24" s="120">
        <v>69794685</v>
      </c>
      <c r="E24" s="120"/>
      <c r="F24" s="120">
        <v>71120651</v>
      </c>
      <c r="G24" s="120"/>
      <c r="H24" s="120">
        <v>69794685</v>
      </c>
      <c r="I24" s="120"/>
      <c r="J24" s="120">
        <v>71120651</v>
      </c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1"/>
      <c r="EB24" s="71"/>
      <c r="EC24" s="71"/>
      <c r="ED24" s="71"/>
      <c r="EE24" s="71"/>
      <c r="EF24" s="71"/>
      <c r="EG24" s="71"/>
      <c r="EH24" s="71"/>
      <c r="EI24" s="71"/>
      <c r="EJ24" s="71"/>
      <c r="EK24" s="71"/>
      <c r="EL24" s="71"/>
      <c r="EM24" s="71"/>
      <c r="EN24" s="71"/>
      <c r="EO24" s="71"/>
      <c r="EP24" s="71"/>
      <c r="EQ24" s="71"/>
      <c r="ER24" s="71"/>
      <c r="ES24" s="71"/>
      <c r="ET24" s="71"/>
      <c r="EU24" s="71"/>
      <c r="EV24" s="71"/>
      <c r="EW24" s="71"/>
      <c r="EX24" s="71"/>
      <c r="EY24" s="71"/>
      <c r="EZ24" s="71"/>
      <c r="FA24" s="71"/>
      <c r="FB24" s="71"/>
      <c r="FC24" s="71"/>
      <c r="FD24" s="71"/>
      <c r="FE24" s="71"/>
      <c r="FF24" s="71"/>
      <c r="FG24" s="71"/>
      <c r="FH24" s="71"/>
      <c r="FI24" s="71"/>
      <c r="FJ24" s="71"/>
      <c r="FK24" s="71"/>
      <c r="FL24" s="71"/>
      <c r="FM24" s="71"/>
      <c r="FN24" s="71"/>
      <c r="FO24" s="71"/>
      <c r="FP24" s="71"/>
      <c r="FQ24" s="71"/>
      <c r="FR24" s="71"/>
      <c r="FS24" s="71"/>
      <c r="FT24" s="71"/>
      <c r="FU24" s="71"/>
      <c r="FV24" s="71"/>
      <c r="FW24" s="71"/>
      <c r="FX24" s="71"/>
      <c r="FY24" s="71"/>
      <c r="FZ24" s="71"/>
      <c r="GA24" s="71"/>
      <c r="GB24" s="71"/>
      <c r="GC24" s="71"/>
      <c r="GD24" s="71"/>
      <c r="GE24" s="71"/>
      <c r="GF24" s="71"/>
      <c r="GG24" s="71"/>
      <c r="GH24" s="71"/>
      <c r="GI24" s="71"/>
      <c r="GJ24" s="71"/>
      <c r="GK24" s="71"/>
      <c r="GL24" s="71"/>
      <c r="GM24" s="71"/>
      <c r="GN24" s="71"/>
      <c r="GO24" s="71"/>
      <c r="GP24" s="71"/>
      <c r="GQ24" s="71"/>
      <c r="GR24" s="71"/>
      <c r="GS24" s="71"/>
      <c r="GT24" s="71"/>
      <c r="GU24" s="71"/>
      <c r="GV24" s="71"/>
      <c r="GW24" s="71"/>
      <c r="GX24" s="71"/>
      <c r="GY24" s="71"/>
      <c r="GZ24" s="71"/>
      <c r="HA24" s="71"/>
      <c r="HB24" s="71"/>
      <c r="HC24" s="71"/>
      <c r="HD24" s="71"/>
      <c r="HE24" s="71"/>
      <c r="HF24" s="71"/>
      <c r="HG24" s="71"/>
      <c r="HH24" s="71"/>
      <c r="HI24" s="71"/>
      <c r="HJ24" s="71"/>
      <c r="HK24" s="71"/>
      <c r="HL24" s="71"/>
      <c r="HM24" s="71"/>
      <c r="HN24" s="71"/>
      <c r="HO24" s="71"/>
      <c r="HP24" s="71"/>
      <c r="HQ24" s="71"/>
      <c r="HR24" s="71"/>
      <c r="HS24" s="71"/>
      <c r="HT24" s="71"/>
      <c r="HU24" s="71"/>
      <c r="HV24" s="71"/>
      <c r="HW24" s="71"/>
      <c r="HX24" s="71"/>
      <c r="HY24" s="71"/>
      <c r="HZ24" s="71"/>
      <c r="IA24" s="71"/>
      <c r="IB24" s="71"/>
      <c r="IC24" s="71"/>
      <c r="ID24" s="71"/>
      <c r="IE24" s="71"/>
      <c r="IF24" s="71"/>
      <c r="IG24" s="71"/>
      <c r="IH24" s="71"/>
      <c r="II24" s="71"/>
      <c r="IJ24" s="71"/>
      <c r="IK24" s="71"/>
      <c r="IL24" s="71"/>
      <c r="IM24" s="71"/>
      <c r="IN24" s="71"/>
      <c r="IO24" s="71"/>
      <c r="IP24" s="71"/>
      <c r="IQ24" s="71"/>
      <c r="IR24" s="71"/>
      <c r="IS24" s="71"/>
    </row>
    <row r="25" spans="1:253" s="30" customFormat="1" ht="23.1" customHeight="1" x14ac:dyDescent="0.2">
      <c r="A25" s="67" t="s">
        <v>61</v>
      </c>
      <c r="B25" s="68">
        <v>16</v>
      </c>
      <c r="C25" s="69"/>
      <c r="D25" s="120">
        <v>178832145</v>
      </c>
      <c r="E25" s="120"/>
      <c r="F25" s="120">
        <v>121397927</v>
      </c>
      <c r="G25" s="120"/>
      <c r="H25" s="120">
        <v>148130282</v>
      </c>
      <c r="I25" s="120"/>
      <c r="J25" s="120">
        <v>87733804</v>
      </c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71"/>
      <c r="EL25" s="71"/>
      <c r="EM25" s="71"/>
      <c r="EN25" s="71"/>
      <c r="EO25" s="71"/>
      <c r="EP25" s="71"/>
      <c r="EQ25" s="71"/>
      <c r="ER25" s="71"/>
      <c r="ES25" s="71"/>
      <c r="ET25" s="71"/>
      <c r="EU25" s="71"/>
      <c r="EV25" s="71"/>
      <c r="EW25" s="71"/>
      <c r="EX25" s="71"/>
      <c r="EY25" s="71"/>
      <c r="EZ25" s="71"/>
      <c r="FA25" s="71"/>
      <c r="FB25" s="71"/>
      <c r="FC25" s="71"/>
      <c r="FD25" s="71"/>
      <c r="FE25" s="71"/>
      <c r="FF25" s="71"/>
      <c r="FG25" s="71"/>
      <c r="FH25" s="71"/>
      <c r="FI25" s="71"/>
      <c r="FJ25" s="71"/>
      <c r="FK25" s="71"/>
      <c r="FL25" s="71"/>
      <c r="FM25" s="71"/>
      <c r="FN25" s="71"/>
      <c r="FO25" s="71"/>
      <c r="FP25" s="71"/>
      <c r="FQ25" s="71"/>
      <c r="FR25" s="71"/>
      <c r="FS25" s="71"/>
      <c r="FT25" s="71"/>
      <c r="FU25" s="71"/>
      <c r="FV25" s="71"/>
      <c r="FW25" s="71"/>
      <c r="FX25" s="71"/>
      <c r="FY25" s="71"/>
      <c r="FZ25" s="71"/>
      <c r="GA25" s="71"/>
      <c r="GB25" s="71"/>
      <c r="GC25" s="71"/>
      <c r="GD25" s="71"/>
      <c r="GE25" s="71"/>
      <c r="GF25" s="71"/>
      <c r="GG25" s="71"/>
      <c r="GH25" s="71"/>
      <c r="GI25" s="71"/>
      <c r="GJ25" s="71"/>
      <c r="GK25" s="71"/>
      <c r="GL25" s="71"/>
      <c r="GM25" s="71"/>
      <c r="GN25" s="71"/>
      <c r="GO25" s="71"/>
      <c r="GP25" s="71"/>
      <c r="GQ25" s="71"/>
      <c r="GR25" s="71"/>
      <c r="GS25" s="71"/>
      <c r="GT25" s="71"/>
      <c r="GU25" s="71"/>
      <c r="GV25" s="71"/>
      <c r="GW25" s="71"/>
      <c r="GX25" s="71"/>
      <c r="GY25" s="71"/>
      <c r="GZ25" s="71"/>
      <c r="HA25" s="71"/>
      <c r="HB25" s="71"/>
      <c r="HC25" s="71"/>
      <c r="HD25" s="71"/>
      <c r="HE25" s="71"/>
      <c r="HF25" s="71"/>
      <c r="HG25" s="71"/>
      <c r="HH25" s="71"/>
      <c r="HI25" s="71"/>
      <c r="HJ25" s="71"/>
      <c r="HK25" s="71"/>
      <c r="HL25" s="71"/>
      <c r="HM25" s="71"/>
      <c r="HN25" s="71"/>
      <c r="HO25" s="71"/>
      <c r="HP25" s="71"/>
      <c r="HQ25" s="71"/>
      <c r="HR25" s="71"/>
      <c r="HS25" s="71"/>
      <c r="HT25" s="71"/>
      <c r="HU25" s="71"/>
      <c r="HV25" s="71"/>
      <c r="HW25" s="71"/>
      <c r="HX25" s="71"/>
      <c r="HY25" s="71"/>
      <c r="HZ25" s="71"/>
      <c r="IA25" s="71"/>
      <c r="IB25" s="71"/>
      <c r="IC25" s="71"/>
      <c r="ID25" s="71"/>
      <c r="IE25" s="71"/>
      <c r="IF25" s="71"/>
      <c r="IG25" s="71"/>
      <c r="IH25" s="71"/>
      <c r="II25" s="71"/>
      <c r="IJ25" s="71"/>
      <c r="IK25" s="71"/>
      <c r="IL25" s="71"/>
      <c r="IM25" s="71"/>
      <c r="IN25" s="71"/>
      <c r="IO25" s="71"/>
      <c r="IP25" s="71"/>
      <c r="IQ25" s="71"/>
      <c r="IR25" s="71"/>
      <c r="IS25" s="71"/>
    </row>
    <row r="26" spans="1:253" s="30" customFormat="1" ht="23.1" customHeight="1" x14ac:dyDescent="0.2">
      <c r="A26" s="67" t="s">
        <v>159</v>
      </c>
      <c r="B26" s="68">
        <v>17</v>
      </c>
      <c r="C26" s="69"/>
      <c r="D26" s="120">
        <v>50553524</v>
      </c>
      <c r="E26" s="120"/>
      <c r="F26" s="120">
        <v>61889155</v>
      </c>
      <c r="G26" s="120"/>
      <c r="H26" s="120">
        <v>40013628</v>
      </c>
      <c r="I26" s="120"/>
      <c r="J26" s="120">
        <v>46562418</v>
      </c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1"/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1"/>
      <c r="EL26" s="71"/>
      <c r="EM26" s="71"/>
      <c r="EN26" s="71"/>
      <c r="EO26" s="71"/>
      <c r="EP26" s="71"/>
      <c r="EQ26" s="71"/>
      <c r="ER26" s="71"/>
      <c r="ES26" s="71"/>
      <c r="ET26" s="71"/>
      <c r="EU26" s="71"/>
      <c r="EV26" s="71"/>
      <c r="EW26" s="71"/>
      <c r="EX26" s="71"/>
      <c r="EY26" s="71"/>
      <c r="EZ26" s="71"/>
      <c r="FA26" s="71"/>
      <c r="FB26" s="71"/>
      <c r="FC26" s="71"/>
      <c r="FD26" s="71"/>
      <c r="FE26" s="71"/>
      <c r="FF26" s="71"/>
      <c r="FG26" s="71"/>
      <c r="FH26" s="71"/>
      <c r="FI26" s="71"/>
      <c r="FJ26" s="71"/>
      <c r="FK26" s="71"/>
      <c r="FL26" s="71"/>
      <c r="FM26" s="71"/>
      <c r="FN26" s="71"/>
      <c r="FO26" s="71"/>
      <c r="FP26" s="71"/>
      <c r="FQ26" s="71"/>
      <c r="FR26" s="71"/>
      <c r="FS26" s="71"/>
      <c r="FT26" s="71"/>
      <c r="FU26" s="71"/>
      <c r="FV26" s="71"/>
      <c r="FW26" s="71"/>
      <c r="FX26" s="71"/>
      <c r="FY26" s="71"/>
      <c r="FZ26" s="71"/>
      <c r="GA26" s="71"/>
      <c r="GB26" s="71"/>
      <c r="GC26" s="71"/>
      <c r="GD26" s="71"/>
      <c r="GE26" s="71"/>
      <c r="GF26" s="71"/>
      <c r="GG26" s="71"/>
      <c r="GH26" s="71"/>
      <c r="GI26" s="71"/>
      <c r="GJ26" s="71"/>
      <c r="GK26" s="71"/>
      <c r="GL26" s="71"/>
      <c r="GM26" s="71"/>
      <c r="GN26" s="71"/>
      <c r="GO26" s="71"/>
      <c r="GP26" s="71"/>
      <c r="GQ26" s="71"/>
      <c r="GR26" s="71"/>
      <c r="GS26" s="71"/>
      <c r="GT26" s="71"/>
      <c r="GU26" s="71"/>
      <c r="GV26" s="71"/>
      <c r="GW26" s="71"/>
      <c r="GX26" s="71"/>
      <c r="GY26" s="71"/>
      <c r="GZ26" s="71"/>
      <c r="HA26" s="71"/>
      <c r="HB26" s="71"/>
      <c r="HC26" s="71"/>
      <c r="HD26" s="71"/>
      <c r="HE26" s="71"/>
      <c r="HF26" s="71"/>
      <c r="HG26" s="71"/>
      <c r="HH26" s="71"/>
      <c r="HI26" s="71"/>
      <c r="HJ26" s="71"/>
      <c r="HK26" s="71"/>
      <c r="HL26" s="71"/>
      <c r="HM26" s="71"/>
      <c r="HN26" s="71"/>
      <c r="HO26" s="71"/>
      <c r="HP26" s="71"/>
      <c r="HQ26" s="71"/>
      <c r="HR26" s="71"/>
      <c r="HS26" s="71"/>
      <c r="HT26" s="71"/>
      <c r="HU26" s="71"/>
      <c r="HV26" s="71"/>
      <c r="HW26" s="71"/>
      <c r="HX26" s="71"/>
      <c r="HY26" s="71"/>
      <c r="HZ26" s="71"/>
      <c r="IA26" s="71"/>
      <c r="IB26" s="71"/>
      <c r="IC26" s="71"/>
      <c r="ID26" s="71"/>
      <c r="IE26" s="71"/>
      <c r="IF26" s="71"/>
      <c r="IG26" s="71"/>
      <c r="IH26" s="71"/>
      <c r="II26" s="71"/>
      <c r="IJ26" s="71"/>
      <c r="IK26" s="71"/>
      <c r="IL26" s="71"/>
      <c r="IM26" s="71"/>
      <c r="IN26" s="71"/>
      <c r="IO26" s="71"/>
      <c r="IP26" s="71"/>
      <c r="IQ26" s="71"/>
      <c r="IR26" s="71"/>
      <c r="IS26" s="71"/>
    </row>
    <row r="27" spans="1:253" s="30" customFormat="1" ht="23.1" customHeight="1" x14ac:dyDescent="0.2">
      <c r="A27" s="67" t="s">
        <v>50</v>
      </c>
      <c r="B27" s="68">
        <v>18</v>
      </c>
      <c r="C27" s="69"/>
      <c r="D27" s="120">
        <v>26826005</v>
      </c>
      <c r="E27" s="120"/>
      <c r="F27" s="120">
        <v>24351535</v>
      </c>
      <c r="G27" s="120"/>
      <c r="H27" s="120">
        <v>2896600</v>
      </c>
      <c r="I27" s="120"/>
      <c r="J27" s="120">
        <v>946482</v>
      </c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71"/>
      <c r="DR27" s="71"/>
      <c r="DS27" s="71"/>
      <c r="DT27" s="71"/>
      <c r="DU27" s="71"/>
      <c r="DV27" s="71"/>
      <c r="DW27" s="71"/>
      <c r="DX27" s="71"/>
      <c r="DY27" s="71"/>
      <c r="DZ27" s="71"/>
      <c r="EA27" s="71"/>
      <c r="EB27" s="71"/>
      <c r="EC27" s="71"/>
      <c r="ED27" s="71"/>
      <c r="EE27" s="71"/>
      <c r="EF27" s="71"/>
      <c r="EG27" s="71"/>
      <c r="EH27" s="71"/>
      <c r="EI27" s="71"/>
      <c r="EJ27" s="71"/>
      <c r="EK27" s="71"/>
      <c r="EL27" s="71"/>
      <c r="EM27" s="71"/>
      <c r="EN27" s="71"/>
      <c r="EO27" s="71"/>
      <c r="EP27" s="71"/>
      <c r="EQ27" s="71"/>
      <c r="ER27" s="71"/>
      <c r="ES27" s="71"/>
      <c r="ET27" s="71"/>
      <c r="EU27" s="71"/>
      <c r="EV27" s="71"/>
      <c r="EW27" s="71"/>
      <c r="EX27" s="71"/>
      <c r="EY27" s="71"/>
      <c r="EZ27" s="71"/>
      <c r="FA27" s="71"/>
      <c r="FB27" s="71"/>
      <c r="FC27" s="71"/>
      <c r="FD27" s="71"/>
      <c r="FE27" s="71"/>
      <c r="FF27" s="71"/>
      <c r="FG27" s="71"/>
      <c r="FH27" s="71"/>
      <c r="FI27" s="71"/>
      <c r="FJ27" s="71"/>
      <c r="FK27" s="71"/>
      <c r="FL27" s="71"/>
      <c r="FM27" s="71"/>
      <c r="FN27" s="71"/>
      <c r="FO27" s="71"/>
      <c r="FP27" s="71"/>
      <c r="FQ27" s="71"/>
      <c r="FR27" s="71"/>
      <c r="FS27" s="71"/>
      <c r="FT27" s="71"/>
      <c r="FU27" s="71"/>
      <c r="FV27" s="71"/>
      <c r="FW27" s="71"/>
      <c r="FX27" s="71"/>
      <c r="FY27" s="71"/>
      <c r="FZ27" s="71"/>
      <c r="GA27" s="71"/>
      <c r="GB27" s="71"/>
      <c r="GC27" s="71"/>
      <c r="GD27" s="71"/>
      <c r="GE27" s="71"/>
      <c r="GF27" s="71"/>
      <c r="GG27" s="71"/>
      <c r="GH27" s="71"/>
      <c r="GI27" s="71"/>
      <c r="GJ27" s="71"/>
      <c r="GK27" s="71"/>
      <c r="GL27" s="71"/>
      <c r="GM27" s="71"/>
      <c r="GN27" s="71"/>
      <c r="GO27" s="71"/>
      <c r="GP27" s="71"/>
      <c r="GQ27" s="71"/>
      <c r="GR27" s="71"/>
      <c r="GS27" s="71"/>
      <c r="GT27" s="71"/>
      <c r="GU27" s="71"/>
      <c r="GV27" s="71"/>
      <c r="GW27" s="71"/>
      <c r="GX27" s="71"/>
      <c r="GY27" s="71"/>
      <c r="GZ27" s="71"/>
      <c r="HA27" s="71"/>
      <c r="HB27" s="71"/>
      <c r="HC27" s="71"/>
      <c r="HD27" s="71"/>
      <c r="HE27" s="71"/>
      <c r="HF27" s="71"/>
      <c r="HG27" s="71"/>
      <c r="HH27" s="71"/>
      <c r="HI27" s="71"/>
      <c r="HJ27" s="71"/>
      <c r="HK27" s="71"/>
      <c r="HL27" s="71"/>
      <c r="HM27" s="71"/>
      <c r="HN27" s="71"/>
      <c r="HO27" s="71"/>
      <c r="HP27" s="71"/>
      <c r="HQ27" s="71"/>
      <c r="HR27" s="71"/>
      <c r="HS27" s="71"/>
      <c r="HT27" s="71"/>
      <c r="HU27" s="71"/>
      <c r="HV27" s="71"/>
      <c r="HW27" s="71"/>
      <c r="HX27" s="71"/>
      <c r="HY27" s="71"/>
      <c r="HZ27" s="71"/>
      <c r="IA27" s="71"/>
      <c r="IB27" s="71"/>
      <c r="IC27" s="71"/>
      <c r="ID27" s="71"/>
      <c r="IE27" s="71"/>
      <c r="IF27" s="71"/>
      <c r="IG27" s="71"/>
      <c r="IH27" s="71"/>
      <c r="II27" s="71"/>
      <c r="IJ27" s="71"/>
      <c r="IK27" s="71"/>
      <c r="IL27" s="71"/>
      <c r="IM27" s="71"/>
      <c r="IN27" s="71"/>
      <c r="IO27" s="71"/>
      <c r="IP27" s="71"/>
      <c r="IQ27" s="71"/>
      <c r="IR27" s="71"/>
      <c r="IS27" s="71"/>
    </row>
    <row r="28" spans="1:253" s="30" customFormat="1" ht="23.1" customHeight="1" x14ac:dyDescent="0.2">
      <c r="A28" s="67" t="s">
        <v>129</v>
      </c>
      <c r="B28" s="68">
        <v>19</v>
      </c>
      <c r="C28" s="69"/>
      <c r="D28" s="120">
        <v>2252566</v>
      </c>
      <c r="E28" s="120"/>
      <c r="F28" s="120">
        <v>2252566</v>
      </c>
      <c r="G28" s="120"/>
      <c r="H28" s="120">
        <v>0</v>
      </c>
      <c r="I28" s="120"/>
      <c r="J28" s="120">
        <v>0</v>
      </c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71"/>
      <c r="DR28" s="71"/>
      <c r="DS28" s="71"/>
      <c r="DT28" s="71"/>
      <c r="DU28" s="71"/>
      <c r="DV28" s="71"/>
      <c r="DW28" s="71"/>
      <c r="DX28" s="71"/>
      <c r="DY28" s="71"/>
      <c r="DZ28" s="71"/>
      <c r="EA28" s="71"/>
      <c r="EB28" s="71"/>
      <c r="EC28" s="71"/>
      <c r="ED28" s="71"/>
      <c r="EE28" s="71"/>
      <c r="EF28" s="71"/>
      <c r="EG28" s="71"/>
      <c r="EH28" s="71"/>
      <c r="EI28" s="71"/>
      <c r="EJ28" s="71"/>
      <c r="EK28" s="71"/>
      <c r="EL28" s="71"/>
      <c r="EM28" s="71"/>
      <c r="EN28" s="71"/>
      <c r="EO28" s="71"/>
      <c r="EP28" s="71"/>
      <c r="EQ28" s="71"/>
      <c r="ER28" s="71"/>
      <c r="ES28" s="71"/>
      <c r="ET28" s="71"/>
      <c r="EU28" s="71"/>
      <c r="EV28" s="71"/>
      <c r="EW28" s="71"/>
      <c r="EX28" s="71"/>
      <c r="EY28" s="71"/>
      <c r="EZ28" s="71"/>
      <c r="FA28" s="71"/>
      <c r="FB28" s="71"/>
      <c r="FC28" s="71"/>
      <c r="FD28" s="71"/>
      <c r="FE28" s="71"/>
      <c r="FF28" s="71"/>
      <c r="FG28" s="71"/>
      <c r="FH28" s="71"/>
      <c r="FI28" s="71"/>
      <c r="FJ28" s="71"/>
      <c r="FK28" s="71"/>
      <c r="FL28" s="71"/>
      <c r="FM28" s="71"/>
      <c r="FN28" s="71"/>
      <c r="FO28" s="71"/>
      <c r="FP28" s="71"/>
      <c r="FQ28" s="71"/>
      <c r="FR28" s="71"/>
      <c r="FS28" s="71"/>
      <c r="FT28" s="71"/>
      <c r="FU28" s="71"/>
      <c r="FV28" s="71"/>
      <c r="FW28" s="71"/>
      <c r="FX28" s="71"/>
      <c r="FY28" s="71"/>
      <c r="FZ28" s="71"/>
      <c r="GA28" s="71"/>
      <c r="GB28" s="71"/>
      <c r="GC28" s="71"/>
      <c r="GD28" s="71"/>
      <c r="GE28" s="71"/>
      <c r="GF28" s="71"/>
      <c r="GG28" s="71"/>
      <c r="GH28" s="71"/>
      <c r="GI28" s="71"/>
      <c r="GJ28" s="71"/>
      <c r="GK28" s="71"/>
      <c r="GL28" s="71"/>
      <c r="GM28" s="71"/>
      <c r="GN28" s="71"/>
      <c r="GO28" s="71"/>
      <c r="GP28" s="71"/>
      <c r="GQ28" s="71"/>
      <c r="GR28" s="71"/>
      <c r="GS28" s="71"/>
      <c r="GT28" s="71"/>
      <c r="GU28" s="71"/>
      <c r="GV28" s="71"/>
      <c r="GW28" s="71"/>
      <c r="GX28" s="71"/>
      <c r="GY28" s="71"/>
      <c r="GZ28" s="71"/>
      <c r="HA28" s="71"/>
      <c r="HB28" s="71"/>
      <c r="HC28" s="71"/>
      <c r="HD28" s="71"/>
      <c r="HE28" s="71"/>
      <c r="HF28" s="71"/>
      <c r="HG28" s="71"/>
      <c r="HH28" s="71"/>
      <c r="HI28" s="71"/>
      <c r="HJ28" s="71"/>
      <c r="HK28" s="71"/>
      <c r="HL28" s="71"/>
      <c r="HM28" s="71"/>
      <c r="HN28" s="71"/>
      <c r="HO28" s="71"/>
      <c r="HP28" s="71"/>
      <c r="HQ28" s="71"/>
      <c r="HR28" s="71"/>
      <c r="HS28" s="71"/>
      <c r="HT28" s="71"/>
      <c r="HU28" s="71"/>
      <c r="HV28" s="71"/>
      <c r="HW28" s="71"/>
      <c r="HX28" s="71"/>
      <c r="HY28" s="71"/>
      <c r="HZ28" s="71"/>
      <c r="IA28" s="71"/>
      <c r="IB28" s="71"/>
      <c r="IC28" s="71"/>
      <c r="ID28" s="71"/>
      <c r="IE28" s="71"/>
      <c r="IF28" s="71"/>
      <c r="IG28" s="71"/>
      <c r="IH28" s="71"/>
      <c r="II28" s="71"/>
      <c r="IJ28" s="71"/>
      <c r="IK28" s="71"/>
      <c r="IL28" s="71"/>
      <c r="IM28" s="71"/>
      <c r="IN28" s="71"/>
      <c r="IO28" s="71"/>
      <c r="IP28" s="71"/>
      <c r="IQ28" s="71"/>
      <c r="IR28" s="71"/>
      <c r="IS28" s="71"/>
    </row>
    <row r="29" spans="1:253" s="30" customFormat="1" ht="23.1" customHeight="1" x14ac:dyDescent="0.2">
      <c r="A29" s="67" t="s">
        <v>98</v>
      </c>
      <c r="B29" s="68"/>
      <c r="C29" s="69"/>
      <c r="D29" s="120">
        <v>10187469</v>
      </c>
      <c r="E29" s="120"/>
      <c r="F29" s="120">
        <v>14079471</v>
      </c>
      <c r="G29" s="120"/>
      <c r="H29" s="120">
        <v>10187469</v>
      </c>
      <c r="I29" s="120"/>
      <c r="J29" s="120">
        <v>14079471</v>
      </c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71"/>
      <c r="EI29" s="71"/>
      <c r="EJ29" s="71"/>
      <c r="EK29" s="71"/>
      <c r="EL29" s="71"/>
      <c r="EM29" s="71"/>
      <c r="EN29" s="71"/>
      <c r="EO29" s="71"/>
      <c r="EP29" s="71"/>
      <c r="EQ29" s="71"/>
      <c r="ER29" s="71"/>
      <c r="ES29" s="71"/>
      <c r="ET29" s="71"/>
      <c r="EU29" s="71"/>
      <c r="EV29" s="71"/>
      <c r="EW29" s="71"/>
      <c r="EX29" s="71"/>
      <c r="EY29" s="71"/>
      <c r="EZ29" s="71"/>
      <c r="FA29" s="71"/>
      <c r="FB29" s="71"/>
      <c r="FC29" s="71"/>
      <c r="FD29" s="71"/>
      <c r="FE29" s="71"/>
      <c r="FF29" s="71"/>
      <c r="FG29" s="71"/>
      <c r="FH29" s="71"/>
      <c r="FI29" s="71"/>
      <c r="FJ29" s="71"/>
      <c r="FK29" s="71"/>
      <c r="FL29" s="71"/>
      <c r="FM29" s="71"/>
      <c r="FN29" s="71"/>
      <c r="FO29" s="71"/>
      <c r="FP29" s="71"/>
      <c r="FQ29" s="71"/>
      <c r="FR29" s="71"/>
      <c r="FS29" s="71"/>
      <c r="FT29" s="71"/>
      <c r="FU29" s="71"/>
      <c r="FV29" s="71"/>
      <c r="FW29" s="71"/>
      <c r="FX29" s="71"/>
      <c r="FY29" s="71"/>
      <c r="FZ29" s="71"/>
      <c r="GA29" s="71"/>
      <c r="GB29" s="71"/>
      <c r="GC29" s="71"/>
      <c r="GD29" s="71"/>
      <c r="GE29" s="71"/>
      <c r="GF29" s="71"/>
      <c r="GG29" s="71"/>
      <c r="GH29" s="71"/>
      <c r="GI29" s="71"/>
      <c r="GJ29" s="71"/>
      <c r="GK29" s="71"/>
      <c r="GL29" s="71"/>
      <c r="GM29" s="71"/>
      <c r="GN29" s="71"/>
      <c r="GO29" s="71"/>
      <c r="GP29" s="71"/>
      <c r="GQ29" s="71"/>
      <c r="GR29" s="71"/>
      <c r="GS29" s="71"/>
      <c r="GT29" s="71"/>
      <c r="GU29" s="71"/>
      <c r="GV29" s="71"/>
      <c r="GW29" s="71"/>
      <c r="GX29" s="71"/>
      <c r="GY29" s="71"/>
      <c r="GZ29" s="71"/>
      <c r="HA29" s="71"/>
      <c r="HB29" s="71"/>
      <c r="HC29" s="71"/>
      <c r="HD29" s="71"/>
      <c r="HE29" s="71"/>
      <c r="HF29" s="71"/>
      <c r="HG29" s="71"/>
      <c r="HH29" s="71"/>
      <c r="HI29" s="71"/>
      <c r="HJ29" s="71"/>
      <c r="HK29" s="71"/>
      <c r="HL29" s="71"/>
      <c r="HM29" s="71"/>
      <c r="HN29" s="71"/>
      <c r="HO29" s="71"/>
      <c r="HP29" s="71"/>
      <c r="HQ29" s="71"/>
      <c r="HR29" s="71"/>
      <c r="HS29" s="71"/>
      <c r="HT29" s="71"/>
      <c r="HU29" s="71"/>
      <c r="HV29" s="71"/>
      <c r="HW29" s="71"/>
      <c r="HX29" s="71"/>
      <c r="HY29" s="71"/>
      <c r="HZ29" s="71"/>
      <c r="IA29" s="71"/>
      <c r="IB29" s="71"/>
      <c r="IC29" s="71"/>
      <c r="ID29" s="71"/>
      <c r="IE29" s="71"/>
      <c r="IF29" s="71"/>
      <c r="IG29" s="71"/>
      <c r="IH29" s="71"/>
      <c r="II29" s="71"/>
      <c r="IJ29" s="71"/>
      <c r="IK29" s="71"/>
      <c r="IL29" s="71"/>
      <c r="IM29" s="71"/>
      <c r="IN29" s="71"/>
      <c r="IO29" s="71"/>
      <c r="IP29" s="71"/>
      <c r="IQ29" s="71"/>
      <c r="IR29" s="71"/>
      <c r="IS29" s="71"/>
    </row>
    <row r="30" spans="1:253" s="30" customFormat="1" ht="23.1" customHeight="1" x14ac:dyDescent="0.2">
      <c r="A30" s="67" t="s">
        <v>48</v>
      </c>
      <c r="B30" s="68">
        <v>25</v>
      </c>
      <c r="C30" s="69"/>
      <c r="D30" s="120">
        <v>5264000</v>
      </c>
      <c r="E30" s="120"/>
      <c r="F30" s="120">
        <v>5841108</v>
      </c>
      <c r="G30" s="120"/>
      <c r="H30" s="120">
        <v>4320925</v>
      </c>
      <c r="I30" s="120"/>
      <c r="J30" s="120">
        <v>4501943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6"/>
      <c r="EJ30" s="66"/>
      <c r="EK30" s="66"/>
      <c r="EL30" s="66"/>
      <c r="EM30" s="66"/>
      <c r="EN30" s="66"/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6"/>
      <c r="EZ30" s="66"/>
      <c r="FA30" s="66"/>
      <c r="FB30" s="66"/>
      <c r="FC30" s="66"/>
      <c r="FD30" s="66"/>
      <c r="FE30" s="66"/>
      <c r="FF30" s="66"/>
      <c r="FG30" s="66"/>
      <c r="FH30" s="66"/>
      <c r="FI30" s="66"/>
      <c r="FJ30" s="66"/>
      <c r="FK30" s="66"/>
      <c r="FL30" s="66"/>
      <c r="FM30" s="66"/>
      <c r="FN30" s="66"/>
      <c r="FO30" s="66"/>
      <c r="FP30" s="66"/>
      <c r="FQ30" s="66"/>
      <c r="FR30" s="66"/>
      <c r="FS30" s="66"/>
      <c r="FT30" s="66"/>
      <c r="FU30" s="66"/>
      <c r="FV30" s="66"/>
      <c r="FW30" s="66"/>
      <c r="FX30" s="66"/>
      <c r="FY30" s="66"/>
      <c r="FZ30" s="66"/>
      <c r="GA30" s="66"/>
      <c r="GB30" s="66"/>
      <c r="GC30" s="66"/>
      <c r="GD30" s="66"/>
      <c r="GE30" s="66"/>
      <c r="GF30" s="66"/>
      <c r="GG30" s="66"/>
      <c r="GH30" s="66"/>
      <c r="GI30" s="66"/>
      <c r="GJ30" s="66"/>
      <c r="GK30" s="66"/>
      <c r="GL30" s="66"/>
      <c r="GM30" s="66"/>
      <c r="GN30" s="66"/>
      <c r="GO30" s="66"/>
      <c r="GP30" s="66"/>
      <c r="GQ30" s="66"/>
      <c r="GR30" s="66"/>
      <c r="GS30" s="66"/>
      <c r="GT30" s="66"/>
      <c r="GU30" s="66"/>
      <c r="GV30" s="66"/>
      <c r="GW30" s="66"/>
      <c r="GX30" s="66"/>
      <c r="GY30" s="66"/>
      <c r="GZ30" s="66"/>
      <c r="HA30" s="66"/>
      <c r="HB30" s="66"/>
      <c r="HC30" s="66"/>
      <c r="HD30" s="66"/>
      <c r="HE30" s="66"/>
      <c r="HF30" s="66"/>
      <c r="HG30" s="66"/>
      <c r="HH30" s="66"/>
      <c r="HI30" s="66"/>
      <c r="HJ30" s="66"/>
      <c r="HK30" s="66"/>
      <c r="HL30" s="66"/>
      <c r="HM30" s="66"/>
      <c r="HN30" s="66"/>
      <c r="HO30" s="66"/>
      <c r="HP30" s="66"/>
      <c r="HQ30" s="66"/>
      <c r="HR30" s="66"/>
      <c r="HS30" s="66"/>
      <c r="HT30" s="66"/>
      <c r="HU30" s="66"/>
      <c r="HV30" s="66"/>
      <c r="HW30" s="66"/>
      <c r="HX30" s="66"/>
      <c r="HY30" s="66"/>
      <c r="HZ30" s="66"/>
      <c r="IA30" s="66"/>
      <c r="IB30" s="66"/>
      <c r="IC30" s="66"/>
      <c r="ID30" s="66"/>
      <c r="IE30" s="66"/>
      <c r="IF30" s="66"/>
      <c r="IG30" s="66"/>
      <c r="IH30" s="66"/>
      <c r="II30" s="66"/>
      <c r="IJ30" s="66"/>
      <c r="IK30" s="66"/>
      <c r="IL30" s="66"/>
      <c r="IM30" s="66"/>
      <c r="IN30" s="66"/>
      <c r="IO30" s="66"/>
      <c r="IP30" s="66"/>
      <c r="IQ30" s="66"/>
      <c r="IR30" s="66"/>
      <c r="IS30" s="66"/>
    </row>
    <row r="31" spans="1:253" ht="23.1" customHeight="1" x14ac:dyDescent="0.2">
      <c r="A31" s="67" t="s">
        <v>20</v>
      </c>
      <c r="B31" s="68"/>
      <c r="C31" s="69"/>
      <c r="D31" s="122">
        <v>1841731</v>
      </c>
      <c r="E31" s="120"/>
      <c r="F31" s="122">
        <v>1927192</v>
      </c>
      <c r="G31" s="120"/>
      <c r="H31" s="122">
        <v>1414721</v>
      </c>
      <c r="I31" s="120"/>
      <c r="J31" s="122">
        <v>1461997</v>
      </c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  <c r="DX31" s="66"/>
      <c r="DY31" s="66"/>
      <c r="DZ31" s="66"/>
      <c r="EA31" s="66"/>
      <c r="EB31" s="66"/>
      <c r="EC31" s="66"/>
      <c r="ED31" s="66"/>
      <c r="EE31" s="66"/>
      <c r="EF31" s="66"/>
      <c r="EG31" s="66"/>
      <c r="EH31" s="66"/>
      <c r="EI31" s="66"/>
      <c r="EJ31" s="66"/>
      <c r="EK31" s="66"/>
      <c r="EL31" s="66"/>
      <c r="EM31" s="66"/>
      <c r="EN31" s="66"/>
      <c r="EO31" s="66"/>
      <c r="EP31" s="66"/>
      <c r="EQ31" s="66"/>
      <c r="ER31" s="66"/>
      <c r="ES31" s="66"/>
      <c r="ET31" s="66"/>
      <c r="EU31" s="66"/>
      <c r="EV31" s="66"/>
      <c r="EW31" s="66"/>
      <c r="EX31" s="66"/>
      <c r="EY31" s="66"/>
      <c r="EZ31" s="66"/>
      <c r="FA31" s="66"/>
      <c r="FB31" s="66"/>
      <c r="FC31" s="66"/>
      <c r="FD31" s="66"/>
      <c r="FE31" s="66"/>
      <c r="FF31" s="66"/>
      <c r="FG31" s="66"/>
      <c r="FH31" s="66"/>
      <c r="FI31" s="66"/>
      <c r="FJ31" s="66"/>
      <c r="FK31" s="66"/>
      <c r="FL31" s="66"/>
      <c r="FM31" s="66"/>
      <c r="FN31" s="66"/>
      <c r="FO31" s="66"/>
      <c r="FP31" s="66"/>
      <c r="FQ31" s="66"/>
      <c r="FR31" s="66"/>
      <c r="FS31" s="66"/>
      <c r="FT31" s="66"/>
      <c r="FU31" s="66"/>
      <c r="FV31" s="66"/>
      <c r="FW31" s="66"/>
      <c r="FX31" s="66"/>
      <c r="FY31" s="66"/>
      <c r="FZ31" s="66"/>
      <c r="GA31" s="66"/>
      <c r="GB31" s="66"/>
      <c r="GC31" s="66"/>
      <c r="GD31" s="66"/>
      <c r="GE31" s="66"/>
      <c r="GF31" s="66"/>
      <c r="GG31" s="66"/>
      <c r="GH31" s="66"/>
      <c r="GI31" s="66"/>
      <c r="GJ31" s="66"/>
      <c r="GK31" s="66"/>
      <c r="GL31" s="66"/>
      <c r="GM31" s="66"/>
      <c r="GN31" s="66"/>
      <c r="GO31" s="66"/>
      <c r="GP31" s="66"/>
      <c r="GQ31" s="66"/>
      <c r="GR31" s="66"/>
      <c r="GS31" s="66"/>
      <c r="GT31" s="66"/>
      <c r="GU31" s="66"/>
      <c r="GV31" s="66"/>
      <c r="GW31" s="66"/>
      <c r="GX31" s="66"/>
      <c r="GY31" s="66"/>
      <c r="GZ31" s="66"/>
      <c r="HA31" s="66"/>
      <c r="HB31" s="66"/>
      <c r="HC31" s="66"/>
      <c r="HD31" s="66"/>
      <c r="HE31" s="66"/>
      <c r="HF31" s="66"/>
      <c r="HG31" s="66"/>
      <c r="HH31" s="66"/>
      <c r="HI31" s="66"/>
      <c r="HJ31" s="66"/>
      <c r="HK31" s="66"/>
      <c r="HL31" s="66"/>
      <c r="HM31" s="66"/>
      <c r="HN31" s="66"/>
      <c r="HO31" s="66"/>
      <c r="HP31" s="66"/>
      <c r="HQ31" s="66"/>
      <c r="HR31" s="66"/>
      <c r="HS31" s="66"/>
      <c r="HT31" s="66"/>
      <c r="HU31" s="66"/>
      <c r="HV31" s="66"/>
      <c r="HW31" s="66"/>
      <c r="HX31" s="66"/>
      <c r="HY31" s="66"/>
      <c r="HZ31" s="66"/>
      <c r="IA31" s="66"/>
      <c r="IB31" s="66"/>
      <c r="IC31" s="66"/>
      <c r="ID31" s="66"/>
      <c r="IE31" s="66"/>
      <c r="IF31" s="66"/>
      <c r="IG31" s="66"/>
      <c r="IH31" s="66"/>
      <c r="II31" s="66"/>
      <c r="IJ31" s="66"/>
      <c r="IK31" s="66"/>
      <c r="IL31" s="66"/>
      <c r="IM31" s="66"/>
      <c r="IN31" s="66"/>
      <c r="IO31" s="66"/>
      <c r="IP31" s="66"/>
      <c r="IQ31" s="66"/>
      <c r="IR31" s="66"/>
      <c r="IS31" s="66"/>
    </row>
    <row r="32" spans="1:253" ht="23.1" customHeight="1" x14ac:dyDescent="0.2">
      <c r="A32" s="64" t="s">
        <v>12</v>
      </c>
      <c r="B32" s="68"/>
      <c r="C32" s="69"/>
      <c r="D32" s="120">
        <f>SUM(D18:D31)</f>
        <v>450728977</v>
      </c>
      <c r="E32" s="120"/>
      <c r="F32" s="120">
        <f>SUM(F18:F31)</f>
        <v>445437101</v>
      </c>
      <c r="G32" s="120"/>
      <c r="H32" s="120">
        <f>SUM(H18:H31)</f>
        <v>523761736</v>
      </c>
      <c r="I32" s="120"/>
      <c r="J32" s="120">
        <f>SUM(J18:J31)</f>
        <v>502213792</v>
      </c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6"/>
      <c r="EN32" s="66"/>
      <c r="EO32" s="66"/>
      <c r="EP32" s="66"/>
      <c r="EQ32" s="66"/>
      <c r="ER32" s="66"/>
      <c r="ES32" s="66"/>
      <c r="ET32" s="66"/>
      <c r="EU32" s="66"/>
      <c r="EV32" s="66"/>
      <c r="EW32" s="66"/>
      <c r="EX32" s="66"/>
      <c r="EY32" s="66"/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6"/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6"/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6"/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6"/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6"/>
      <c r="HI32" s="66"/>
      <c r="HJ32" s="66"/>
      <c r="HK32" s="66"/>
      <c r="HL32" s="66"/>
      <c r="HM32" s="66"/>
      <c r="HN32" s="66"/>
      <c r="HO32" s="66"/>
      <c r="HP32" s="66"/>
      <c r="HQ32" s="66"/>
      <c r="HR32" s="66"/>
      <c r="HS32" s="66"/>
      <c r="HT32" s="66"/>
      <c r="HU32" s="66"/>
      <c r="HV32" s="66"/>
      <c r="HW32" s="66"/>
      <c r="HX32" s="66"/>
      <c r="HY32" s="66"/>
      <c r="HZ32" s="66"/>
      <c r="IA32" s="66"/>
      <c r="IB32" s="66"/>
      <c r="IC32" s="66"/>
      <c r="ID32" s="66"/>
      <c r="IE32" s="66"/>
      <c r="IF32" s="66"/>
      <c r="IG32" s="66"/>
      <c r="IH32" s="66"/>
      <c r="II32" s="66"/>
      <c r="IJ32" s="66"/>
      <c r="IK32" s="66"/>
      <c r="IL32" s="66"/>
      <c r="IM32" s="66"/>
      <c r="IN32" s="66"/>
      <c r="IO32" s="66"/>
      <c r="IP32" s="66"/>
      <c r="IQ32" s="66"/>
      <c r="IR32" s="66"/>
      <c r="IS32" s="66"/>
    </row>
    <row r="33" spans="1:253" ht="23.1" customHeight="1" thickBot="1" x14ac:dyDescent="0.25">
      <c r="A33" s="64" t="s">
        <v>21</v>
      </c>
      <c r="B33" s="30"/>
      <c r="C33" s="74"/>
      <c r="D33" s="123">
        <f>D32+D16</f>
        <v>1052526510</v>
      </c>
      <c r="E33" s="120"/>
      <c r="F33" s="123">
        <f>F32+F16</f>
        <v>757689156</v>
      </c>
      <c r="G33" s="120"/>
      <c r="H33" s="123">
        <f>H32+H16</f>
        <v>868080903</v>
      </c>
      <c r="I33" s="120"/>
      <c r="J33" s="123">
        <f>J32+J16</f>
        <v>663509585</v>
      </c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6"/>
      <c r="DZ33" s="66"/>
      <c r="EA33" s="66"/>
      <c r="EB33" s="66"/>
      <c r="EC33" s="66"/>
      <c r="ED33" s="66"/>
      <c r="EE33" s="66"/>
      <c r="EF33" s="66"/>
      <c r="EG33" s="66"/>
      <c r="EH33" s="66"/>
      <c r="EI33" s="66"/>
      <c r="EJ33" s="66"/>
      <c r="EK33" s="66"/>
      <c r="EL33" s="66"/>
      <c r="EM33" s="66"/>
      <c r="EN33" s="66"/>
      <c r="EO33" s="66"/>
      <c r="EP33" s="66"/>
      <c r="EQ33" s="66"/>
      <c r="ER33" s="66"/>
      <c r="ES33" s="66"/>
      <c r="ET33" s="66"/>
      <c r="EU33" s="66"/>
      <c r="EV33" s="66"/>
      <c r="EW33" s="66"/>
      <c r="EX33" s="66"/>
      <c r="EY33" s="66"/>
      <c r="EZ33" s="66"/>
      <c r="FA33" s="66"/>
      <c r="FB33" s="66"/>
      <c r="FC33" s="66"/>
      <c r="FD33" s="66"/>
      <c r="FE33" s="66"/>
      <c r="FF33" s="66"/>
      <c r="FG33" s="66"/>
      <c r="FH33" s="66"/>
      <c r="FI33" s="66"/>
      <c r="FJ33" s="66"/>
      <c r="FK33" s="66"/>
      <c r="FL33" s="66"/>
      <c r="FM33" s="66"/>
      <c r="FN33" s="66"/>
      <c r="FO33" s="66"/>
      <c r="FP33" s="66"/>
      <c r="FQ33" s="66"/>
      <c r="FR33" s="66"/>
      <c r="FS33" s="66"/>
      <c r="FT33" s="66"/>
      <c r="FU33" s="66"/>
      <c r="FV33" s="66"/>
      <c r="FW33" s="66"/>
      <c r="FX33" s="66"/>
      <c r="FY33" s="66"/>
      <c r="FZ33" s="66"/>
      <c r="GA33" s="66"/>
      <c r="GB33" s="66"/>
      <c r="GC33" s="66"/>
      <c r="GD33" s="66"/>
      <c r="GE33" s="66"/>
      <c r="GF33" s="66"/>
      <c r="GG33" s="66"/>
      <c r="GH33" s="66"/>
      <c r="GI33" s="66"/>
      <c r="GJ33" s="66"/>
      <c r="GK33" s="66"/>
      <c r="GL33" s="66"/>
      <c r="GM33" s="66"/>
      <c r="GN33" s="66"/>
      <c r="GO33" s="66"/>
      <c r="GP33" s="66"/>
      <c r="GQ33" s="66"/>
      <c r="GR33" s="66"/>
      <c r="GS33" s="66"/>
      <c r="GT33" s="66"/>
      <c r="GU33" s="66"/>
      <c r="GV33" s="66"/>
      <c r="GW33" s="66"/>
      <c r="GX33" s="66"/>
      <c r="GY33" s="66"/>
      <c r="GZ33" s="66"/>
      <c r="HA33" s="66"/>
      <c r="HB33" s="66"/>
      <c r="HC33" s="66"/>
      <c r="HD33" s="66"/>
      <c r="HE33" s="66"/>
      <c r="HF33" s="66"/>
      <c r="HG33" s="66"/>
      <c r="HH33" s="66"/>
      <c r="HI33" s="66"/>
      <c r="HJ33" s="66"/>
      <c r="HK33" s="66"/>
      <c r="HL33" s="66"/>
      <c r="HM33" s="66"/>
      <c r="HN33" s="66"/>
      <c r="HO33" s="66"/>
      <c r="HP33" s="66"/>
      <c r="HQ33" s="66"/>
      <c r="HR33" s="66"/>
      <c r="HS33" s="66"/>
      <c r="HT33" s="66"/>
      <c r="HU33" s="66"/>
      <c r="HV33" s="66"/>
      <c r="HW33" s="66"/>
      <c r="HX33" s="66"/>
      <c r="HY33" s="66"/>
      <c r="HZ33" s="66"/>
      <c r="IA33" s="66"/>
      <c r="IB33" s="66"/>
      <c r="IC33" s="66"/>
      <c r="ID33" s="66"/>
      <c r="IE33" s="66"/>
      <c r="IF33" s="66"/>
      <c r="IG33" s="66"/>
      <c r="IH33" s="66"/>
      <c r="II33" s="66"/>
      <c r="IJ33" s="66"/>
      <c r="IK33" s="66"/>
      <c r="IL33" s="66"/>
      <c r="IM33" s="66"/>
      <c r="IN33" s="66"/>
      <c r="IO33" s="66"/>
      <c r="IP33" s="66"/>
      <c r="IQ33" s="66"/>
      <c r="IR33" s="66"/>
      <c r="IS33" s="66"/>
    </row>
    <row r="34" spans="1:253" s="30" customFormat="1" ht="23.1" customHeight="1" thickTop="1" x14ac:dyDescent="0.2">
      <c r="A34" s="25"/>
      <c r="B34" s="76"/>
      <c r="C34" s="26"/>
      <c r="D34" s="77"/>
      <c r="E34" s="29"/>
      <c r="F34" s="29"/>
      <c r="G34" s="26"/>
      <c r="H34" s="77"/>
      <c r="I34" s="29"/>
      <c r="J34" s="29"/>
    </row>
    <row r="35" spans="1:253" ht="23.1" customHeight="1" x14ac:dyDescent="0.2">
      <c r="A35" s="25" t="s">
        <v>3</v>
      </c>
      <c r="B35" s="53"/>
      <c r="H35" s="78"/>
    </row>
    <row r="36" spans="1:253" ht="23.1" customHeight="1" x14ac:dyDescent="0.2">
      <c r="A36" s="32"/>
      <c r="B36" s="79"/>
      <c r="H36" s="27"/>
      <c r="J36" s="27"/>
    </row>
    <row r="37" spans="1:253" ht="23.1" customHeight="1" x14ac:dyDescent="0.2">
      <c r="A37" s="32"/>
      <c r="B37" s="79"/>
      <c r="H37" s="27"/>
      <c r="J37" s="27"/>
    </row>
    <row r="38" spans="1:253" s="32" customFormat="1" ht="23.1" customHeight="1" x14ac:dyDescent="0.2">
      <c r="C38" s="41"/>
      <c r="D38" s="41"/>
      <c r="E38" s="41"/>
      <c r="F38" s="41"/>
      <c r="G38" s="41"/>
    </row>
    <row r="39" spans="1:253" s="32" customFormat="1" ht="23.1" customHeight="1" x14ac:dyDescent="0.2">
      <c r="A39" s="179"/>
      <c r="B39" s="179"/>
      <c r="C39" s="41"/>
      <c r="D39" s="41"/>
      <c r="E39" s="41"/>
      <c r="F39" s="177"/>
      <c r="G39" s="177"/>
      <c r="H39" s="177"/>
      <c r="I39" s="177"/>
      <c r="J39" s="177"/>
    </row>
    <row r="40" spans="1:253" ht="23.1" customHeight="1" x14ac:dyDescent="0.2">
      <c r="A40" s="178"/>
      <c r="B40" s="178"/>
      <c r="F40" s="180"/>
      <c r="G40" s="180"/>
      <c r="H40" s="180"/>
      <c r="I40" s="180"/>
      <c r="J40" s="180"/>
    </row>
    <row r="41" spans="1:253" ht="21.6" customHeight="1" x14ac:dyDescent="0.2">
      <c r="A41" s="14" t="s">
        <v>70</v>
      </c>
      <c r="B41" s="23"/>
      <c r="C41" s="24"/>
      <c r="D41" s="24"/>
      <c r="E41" s="24"/>
      <c r="F41" s="24"/>
      <c r="G41" s="24"/>
      <c r="H41" s="24"/>
      <c r="I41" s="24"/>
      <c r="J41" s="24"/>
    </row>
    <row r="42" spans="1:253" ht="21.6" customHeight="1" x14ac:dyDescent="0.2">
      <c r="A42" s="14" t="s">
        <v>142</v>
      </c>
      <c r="B42" s="23"/>
      <c r="C42" s="24"/>
      <c r="D42" s="24"/>
      <c r="E42" s="24"/>
      <c r="F42" s="24"/>
      <c r="G42" s="24"/>
      <c r="H42" s="24"/>
      <c r="I42" s="24"/>
      <c r="J42" s="24"/>
    </row>
    <row r="43" spans="1:253" ht="21.6" customHeight="1" x14ac:dyDescent="0.2">
      <c r="A43" s="14" t="s">
        <v>198</v>
      </c>
      <c r="B43" s="118"/>
      <c r="J43" s="25"/>
    </row>
    <row r="44" spans="1:253" ht="23.1" customHeight="1" x14ac:dyDescent="0.2">
      <c r="A44" s="14"/>
      <c r="B44" s="118"/>
      <c r="J44" s="27" t="s">
        <v>67</v>
      </c>
    </row>
    <row r="45" spans="1:253" s="28" customFormat="1" ht="21.75" customHeight="1" x14ac:dyDescent="0.2">
      <c r="B45" s="35"/>
      <c r="C45" s="36"/>
      <c r="D45" s="176" t="s">
        <v>16</v>
      </c>
      <c r="E45" s="176"/>
      <c r="F45" s="176"/>
      <c r="G45" s="36"/>
      <c r="H45" s="176" t="s">
        <v>17</v>
      </c>
      <c r="I45" s="176"/>
      <c r="J45" s="176"/>
    </row>
    <row r="46" spans="1:253" s="30" customFormat="1" ht="23.1" customHeight="1" x14ac:dyDescent="0.2">
      <c r="A46" s="25"/>
      <c r="B46" s="63" t="s">
        <v>0</v>
      </c>
      <c r="C46" s="26"/>
      <c r="D46" s="49" t="s">
        <v>199</v>
      </c>
      <c r="E46" s="29"/>
      <c r="F46" s="49" t="s">
        <v>156</v>
      </c>
      <c r="G46" s="26"/>
      <c r="H46" s="49" t="s">
        <v>199</v>
      </c>
      <c r="I46" s="29"/>
      <c r="J46" s="49" t="s">
        <v>156</v>
      </c>
    </row>
    <row r="47" spans="1:253" s="30" customFormat="1" ht="21.6" customHeight="1" x14ac:dyDescent="0.2">
      <c r="A47" s="80" t="s">
        <v>22</v>
      </c>
      <c r="B47" s="81"/>
      <c r="C47" s="65"/>
      <c r="D47" s="65"/>
      <c r="E47" s="65"/>
      <c r="F47" s="65"/>
      <c r="G47" s="65"/>
      <c r="H47" s="81"/>
      <c r="I47" s="82"/>
      <c r="J47" s="81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  <c r="BD47" s="83"/>
      <c r="BE47" s="83"/>
      <c r="BF47" s="83"/>
      <c r="BG47" s="83"/>
      <c r="BH47" s="83"/>
      <c r="BI47" s="83"/>
      <c r="BJ47" s="83"/>
      <c r="BK47" s="83"/>
      <c r="BL47" s="83"/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83"/>
      <c r="BX47" s="83"/>
      <c r="BY47" s="83"/>
      <c r="BZ47" s="83"/>
      <c r="CA47" s="83"/>
      <c r="CB47" s="83"/>
      <c r="CC47" s="83"/>
      <c r="CD47" s="83"/>
      <c r="CE47" s="83"/>
      <c r="CF47" s="83"/>
      <c r="CG47" s="83"/>
      <c r="CH47" s="83"/>
      <c r="CI47" s="83"/>
      <c r="CJ47" s="83"/>
      <c r="CK47" s="83"/>
      <c r="CL47" s="83"/>
      <c r="CM47" s="83"/>
      <c r="CN47" s="83"/>
      <c r="CO47" s="83"/>
      <c r="CP47" s="83"/>
      <c r="CQ47" s="83"/>
      <c r="CR47" s="83"/>
      <c r="CS47" s="83"/>
      <c r="CT47" s="83"/>
      <c r="CU47" s="83"/>
      <c r="CV47" s="83"/>
      <c r="CW47" s="83"/>
      <c r="CX47" s="83"/>
      <c r="CY47" s="83"/>
      <c r="CZ47" s="83"/>
      <c r="DA47" s="83"/>
      <c r="DB47" s="83"/>
      <c r="DC47" s="83"/>
      <c r="DD47" s="83"/>
      <c r="DE47" s="83"/>
      <c r="DF47" s="83"/>
      <c r="DG47" s="83"/>
      <c r="DH47" s="83"/>
      <c r="DI47" s="83"/>
      <c r="DJ47" s="83"/>
      <c r="DK47" s="83"/>
      <c r="DL47" s="83"/>
      <c r="DM47" s="83"/>
      <c r="DN47" s="83"/>
      <c r="DO47" s="83"/>
      <c r="DP47" s="83"/>
      <c r="DQ47" s="83"/>
      <c r="DR47" s="83"/>
      <c r="DS47" s="83"/>
      <c r="DT47" s="83"/>
      <c r="DU47" s="83"/>
      <c r="DV47" s="83"/>
      <c r="DW47" s="83"/>
      <c r="DX47" s="83"/>
      <c r="DY47" s="83"/>
      <c r="DZ47" s="83"/>
      <c r="EA47" s="83"/>
      <c r="EB47" s="83"/>
      <c r="EC47" s="83"/>
      <c r="ED47" s="83"/>
      <c r="EE47" s="83"/>
      <c r="EF47" s="83"/>
      <c r="EG47" s="83"/>
      <c r="EH47" s="83"/>
      <c r="EI47" s="83"/>
      <c r="EJ47" s="83"/>
      <c r="EK47" s="83"/>
      <c r="EL47" s="83"/>
      <c r="EM47" s="83"/>
      <c r="EN47" s="83"/>
      <c r="EO47" s="83"/>
      <c r="EP47" s="83"/>
      <c r="EQ47" s="83"/>
      <c r="ER47" s="83"/>
      <c r="ES47" s="83"/>
      <c r="ET47" s="83"/>
      <c r="EU47" s="83"/>
      <c r="EV47" s="83"/>
      <c r="EW47" s="83"/>
      <c r="EX47" s="83"/>
      <c r="EY47" s="83"/>
      <c r="EZ47" s="83"/>
      <c r="FA47" s="83"/>
      <c r="FB47" s="83"/>
      <c r="FC47" s="83"/>
      <c r="FD47" s="83"/>
      <c r="FE47" s="83"/>
      <c r="FF47" s="83"/>
      <c r="FG47" s="83"/>
      <c r="FH47" s="83"/>
      <c r="FI47" s="83"/>
      <c r="FJ47" s="83"/>
      <c r="FK47" s="83"/>
      <c r="FL47" s="83"/>
      <c r="FM47" s="83"/>
      <c r="FN47" s="83"/>
      <c r="FO47" s="83"/>
      <c r="FP47" s="83"/>
      <c r="FQ47" s="83"/>
      <c r="FR47" s="83"/>
      <c r="FS47" s="83"/>
      <c r="FT47" s="83"/>
      <c r="FU47" s="83"/>
      <c r="FV47" s="83"/>
      <c r="FW47" s="83"/>
      <c r="FX47" s="83"/>
      <c r="FY47" s="83"/>
      <c r="FZ47" s="83"/>
      <c r="GA47" s="83"/>
      <c r="GB47" s="83"/>
      <c r="GC47" s="83"/>
      <c r="GD47" s="83"/>
      <c r="GE47" s="83"/>
      <c r="GF47" s="83"/>
      <c r="GG47" s="83"/>
      <c r="GH47" s="83"/>
      <c r="GI47" s="83"/>
      <c r="GJ47" s="83"/>
      <c r="GK47" s="83"/>
      <c r="GL47" s="83"/>
      <c r="GM47" s="83"/>
      <c r="GN47" s="83"/>
      <c r="GO47" s="83"/>
      <c r="GP47" s="83"/>
      <c r="GQ47" s="83"/>
      <c r="GR47" s="83"/>
      <c r="GS47" s="83"/>
      <c r="GT47" s="83"/>
      <c r="GU47" s="83"/>
      <c r="GV47" s="83"/>
      <c r="GW47" s="83"/>
      <c r="GX47" s="83"/>
      <c r="GY47" s="83"/>
      <c r="GZ47" s="83"/>
      <c r="HA47" s="83"/>
      <c r="HB47" s="83"/>
      <c r="HC47" s="83"/>
      <c r="HD47" s="83"/>
      <c r="HE47" s="83"/>
      <c r="HF47" s="83"/>
      <c r="HG47" s="83"/>
      <c r="HH47" s="83"/>
      <c r="HI47" s="83"/>
      <c r="HJ47" s="83"/>
      <c r="HK47" s="83"/>
      <c r="HL47" s="83"/>
      <c r="HM47" s="83"/>
      <c r="HN47" s="83"/>
      <c r="HO47" s="83"/>
      <c r="HP47" s="83"/>
      <c r="HQ47" s="83"/>
      <c r="HR47" s="83"/>
      <c r="HS47" s="83"/>
      <c r="HT47" s="83"/>
      <c r="HU47" s="83"/>
      <c r="HV47" s="83"/>
      <c r="HW47" s="83"/>
      <c r="HX47" s="83"/>
      <c r="HY47" s="83"/>
      <c r="HZ47" s="83"/>
      <c r="IA47" s="83"/>
      <c r="IB47" s="83"/>
      <c r="IC47" s="83"/>
      <c r="ID47" s="83"/>
      <c r="IE47" s="83"/>
      <c r="IF47" s="83"/>
      <c r="IG47" s="83"/>
      <c r="IH47" s="83"/>
      <c r="II47" s="83"/>
      <c r="IJ47" s="83"/>
      <c r="IK47" s="83"/>
      <c r="IL47" s="83"/>
      <c r="IM47" s="83"/>
      <c r="IN47" s="83"/>
      <c r="IO47" s="83"/>
      <c r="IP47" s="83"/>
      <c r="IQ47" s="83"/>
      <c r="IR47" s="83"/>
      <c r="IS47" s="83"/>
    </row>
    <row r="48" spans="1:253" s="30" customFormat="1" ht="21.6" customHeight="1" x14ac:dyDescent="0.2">
      <c r="A48" s="64" t="s">
        <v>4</v>
      </c>
      <c r="B48" s="84"/>
      <c r="C48" s="65"/>
      <c r="D48" s="65"/>
      <c r="E48" s="65"/>
      <c r="F48" s="65"/>
      <c r="G48" s="65"/>
      <c r="H48" s="65"/>
      <c r="I48" s="65"/>
      <c r="J48" s="65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6"/>
      <c r="CA48" s="66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6"/>
      <c r="CW48" s="66"/>
      <c r="CX48" s="66"/>
      <c r="CY48" s="66"/>
      <c r="CZ48" s="66"/>
      <c r="DA48" s="66"/>
      <c r="DB48" s="66"/>
      <c r="DC48" s="66"/>
      <c r="DD48" s="66"/>
      <c r="DE48" s="66"/>
      <c r="DF48" s="66"/>
      <c r="DG48" s="66"/>
      <c r="DH48" s="66"/>
      <c r="DI48" s="66"/>
      <c r="DJ48" s="66"/>
      <c r="DK48" s="66"/>
      <c r="DL48" s="66"/>
      <c r="DM48" s="66"/>
      <c r="DN48" s="66"/>
      <c r="DO48" s="66"/>
      <c r="DP48" s="66"/>
      <c r="DQ48" s="66"/>
      <c r="DR48" s="66"/>
      <c r="DS48" s="66"/>
      <c r="DT48" s="66"/>
      <c r="DU48" s="66"/>
      <c r="DV48" s="66"/>
      <c r="DW48" s="66"/>
      <c r="DX48" s="66"/>
      <c r="DY48" s="66"/>
      <c r="DZ48" s="66"/>
      <c r="EA48" s="66"/>
      <c r="EB48" s="66"/>
      <c r="EC48" s="66"/>
      <c r="ED48" s="66"/>
      <c r="EE48" s="66"/>
      <c r="EF48" s="66"/>
      <c r="EG48" s="66"/>
      <c r="EH48" s="66"/>
      <c r="EI48" s="66"/>
      <c r="EJ48" s="66"/>
      <c r="EK48" s="66"/>
      <c r="EL48" s="66"/>
      <c r="EM48" s="66"/>
      <c r="EN48" s="66"/>
      <c r="EO48" s="66"/>
      <c r="EP48" s="66"/>
      <c r="EQ48" s="66"/>
      <c r="ER48" s="66"/>
      <c r="ES48" s="66"/>
      <c r="ET48" s="66"/>
      <c r="EU48" s="66"/>
      <c r="EV48" s="66"/>
      <c r="EW48" s="66"/>
      <c r="EX48" s="66"/>
      <c r="EY48" s="66"/>
      <c r="EZ48" s="66"/>
      <c r="FA48" s="66"/>
      <c r="FB48" s="66"/>
      <c r="FC48" s="66"/>
      <c r="FD48" s="66"/>
      <c r="FE48" s="66"/>
      <c r="FF48" s="66"/>
      <c r="FG48" s="66"/>
      <c r="FH48" s="66"/>
      <c r="FI48" s="66"/>
      <c r="FJ48" s="66"/>
      <c r="FK48" s="66"/>
      <c r="FL48" s="66"/>
      <c r="FM48" s="66"/>
      <c r="FN48" s="66"/>
      <c r="FO48" s="66"/>
      <c r="FP48" s="66"/>
      <c r="FQ48" s="66"/>
      <c r="FR48" s="66"/>
      <c r="FS48" s="66"/>
      <c r="FT48" s="66"/>
      <c r="FU48" s="66"/>
      <c r="FV48" s="66"/>
      <c r="FW48" s="66"/>
      <c r="FX48" s="66"/>
      <c r="FY48" s="66"/>
      <c r="FZ48" s="66"/>
      <c r="GA48" s="66"/>
      <c r="GB48" s="66"/>
      <c r="GC48" s="66"/>
      <c r="GD48" s="66"/>
      <c r="GE48" s="66"/>
      <c r="GF48" s="66"/>
      <c r="GG48" s="66"/>
      <c r="GH48" s="66"/>
      <c r="GI48" s="66"/>
      <c r="GJ48" s="66"/>
      <c r="GK48" s="66"/>
      <c r="GL48" s="66"/>
      <c r="GM48" s="66"/>
      <c r="GN48" s="66"/>
      <c r="GO48" s="66"/>
      <c r="GP48" s="66"/>
      <c r="GQ48" s="66"/>
      <c r="GR48" s="66"/>
      <c r="GS48" s="66"/>
      <c r="GT48" s="66"/>
      <c r="GU48" s="66"/>
      <c r="GV48" s="66"/>
      <c r="GW48" s="66"/>
      <c r="GX48" s="66"/>
      <c r="GY48" s="66"/>
      <c r="GZ48" s="66"/>
      <c r="HA48" s="66"/>
      <c r="HB48" s="66"/>
      <c r="HC48" s="66"/>
      <c r="HD48" s="66"/>
      <c r="HE48" s="66"/>
      <c r="HF48" s="66"/>
      <c r="HG48" s="66"/>
      <c r="HH48" s="66"/>
      <c r="HI48" s="66"/>
      <c r="HJ48" s="66"/>
      <c r="HK48" s="66"/>
      <c r="HL48" s="66"/>
      <c r="HM48" s="66"/>
      <c r="HN48" s="66"/>
      <c r="HO48" s="66"/>
      <c r="HP48" s="66"/>
      <c r="HQ48" s="66"/>
      <c r="HR48" s="66"/>
      <c r="HS48" s="66"/>
      <c r="HT48" s="66"/>
      <c r="HU48" s="66"/>
      <c r="HV48" s="66"/>
      <c r="HW48" s="66"/>
      <c r="HX48" s="66"/>
      <c r="HY48" s="66"/>
      <c r="HZ48" s="66"/>
      <c r="IA48" s="66"/>
      <c r="IB48" s="66"/>
      <c r="IC48" s="66"/>
      <c r="ID48" s="66"/>
      <c r="IE48" s="66"/>
      <c r="IF48" s="66"/>
      <c r="IG48" s="66"/>
      <c r="IH48" s="66"/>
      <c r="II48" s="66"/>
      <c r="IJ48" s="66"/>
      <c r="IK48" s="66"/>
      <c r="IL48" s="66"/>
      <c r="IM48" s="66"/>
      <c r="IN48" s="66"/>
      <c r="IO48" s="66"/>
      <c r="IP48" s="66"/>
      <c r="IQ48" s="66"/>
      <c r="IR48" s="66"/>
      <c r="IS48" s="66"/>
    </row>
    <row r="49" spans="1:253" s="30" customFormat="1" ht="21.6" customHeight="1" x14ac:dyDescent="0.2">
      <c r="A49" s="25" t="s">
        <v>99</v>
      </c>
      <c r="B49" s="68">
        <v>20</v>
      </c>
      <c r="C49" s="31"/>
      <c r="D49" s="124">
        <v>195012985</v>
      </c>
      <c r="E49" s="124"/>
      <c r="F49" s="124">
        <v>190544460</v>
      </c>
      <c r="G49" s="124"/>
      <c r="H49" s="124">
        <v>190000000</v>
      </c>
      <c r="I49" s="124"/>
      <c r="J49" s="124">
        <v>165483721</v>
      </c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6"/>
      <c r="BA49" s="66"/>
      <c r="BB49" s="66"/>
      <c r="BC49" s="66"/>
      <c r="BD49" s="66"/>
      <c r="BE49" s="66"/>
      <c r="BF49" s="66"/>
      <c r="BG49" s="66"/>
      <c r="BH49" s="66"/>
      <c r="BI49" s="66"/>
      <c r="BJ49" s="66"/>
      <c r="BK49" s="66"/>
      <c r="BL49" s="66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6"/>
      <c r="CA49" s="66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6"/>
      <c r="CQ49" s="66"/>
      <c r="CR49" s="66"/>
      <c r="CS49" s="66"/>
      <c r="CT49" s="66"/>
      <c r="CU49" s="66"/>
      <c r="CV49" s="66"/>
      <c r="CW49" s="66"/>
      <c r="CX49" s="66"/>
      <c r="CY49" s="66"/>
      <c r="CZ49" s="66"/>
      <c r="DA49" s="66"/>
      <c r="DB49" s="66"/>
      <c r="DC49" s="66"/>
      <c r="DD49" s="66"/>
      <c r="DE49" s="66"/>
      <c r="DF49" s="66"/>
      <c r="DG49" s="66"/>
      <c r="DH49" s="66"/>
      <c r="DI49" s="66"/>
      <c r="DJ49" s="66"/>
      <c r="DK49" s="66"/>
      <c r="DL49" s="66"/>
      <c r="DM49" s="66"/>
      <c r="DN49" s="66"/>
      <c r="DO49" s="66"/>
      <c r="DP49" s="66"/>
      <c r="DQ49" s="66"/>
      <c r="DR49" s="66"/>
      <c r="DS49" s="66"/>
      <c r="DT49" s="66"/>
      <c r="DU49" s="66"/>
      <c r="DV49" s="66"/>
      <c r="DW49" s="66"/>
      <c r="DX49" s="66"/>
      <c r="DY49" s="66"/>
      <c r="DZ49" s="66"/>
      <c r="EA49" s="66"/>
      <c r="EB49" s="66"/>
      <c r="EC49" s="66"/>
      <c r="ED49" s="66"/>
      <c r="EE49" s="66"/>
      <c r="EF49" s="66"/>
      <c r="EG49" s="66"/>
      <c r="EH49" s="66"/>
      <c r="EI49" s="66"/>
      <c r="EJ49" s="66"/>
      <c r="EK49" s="66"/>
      <c r="EL49" s="66"/>
      <c r="EM49" s="66"/>
      <c r="EN49" s="66"/>
      <c r="EO49" s="66"/>
      <c r="EP49" s="66"/>
      <c r="EQ49" s="66"/>
      <c r="ER49" s="66"/>
      <c r="ES49" s="66"/>
      <c r="ET49" s="66"/>
      <c r="EU49" s="66"/>
      <c r="EV49" s="66"/>
      <c r="EW49" s="66"/>
      <c r="EX49" s="66"/>
      <c r="EY49" s="66"/>
      <c r="EZ49" s="66"/>
      <c r="FA49" s="66"/>
      <c r="FB49" s="66"/>
      <c r="FC49" s="66"/>
      <c r="FD49" s="66"/>
      <c r="FE49" s="66"/>
      <c r="FF49" s="66"/>
      <c r="FG49" s="66"/>
      <c r="FH49" s="66"/>
      <c r="FI49" s="66"/>
      <c r="FJ49" s="66"/>
      <c r="FK49" s="66"/>
      <c r="FL49" s="66"/>
      <c r="FM49" s="66"/>
      <c r="FN49" s="66"/>
      <c r="FO49" s="66"/>
      <c r="FP49" s="66"/>
      <c r="FQ49" s="66"/>
      <c r="FR49" s="66"/>
      <c r="FS49" s="66"/>
      <c r="FT49" s="66"/>
      <c r="FU49" s="66"/>
      <c r="FV49" s="66"/>
      <c r="FW49" s="66"/>
      <c r="FX49" s="66"/>
      <c r="FY49" s="66"/>
      <c r="FZ49" s="66"/>
      <c r="GA49" s="66"/>
      <c r="GB49" s="66"/>
      <c r="GC49" s="66"/>
      <c r="GD49" s="66"/>
      <c r="GE49" s="66"/>
      <c r="GF49" s="66"/>
      <c r="GG49" s="66"/>
      <c r="GH49" s="66"/>
      <c r="GI49" s="66"/>
      <c r="GJ49" s="66"/>
      <c r="GK49" s="66"/>
      <c r="GL49" s="66"/>
      <c r="GM49" s="66"/>
      <c r="GN49" s="66"/>
      <c r="GO49" s="66"/>
      <c r="GP49" s="66"/>
      <c r="GQ49" s="66"/>
      <c r="GR49" s="66"/>
      <c r="GS49" s="66"/>
      <c r="GT49" s="66"/>
      <c r="GU49" s="66"/>
      <c r="GV49" s="66"/>
      <c r="GW49" s="66"/>
      <c r="GX49" s="66"/>
      <c r="GY49" s="66"/>
      <c r="GZ49" s="66"/>
      <c r="HA49" s="66"/>
      <c r="HB49" s="66"/>
      <c r="HC49" s="66"/>
      <c r="HD49" s="66"/>
      <c r="HE49" s="66"/>
      <c r="HF49" s="66"/>
      <c r="HG49" s="66"/>
      <c r="HH49" s="66"/>
      <c r="HI49" s="66"/>
      <c r="HJ49" s="66"/>
      <c r="HK49" s="66"/>
      <c r="HL49" s="66"/>
      <c r="HM49" s="66"/>
      <c r="HN49" s="66"/>
      <c r="HO49" s="66"/>
      <c r="HP49" s="66"/>
      <c r="HQ49" s="66"/>
      <c r="HR49" s="66"/>
      <c r="HS49" s="66"/>
      <c r="HT49" s="66"/>
      <c r="HU49" s="66"/>
      <c r="HV49" s="66"/>
      <c r="HW49" s="66"/>
      <c r="HX49" s="66"/>
      <c r="HY49" s="66"/>
      <c r="HZ49" s="66"/>
      <c r="IA49" s="66"/>
      <c r="IB49" s="66"/>
      <c r="IC49" s="66"/>
      <c r="ID49" s="66"/>
      <c r="IE49" s="66"/>
      <c r="IF49" s="66"/>
      <c r="IG49" s="66"/>
      <c r="IH49" s="66"/>
      <c r="II49" s="66"/>
      <c r="IJ49" s="66"/>
      <c r="IK49" s="66"/>
      <c r="IL49" s="66"/>
      <c r="IM49" s="66"/>
      <c r="IN49" s="66"/>
      <c r="IO49" s="66"/>
      <c r="IP49" s="66"/>
      <c r="IQ49" s="66"/>
      <c r="IR49" s="66"/>
      <c r="IS49" s="66"/>
    </row>
    <row r="50" spans="1:253" s="30" customFormat="1" ht="21.6" customHeight="1" x14ac:dyDescent="0.2">
      <c r="A50" s="25" t="s">
        <v>74</v>
      </c>
      <c r="B50" s="68">
        <v>7</v>
      </c>
      <c r="C50" s="22"/>
      <c r="D50" s="125">
        <v>3760284</v>
      </c>
      <c r="E50" s="125"/>
      <c r="F50" s="125">
        <v>430094</v>
      </c>
      <c r="G50" s="125"/>
      <c r="H50" s="125">
        <v>12110270</v>
      </c>
      <c r="I50" s="125"/>
      <c r="J50" s="125">
        <v>1562225</v>
      </c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6"/>
      <c r="DM50" s="66"/>
      <c r="DN50" s="66"/>
      <c r="DO50" s="66"/>
      <c r="DP50" s="66"/>
      <c r="DQ50" s="66"/>
      <c r="DR50" s="66"/>
      <c r="DS50" s="66"/>
      <c r="DT50" s="66"/>
      <c r="DU50" s="66"/>
      <c r="DV50" s="66"/>
      <c r="DW50" s="66"/>
      <c r="DX50" s="66"/>
      <c r="DY50" s="66"/>
      <c r="DZ50" s="66"/>
      <c r="EA50" s="66"/>
      <c r="EB50" s="66"/>
      <c r="EC50" s="66"/>
      <c r="ED50" s="66"/>
      <c r="EE50" s="66"/>
      <c r="EF50" s="66"/>
      <c r="EG50" s="66"/>
      <c r="EH50" s="66"/>
      <c r="EI50" s="66"/>
      <c r="EJ50" s="66"/>
      <c r="EK50" s="66"/>
      <c r="EL50" s="66"/>
      <c r="EM50" s="66"/>
      <c r="EN50" s="66"/>
      <c r="EO50" s="66"/>
      <c r="EP50" s="66"/>
      <c r="EQ50" s="66"/>
      <c r="ER50" s="66"/>
      <c r="ES50" s="66"/>
      <c r="ET50" s="66"/>
      <c r="EU50" s="66"/>
      <c r="EV50" s="66"/>
      <c r="EW50" s="66"/>
      <c r="EX50" s="66"/>
      <c r="EY50" s="66"/>
      <c r="EZ50" s="66"/>
      <c r="FA50" s="66"/>
      <c r="FB50" s="66"/>
      <c r="FC50" s="66"/>
      <c r="FD50" s="66"/>
      <c r="FE50" s="66"/>
      <c r="FF50" s="66"/>
      <c r="FG50" s="66"/>
      <c r="FH50" s="66"/>
      <c r="FI50" s="66"/>
      <c r="FJ50" s="66"/>
      <c r="FK50" s="66"/>
      <c r="FL50" s="66"/>
      <c r="FM50" s="66"/>
      <c r="FN50" s="66"/>
      <c r="FO50" s="66"/>
      <c r="FP50" s="66"/>
      <c r="FQ50" s="66"/>
      <c r="FR50" s="66"/>
      <c r="FS50" s="66"/>
      <c r="FT50" s="66"/>
      <c r="FU50" s="66"/>
      <c r="FV50" s="66"/>
      <c r="FW50" s="66"/>
      <c r="FX50" s="66"/>
      <c r="FY50" s="66"/>
      <c r="FZ50" s="66"/>
      <c r="GA50" s="66"/>
      <c r="GB50" s="66"/>
      <c r="GC50" s="66"/>
      <c r="GD50" s="66"/>
      <c r="GE50" s="66"/>
      <c r="GF50" s="66"/>
      <c r="GG50" s="66"/>
      <c r="GH50" s="66"/>
      <c r="GI50" s="66"/>
      <c r="GJ50" s="66"/>
      <c r="GK50" s="66"/>
      <c r="GL50" s="66"/>
      <c r="GM50" s="66"/>
      <c r="GN50" s="66"/>
      <c r="GO50" s="66"/>
      <c r="GP50" s="66"/>
      <c r="GQ50" s="66"/>
      <c r="GR50" s="66"/>
      <c r="GS50" s="66"/>
      <c r="GT50" s="66"/>
      <c r="GU50" s="66"/>
      <c r="GV50" s="66"/>
      <c r="GW50" s="66"/>
      <c r="GX50" s="66"/>
      <c r="GY50" s="66"/>
      <c r="GZ50" s="66"/>
      <c r="HA50" s="66"/>
      <c r="HB50" s="66"/>
      <c r="HC50" s="66"/>
      <c r="HD50" s="66"/>
      <c r="HE50" s="66"/>
      <c r="HF50" s="66"/>
      <c r="HG50" s="66"/>
      <c r="HH50" s="66"/>
      <c r="HI50" s="66"/>
      <c r="HJ50" s="66"/>
      <c r="HK50" s="66"/>
      <c r="HL50" s="66"/>
      <c r="HM50" s="66"/>
      <c r="HN50" s="66"/>
      <c r="HO50" s="66"/>
      <c r="HP50" s="66"/>
      <c r="HQ50" s="66"/>
      <c r="HR50" s="66"/>
      <c r="HS50" s="66"/>
      <c r="HT50" s="66"/>
      <c r="HU50" s="66"/>
      <c r="HV50" s="66"/>
      <c r="HW50" s="66"/>
      <c r="HX50" s="66"/>
      <c r="HY50" s="66"/>
      <c r="HZ50" s="66"/>
      <c r="IA50" s="66"/>
      <c r="IB50" s="66"/>
      <c r="IC50" s="66"/>
      <c r="ID50" s="66"/>
      <c r="IE50" s="66"/>
      <c r="IF50" s="66"/>
      <c r="IG50" s="66"/>
      <c r="IH50" s="66"/>
      <c r="II50" s="66"/>
      <c r="IJ50" s="66"/>
      <c r="IK50" s="66"/>
      <c r="IL50" s="66"/>
      <c r="IM50" s="66"/>
      <c r="IN50" s="66"/>
      <c r="IO50" s="66"/>
      <c r="IP50" s="66"/>
      <c r="IQ50" s="66"/>
      <c r="IR50" s="66"/>
      <c r="IS50" s="66"/>
    </row>
    <row r="51" spans="1:253" s="30" customFormat="1" ht="21.6" customHeight="1" x14ac:dyDescent="0.2">
      <c r="A51" s="25" t="s">
        <v>75</v>
      </c>
      <c r="B51" s="68">
        <v>21</v>
      </c>
      <c r="C51" s="22"/>
      <c r="D51" s="125">
        <v>239164893</v>
      </c>
      <c r="E51" s="125"/>
      <c r="F51" s="125">
        <v>126186634</v>
      </c>
      <c r="G51" s="125"/>
      <c r="H51" s="125">
        <v>123205745</v>
      </c>
      <c r="I51" s="125"/>
      <c r="J51" s="125">
        <v>50068179</v>
      </c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6"/>
      <c r="CA51" s="66"/>
      <c r="CB51" s="66"/>
      <c r="CC51" s="66"/>
      <c r="CD51" s="66"/>
      <c r="CE51" s="66"/>
      <c r="CF51" s="66"/>
      <c r="CG51" s="66"/>
      <c r="CH51" s="66"/>
      <c r="CI51" s="66"/>
      <c r="CJ51" s="66"/>
      <c r="CK51" s="66"/>
      <c r="CL51" s="66"/>
      <c r="CM51" s="66"/>
      <c r="CN51" s="66"/>
      <c r="CO51" s="66"/>
      <c r="CP51" s="66"/>
      <c r="CQ51" s="66"/>
      <c r="CR51" s="66"/>
      <c r="CS51" s="66"/>
      <c r="CT51" s="66"/>
      <c r="CU51" s="66"/>
      <c r="CV51" s="66"/>
      <c r="CW51" s="66"/>
      <c r="CX51" s="66"/>
      <c r="CY51" s="66"/>
      <c r="CZ51" s="66"/>
      <c r="DA51" s="66"/>
      <c r="DB51" s="66"/>
      <c r="DC51" s="66"/>
      <c r="DD51" s="66"/>
      <c r="DE51" s="66"/>
      <c r="DF51" s="66"/>
      <c r="DG51" s="66"/>
      <c r="DH51" s="66"/>
      <c r="DI51" s="66"/>
      <c r="DJ51" s="66"/>
      <c r="DK51" s="66"/>
      <c r="DL51" s="66"/>
      <c r="DM51" s="66"/>
      <c r="DN51" s="66"/>
      <c r="DO51" s="66"/>
      <c r="DP51" s="66"/>
      <c r="DQ51" s="66"/>
      <c r="DR51" s="66"/>
      <c r="DS51" s="66"/>
      <c r="DT51" s="66"/>
      <c r="DU51" s="66"/>
      <c r="DV51" s="66"/>
      <c r="DW51" s="66"/>
      <c r="DX51" s="66"/>
      <c r="DY51" s="66"/>
      <c r="DZ51" s="66"/>
      <c r="EA51" s="66"/>
      <c r="EB51" s="66"/>
      <c r="EC51" s="66"/>
      <c r="ED51" s="66"/>
      <c r="EE51" s="66"/>
      <c r="EF51" s="66"/>
      <c r="EG51" s="66"/>
      <c r="EH51" s="66"/>
      <c r="EI51" s="66"/>
      <c r="EJ51" s="66"/>
      <c r="EK51" s="66"/>
      <c r="EL51" s="66"/>
      <c r="EM51" s="66"/>
      <c r="EN51" s="66"/>
      <c r="EO51" s="66"/>
      <c r="EP51" s="66"/>
      <c r="EQ51" s="66"/>
      <c r="ER51" s="66"/>
      <c r="ES51" s="66"/>
      <c r="ET51" s="66"/>
      <c r="EU51" s="66"/>
      <c r="EV51" s="66"/>
      <c r="EW51" s="66"/>
      <c r="EX51" s="66"/>
      <c r="EY51" s="66"/>
      <c r="EZ51" s="66"/>
      <c r="FA51" s="66"/>
      <c r="FB51" s="66"/>
      <c r="FC51" s="66"/>
      <c r="FD51" s="66"/>
      <c r="FE51" s="66"/>
      <c r="FF51" s="66"/>
      <c r="FG51" s="66"/>
      <c r="FH51" s="66"/>
      <c r="FI51" s="66"/>
      <c r="FJ51" s="66"/>
      <c r="FK51" s="66"/>
      <c r="FL51" s="66"/>
      <c r="FM51" s="66"/>
      <c r="FN51" s="66"/>
      <c r="FO51" s="66"/>
      <c r="FP51" s="66"/>
      <c r="FQ51" s="66"/>
      <c r="FR51" s="66"/>
      <c r="FS51" s="66"/>
      <c r="FT51" s="66"/>
      <c r="FU51" s="66"/>
      <c r="FV51" s="66"/>
      <c r="FW51" s="66"/>
      <c r="FX51" s="66"/>
      <c r="FY51" s="66"/>
      <c r="FZ51" s="66"/>
      <c r="GA51" s="66"/>
      <c r="GB51" s="66"/>
      <c r="GC51" s="66"/>
      <c r="GD51" s="66"/>
      <c r="GE51" s="66"/>
      <c r="GF51" s="66"/>
      <c r="GG51" s="66"/>
      <c r="GH51" s="66"/>
      <c r="GI51" s="66"/>
      <c r="GJ51" s="66"/>
      <c r="GK51" s="66"/>
      <c r="GL51" s="66"/>
      <c r="GM51" s="66"/>
      <c r="GN51" s="66"/>
      <c r="GO51" s="66"/>
      <c r="GP51" s="66"/>
      <c r="GQ51" s="66"/>
      <c r="GR51" s="66"/>
      <c r="GS51" s="66"/>
      <c r="GT51" s="66"/>
      <c r="GU51" s="66"/>
      <c r="GV51" s="66"/>
      <c r="GW51" s="66"/>
      <c r="GX51" s="66"/>
      <c r="GY51" s="66"/>
      <c r="GZ51" s="66"/>
      <c r="HA51" s="66"/>
      <c r="HB51" s="66"/>
      <c r="HC51" s="66"/>
      <c r="HD51" s="66"/>
      <c r="HE51" s="66"/>
      <c r="HF51" s="66"/>
      <c r="HG51" s="66"/>
      <c r="HH51" s="66"/>
      <c r="HI51" s="66"/>
      <c r="HJ51" s="66"/>
      <c r="HK51" s="66"/>
      <c r="HL51" s="66"/>
      <c r="HM51" s="66"/>
      <c r="HN51" s="66"/>
      <c r="HO51" s="66"/>
      <c r="HP51" s="66"/>
      <c r="HQ51" s="66"/>
      <c r="HR51" s="66"/>
      <c r="HS51" s="66"/>
      <c r="HT51" s="66"/>
      <c r="HU51" s="66"/>
      <c r="HV51" s="66"/>
      <c r="HW51" s="66"/>
      <c r="HX51" s="66"/>
      <c r="HY51" s="66"/>
      <c r="HZ51" s="66"/>
      <c r="IA51" s="66"/>
      <c r="IB51" s="66"/>
      <c r="IC51" s="66"/>
      <c r="ID51" s="66"/>
      <c r="IE51" s="66"/>
      <c r="IF51" s="66"/>
      <c r="IG51" s="66"/>
      <c r="IH51" s="66"/>
      <c r="II51" s="66"/>
      <c r="IJ51" s="66"/>
      <c r="IK51" s="66"/>
      <c r="IL51" s="66"/>
      <c r="IM51" s="66"/>
      <c r="IN51" s="66"/>
      <c r="IO51" s="66"/>
      <c r="IP51" s="66"/>
      <c r="IQ51" s="66"/>
      <c r="IR51" s="66"/>
      <c r="IS51" s="66"/>
    </row>
    <row r="52" spans="1:253" s="30" customFormat="1" ht="21.6" customHeight="1" x14ac:dyDescent="0.2">
      <c r="A52" s="25" t="s">
        <v>160</v>
      </c>
      <c r="B52" s="68">
        <v>22</v>
      </c>
      <c r="C52" s="22"/>
      <c r="D52" s="125">
        <v>24420725</v>
      </c>
      <c r="E52" s="125"/>
      <c r="F52" s="125">
        <v>15151285</v>
      </c>
      <c r="G52" s="125"/>
      <c r="H52" s="125">
        <v>24420725</v>
      </c>
      <c r="I52" s="125"/>
      <c r="J52" s="125">
        <v>15151285</v>
      </c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6"/>
      <c r="CA52" s="66"/>
      <c r="CB52" s="66"/>
      <c r="CC52" s="66"/>
      <c r="CD52" s="66"/>
      <c r="CE52" s="66"/>
      <c r="CF52" s="66"/>
      <c r="CG52" s="66"/>
      <c r="CH52" s="66"/>
      <c r="CI52" s="66"/>
      <c r="CJ52" s="66"/>
      <c r="CK52" s="66"/>
      <c r="CL52" s="66"/>
      <c r="CM52" s="66"/>
      <c r="CN52" s="66"/>
      <c r="CO52" s="66"/>
      <c r="CP52" s="66"/>
      <c r="CQ52" s="66"/>
      <c r="CR52" s="66"/>
      <c r="CS52" s="66"/>
      <c r="CT52" s="66"/>
      <c r="CU52" s="66"/>
      <c r="CV52" s="66"/>
      <c r="CW52" s="66"/>
      <c r="CX52" s="66"/>
      <c r="CY52" s="66"/>
      <c r="CZ52" s="66"/>
      <c r="DA52" s="66"/>
      <c r="DB52" s="66"/>
      <c r="DC52" s="66"/>
      <c r="DD52" s="66"/>
      <c r="DE52" s="66"/>
      <c r="DF52" s="66"/>
      <c r="DG52" s="66"/>
      <c r="DH52" s="66"/>
      <c r="DI52" s="66"/>
      <c r="DJ52" s="66"/>
      <c r="DK52" s="66"/>
      <c r="DL52" s="66"/>
      <c r="DM52" s="66"/>
      <c r="DN52" s="66"/>
      <c r="DO52" s="66"/>
      <c r="DP52" s="66"/>
      <c r="DQ52" s="66"/>
      <c r="DR52" s="66"/>
      <c r="DS52" s="66"/>
      <c r="DT52" s="66"/>
      <c r="DU52" s="66"/>
      <c r="DV52" s="66"/>
      <c r="DW52" s="66"/>
      <c r="DX52" s="66"/>
      <c r="DY52" s="66"/>
      <c r="DZ52" s="66"/>
      <c r="EA52" s="66"/>
      <c r="EB52" s="66"/>
      <c r="EC52" s="66"/>
      <c r="ED52" s="66"/>
      <c r="EE52" s="66"/>
      <c r="EF52" s="66"/>
      <c r="EG52" s="66"/>
      <c r="EH52" s="66"/>
      <c r="EI52" s="66"/>
      <c r="EJ52" s="66"/>
      <c r="EK52" s="66"/>
      <c r="EL52" s="66"/>
      <c r="EM52" s="66"/>
      <c r="EN52" s="66"/>
      <c r="EO52" s="66"/>
      <c r="EP52" s="66"/>
      <c r="EQ52" s="66"/>
      <c r="ER52" s="66"/>
      <c r="ES52" s="66"/>
      <c r="ET52" s="66"/>
      <c r="EU52" s="66"/>
      <c r="EV52" s="66"/>
      <c r="EW52" s="66"/>
      <c r="EX52" s="66"/>
      <c r="EY52" s="66"/>
      <c r="EZ52" s="66"/>
      <c r="FA52" s="66"/>
      <c r="FB52" s="66"/>
      <c r="FC52" s="66"/>
      <c r="FD52" s="66"/>
      <c r="FE52" s="66"/>
      <c r="FF52" s="66"/>
      <c r="FG52" s="66"/>
      <c r="FH52" s="66"/>
      <c r="FI52" s="66"/>
      <c r="FJ52" s="66"/>
      <c r="FK52" s="66"/>
      <c r="FL52" s="66"/>
      <c r="FM52" s="66"/>
      <c r="FN52" s="66"/>
      <c r="FO52" s="66"/>
      <c r="FP52" s="66"/>
      <c r="FQ52" s="66"/>
      <c r="FR52" s="66"/>
      <c r="FS52" s="66"/>
      <c r="FT52" s="66"/>
      <c r="FU52" s="66"/>
      <c r="FV52" s="66"/>
      <c r="FW52" s="66"/>
      <c r="FX52" s="66"/>
      <c r="FY52" s="66"/>
      <c r="FZ52" s="66"/>
      <c r="GA52" s="66"/>
      <c r="GB52" s="66"/>
      <c r="GC52" s="66"/>
      <c r="GD52" s="66"/>
      <c r="GE52" s="66"/>
      <c r="GF52" s="66"/>
      <c r="GG52" s="66"/>
      <c r="GH52" s="66"/>
      <c r="GI52" s="66"/>
      <c r="GJ52" s="66"/>
      <c r="GK52" s="66"/>
      <c r="GL52" s="66"/>
      <c r="GM52" s="66"/>
      <c r="GN52" s="66"/>
      <c r="GO52" s="66"/>
      <c r="GP52" s="66"/>
      <c r="GQ52" s="66"/>
      <c r="GR52" s="66"/>
      <c r="GS52" s="66"/>
      <c r="GT52" s="66"/>
      <c r="GU52" s="66"/>
      <c r="GV52" s="66"/>
      <c r="GW52" s="66"/>
      <c r="GX52" s="66"/>
      <c r="GY52" s="66"/>
      <c r="GZ52" s="66"/>
      <c r="HA52" s="66"/>
      <c r="HB52" s="66"/>
      <c r="HC52" s="66"/>
      <c r="HD52" s="66"/>
      <c r="HE52" s="66"/>
      <c r="HF52" s="66"/>
      <c r="HG52" s="66"/>
      <c r="HH52" s="66"/>
      <c r="HI52" s="66"/>
      <c r="HJ52" s="66"/>
      <c r="HK52" s="66"/>
      <c r="HL52" s="66"/>
      <c r="HM52" s="66"/>
      <c r="HN52" s="66"/>
      <c r="HO52" s="66"/>
      <c r="HP52" s="66"/>
      <c r="HQ52" s="66"/>
      <c r="HR52" s="66"/>
      <c r="HS52" s="66"/>
      <c r="HT52" s="66"/>
      <c r="HU52" s="66"/>
      <c r="HV52" s="66"/>
      <c r="HW52" s="66"/>
      <c r="HX52" s="66"/>
      <c r="HY52" s="66"/>
      <c r="HZ52" s="66"/>
      <c r="IA52" s="66"/>
      <c r="IB52" s="66"/>
      <c r="IC52" s="66"/>
      <c r="ID52" s="66"/>
      <c r="IE52" s="66"/>
      <c r="IF52" s="66"/>
      <c r="IG52" s="66"/>
      <c r="IH52" s="66"/>
      <c r="II52" s="66"/>
      <c r="IJ52" s="66"/>
      <c r="IK52" s="66"/>
      <c r="IL52" s="66"/>
      <c r="IM52" s="66"/>
      <c r="IN52" s="66"/>
      <c r="IO52" s="66"/>
      <c r="IP52" s="66"/>
      <c r="IQ52" s="66"/>
      <c r="IR52" s="66"/>
      <c r="IS52" s="66"/>
    </row>
    <row r="53" spans="1:253" s="30" customFormat="1" ht="21.6" customHeight="1" x14ac:dyDescent="0.2">
      <c r="A53" s="25" t="s">
        <v>161</v>
      </c>
      <c r="B53" s="68">
        <v>17</v>
      </c>
      <c r="C53" s="22"/>
      <c r="D53" s="125">
        <v>16124441</v>
      </c>
      <c r="E53" s="125"/>
      <c r="F53" s="125">
        <v>21776662</v>
      </c>
      <c r="G53" s="125"/>
      <c r="H53" s="125">
        <v>8770320</v>
      </c>
      <c r="I53" s="125"/>
      <c r="J53" s="125">
        <v>10288202</v>
      </c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6"/>
      <c r="BH53" s="66"/>
      <c r="BI53" s="66"/>
      <c r="BJ53" s="66"/>
      <c r="BK53" s="66"/>
      <c r="BL53" s="66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6"/>
      <c r="CA53" s="66"/>
      <c r="CB53" s="66"/>
      <c r="CC53" s="66"/>
      <c r="CD53" s="66"/>
      <c r="CE53" s="66"/>
      <c r="CF53" s="66"/>
      <c r="CG53" s="66"/>
      <c r="CH53" s="66"/>
      <c r="CI53" s="66"/>
      <c r="CJ53" s="66"/>
      <c r="CK53" s="66"/>
      <c r="CL53" s="66"/>
      <c r="CM53" s="66"/>
      <c r="CN53" s="66"/>
      <c r="CO53" s="66"/>
      <c r="CP53" s="66"/>
      <c r="CQ53" s="66"/>
      <c r="CR53" s="66"/>
      <c r="CS53" s="66"/>
      <c r="CT53" s="66"/>
      <c r="CU53" s="66"/>
      <c r="CV53" s="66"/>
      <c r="CW53" s="66"/>
      <c r="CX53" s="66"/>
      <c r="CY53" s="66"/>
      <c r="CZ53" s="66"/>
      <c r="DA53" s="66"/>
      <c r="DB53" s="66"/>
      <c r="DC53" s="66"/>
      <c r="DD53" s="66"/>
      <c r="DE53" s="66"/>
      <c r="DF53" s="66"/>
      <c r="DG53" s="66"/>
      <c r="DH53" s="66"/>
      <c r="DI53" s="66"/>
      <c r="DJ53" s="66"/>
      <c r="DK53" s="66"/>
      <c r="DL53" s="66"/>
      <c r="DM53" s="66"/>
      <c r="DN53" s="66"/>
      <c r="DO53" s="66"/>
      <c r="DP53" s="66"/>
      <c r="DQ53" s="66"/>
      <c r="DR53" s="66"/>
      <c r="DS53" s="66"/>
      <c r="DT53" s="66"/>
      <c r="DU53" s="66"/>
      <c r="DV53" s="66"/>
      <c r="DW53" s="66"/>
      <c r="DX53" s="66"/>
      <c r="DY53" s="66"/>
      <c r="DZ53" s="66"/>
      <c r="EA53" s="66"/>
      <c r="EB53" s="66"/>
      <c r="EC53" s="66"/>
      <c r="ED53" s="66"/>
      <c r="EE53" s="66"/>
      <c r="EF53" s="66"/>
      <c r="EG53" s="66"/>
      <c r="EH53" s="66"/>
      <c r="EI53" s="66"/>
      <c r="EJ53" s="66"/>
      <c r="EK53" s="66"/>
      <c r="EL53" s="66"/>
      <c r="EM53" s="66"/>
      <c r="EN53" s="66"/>
      <c r="EO53" s="66"/>
      <c r="EP53" s="66"/>
      <c r="EQ53" s="66"/>
      <c r="ER53" s="66"/>
      <c r="ES53" s="66"/>
      <c r="ET53" s="66"/>
      <c r="EU53" s="66"/>
      <c r="EV53" s="66"/>
      <c r="EW53" s="66"/>
      <c r="EX53" s="66"/>
      <c r="EY53" s="66"/>
      <c r="EZ53" s="66"/>
      <c r="FA53" s="66"/>
      <c r="FB53" s="66"/>
      <c r="FC53" s="66"/>
      <c r="FD53" s="66"/>
      <c r="FE53" s="66"/>
      <c r="FF53" s="66"/>
      <c r="FG53" s="66"/>
      <c r="FH53" s="66"/>
      <c r="FI53" s="66"/>
      <c r="FJ53" s="66"/>
      <c r="FK53" s="66"/>
      <c r="FL53" s="66"/>
      <c r="FM53" s="66"/>
      <c r="FN53" s="66"/>
      <c r="FO53" s="66"/>
      <c r="FP53" s="66"/>
      <c r="FQ53" s="66"/>
      <c r="FR53" s="66"/>
      <c r="FS53" s="66"/>
      <c r="FT53" s="66"/>
      <c r="FU53" s="66"/>
      <c r="FV53" s="66"/>
      <c r="FW53" s="66"/>
      <c r="FX53" s="66"/>
      <c r="FY53" s="66"/>
      <c r="FZ53" s="66"/>
      <c r="GA53" s="66"/>
      <c r="GB53" s="66"/>
      <c r="GC53" s="66"/>
      <c r="GD53" s="66"/>
      <c r="GE53" s="66"/>
      <c r="GF53" s="66"/>
      <c r="GG53" s="66"/>
      <c r="GH53" s="66"/>
      <c r="GI53" s="66"/>
      <c r="GJ53" s="66"/>
      <c r="GK53" s="66"/>
      <c r="GL53" s="66"/>
      <c r="GM53" s="66"/>
      <c r="GN53" s="66"/>
      <c r="GO53" s="66"/>
      <c r="GP53" s="66"/>
      <c r="GQ53" s="66"/>
      <c r="GR53" s="66"/>
      <c r="GS53" s="66"/>
      <c r="GT53" s="66"/>
      <c r="GU53" s="66"/>
      <c r="GV53" s="66"/>
      <c r="GW53" s="66"/>
      <c r="GX53" s="66"/>
      <c r="GY53" s="66"/>
      <c r="GZ53" s="66"/>
      <c r="HA53" s="66"/>
      <c r="HB53" s="66"/>
      <c r="HC53" s="66"/>
      <c r="HD53" s="66"/>
      <c r="HE53" s="66"/>
      <c r="HF53" s="66"/>
      <c r="HG53" s="66"/>
      <c r="HH53" s="66"/>
      <c r="HI53" s="66"/>
      <c r="HJ53" s="66"/>
      <c r="HK53" s="66"/>
      <c r="HL53" s="66"/>
      <c r="HM53" s="66"/>
      <c r="HN53" s="66"/>
      <c r="HO53" s="66"/>
      <c r="HP53" s="66"/>
      <c r="HQ53" s="66"/>
      <c r="HR53" s="66"/>
      <c r="HS53" s="66"/>
      <c r="HT53" s="66"/>
      <c r="HU53" s="66"/>
      <c r="HV53" s="66"/>
      <c r="HW53" s="66"/>
      <c r="HX53" s="66"/>
      <c r="HY53" s="66"/>
      <c r="HZ53" s="66"/>
      <c r="IA53" s="66"/>
      <c r="IB53" s="66"/>
      <c r="IC53" s="66"/>
      <c r="ID53" s="66"/>
      <c r="IE53" s="66"/>
      <c r="IF53" s="66"/>
      <c r="IG53" s="66"/>
      <c r="IH53" s="66"/>
      <c r="II53" s="66"/>
      <c r="IJ53" s="66"/>
      <c r="IK53" s="66"/>
      <c r="IL53" s="66"/>
      <c r="IM53" s="66"/>
      <c r="IN53" s="66"/>
      <c r="IO53" s="66"/>
      <c r="IP53" s="66"/>
      <c r="IQ53" s="66"/>
      <c r="IR53" s="66"/>
      <c r="IS53" s="66"/>
    </row>
    <row r="54" spans="1:253" s="30" customFormat="1" ht="21.6" customHeight="1" x14ac:dyDescent="0.2">
      <c r="A54" s="25" t="s">
        <v>92</v>
      </c>
      <c r="B54" s="68"/>
      <c r="C54" s="22"/>
      <c r="D54" s="125">
        <v>22854882</v>
      </c>
      <c r="E54" s="125"/>
      <c r="F54" s="125">
        <v>9085822</v>
      </c>
      <c r="G54" s="125"/>
      <c r="H54" s="120">
        <v>7350665</v>
      </c>
      <c r="I54" s="120"/>
      <c r="J54" s="120">
        <v>5381760</v>
      </c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6"/>
      <c r="CA54" s="66"/>
      <c r="CB54" s="66"/>
      <c r="CC54" s="66"/>
      <c r="CD54" s="66"/>
      <c r="CE54" s="66"/>
      <c r="CF54" s="66"/>
      <c r="CG54" s="66"/>
      <c r="CH54" s="66"/>
      <c r="CI54" s="66"/>
      <c r="CJ54" s="66"/>
      <c r="CK54" s="66"/>
      <c r="CL54" s="66"/>
      <c r="CM54" s="66"/>
      <c r="CN54" s="66"/>
      <c r="CO54" s="66"/>
      <c r="CP54" s="66"/>
      <c r="CQ54" s="66"/>
      <c r="CR54" s="66"/>
      <c r="CS54" s="66"/>
      <c r="CT54" s="66"/>
      <c r="CU54" s="66"/>
      <c r="CV54" s="66"/>
      <c r="CW54" s="66"/>
      <c r="CX54" s="66"/>
      <c r="CY54" s="66"/>
      <c r="CZ54" s="66"/>
      <c r="DA54" s="66"/>
      <c r="DB54" s="66"/>
      <c r="DC54" s="66"/>
      <c r="DD54" s="66"/>
      <c r="DE54" s="66"/>
      <c r="DF54" s="66"/>
      <c r="DG54" s="66"/>
      <c r="DH54" s="66"/>
      <c r="DI54" s="66"/>
      <c r="DJ54" s="66"/>
      <c r="DK54" s="66"/>
      <c r="DL54" s="66"/>
      <c r="DM54" s="66"/>
      <c r="DN54" s="66"/>
      <c r="DO54" s="66"/>
      <c r="DP54" s="66"/>
      <c r="DQ54" s="66"/>
      <c r="DR54" s="66"/>
      <c r="DS54" s="66"/>
      <c r="DT54" s="66"/>
      <c r="DU54" s="66"/>
      <c r="DV54" s="66"/>
      <c r="DW54" s="66"/>
      <c r="DX54" s="66"/>
      <c r="DY54" s="66"/>
      <c r="DZ54" s="66"/>
      <c r="EA54" s="66"/>
      <c r="EB54" s="66"/>
      <c r="EC54" s="66"/>
      <c r="ED54" s="66"/>
      <c r="EE54" s="66"/>
      <c r="EF54" s="66"/>
      <c r="EG54" s="66"/>
      <c r="EH54" s="66"/>
      <c r="EI54" s="66"/>
      <c r="EJ54" s="66"/>
      <c r="EK54" s="66"/>
      <c r="EL54" s="66"/>
      <c r="EM54" s="66"/>
      <c r="EN54" s="66"/>
      <c r="EO54" s="66"/>
      <c r="EP54" s="66"/>
      <c r="EQ54" s="66"/>
      <c r="ER54" s="66"/>
      <c r="ES54" s="66"/>
      <c r="ET54" s="66"/>
      <c r="EU54" s="66"/>
      <c r="EV54" s="66"/>
      <c r="EW54" s="66"/>
      <c r="EX54" s="66"/>
      <c r="EY54" s="66"/>
      <c r="EZ54" s="66"/>
      <c r="FA54" s="66"/>
      <c r="FB54" s="66"/>
      <c r="FC54" s="66"/>
      <c r="FD54" s="66"/>
      <c r="FE54" s="66"/>
      <c r="FF54" s="66"/>
      <c r="FG54" s="66"/>
      <c r="FH54" s="66"/>
      <c r="FI54" s="66"/>
      <c r="FJ54" s="66"/>
      <c r="FK54" s="66"/>
      <c r="FL54" s="66"/>
      <c r="FM54" s="66"/>
      <c r="FN54" s="66"/>
      <c r="FO54" s="66"/>
      <c r="FP54" s="66"/>
      <c r="FQ54" s="66"/>
      <c r="FR54" s="66"/>
      <c r="FS54" s="66"/>
      <c r="FT54" s="66"/>
      <c r="FU54" s="66"/>
      <c r="FV54" s="66"/>
      <c r="FW54" s="66"/>
      <c r="FX54" s="66"/>
      <c r="FY54" s="66"/>
      <c r="FZ54" s="66"/>
      <c r="GA54" s="66"/>
      <c r="GB54" s="66"/>
      <c r="GC54" s="66"/>
      <c r="GD54" s="66"/>
      <c r="GE54" s="66"/>
      <c r="GF54" s="66"/>
      <c r="GG54" s="66"/>
      <c r="GH54" s="66"/>
      <c r="GI54" s="66"/>
      <c r="GJ54" s="66"/>
      <c r="GK54" s="66"/>
      <c r="GL54" s="66"/>
      <c r="GM54" s="66"/>
      <c r="GN54" s="66"/>
      <c r="GO54" s="66"/>
      <c r="GP54" s="66"/>
      <c r="GQ54" s="66"/>
      <c r="GR54" s="66"/>
      <c r="GS54" s="66"/>
      <c r="GT54" s="66"/>
      <c r="GU54" s="66"/>
      <c r="GV54" s="66"/>
      <c r="GW54" s="66"/>
      <c r="GX54" s="66"/>
      <c r="GY54" s="66"/>
      <c r="GZ54" s="66"/>
      <c r="HA54" s="66"/>
      <c r="HB54" s="66"/>
      <c r="HC54" s="66"/>
      <c r="HD54" s="66"/>
      <c r="HE54" s="66"/>
      <c r="HF54" s="66"/>
      <c r="HG54" s="66"/>
      <c r="HH54" s="66"/>
      <c r="HI54" s="66"/>
      <c r="HJ54" s="66"/>
      <c r="HK54" s="66"/>
      <c r="HL54" s="66"/>
      <c r="HM54" s="66"/>
      <c r="HN54" s="66"/>
      <c r="HO54" s="66"/>
      <c r="HP54" s="66"/>
      <c r="HQ54" s="66"/>
      <c r="HR54" s="66"/>
      <c r="HS54" s="66"/>
      <c r="HT54" s="66"/>
      <c r="HU54" s="66"/>
      <c r="HV54" s="66"/>
      <c r="HW54" s="66"/>
      <c r="HX54" s="66"/>
      <c r="HY54" s="66"/>
      <c r="HZ54" s="66"/>
      <c r="IA54" s="66"/>
      <c r="IB54" s="66"/>
      <c r="IC54" s="66"/>
      <c r="ID54" s="66"/>
      <c r="IE54" s="66"/>
      <c r="IF54" s="66"/>
      <c r="IG54" s="66"/>
      <c r="IH54" s="66"/>
      <c r="II54" s="66"/>
      <c r="IJ54" s="66"/>
      <c r="IK54" s="66"/>
      <c r="IL54" s="66"/>
      <c r="IM54" s="66"/>
      <c r="IN54" s="66"/>
      <c r="IO54" s="66"/>
      <c r="IP54" s="66"/>
      <c r="IQ54" s="66"/>
      <c r="IR54" s="66"/>
      <c r="IS54" s="66"/>
    </row>
    <row r="55" spans="1:253" s="30" customFormat="1" ht="21.6" customHeight="1" x14ac:dyDescent="0.2">
      <c r="A55" s="70" t="s">
        <v>5</v>
      </c>
      <c r="B55" s="68"/>
      <c r="C55" s="21"/>
      <c r="D55" s="126">
        <f>SUM(D49:D54)</f>
        <v>501338210</v>
      </c>
      <c r="E55" s="125"/>
      <c r="F55" s="126">
        <f>SUM(F49:F54)</f>
        <v>363174957</v>
      </c>
      <c r="G55" s="125"/>
      <c r="H55" s="126">
        <f>SUM(H49:H54)</f>
        <v>365857725</v>
      </c>
      <c r="I55" s="125"/>
      <c r="J55" s="126">
        <f>SUM(J49:J54)</f>
        <v>247935372</v>
      </c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/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6"/>
      <c r="CA55" s="66"/>
      <c r="CB55" s="66"/>
      <c r="CC55" s="66"/>
      <c r="CD55" s="66"/>
      <c r="CE55" s="66"/>
      <c r="CF55" s="66"/>
      <c r="CG55" s="66"/>
      <c r="CH55" s="66"/>
      <c r="CI55" s="66"/>
      <c r="CJ55" s="66"/>
      <c r="CK55" s="66"/>
      <c r="CL55" s="66"/>
      <c r="CM55" s="66"/>
      <c r="CN55" s="66"/>
      <c r="CO55" s="66"/>
      <c r="CP55" s="66"/>
      <c r="CQ55" s="66"/>
      <c r="CR55" s="66"/>
      <c r="CS55" s="66"/>
      <c r="CT55" s="66"/>
      <c r="CU55" s="66"/>
      <c r="CV55" s="66"/>
      <c r="CW55" s="66"/>
      <c r="CX55" s="66"/>
      <c r="CY55" s="66"/>
      <c r="CZ55" s="66"/>
      <c r="DA55" s="66"/>
      <c r="DB55" s="66"/>
      <c r="DC55" s="66"/>
      <c r="DD55" s="66"/>
      <c r="DE55" s="66"/>
      <c r="DF55" s="66"/>
      <c r="DG55" s="66"/>
      <c r="DH55" s="66"/>
      <c r="DI55" s="66"/>
      <c r="DJ55" s="66"/>
      <c r="DK55" s="66"/>
      <c r="DL55" s="66"/>
      <c r="DM55" s="66"/>
      <c r="DN55" s="66"/>
      <c r="DO55" s="66"/>
      <c r="DP55" s="66"/>
      <c r="DQ55" s="66"/>
      <c r="DR55" s="66"/>
      <c r="DS55" s="66"/>
      <c r="DT55" s="66"/>
      <c r="DU55" s="66"/>
      <c r="DV55" s="66"/>
      <c r="DW55" s="66"/>
      <c r="DX55" s="66"/>
      <c r="DY55" s="66"/>
      <c r="DZ55" s="66"/>
      <c r="EA55" s="66"/>
      <c r="EB55" s="66"/>
      <c r="EC55" s="66"/>
      <c r="ED55" s="66"/>
      <c r="EE55" s="66"/>
      <c r="EF55" s="66"/>
      <c r="EG55" s="66"/>
      <c r="EH55" s="66"/>
      <c r="EI55" s="66"/>
      <c r="EJ55" s="66"/>
      <c r="EK55" s="66"/>
      <c r="EL55" s="66"/>
      <c r="EM55" s="66"/>
      <c r="EN55" s="66"/>
      <c r="EO55" s="66"/>
      <c r="EP55" s="66"/>
      <c r="EQ55" s="66"/>
      <c r="ER55" s="66"/>
      <c r="ES55" s="66"/>
      <c r="ET55" s="66"/>
      <c r="EU55" s="66"/>
      <c r="EV55" s="66"/>
      <c r="EW55" s="66"/>
      <c r="EX55" s="66"/>
      <c r="EY55" s="66"/>
      <c r="EZ55" s="66"/>
      <c r="FA55" s="66"/>
      <c r="FB55" s="66"/>
      <c r="FC55" s="66"/>
      <c r="FD55" s="66"/>
      <c r="FE55" s="66"/>
      <c r="FF55" s="66"/>
      <c r="FG55" s="66"/>
      <c r="FH55" s="66"/>
      <c r="FI55" s="66"/>
      <c r="FJ55" s="66"/>
      <c r="FK55" s="66"/>
      <c r="FL55" s="66"/>
      <c r="FM55" s="66"/>
      <c r="FN55" s="66"/>
      <c r="FO55" s="66"/>
      <c r="FP55" s="66"/>
      <c r="FQ55" s="66"/>
      <c r="FR55" s="66"/>
      <c r="FS55" s="66"/>
      <c r="FT55" s="66"/>
      <c r="FU55" s="66"/>
      <c r="FV55" s="66"/>
      <c r="FW55" s="66"/>
      <c r="FX55" s="66"/>
      <c r="FY55" s="66"/>
      <c r="FZ55" s="66"/>
      <c r="GA55" s="66"/>
      <c r="GB55" s="66"/>
      <c r="GC55" s="66"/>
      <c r="GD55" s="66"/>
      <c r="GE55" s="66"/>
      <c r="GF55" s="66"/>
      <c r="GG55" s="66"/>
      <c r="GH55" s="66"/>
      <c r="GI55" s="66"/>
      <c r="GJ55" s="66"/>
      <c r="GK55" s="66"/>
      <c r="GL55" s="66"/>
      <c r="GM55" s="66"/>
      <c r="GN55" s="66"/>
      <c r="GO55" s="66"/>
      <c r="GP55" s="66"/>
      <c r="GQ55" s="66"/>
      <c r="GR55" s="66"/>
      <c r="GS55" s="66"/>
      <c r="GT55" s="66"/>
      <c r="GU55" s="66"/>
      <c r="GV55" s="66"/>
      <c r="GW55" s="66"/>
      <c r="GX55" s="66"/>
      <c r="GY55" s="66"/>
      <c r="GZ55" s="66"/>
      <c r="HA55" s="66"/>
      <c r="HB55" s="66"/>
      <c r="HC55" s="66"/>
      <c r="HD55" s="66"/>
      <c r="HE55" s="66"/>
      <c r="HF55" s="66"/>
      <c r="HG55" s="66"/>
      <c r="HH55" s="66"/>
      <c r="HI55" s="66"/>
      <c r="HJ55" s="66"/>
      <c r="HK55" s="66"/>
      <c r="HL55" s="66"/>
      <c r="HM55" s="66"/>
      <c r="HN55" s="66"/>
      <c r="HO55" s="66"/>
      <c r="HP55" s="66"/>
      <c r="HQ55" s="66"/>
      <c r="HR55" s="66"/>
      <c r="HS55" s="66"/>
      <c r="HT55" s="66"/>
      <c r="HU55" s="66"/>
      <c r="HV55" s="66"/>
      <c r="HW55" s="66"/>
      <c r="HX55" s="66"/>
      <c r="HY55" s="66"/>
      <c r="HZ55" s="66"/>
      <c r="IA55" s="66"/>
      <c r="IB55" s="66"/>
      <c r="IC55" s="66"/>
      <c r="ID55" s="66"/>
      <c r="IE55" s="66"/>
      <c r="IF55" s="66"/>
      <c r="IG55" s="66"/>
      <c r="IH55" s="66"/>
      <c r="II55" s="66"/>
      <c r="IJ55" s="66"/>
      <c r="IK55" s="66"/>
      <c r="IL55" s="66"/>
      <c r="IM55" s="66"/>
      <c r="IN55" s="66"/>
      <c r="IO55" s="66"/>
      <c r="IP55" s="66"/>
      <c r="IQ55" s="66"/>
      <c r="IR55" s="66"/>
      <c r="IS55" s="66"/>
    </row>
    <row r="56" spans="1:253" ht="21.6" customHeight="1" x14ac:dyDescent="0.2">
      <c r="A56" s="70" t="s">
        <v>45</v>
      </c>
      <c r="B56" s="68"/>
      <c r="C56" s="21"/>
      <c r="D56" s="125"/>
      <c r="E56" s="125"/>
      <c r="F56" s="125"/>
      <c r="G56" s="125"/>
      <c r="H56" s="125"/>
      <c r="I56" s="125"/>
      <c r="J56" s="125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1"/>
      <c r="BK56" s="71"/>
      <c r="BL56" s="71"/>
      <c r="BM56" s="71"/>
      <c r="BN56" s="71"/>
      <c r="BO56" s="71"/>
      <c r="BP56" s="71"/>
      <c r="BQ56" s="71"/>
      <c r="BR56" s="71"/>
      <c r="BS56" s="71"/>
      <c r="BT56" s="71"/>
      <c r="BU56" s="71"/>
      <c r="BV56" s="71"/>
      <c r="BW56" s="71"/>
      <c r="BX56" s="71"/>
      <c r="BY56" s="71"/>
      <c r="BZ56" s="71"/>
      <c r="CA56" s="71"/>
      <c r="CB56" s="71"/>
      <c r="CC56" s="71"/>
      <c r="CD56" s="71"/>
      <c r="CE56" s="71"/>
      <c r="CF56" s="71"/>
      <c r="CG56" s="71"/>
      <c r="CH56" s="71"/>
      <c r="CI56" s="71"/>
      <c r="CJ56" s="71"/>
      <c r="CK56" s="71"/>
      <c r="CL56" s="71"/>
      <c r="CM56" s="71"/>
      <c r="CN56" s="71"/>
      <c r="CO56" s="71"/>
      <c r="CP56" s="71"/>
      <c r="CQ56" s="71"/>
      <c r="CR56" s="71"/>
      <c r="CS56" s="71"/>
      <c r="CT56" s="71"/>
      <c r="CU56" s="71"/>
      <c r="CV56" s="71"/>
      <c r="CW56" s="71"/>
      <c r="CX56" s="71"/>
      <c r="CY56" s="71"/>
      <c r="CZ56" s="71"/>
      <c r="DA56" s="71"/>
      <c r="DB56" s="71"/>
      <c r="DC56" s="71"/>
      <c r="DD56" s="71"/>
      <c r="DE56" s="71"/>
      <c r="DF56" s="71"/>
      <c r="DG56" s="71"/>
      <c r="DH56" s="71"/>
      <c r="DI56" s="71"/>
      <c r="DJ56" s="71"/>
      <c r="DK56" s="71"/>
      <c r="DL56" s="71"/>
      <c r="DM56" s="71"/>
      <c r="DN56" s="71"/>
      <c r="DO56" s="71"/>
      <c r="DP56" s="71"/>
      <c r="DQ56" s="71"/>
      <c r="DR56" s="71"/>
      <c r="DS56" s="71"/>
      <c r="DT56" s="71"/>
      <c r="DU56" s="71"/>
      <c r="DV56" s="71"/>
      <c r="DW56" s="71"/>
      <c r="DX56" s="71"/>
      <c r="DY56" s="71"/>
      <c r="DZ56" s="71"/>
      <c r="EA56" s="71"/>
      <c r="EB56" s="71"/>
      <c r="EC56" s="71"/>
      <c r="ED56" s="71"/>
      <c r="EE56" s="71"/>
      <c r="EF56" s="71"/>
      <c r="EG56" s="71"/>
      <c r="EH56" s="71"/>
      <c r="EI56" s="71"/>
      <c r="EJ56" s="71"/>
      <c r="EK56" s="71"/>
      <c r="EL56" s="71"/>
      <c r="EM56" s="71"/>
      <c r="EN56" s="71"/>
      <c r="EO56" s="71"/>
      <c r="EP56" s="71"/>
      <c r="EQ56" s="71"/>
      <c r="ER56" s="71"/>
      <c r="ES56" s="71"/>
      <c r="ET56" s="71"/>
      <c r="EU56" s="71"/>
      <c r="EV56" s="71"/>
      <c r="EW56" s="71"/>
      <c r="EX56" s="71"/>
      <c r="EY56" s="71"/>
      <c r="EZ56" s="71"/>
      <c r="FA56" s="71"/>
      <c r="FB56" s="71"/>
      <c r="FC56" s="71"/>
      <c r="FD56" s="71"/>
      <c r="FE56" s="71"/>
      <c r="FF56" s="71"/>
      <c r="FG56" s="71"/>
      <c r="FH56" s="71"/>
      <c r="FI56" s="71"/>
      <c r="FJ56" s="71"/>
      <c r="FK56" s="71"/>
      <c r="FL56" s="71"/>
      <c r="FM56" s="71"/>
      <c r="FN56" s="71"/>
      <c r="FO56" s="71"/>
      <c r="FP56" s="71"/>
      <c r="FQ56" s="71"/>
      <c r="FR56" s="71"/>
      <c r="FS56" s="71"/>
      <c r="FT56" s="71"/>
      <c r="FU56" s="71"/>
      <c r="FV56" s="71"/>
      <c r="FW56" s="71"/>
      <c r="FX56" s="71"/>
      <c r="FY56" s="71"/>
      <c r="FZ56" s="71"/>
      <c r="GA56" s="71"/>
      <c r="GB56" s="71"/>
      <c r="GC56" s="71"/>
      <c r="GD56" s="71"/>
      <c r="GE56" s="71"/>
      <c r="GF56" s="71"/>
      <c r="GG56" s="71"/>
      <c r="GH56" s="71"/>
      <c r="GI56" s="71"/>
      <c r="GJ56" s="71"/>
      <c r="GK56" s="71"/>
      <c r="GL56" s="71"/>
      <c r="GM56" s="71"/>
      <c r="GN56" s="71"/>
      <c r="GO56" s="71"/>
      <c r="GP56" s="71"/>
      <c r="GQ56" s="71"/>
      <c r="GR56" s="71"/>
      <c r="GS56" s="71"/>
      <c r="GT56" s="71"/>
      <c r="GU56" s="71"/>
      <c r="GV56" s="71"/>
      <c r="GW56" s="71"/>
      <c r="GX56" s="71"/>
      <c r="GY56" s="71"/>
      <c r="GZ56" s="71"/>
      <c r="HA56" s="71"/>
      <c r="HB56" s="71"/>
      <c r="HC56" s="71"/>
      <c r="HD56" s="71"/>
      <c r="HE56" s="71"/>
      <c r="HF56" s="71"/>
      <c r="HG56" s="71"/>
      <c r="HH56" s="71"/>
      <c r="HI56" s="71"/>
      <c r="HJ56" s="71"/>
      <c r="HK56" s="71"/>
      <c r="HL56" s="71"/>
      <c r="HM56" s="71"/>
      <c r="HN56" s="71"/>
      <c r="HO56" s="71"/>
      <c r="HP56" s="71"/>
      <c r="HQ56" s="71"/>
      <c r="HR56" s="71"/>
      <c r="HS56" s="71"/>
      <c r="HT56" s="71"/>
      <c r="HU56" s="71"/>
      <c r="HV56" s="71"/>
      <c r="HW56" s="71"/>
      <c r="HX56" s="71"/>
      <c r="HY56" s="71"/>
      <c r="HZ56" s="71"/>
      <c r="IA56" s="71"/>
      <c r="IB56" s="71"/>
      <c r="IC56" s="71"/>
      <c r="ID56" s="71"/>
      <c r="IE56" s="71"/>
      <c r="IF56" s="71"/>
      <c r="IG56" s="71"/>
      <c r="IH56" s="71"/>
      <c r="II56" s="71"/>
      <c r="IJ56" s="71"/>
      <c r="IK56" s="71"/>
      <c r="IL56" s="71"/>
      <c r="IM56" s="71"/>
      <c r="IN56" s="71"/>
      <c r="IO56" s="71"/>
      <c r="IP56" s="71"/>
      <c r="IQ56" s="71"/>
      <c r="IR56" s="71"/>
      <c r="IS56" s="71"/>
    </row>
    <row r="57" spans="1:253" ht="21.6" customHeight="1" x14ac:dyDescent="0.2">
      <c r="A57" s="72" t="s">
        <v>180</v>
      </c>
      <c r="B57" s="68">
        <v>22</v>
      </c>
      <c r="C57" s="21"/>
      <c r="D57" s="120">
        <v>68649654</v>
      </c>
      <c r="E57" s="125"/>
      <c r="F57" s="120">
        <v>63144398</v>
      </c>
      <c r="G57" s="125"/>
      <c r="H57" s="120">
        <v>68649654</v>
      </c>
      <c r="I57" s="120"/>
      <c r="J57" s="120">
        <v>63144398</v>
      </c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1"/>
      <c r="BK57" s="71"/>
      <c r="BL57" s="71"/>
      <c r="BM57" s="71"/>
      <c r="BN57" s="71"/>
      <c r="BO57" s="71"/>
      <c r="BP57" s="71"/>
      <c r="BQ57" s="71"/>
      <c r="BR57" s="71"/>
      <c r="BS57" s="71"/>
      <c r="BT57" s="71"/>
      <c r="BU57" s="71"/>
      <c r="BV57" s="71"/>
      <c r="BW57" s="71"/>
      <c r="BX57" s="71"/>
      <c r="BY57" s="71"/>
      <c r="BZ57" s="71"/>
      <c r="CA57" s="71"/>
      <c r="CB57" s="71"/>
      <c r="CC57" s="71"/>
      <c r="CD57" s="71"/>
      <c r="CE57" s="71"/>
      <c r="CF57" s="71"/>
      <c r="CG57" s="71"/>
      <c r="CH57" s="71"/>
      <c r="CI57" s="71"/>
      <c r="CJ57" s="71"/>
      <c r="CK57" s="71"/>
      <c r="CL57" s="71"/>
      <c r="CM57" s="71"/>
      <c r="CN57" s="71"/>
      <c r="CO57" s="71"/>
      <c r="CP57" s="71"/>
      <c r="CQ57" s="71"/>
      <c r="CR57" s="71"/>
      <c r="CS57" s="71"/>
      <c r="CT57" s="71"/>
      <c r="CU57" s="71"/>
      <c r="CV57" s="71"/>
      <c r="CW57" s="71"/>
      <c r="CX57" s="71"/>
      <c r="CY57" s="71"/>
      <c r="CZ57" s="71"/>
      <c r="DA57" s="71"/>
      <c r="DB57" s="71"/>
      <c r="DC57" s="71"/>
      <c r="DD57" s="71"/>
      <c r="DE57" s="71"/>
      <c r="DF57" s="71"/>
      <c r="DG57" s="71"/>
      <c r="DH57" s="71"/>
      <c r="DI57" s="71"/>
      <c r="DJ57" s="71"/>
      <c r="DK57" s="71"/>
      <c r="DL57" s="71"/>
      <c r="DM57" s="71"/>
      <c r="DN57" s="71"/>
      <c r="DO57" s="71"/>
      <c r="DP57" s="71"/>
      <c r="DQ57" s="71"/>
      <c r="DR57" s="71"/>
      <c r="DS57" s="71"/>
      <c r="DT57" s="71"/>
      <c r="DU57" s="71"/>
      <c r="DV57" s="71"/>
      <c r="DW57" s="71"/>
      <c r="DX57" s="71"/>
      <c r="DY57" s="71"/>
      <c r="DZ57" s="71"/>
      <c r="EA57" s="71"/>
      <c r="EB57" s="71"/>
      <c r="EC57" s="71"/>
      <c r="ED57" s="71"/>
      <c r="EE57" s="71"/>
      <c r="EF57" s="71"/>
      <c r="EG57" s="71"/>
      <c r="EH57" s="71"/>
      <c r="EI57" s="71"/>
      <c r="EJ57" s="71"/>
      <c r="EK57" s="71"/>
      <c r="EL57" s="71"/>
      <c r="EM57" s="71"/>
      <c r="EN57" s="71"/>
      <c r="EO57" s="71"/>
      <c r="EP57" s="71"/>
      <c r="EQ57" s="71"/>
      <c r="ER57" s="71"/>
      <c r="ES57" s="71"/>
      <c r="ET57" s="71"/>
      <c r="EU57" s="71"/>
      <c r="EV57" s="71"/>
      <c r="EW57" s="71"/>
      <c r="EX57" s="71"/>
      <c r="EY57" s="71"/>
      <c r="EZ57" s="71"/>
      <c r="FA57" s="71"/>
      <c r="FB57" s="71"/>
      <c r="FC57" s="71"/>
      <c r="FD57" s="71"/>
      <c r="FE57" s="71"/>
      <c r="FF57" s="71"/>
      <c r="FG57" s="71"/>
      <c r="FH57" s="71"/>
      <c r="FI57" s="71"/>
      <c r="FJ57" s="71"/>
      <c r="FK57" s="71"/>
      <c r="FL57" s="71"/>
      <c r="FM57" s="71"/>
      <c r="FN57" s="71"/>
      <c r="FO57" s="71"/>
      <c r="FP57" s="71"/>
      <c r="FQ57" s="71"/>
      <c r="FR57" s="71"/>
      <c r="FS57" s="71"/>
      <c r="FT57" s="71"/>
      <c r="FU57" s="71"/>
      <c r="FV57" s="71"/>
      <c r="FW57" s="71"/>
      <c r="FX57" s="71"/>
      <c r="FY57" s="71"/>
      <c r="FZ57" s="71"/>
      <c r="GA57" s="71"/>
      <c r="GB57" s="71"/>
      <c r="GC57" s="71"/>
      <c r="GD57" s="71"/>
      <c r="GE57" s="71"/>
      <c r="GF57" s="71"/>
      <c r="GG57" s="71"/>
      <c r="GH57" s="71"/>
      <c r="GI57" s="71"/>
      <c r="GJ57" s="71"/>
      <c r="GK57" s="71"/>
      <c r="GL57" s="71"/>
      <c r="GM57" s="71"/>
      <c r="GN57" s="71"/>
      <c r="GO57" s="71"/>
      <c r="GP57" s="71"/>
      <c r="GQ57" s="71"/>
      <c r="GR57" s="71"/>
      <c r="GS57" s="71"/>
      <c r="GT57" s="71"/>
      <c r="GU57" s="71"/>
      <c r="GV57" s="71"/>
      <c r="GW57" s="71"/>
      <c r="GX57" s="71"/>
      <c r="GY57" s="71"/>
      <c r="GZ57" s="71"/>
      <c r="HA57" s="71"/>
      <c r="HB57" s="71"/>
      <c r="HC57" s="71"/>
      <c r="HD57" s="71"/>
      <c r="HE57" s="71"/>
      <c r="HF57" s="71"/>
      <c r="HG57" s="71"/>
      <c r="HH57" s="71"/>
      <c r="HI57" s="71"/>
      <c r="HJ57" s="71"/>
      <c r="HK57" s="71"/>
      <c r="HL57" s="71"/>
      <c r="HM57" s="71"/>
      <c r="HN57" s="71"/>
      <c r="HO57" s="71"/>
      <c r="HP57" s="71"/>
      <c r="HQ57" s="71"/>
      <c r="HR57" s="71"/>
      <c r="HS57" s="71"/>
      <c r="HT57" s="71"/>
      <c r="HU57" s="71"/>
      <c r="HV57" s="71"/>
      <c r="HW57" s="71"/>
      <c r="HX57" s="71"/>
      <c r="HY57" s="71"/>
      <c r="HZ57" s="71"/>
      <c r="IA57" s="71"/>
      <c r="IB57" s="71"/>
      <c r="IC57" s="71"/>
      <c r="ID57" s="71"/>
      <c r="IE57" s="71"/>
      <c r="IF57" s="71"/>
      <c r="IG57" s="71"/>
      <c r="IH57" s="71"/>
      <c r="II57" s="71"/>
      <c r="IJ57" s="71"/>
      <c r="IK57" s="71"/>
      <c r="IL57" s="71"/>
      <c r="IM57" s="71"/>
      <c r="IN57" s="71"/>
      <c r="IO57" s="71"/>
      <c r="IP57" s="71"/>
      <c r="IQ57" s="71"/>
      <c r="IR57" s="71"/>
      <c r="IS57" s="71"/>
    </row>
    <row r="58" spans="1:253" ht="21.6" customHeight="1" x14ac:dyDescent="0.2">
      <c r="A58" s="72" t="s">
        <v>162</v>
      </c>
      <c r="B58" s="68">
        <v>17</v>
      </c>
      <c r="C58" s="21"/>
      <c r="D58" s="120">
        <v>30424542</v>
      </c>
      <c r="E58" s="125"/>
      <c r="F58" s="120">
        <v>38687426</v>
      </c>
      <c r="G58" s="125"/>
      <c r="H58" s="120">
        <v>26264562</v>
      </c>
      <c r="I58" s="120"/>
      <c r="J58" s="120">
        <v>33817805</v>
      </c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1"/>
      <c r="BJ58" s="71"/>
      <c r="BK58" s="71"/>
      <c r="BL58" s="71"/>
      <c r="BM58" s="71"/>
      <c r="BN58" s="71"/>
      <c r="BO58" s="71"/>
      <c r="BP58" s="71"/>
      <c r="BQ58" s="71"/>
      <c r="BR58" s="71"/>
      <c r="BS58" s="71"/>
      <c r="BT58" s="71"/>
      <c r="BU58" s="71"/>
      <c r="BV58" s="71"/>
      <c r="BW58" s="71"/>
      <c r="BX58" s="71"/>
      <c r="BY58" s="71"/>
      <c r="BZ58" s="71"/>
      <c r="CA58" s="71"/>
      <c r="CB58" s="71"/>
      <c r="CC58" s="71"/>
      <c r="CD58" s="71"/>
      <c r="CE58" s="71"/>
      <c r="CF58" s="71"/>
      <c r="CG58" s="71"/>
      <c r="CH58" s="71"/>
      <c r="CI58" s="71"/>
      <c r="CJ58" s="71"/>
      <c r="CK58" s="71"/>
      <c r="CL58" s="71"/>
      <c r="CM58" s="71"/>
      <c r="CN58" s="71"/>
      <c r="CO58" s="71"/>
      <c r="CP58" s="71"/>
      <c r="CQ58" s="71"/>
      <c r="CR58" s="71"/>
      <c r="CS58" s="71"/>
      <c r="CT58" s="71"/>
      <c r="CU58" s="71"/>
      <c r="CV58" s="71"/>
      <c r="CW58" s="71"/>
      <c r="CX58" s="71"/>
      <c r="CY58" s="71"/>
      <c r="CZ58" s="71"/>
      <c r="DA58" s="71"/>
      <c r="DB58" s="71"/>
      <c r="DC58" s="71"/>
      <c r="DD58" s="71"/>
      <c r="DE58" s="71"/>
      <c r="DF58" s="71"/>
      <c r="DG58" s="71"/>
      <c r="DH58" s="71"/>
      <c r="DI58" s="71"/>
      <c r="DJ58" s="71"/>
      <c r="DK58" s="71"/>
      <c r="DL58" s="71"/>
      <c r="DM58" s="71"/>
      <c r="DN58" s="71"/>
      <c r="DO58" s="71"/>
      <c r="DP58" s="71"/>
      <c r="DQ58" s="71"/>
      <c r="DR58" s="71"/>
      <c r="DS58" s="71"/>
      <c r="DT58" s="71"/>
      <c r="DU58" s="71"/>
      <c r="DV58" s="71"/>
      <c r="DW58" s="71"/>
      <c r="DX58" s="71"/>
      <c r="DY58" s="71"/>
      <c r="DZ58" s="71"/>
      <c r="EA58" s="71"/>
      <c r="EB58" s="71"/>
      <c r="EC58" s="71"/>
      <c r="ED58" s="71"/>
      <c r="EE58" s="71"/>
      <c r="EF58" s="71"/>
      <c r="EG58" s="71"/>
      <c r="EH58" s="71"/>
      <c r="EI58" s="71"/>
      <c r="EJ58" s="71"/>
      <c r="EK58" s="71"/>
      <c r="EL58" s="71"/>
      <c r="EM58" s="71"/>
      <c r="EN58" s="71"/>
      <c r="EO58" s="71"/>
      <c r="EP58" s="71"/>
      <c r="EQ58" s="71"/>
      <c r="ER58" s="71"/>
      <c r="ES58" s="71"/>
      <c r="ET58" s="71"/>
      <c r="EU58" s="71"/>
      <c r="EV58" s="71"/>
      <c r="EW58" s="71"/>
      <c r="EX58" s="71"/>
      <c r="EY58" s="71"/>
      <c r="EZ58" s="71"/>
      <c r="FA58" s="71"/>
      <c r="FB58" s="71"/>
      <c r="FC58" s="71"/>
      <c r="FD58" s="71"/>
      <c r="FE58" s="71"/>
      <c r="FF58" s="71"/>
      <c r="FG58" s="71"/>
      <c r="FH58" s="71"/>
      <c r="FI58" s="71"/>
      <c r="FJ58" s="71"/>
      <c r="FK58" s="71"/>
      <c r="FL58" s="71"/>
      <c r="FM58" s="71"/>
      <c r="FN58" s="71"/>
      <c r="FO58" s="71"/>
      <c r="FP58" s="71"/>
      <c r="FQ58" s="71"/>
      <c r="FR58" s="71"/>
      <c r="FS58" s="71"/>
      <c r="FT58" s="71"/>
      <c r="FU58" s="71"/>
      <c r="FV58" s="71"/>
      <c r="FW58" s="71"/>
      <c r="FX58" s="71"/>
      <c r="FY58" s="71"/>
      <c r="FZ58" s="71"/>
      <c r="GA58" s="71"/>
      <c r="GB58" s="71"/>
      <c r="GC58" s="71"/>
      <c r="GD58" s="71"/>
      <c r="GE58" s="71"/>
      <c r="GF58" s="71"/>
      <c r="GG58" s="71"/>
      <c r="GH58" s="71"/>
      <c r="GI58" s="71"/>
      <c r="GJ58" s="71"/>
      <c r="GK58" s="71"/>
      <c r="GL58" s="71"/>
      <c r="GM58" s="71"/>
      <c r="GN58" s="71"/>
      <c r="GO58" s="71"/>
      <c r="GP58" s="71"/>
      <c r="GQ58" s="71"/>
      <c r="GR58" s="71"/>
      <c r="GS58" s="71"/>
      <c r="GT58" s="71"/>
      <c r="GU58" s="71"/>
      <c r="GV58" s="71"/>
      <c r="GW58" s="71"/>
      <c r="GX58" s="71"/>
      <c r="GY58" s="71"/>
      <c r="GZ58" s="71"/>
      <c r="HA58" s="71"/>
      <c r="HB58" s="71"/>
      <c r="HC58" s="71"/>
      <c r="HD58" s="71"/>
      <c r="HE58" s="71"/>
      <c r="HF58" s="71"/>
      <c r="HG58" s="71"/>
      <c r="HH58" s="71"/>
      <c r="HI58" s="71"/>
      <c r="HJ58" s="71"/>
      <c r="HK58" s="71"/>
      <c r="HL58" s="71"/>
      <c r="HM58" s="71"/>
      <c r="HN58" s="71"/>
      <c r="HO58" s="71"/>
      <c r="HP58" s="71"/>
      <c r="HQ58" s="71"/>
      <c r="HR58" s="71"/>
      <c r="HS58" s="71"/>
      <c r="HT58" s="71"/>
      <c r="HU58" s="71"/>
      <c r="HV58" s="71"/>
      <c r="HW58" s="71"/>
      <c r="HX58" s="71"/>
      <c r="HY58" s="71"/>
      <c r="HZ58" s="71"/>
      <c r="IA58" s="71"/>
      <c r="IB58" s="71"/>
      <c r="IC58" s="71"/>
      <c r="ID58" s="71"/>
      <c r="IE58" s="71"/>
      <c r="IF58" s="71"/>
      <c r="IG58" s="71"/>
      <c r="IH58" s="71"/>
      <c r="II58" s="71"/>
      <c r="IJ58" s="71"/>
      <c r="IK58" s="71"/>
      <c r="IL58" s="71"/>
      <c r="IM58" s="71"/>
      <c r="IN58" s="71"/>
      <c r="IO58" s="71"/>
      <c r="IP58" s="71"/>
      <c r="IQ58" s="71"/>
      <c r="IR58" s="71"/>
      <c r="IS58" s="71"/>
    </row>
    <row r="59" spans="1:253" ht="21.6" customHeight="1" x14ac:dyDescent="0.2">
      <c r="A59" s="72" t="s">
        <v>110</v>
      </c>
      <c r="B59" s="68">
        <v>25</v>
      </c>
      <c r="C59" s="21"/>
      <c r="D59" s="125">
        <v>287475</v>
      </c>
      <c r="E59" s="125"/>
      <c r="F59" s="125">
        <v>295932</v>
      </c>
      <c r="G59" s="125"/>
      <c r="H59" s="120">
        <v>0</v>
      </c>
      <c r="I59" s="120"/>
      <c r="J59" s="120">
        <v>0</v>
      </c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  <c r="BL59" s="71"/>
      <c r="BM59" s="71"/>
      <c r="BN59" s="71"/>
      <c r="BO59" s="71"/>
      <c r="BP59" s="71"/>
      <c r="BQ59" s="71"/>
      <c r="BR59" s="71"/>
      <c r="BS59" s="71"/>
      <c r="BT59" s="71"/>
      <c r="BU59" s="71"/>
      <c r="BV59" s="71"/>
      <c r="BW59" s="71"/>
      <c r="BX59" s="71"/>
      <c r="BY59" s="71"/>
      <c r="BZ59" s="71"/>
      <c r="CA59" s="71"/>
      <c r="CB59" s="71"/>
      <c r="CC59" s="71"/>
      <c r="CD59" s="71"/>
      <c r="CE59" s="71"/>
      <c r="CF59" s="71"/>
      <c r="CG59" s="71"/>
      <c r="CH59" s="71"/>
      <c r="CI59" s="71"/>
      <c r="CJ59" s="71"/>
      <c r="CK59" s="71"/>
      <c r="CL59" s="71"/>
      <c r="CM59" s="71"/>
      <c r="CN59" s="71"/>
      <c r="CO59" s="71"/>
      <c r="CP59" s="71"/>
      <c r="CQ59" s="71"/>
      <c r="CR59" s="71"/>
      <c r="CS59" s="71"/>
      <c r="CT59" s="71"/>
      <c r="CU59" s="71"/>
      <c r="CV59" s="71"/>
      <c r="CW59" s="71"/>
      <c r="CX59" s="71"/>
      <c r="CY59" s="71"/>
      <c r="CZ59" s="71"/>
      <c r="DA59" s="71"/>
      <c r="DB59" s="71"/>
      <c r="DC59" s="71"/>
      <c r="DD59" s="71"/>
      <c r="DE59" s="71"/>
      <c r="DF59" s="71"/>
      <c r="DG59" s="71"/>
      <c r="DH59" s="71"/>
      <c r="DI59" s="71"/>
      <c r="DJ59" s="71"/>
      <c r="DK59" s="71"/>
      <c r="DL59" s="71"/>
      <c r="DM59" s="71"/>
      <c r="DN59" s="71"/>
      <c r="DO59" s="71"/>
      <c r="DP59" s="71"/>
      <c r="DQ59" s="71"/>
      <c r="DR59" s="71"/>
      <c r="DS59" s="71"/>
      <c r="DT59" s="71"/>
      <c r="DU59" s="71"/>
      <c r="DV59" s="71"/>
      <c r="DW59" s="71"/>
      <c r="DX59" s="71"/>
      <c r="DY59" s="71"/>
      <c r="DZ59" s="71"/>
      <c r="EA59" s="71"/>
      <c r="EB59" s="71"/>
      <c r="EC59" s="71"/>
      <c r="ED59" s="71"/>
      <c r="EE59" s="71"/>
      <c r="EF59" s="71"/>
      <c r="EG59" s="71"/>
      <c r="EH59" s="71"/>
      <c r="EI59" s="71"/>
      <c r="EJ59" s="71"/>
      <c r="EK59" s="71"/>
      <c r="EL59" s="71"/>
      <c r="EM59" s="71"/>
      <c r="EN59" s="71"/>
      <c r="EO59" s="71"/>
      <c r="EP59" s="71"/>
      <c r="EQ59" s="71"/>
      <c r="ER59" s="71"/>
      <c r="ES59" s="71"/>
      <c r="ET59" s="71"/>
      <c r="EU59" s="71"/>
      <c r="EV59" s="71"/>
      <c r="EW59" s="71"/>
      <c r="EX59" s="71"/>
      <c r="EY59" s="71"/>
      <c r="EZ59" s="71"/>
      <c r="FA59" s="71"/>
      <c r="FB59" s="71"/>
      <c r="FC59" s="71"/>
      <c r="FD59" s="71"/>
      <c r="FE59" s="71"/>
      <c r="FF59" s="71"/>
      <c r="FG59" s="71"/>
      <c r="FH59" s="71"/>
      <c r="FI59" s="71"/>
      <c r="FJ59" s="71"/>
      <c r="FK59" s="71"/>
      <c r="FL59" s="71"/>
      <c r="FM59" s="71"/>
      <c r="FN59" s="71"/>
      <c r="FO59" s="71"/>
      <c r="FP59" s="71"/>
      <c r="FQ59" s="71"/>
      <c r="FR59" s="71"/>
      <c r="FS59" s="71"/>
      <c r="FT59" s="71"/>
      <c r="FU59" s="71"/>
      <c r="FV59" s="71"/>
      <c r="FW59" s="71"/>
      <c r="FX59" s="71"/>
      <c r="FY59" s="71"/>
      <c r="FZ59" s="71"/>
      <c r="GA59" s="71"/>
      <c r="GB59" s="71"/>
      <c r="GC59" s="71"/>
      <c r="GD59" s="71"/>
      <c r="GE59" s="71"/>
      <c r="GF59" s="71"/>
      <c r="GG59" s="71"/>
      <c r="GH59" s="71"/>
      <c r="GI59" s="71"/>
      <c r="GJ59" s="71"/>
      <c r="GK59" s="71"/>
      <c r="GL59" s="71"/>
      <c r="GM59" s="71"/>
      <c r="GN59" s="71"/>
      <c r="GO59" s="71"/>
      <c r="GP59" s="71"/>
      <c r="GQ59" s="71"/>
      <c r="GR59" s="71"/>
      <c r="GS59" s="71"/>
      <c r="GT59" s="71"/>
      <c r="GU59" s="71"/>
      <c r="GV59" s="71"/>
      <c r="GW59" s="71"/>
      <c r="GX59" s="71"/>
      <c r="GY59" s="71"/>
      <c r="GZ59" s="71"/>
      <c r="HA59" s="71"/>
      <c r="HB59" s="71"/>
      <c r="HC59" s="71"/>
      <c r="HD59" s="71"/>
      <c r="HE59" s="71"/>
      <c r="HF59" s="71"/>
      <c r="HG59" s="71"/>
      <c r="HH59" s="71"/>
      <c r="HI59" s="71"/>
      <c r="HJ59" s="71"/>
      <c r="HK59" s="71"/>
      <c r="HL59" s="71"/>
      <c r="HM59" s="71"/>
      <c r="HN59" s="71"/>
      <c r="HO59" s="71"/>
      <c r="HP59" s="71"/>
      <c r="HQ59" s="71"/>
      <c r="HR59" s="71"/>
      <c r="HS59" s="71"/>
      <c r="HT59" s="71"/>
      <c r="HU59" s="71"/>
      <c r="HV59" s="71"/>
      <c r="HW59" s="71"/>
      <c r="HX59" s="71"/>
      <c r="HY59" s="71"/>
      <c r="HZ59" s="71"/>
      <c r="IA59" s="71"/>
      <c r="IB59" s="71"/>
      <c r="IC59" s="71"/>
      <c r="ID59" s="71"/>
      <c r="IE59" s="71"/>
      <c r="IF59" s="71"/>
      <c r="IG59" s="71"/>
      <c r="IH59" s="71"/>
      <c r="II59" s="71"/>
      <c r="IJ59" s="71"/>
      <c r="IK59" s="71"/>
      <c r="IL59" s="71"/>
      <c r="IM59" s="71"/>
      <c r="IN59" s="71"/>
      <c r="IO59" s="71"/>
      <c r="IP59" s="71"/>
      <c r="IQ59" s="71"/>
      <c r="IR59" s="71"/>
      <c r="IS59" s="71"/>
    </row>
    <row r="60" spans="1:253" ht="21.6" customHeight="1" x14ac:dyDescent="0.2">
      <c r="A60" s="72" t="s">
        <v>46</v>
      </c>
      <c r="B60" s="68">
        <v>23</v>
      </c>
      <c r="C60" s="21"/>
      <c r="D60" s="125">
        <v>15517461</v>
      </c>
      <c r="E60" s="125"/>
      <c r="F60" s="125">
        <v>13037301</v>
      </c>
      <c r="G60" s="125"/>
      <c r="H60" s="120">
        <v>15172965</v>
      </c>
      <c r="I60" s="120"/>
      <c r="J60" s="120">
        <v>12360543</v>
      </c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1"/>
      <c r="BK60" s="71"/>
      <c r="BL60" s="71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1"/>
      <c r="BX60" s="71"/>
      <c r="BY60" s="71"/>
      <c r="BZ60" s="71"/>
      <c r="CA60" s="71"/>
      <c r="CB60" s="71"/>
      <c r="CC60" s="71"/>
      <c r="CD60" s="71"/>
      <c r="CE60" s="71"/>
      <c r="CF60" s="71"/>
      <c r="CG60" s="71"/>
      <c r="CH60" s="71"/>
      <c r="CI60" s="71"/>
      <c r="CJ60" s="71"/>
      <c r="CK60" s="71"/>
      <c r="CL60" s="71"/>
      <c r="CM60" s="71"/>
      <c r="CN60" s="71"/>
      <c r="CO60" s="71"/>
      <c r="CP60" s="71"/>
      <c r="CQ60" s="71"/>
      <c r="CR60" s="71"/>
      <c r="CS60" s="71"/>
      <c r="CT60" s="71"/>
      <c r="CU60" s="71"/>
      <c r="CV60" s="71"/>
      <c r="CW60" s="71"/>
      <c r="CX60" s="71"/>
      <c r="CY60" s="71"/>
      <c r="CZ60" s="71"/>
      <c r="DA60" s="71"/>
      <c r="DB60" s="71"/>
      <c r="DC60" s="71"/>
      <c r="DD60" s="71"/>
      <c r="DE60" s="71"/>
      <c r="DF60" s="71"/>
      <c r="DG60" s="71"/>
      <c r="DH60" s="71"/>
      <c r="DI60" s="71"/>
      <c r="DJ60" s="71"/>
      <c r="DK60" s="71"/>
      <c r="DL60" s="71"/>
      <c r="DM60" s="71"/>
      <c r="DN60" s="71"/>
      <c r="DO60" s="71"/>
      <c r="DP60" s="71"/>
      <c r="DQ60" s="71"/>
      <c r="DR60" s="71"/>
      <c r="DS60" s="71"/>
      <c r="DT60" s="71"/>
      <c r="DU60" s="71"/>
      <c r="DV60" s="71"/>
      <c r="DW60" s="71"/>
      <c r="DX60" s="71"/>
      <c r="DY60" s="71"/>
      <c r="DZ60" s="71"/>
      <c r="EA60" s="71"/>
      <c r="EB60" s="71"/>
      <c r="EC60" s="71"/>
      <c r="ED60" s="71"/>
      <c r="EE60" s="71"/>
      <c r="EF60" s="71"/>
      <c r="EG60" s="71"/>
      <c r="EH60" s="71"/>
      <c r="EI60" s="71"/>
      <c r="EJ60" s="71"/>
      <c r="EK60" s="71"/>
      <c r="EL60" s="71"/>
      <c r="EM60" s="71"/>
      <c r="EN60" s="71"/>
      <c r="EO60" s="71"/>
      <c r="EP60" s="71"/>
      <c r="EQ60" s="71"/>
      <c r="ER60" s="71"/>
      <c r="ES60" s="71"/>
      <c r="ET60" s="71"/>
      <c r="EU60" s="71"/>
      <c r="EV60" s="71"/>
      <c r="EW60" s="71"/>
      <c r="EX60" s="71"/>
      <c r="EY60" s="71"/>
      <c r="EZ60" s="71"/>
      <c r="FA60" s="71"/>
      <c r="FB60" s="71"/>
      <c r="FC60" s="71"/>
      <c r="FD60" s="71"/>
      <c r="FE60" s="71"/>
      <c r="FF60" s="71"/>
      <c r="FG60" s="71"/>
      <c r="FH60" s="71"/>
      <c r="FI60" s="71"/>
      <c r="FJ60" s="71"/>
      <c r="FK60" s="71"/>
      <c r="FL60" s="71"/>
      <c r="FM60" s="71"/>
      <c r="FN60" s="71"/>
      <c r="FO60" s="71"/>
      <c r="FP60" s="71"/>
      <c r="FQ60" s="71"/>
      <c r="FR60" s="71"/>
      <c r="FS60" s="71"/>
      <c r="FT60" s="71"/>
      <c r="FU60" s="71"/>
      <c r="FV60" s="71"/>
      <c r="FW60" s="71"/>
      <c r="FX60" s="71"/>
      <c r="FY60" s="71"/>
      <c r="FZ60" s="71"/>
      <c r="GA60" s="71"/>
      <c r="GB60" s="71"/>
      <c r="GC60" s="71"/>
      <c r="GD60" s="71"/>
      <c r="GE60" s="71"/>
      <c r="GF60" s="71"/>
      <c r="GG60" s="71"/>
      <c r="GH60" s="71"/>
      <c r="GI60" s="71"/>
      <c r="GJ60" s="71"/>
      <c r="GK60" s="71"/>
      <c r="GL60" s="71"/>
      <c r="GM60" s="71"/>
      <c r="GN60" s="71"/>
      <c r="GO60" s="71"/>
      <c r="GP60" s="71"/>
      <c r="GQ60" s="71"/>
      <c r="GR60" s="71"/>
      <c r="GS60" s="71"/>
      <c r="GT60" s="71"/>
      <c r="GU60" s="71"/>
      <c r="GV60" s="71"/>
      <c r="GW60" s="71"/>
      <c r="GX60" s="71"/>
      <c r="GY60" s="71"/>
      <c r="GZ60" s="71"/>
      <c r="HA60" s="71"/>
      <c r="HB60" s="71"/>
      <c r="HC60" s="71"/>
      <c r="HD60" s="71"/>
      <c r="HE60" s="71"/>
      <c r="HF60" s="71"/>
      <c r="HG60" s="71"/>
      <c r="HH60" s="71"/>
      <c r="HI60" s="71"/>
      <c r="HJ60" s="71"/>
      <c r="HK60" s="71"/>
      <c r="HL60" s="71"/>
      <c r="HM60" s="71"/>
      <c r="HN60" s="71"/>
      <c r="HO60" s="71"/>
      <c r="HP60" s="71"/>
      <c r="HQ60" s="71"/>
      <c r="HR60" s="71"/>
      <c r="HS60" s="71"/>
      <c r="HT60" s="71"/>
      <c r="HU60" s="71"/>
      <c r="HV60" s="71"/>
      <c r="HW60" s="71"/>
      <c r="HX60" s="71"/>
      <c r="HY60" s="71"/>
      <c r="HZ60" s="71"/>
      <c r="IA60" s="71"/>
      <c r="IB60" s="71"/>
      <c r="IC60" s="71"/>
      <c r="ID60" s="71"/>
      <c r="IE60" s="71"/>
      <c r="IF60" s="71"/>
      <c r="IG60" s="71"/>
      <c r="IH60" s="71"/>
      <c r="II60" s="71"/>
      <c r="IJ60" s="71"/>
      <c r="IK60" s="71"/>
      <c r="IL60" s="71"/>
      <c r="IM60" s="71"/>
      <c r="IN60" s="71"/>
      <c r="IO60" s="71"/>
      <c r="IP60" s="71"/>
      <c r="IQ60" s="71"/>
      <c r="IR60" s="71"/>
      <c r="IS60" s="71"/>
    </row>
    <row r="61" spans="1:253" ht="21.6" customHeight="1" x14ac:dyDescent="0.2">
      <c r="A61" s="72" t="s">
        <v>62</v>
      </c>
      <c r="B61" s="68"/>
      <c r="C61" s="21"/>
      <c r="D61" s="127">
        <v>1141166</v>
      </c>
      <c r="E61" s="125"/>
      <c r="F61" s="127">
        <v>2517844</v>
      </c>
      <c r="G61" s="125"/>
      <c r="H61" s="122">
        <v>1141166</v>
      </c>
      <c r="I61" s="120"/>
      <c r="J61" s="122">
        <v>2517844</v>
      </c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  <c r="CC61" s="71"/>
      <c r="CD61" s="71"/>
      <c r="CE61" s="71"/>
      <c r="CF61" s="71"/>
      <c r="CG61" s="71"/>
      <c r="CH61" s="71"/>
      <c r="CI61" s="71"/>
      <c r="CJ61" s="71"/>
      <c r="CK61" s="71"/>
      <c r="CL61" s="71"/>
      <c r="CM61" s="71"/>
      <c r="CN61" s="71"/>
      <c r="CO61" s="71"/>
      <c r="CP61" s="71"/>
      <c r="CQ61" s="71"/>
      <c r="CR61" s="71"/>
      <c r="CS61" s="71"/>
      <c r="CT61" s="71"/>
      <c r="CU61" s="71"/>
      <c r="CV61" s="71"/>
      <c r="CW61" s="71"/>
      <c r="CX61" s="71"/>
      <c r="CY61" s="71"/>
      <c r="CZ61" s="71"/>
      <c r="DA61" s="71"/>
      <c r="DB61" s="71"/>
      <c r="DC61" s="71"/>
      <c r="DD61" s="71"/>
      <c r="DE61" s="71"/>
      <c r="DF61" s="71"/>
      <c r="DG61" s="71"/>
      <c r="DH61" s="71"/>
      <c r="DI61" s="71"/>
      <c r="DJ61" s="71"/>
      <c r="DK61" s="71"/>
      <c r="DL61" s="71"/>
      <c r="DM61" s="71"/>
      <c r="DN61" s="71"/>
      <c r="DO61" s="71"/>
      <c r="DP61" s="71"/>
      <c r="DQ61" s="71"/>
      <c r="DR61" s="71"/>
      <c r="DS61" s="71"/>
      <c r="DT61" s="71"/>
      <c r="DU61" s="71"/>
      <c r="DV61" s="71"/>
      <c r="DW61" s="71"/>
      <c r="DX61" s="71"/>
      <c r="DY61" s="71"/>
      <c r="DZ61" s="71"/>
      <c r="EA61" s="71"/>
      <c r="EB61" s="71"/>
      <c r="EC61" s="71"/>
      <c r="ED61" s="71"/>
      <c r="EE61" s="71"/>
      <c r="EF61" s="71"/>
      <c r="EG61" s="71"/>
      <c r="EH61" s="71"/>
      <c r="EI61" s="71"/>
      <c r="EJ61" s="71"/>
      <c r="EK61" s="71"/>
      <c r="EL61" s="71"/>
      <c r="EM61" s="71"/>
      <c r="EN61" s="71"/>
      <c r="EO61" s="71"/>
      <c r="EP61" s="71"/>
      <c r="EQ61" s="71"/>
      <c r="ER61" s="71"/>
      <c r="ES61" s="71"/>
      <c r="ET61" s="71"/>
      <c r="EU61" s="71"/>
      <c r="EV61" s="71"/>
      <c r="EW61" s="71"/>
      <c r="EX61" s="71"/>
      <c r="EY61" s="71"/>
      <c r="EZ61" s="71"/>
      <c r="FA61" s="71"/>
      <c r="FB61" s="71"/>
      <c r="FC61" s="71"/>
      <c r="FD61" s="71"/>
      <c r="FE61" s="71"/>
      <c r="FF61" s="71"/>
      <c r="FG61" s="71"/>
      <c r="FH61" s="71"/>
      <c r="FI61" s="71"/>
      <c r="FJ61" s="71"/>
      <c r="FK61" s="71"/>
      <c r="FL61" s="71"/>
      <c r="FM61" s="71"/>
      <c r="FN61" s="71"/>
      <c r="FO61" s="71"/>
      <c r="FP61" s="71"/>
      <c r="FQ61" s="71"/>
      <c r="FR61" s="71"/>
      <c r="FS61" s="71"/>
      <c r="FT61" s="71"/>
      <c r="FU61" s="71"/>
      <c r="FV61" s="71"/>
      <c r="FW61" s="71"/>
      <c r="FX61" s="71"/>
      <c r="FY61" s="71"/>
      <c r="FZ61" s="71"/>
      <c r="GA61" s="71"/>
      <c r="GB61" s="71"/>
      <c r="GC61" s="71"/>
      <c r="GD61" s="71"/>
      <c r="GE61" s="71"/>
      <c r="GF61" s="71"/>
      <c r="GG61" s="71"/>
      <c r="GH61" s="71"/>
      <c r="GI61" s="71"/>
      <c r="GJ61" s="71"/>
      <c r="GK61" s="71"/>
      <c r="GL61" s="71"/>
      <c r="GM61" s="71"/>
      <c r="GN61" s="71"/>
      <c r="GO61" s="71"/>
      <c r="GP61" s="71"/>
      <c r="GQ61" s="71"/>
      <c r="GR61" s="71"/>
      <c r="GS61" s="71"/>
      <c r="GT61" s="71"/>
      <c r="GU61" s="71"/>
      <c r="GV61" s="71"/>
      <c r="GW61" s="71"/>
      <c r="GX61" s="71"/>
      <c r="GY61" s="71"/>
      <c r="GZ61" s="71"/>
      <c r="HA61" s="71"/>
      <c r="HB61" s="71"/>
      <c r="HC61" s="71"/>
      <c r="HD61" s="71"/>
      <c r="HE61" s="71"/>
      <c r="HF61" s="71"/>
      <c r="HG61" s="71"/>
      <c r="HH61" s="71"/>
      <c r="HI61" s="71"/>
      <c r="HJ61" s="71"/>
      <c r="HK61" s="71"/>
      <c r="HL61" s="71"/>
      <c r="HM61" s="71"/>
      <c r="HN61" s="71"/>
      <c r="HO61" s="71"/>
      <c r="HP61" s="71"/>
      <c r="HQ61" s="71"/>
      <c r="HR61" s="71"/>
      <c r="HS61" s="71"/>
      <c r="HT61" s="71"/>
      <c r="HU61" s="71"/>
      <c r="HV61" s="71"/>
      <c r="HW61" s="71"/>
      <c r="HX61" s="71"/>
      <c r="HY61" s="71"/>
      <c r="HZ61" s="71"/>
      <c r="IA61" s="71"/>
      <c r="IB61" s="71"/>
      <c r="IC61" s="71"/>
      <c r="ID61" s="71"/>
      <c r="IE61" s="71"/>
      <c r="IF61" s="71"/>
      <c r="IG61" s="71"/>
      <c r="IH61" s="71"/>
      <c r="II61" s="71"/>
      <c r="IJ61" s="71"/>
      <c r="IK61" s="71"/>
      <c r="IL61" s="71"/>
      <c r="IM61" s="71"/>
      <c r="IN61" s="71"/>
      <c r="IO61" s="71"/>
      <c r="IP61" s="71"/>
      <c r="IQ61" s="71"/>
      <c r="IR61" s="71"/>
      <c r="IS61" s="71"/>
    </row>
    <row r="62" spans="1:253" ht="21.6" customHeight="1" x14ac:dyDescent="0.2">
      <c r="A62" s="70" t="s">
        <v>39</v>
      </c>
      <c r="B62" s="68"/>
      <c r="C62" s="21"/>
      <c r="D62" s="125">
        <f>SUM(D57:D61)</f>
        <v>116020298</v>
      </c>
      <c r="E62" s="125"/>
      <c r="F62" s="125">
        <f>SUM(F57:F61)</f>
        <v>117682901</v>
      </c>
      <c r="G62" s="125"/>
      <c r="H62" s="125">
        <f>SUM(H57:H61)</f>
        <v>111228347</v>
      </c>
      <c r="I62" s="125"/>
      <c r="J62" s="125">
        <f>SUM(J57:J61)</f>
        <v>111840590</v>
      </c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1"/>
      <c r="BK62" s="71"/>
      <c r="BL62" s="71"/>
      <c r="BM62" s="71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  <c r="CC62" s="71"/>
      <c r="CD62" s="71"/>
      <c r="CE62" s="71"/>
      <c r="CF62" s="71"/>
      <c r="CG62" s="71"/>
      <c r="CH62" s="71"/>
      <c r="CI62" s="71"/>
      <c r="CJ62" s="71"/>
      <c r="CK62" s="71"/>
      <c r="CL62" s="71"/>
      <c r="CM62" s="71"/>
      <c r="CN62" s="71"/>
      <c r="CO62" s="71"/>
      <c r="CP62" s="71"/>
      <c r="CQ62" s="71"/>
      <c r="CR62" s="71"/>
      <c r="CS62" s="71"/>
      <c r="CT62" s="71"/>
      <c r="CU62" s="71"/>
      <c r="CV62" s="71"/>
      <c r="CW62" s="71"/>
      <c r="CX62" s="71"/>
      <c r="CY62" s="71"/>
      <c r="CZ62" s="71"/>
      <c r="DA62" s="71"/>
      <c r="DB62" s="71"/>
      <c r="DC62" s="71"/>
      <c r="DD62" s="71"/>
      <c r="DE62" s="71"/>
      <c r="DF62" s="71"/>
      <c r="DG62" s="71"/>
      <c r="DH62" s="71"/>
      <c r="DI62" s="71"/>
      <c r="DJ62" s="71"/>
      <c r="DK62" s="71"/>
      <c r="DL62" s="71"/>
      <c r="DM62" s="71"/>
      <c r="DN62" s="71"/>
      <c r="DO62" s="71"/>
      <c r="DP62" s="71"/>
      <c r="DQ62" s="71"/>
      <c r="DR62" s="71"/>
      <c r="DS62" s="71"/>
      <c r="DT62" s="71"/>
      <c r="DU62" s="71"/>
      <c r="DV62" s="71"/>
      <c r="DW62" s="71"/>
      <c r="DX62" s="71"/>
      <c r="DY62" s="71"/>
      <c r="DZ62" s="71"/>
      <c r="EA62" s="71"/>
      <c r="EB62" s="71"/>
      <c r="EC62" s="71"/>
      <c r="ED62" s="71"/>
      <c r="EE62" s="71"/>
      <c r="EF62" s="71"/>
      <c r="EG62" s="71"/>
      <c r="EH62" s="71"/>
      <c r="EI62" s="71"/>
      <c r="EJ62" s="71"/>
      <c r="EK62" s="71"/>
      <c r="EL62" s="71"/>
      <c r="EM62" s="71"/>
      <c r="EN62" s="71"/>
      <c r="EO62" s="71"/>
      <c r="EP62" s="71"/>
      <c r="EQ62" s="71"/>
      <c r="ER62" s="71"/>
      <c r="ES62" s="71"/>
      <c r="ET62" s="71"/>
      <c r="EU62" s="71"/>
      <c r="EV62" s="71"/>
      <c r="EW62" s="71"/>
      <c r="EX62" s="71"/>
      <c r="EY62" s="71"/>
      <c r="EZ62" s="71"/>
      <c r="FA62" s="71"/>
      <c r="FB62" s="71"/>
      <c r="FC62" s="71"/>
      <c r="FD62" s="71"/>
      <c r="FE62" s="71"/>
      <c r="FF62" s="71"/>
      <c r="FG62" s="71"/>
      <c r="FH62" s="71"/>
      <c r="FI62" s="71"/>
      <c r="FJ62" s="71"/>
      <c r="FK62" s="71"/>
      <c r="FL62" s="71"/>
      <c r="FM62" s="71"/>
      <c r="FN62" s="71"/>
      <c r="FO62" s="71"/>
      <c r="FP62" s="71"/>
      <c r="FQ62" s="71"/>
      <c r="FR62" s="71"/>
      <c r="FS62" s="71"/>
      <c r="FT62" s="71"/>
      <c r="FU62" s="71"/>
      <c r="FV62" s="71"/>
      <c r="FW62" s="71"/>
      <c r="FX62" s="71"/>
      <c r="FY62" s="71"/>
      <c r="FZ62" s="71"/>
      <c r="GA62" s="71"/>
      <c r="GB62" s="71"/>
      <c r="GC62" s="71"/>
      <c r="GD62" s="71"/>
      <c r="GE62" s="71"/>
      <c r="GF62" s="71"/>
      <c r="GG62" s="71"/>
      <c r="GH62" s="71"/>
      <c r="GI62" s="71"/>
      <c r="GJ62" s="71"/>
      <c r="GK62" s="71"/>
      <c r="GL62" s="71"/>
      <c r="GM62" s="71"/>
      <c r="GN62" s="71"/>
      <c r="GO62" s="71"/>
      <c r="GP62" s="71"/>
      <c r="GQ62" s="71"/>
      <c r="GR62" s="71"/>
      <c r="GS62" s="71"/>
      <c r="GT62" s="71"/>
      <c r="GU62" s="71"/>
      <c r="GV62" s="71"/>
      <c r="GW62" s="71"/>
      <c r="GX62" s="71"/>
      <c r="GY62" s="71"/>
      <c r="GZ62" s="71"/>
      <c r="HA62" s="71"/>
      <c r="HB62" s="71"/>
      <c r="HC62" s="71"/>
      <c r="HD62" s="71"/>
      <c r="HE62" s="71"/>
      <c r="HF62" s="71"/>
      <c r="HG62" s="71"/>
      <c r="HH62" s="71"/>
      <c r="HI62" s="71"/>
      <c r="HJ62" s="71"/>
      <c r="HK62" s="71"/>
      <c r="HL62" s="71"/>
      <c r="HM62" s="71"/>
      <c r="HN62" s="71"/>
      <c r="HO62" s="71"/>
      <c r="HP62" s="71"/>
      <c r="HQ62" s="71"/>
      <c r="HR62" s="71"/>
      <c r="HS62" s="71"/>
      <c r="HT62" s="71"/>
      <c r="HU62" s="71"/>
      <c r="HV62" s="71"/>
      <c r="HW62" s="71"/>
      <c r="HX62" s="71"/>
      <c r="HY62" s="71"/>
      <c r="HZ62" s="71"/>
      <c r="IA62" s="71"/>
      <c r="IB62" s="71"/>
      <c r="IC62" s="71"/>
      <c r="ID62" s="71"/>
      <c r="IE62" s="71"/>
      <c r="IF62" s="71"/>
      <c r="IG62" s="71"/>
      <c r="IH62" s="71"/>
      <c r="II62" s="71"/>
      <c r="IJ62" s="71"/>
      <c r="IK62" s="71"/>
      <c r="IL62" s="71"/>
      <c r="IM62" s="71"/>
      <c r="IN62" s="71"/>
      <c r="IO62" s="71"/>
      <c r="IP62" s="71"/>
      <c r="IQ62" s="71"/>
      <c r="IR62" s="71"/>
      <c r="IS62" s="71"/>
    </row>
    <row r="63" spans="1:253" ht="21.6" customHeight="1" x14ac:dyDescent="0.2">
      <c r="A63" s="70" t="s">
        <v>40</v>
      </c>
      <c r="B63" s="30"/>
      <c r="C63" s="21"/>
      <c r="D63" s="126">
        <f>D62+D55</f>
        <v>617358508</v>
      </c>
      <c r="E63" s="125"/>
      <c r="F63" s="126">
        <f>F62+F55</f>
        <v>480857858</v>
      </c>
      <c r="G63" s="125"/>
      <c r="H63" s="126">
        <f>H62+H55</f>
        <v>477086072</v>
      </c>
      <c r="I63" s="125"/>
      <c r="J63" s="126">
        <f>J62+J55</f>
        <v>359775962</v>
      </c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  <c r="BM63" s="71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  <c r="CC63" s="71"/>
      <c r="CD63" s="71"/>
      <c r="CE63" s="71"/>
      <c r="CF63" s="71"/>
      <c r="CG63" s="71"/>
      <c r="CH63" s="71"/>
      <c r="CI63" s="71"/>
      <c r="CJ63" s="71"/>
      <c r="CK63" s="71"/>
      <c r="CL63" s="71"/>
      <c r="CM63" s="71"/>
      <c r="CN63" s="71"/>
      <c r="CO63" s="71"/>
      <c r="CP63" s="71"/>
      <c r="CQ63" s="71"/>
      <c r="CR63" s="71"/>
      <c r="CS63" s="71"/>
      <c r="CT63" s="71"/>
      <c r="CU63" s="71"/>
      <c r="CV63" s="71"/>
      <c r="CW63" s="71"/>
      <c r="CX63" s="71"/>
      <c r="CY63" s="71"/>
      <c r="CZ63" s="71"/>
      <c r="DA63" s="71"/>
      <c r="DB63" s="71"/>
      <c r="DC63" s="71"/>
      <c r="DD63" s="71"/>
      <c r="DE63" s="71"/>
      <c r="DF63" s="71"/>
      <c r="DG63" s="71"/>
      <c r="DH63" s="71"/>
      <c r="DI63" s="71"/>
      <c r="DJ63" s="71"/>
      <c r="DK63" s="71"/>
      <c r="DL63" s="71"/>
      <c r="DM63" s="71"/>
      <c r="DN63" s="71"/>
      <c r="DO63" s="71"/>
      <c r="DP63" s="71"/>
      <c r="DQ63" s="71"/>
      <c r="DR63" s="71"/>
      <c r="DS63" s="71"/>
      <c r="DT63" s="71"/>
      <c r="DU63" s="71"/>
      <c r="DV63" s="71"/>
      <c r="DW63" s="71"/>
      <c r="DX63" s="71"/>
      <c r="DY63" s="71"/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71"/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71"/>
      <c r="EZ63" s="71"/>
      <c r="FA63" s="71"/>
      <c r="FB63" s="71"/>
      <c r="FC63" s="71"/>
      <c r="FD63" s="71"/>
      <c r="FE63" s="71"/>
      <c r="FF63" s="71"/>
      <c r="FG63" s="71"/>
      <c r="FH63" s="71"/>
      <c r="FI63" s="71"/>
      <c r="FJ63" s="71"/>
      <c r="FK63" s="71"/>
      <c r="FL63" s="71"/>
      <c r="FM63" s="71"/>
      <c r="FN63" s="71"/>
      <c r="FO63" s="71"/>
      <c r="FP63" s="71"/>
      <c r="FQ63" s="71"/>
      <c r="FR63" s="71"/>
      <c r="FS63" s="71"/>
      <c r="FT63" s="71"/>
      <c r="FU63" s="71"/>
      <c r="FV63" s="71"/>
      <c r="FW63" s="71"/>
      <c r="FX63" s="71"/>
      <c r="FY63" s="71"/>
      <c r="FZ63" s="71"/>
      <c r="GA63" s="71"/>
      <c r="GB63" s="71"/>
      <c r="GC63" s="71"/>
      <c r="GD63" s="71"/>
      <c r="GE63" s="71"/>
      <c r="GF63" s="71"/>
      <c r="GG63" s="71"/>
      <c r="GH63" s="71"/>
      <c r="GI63" s="71"/>
      <c r="GJ63" s="71"/>
      <c r="GK63" s="71"/>
      <c r="GL63" s="71"/>
      <c r="GM63" s="71"/>
      <c r="GN63" s="71"/>
      <c r="GO63" s="71"/>
      <c r="GP63" s="71"/>
      <c r="GQ63" s="71"/>
      <c r="GR63" s="71"/>
      <c r="GS63" s="71"/>
      <c r="GT63" s="71"/>
      <c r="GU63" s="71"/>
      <c r="GV63" s="71"/>
      <c r="GW63" s="71"/>
      <c r="GX63" s="71"/>
      <c r="GY63" s="71"/>
      <c r="GZ63" s="71"/>
      <c r="HA63" s="71"/>
      <c r="HB63" s="71"/>
      <c r="HC63" s="71"/>
      <c r="HD63" s="71"/>
      <c r="HE63" s="71"/>
      <c r="HF63" s="71"/>
      <c r="HG63" s="71"/>
      <c r="HH63" s="71"/>
      <c r="HI63" s="71"/>
      <c r="HJ63" s="71"/>
      <c r="HK63" s="71"/>
      <c r="HL63" s="71"/>
      <c r="HM63" s="71"/>
      <c r="HN63" s="71"/>
      <c r="HO63" s="71"/>
      <c r="HP63" s="71"/>
      <c r="HQ63" s="71"/>
      <c r="HR63" s="71"/>
      <c r="HS63" s="71"/>
      <c r="HT63" s="71"/>
      <c r="HU63" s="71"/>
      <c r="HV63" s="71"/>
      <c r="HW63" s="71"/>
      <c r="HX63" s="71"/>
      <c r="HY63" s="71"/>
      <c r="HZ63" s="71"/>
      <c r="IA63" s="71"/>
      <c r="IB63" s="71"/>
      <c r="IC63" s="71"/>
      <c r="ID63" s="71"/>
      <c r="IE63" s="71"/>
      <c r="IF63" s="71"/>
      <c r="IG63" s="71"/>
      <c r="IH63" s="71"/>
      <c r="II63" s="71"/>
      <c r="IJ63" s="71"/>
      <c r="IK63" s="71"/>
      <c r="IL63" s="71"/>
      <c r="IM63" s="71"/>
      <c r="IN63" s="71"/>
      <c r="IO63" s="71"/>
      <c r="IP63" s="71"/>
      <c r="IQ63" s="71"/>
      <c r="IR63" s="71"/>
      <c r="IS63" s="71"/>
    </row>
    <row r="64" spans="1:253" ht="21.6" customHeight="1" x14ac:dyDescent="0.2">
      <c r="A64" s="70"/>
      <c r="B64" s="30"/>
      <c r="C64" s="21"/>
      <c r="D64" s="25"/>
      <c r="E64" s="25"/>
      <c r="F64" s="25"/>
      <c r="G64" s="25"/>
      <c r="H64" s="25"/>
      <c r="I64" s="25"/>
      <c r="J64" s="25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71"/>
      <c r="BM64" s="71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  <c r="CC64" s="71"/>
      <c r="CD64" s="71"/>
      <c r="CE64" s="71"/>
      <c r="CF64" s="71"/>
      <c r="CG64" s="71"/>
      <c r="CH64" s="71"/>
      <c r="CI64" s="71"/>
      <c r="CJ64" s="71"/>
      <c r="CK64" s="71"/>
      <c r="CL64" s="71"/>
      <c r="CM64" s="71"/>
      <c r="CN64" s="71"/>
      <c r="CO64" s="71"/>
      <c r="CP64" s="71"/>
      <c r="CQ64" s="71"/>
      <c r="CR64" s="71"/>
      <c r="CS64" s="71"/>
      <c r="CT64" s="71"/>
      <c r="CU64" s="71"/>
      <c r="CV64" s="71"/>
      <c r="CW64" s="71"/>
      <c r="CX64" s="71"/>
      <c r="CY64" s="71"/>
      <c r="CZ64" s="71"/>
      <c r="DA64" s="71"/>
      <c r="DB64" s="71"/>
      <c r="DC64" s="71"/>
      <c r="DD64" s="71"/>
      <c r="DE64" s="71"/>
      <c r="DF64" s="71"/>
      <c r="DG64" s="71"/>
      <c r="DH64" s="71"/>
      <c r="DI64" s="71"/>
      <c r="DJ64" s="71"/>
      <c r="DK64" s="71"/>
      <c r="DL64" s="71"/>
      <c r="DM64" s="71"/>
      <c r="DN64" s="71"/>
      <c r="DO64" s="71"/>
      <c r="DP64" s="71"/>
      <c r="DQ64" s="71"/>
      <c r="DR64" s="71"/>
      <c r="DS64" s="71"/>
      <c r="DT64" s="71"/>
      <c r="DU64" s="71"/>
      <c r="DV64" s="71"/>
      <c r="DW64" s="71"/>
      <c r="DX64" s="71"/>
      <c r="DY64" s="71"/>
      <c r="DZ64" s="71"/>
      <c r="EA64" s="71"/>
      <c r="EB64" s="71"/>
      <c r="EC64" s="71"/>
      <c r="ED64" s="71"/>
      <c r="EE64" s="71"/>
      <c r="EF64" s="71"/>
      <c r="EG64" s="71"/>
      <c r="EH64" s="71"/>
      <c r="EI64" s="71"/>
      <c r="EJ64" s="71"/>
      <c r="EK64" s="71"/>
      <c r="EL64" s="71"/>
      <c r="EM64" s="71"/>
      <c r="EN64" s="71"/>
      <c r="EO64" s="71"/>
      <c r="EP64" s="71"/>
      <c r="EQ64" s="71"/>
      <c r="ER64" s="71"/>
      <c r="ES64" s="71"/>
      <c r="ET64" s="71"/>
      <c r="EU64" s="71"/>
      <c r="EV64" s="71"/>
      <c r="EW64" s="71"/>
      <c r="EX64" s="71"/>
      <c r="EY64" s="71"/>
      <c r="EZ64" s="71"/>
      <c r="FA64" s="71"/>
      <c r="FB64" s="71"/>
      <c r="FC64" s="71"/>
      <c r="FD64" s="71"/>
      <c r="FE64" s="71"/>
      <c r="FF64" s="71"/>
      <c r="FG64" s="71"/>
      <c r="FH64" s="71"/>
      <c r="FI64" s="71"/>
      <c r="FJ64" s="71"/>
      <c r="FK64" s="71"/>
      <c r="FL64" s="71"/>
      <c r="FM64" s="71"/>
      <c r="FN64" s="71"/>
      <c r="FO64" s="71"/>
      <c r="FP64" s="71"/>
      <c r="FQ64" s="71"/>
      <c r="FR64" s="71"/>
      <c r="FS64" s="71"/>
      <c r="FT64" s="71"/>
      <c r="FU64" s="71"/>
      <c r="FV64" s="71"/>
      <c r="FW64" s="71"/>
      <c r="FX64" s="71"/>
      <c r="FY64" s="71"/>
      <c r="FZ64" s="71"/>
      <c r="GA64" s="71"/>
      <c r="GB64" s="71"/>
      <c r="GC64" s="71"/>
      <c r="GD64" s="71"/>
      <c r="GE64" s="71"/>
      <c r="GF64" s="71"/>
      <c r="GG64" s="71"/>
      <c r="GH64" s="71"/>
      <c r="GI64" s="71"/>
      <c r="GJ64" s="71"/>
      <c r="GK64" s="71"/>
      <c r="GL64" s="71"/>
      <c r="GM64" s="71"/>
      <c r="GN64" s="71"/>
      <c r="GO64" s="71"/>
      <c r="GP64" s="71"/>
      <c r="GQ64" s="71"/>
      <c r="GR64" s="71"/>
      <c r="GS64" s="71"/>
      <c r="GT64" s="71"/>
      <c r="GU64" s="71"/>
      <c r="GV64" s="71"/>
      <c r="GW64" s="71"/>
      <c r="GX64" s="71"/>
      <c r="GY64" s="71"/>
      <c r="GZ64" s="71"/>
      <c r="HA64" s="71"/>
      <c r="HB64" s="71"/>
      <c r="HC64" s="71"/>
      <c r="HD64" s="71"/>
      <c r="HE64" s="71"/>
      <c r="HF64" s="71"/>
      <c r="HG64" s="71"/>
      <c r="HH64" s="71"/>
      <c r="HI64" s="71"/>
      <c r="HJ64" s="71"/>
      <c r="HK64" s="71"/>
      <c r="HL64" s="71"/>
      <c r="HM64" s="71"/>
      <c r="HN64" s="71"/>
      <c r="HO64" s="71"/>
      <c r="HP64" s="71"/>
      <c r="HQ64" s="71"/>
      <c r="HR64" s="71"/>
      <c r="HS64" s="71"/>
      <c r="HT64" s="71"/>
      <c r="HU64" s="71"/>
      <c r="HV64" s="71"/>
      <c r="HW64" s="71"/>
      <c r="HX64" s="71"/>
      <c r="HY64" s="71"/>
      <c r="HZ64" s="71"/>
      <c r="IA64" s="71"/>
      <c r="IB64" s="71"/>
      <c r="IC64" s="71"/>
      <c r="ID64" s="71"/>
      <c r="IE64" s="71"/>
      <c r="IF64" s="71"/>
      <c r="IG64" s="71"/>
      <c r="IH64" s="71"/>
      <c r="II64" s="71"/>
      <c r="IJ64" s="71"/>
      <c r="IK64" s="71"/>
      <c r="IL64" s="71"/>
      <c r="IM64" s="71"/>
      <c r="IN64" s="71"/>
      <c r="IO64" s="71"/>
      <c r="IP64" s="71"/>
      <c r="IQ64" s="71"/>
      <c r="IR64" s="71"/>
      <c r="IS64" s="71"/>
    </row>
    <row r="65" spans="1:253" ht="23.1" customHeight="1" x14ac:dyDescent="0.2">
      <c r="A65" s="25" t="s">
        <v>3</v>
      </c>
      <c r="B65" s="53"/>
      <c r="D65" s="25"/>
      <c r="E65" s="25"/>
      <c r="F65" s="25"/>
      <c r="G65" s="25"/>
      <c r="H65" s="25"/>
      <c r="I65" s="25"/>
      <c r="J65" s="25"/>
    </row>
    <row r="66" spans="1:253" ht="21.6" customHeight="1" x14ac:dyDescent="0.2">
      <c r="A66" s="14" t="s">
        <v>70</v>
      </c>
      <c r="B66" s="23"/>
      <c r="C66" s="24"/>
      <c r="D66" s="25"/>
      <c r="E66" s="25"/>
      <c r="F66" s="25"/>
      <c r="G66" s="25"/>
      <c r="H66" s="25"/>
      <c r="I66" s="25"/>
      <c r="J66" s="25"/>
    </row>
    <row r="67" spans="1:253" ht="21.6" customHeight="1" x14ac:dyDescent="0.2">
      <c r="A67" s="14" t="s">
        <v>142</v>
      </c>
      <c r="B67" s="23"/>
      <c r="C67" s="24"/>
      <c r="D67" s="24"/>
      <c r="E67" s="24"/>
      <c r="F67" s="24"/>
      <c r="G67" s="24"/>
      <c r="H67" s="24"/>
      <c r="I67" s="24"/>
      <c r="J67" s="24"/>
    </row>
    <row r="68" spans="1:253" ht="21.6" customHeight="1" x14ac:dyDescent="0.2">
      <c r="A68" s="14" t="s">
        <v>198</v>
      </c>
      <c r="B68" s="118"/>
      <c r="J68" s="25"/>
    </row>
    <row r="69" spans="1:253" ht="23.1" customHeight="1" x14ac:dyDescent="0.2">
      <c r="A69" s="14"/>
      <c r="B69" s="118"/>
      <c r="J69" s="27" t="s">
        <v>67</v>
      </c>
    </row>
    <row r="70" spans="1:253" s="28" customFormat="1" ht="21.75" customHeight="1" x14ac:dyDescent="0.2">
      <c r="B70" s="35"/>
      <c r="C70" s="36"/>
      <c r="D70" s="176" t="s">
        <v>16</v>
      </c>
      <c r="E70" s="176"/>
      <c r="F70" s="176"/>
      <c r="G70" s="36"/>
      <c r="H70" s="176" t="s">
        <v>17</v>
      </c>
      <c r="I70" s="176"/>
      <c r="J70" s="176"/>
    </row>
    <row r="71" spans="1:253" s="30" customFormat="1" ht="23.1" customHeight="1" x14ac:dyDescent="0.2">
      <c r="A71" s="25"/>
      <c r="B71" s="63" t="s">
        <v>0</v>
      </c>
      <c r="C71" s="26"/>
      <c r="D71" s="49" t="s">
        <v>199</v>
      </c>
      <c r="E71" s="29"/>
      <c r="F71" s="49" t="s">
        <v>156</v>
      </c>
      <c r="G71" s="26"/>
      <c r="H71" s="49" t="s">
        <v>199</v>
      </c>
      <c r="I71" s="29"/>
      <c r="J71" s="49" t="s">
        <v>156</v>
      </c>
    </row>
    <row r="72" spans="1:253" s="32" customFormat="1" ht="21.6" customHeight="1" x14ac:dyDescent="0.2">
      <c r="A72" s="28" t="s">
        <v>6</v>
      </c>
      <c r="B72" s="30"/>
      <c r="C72" s="85"/>
      <c r="D72" s="85"/>
      <c r="E72" s="85"/>
      <c r="F72" s="85"/>
      <c r="G72" s="31"/>
      <c r="H72" s="85"/>
      <c r="I72" s="85"/>
      <c r="J72" s="85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  <c r="AD72" s="66"/>
      <c r="AE72" s="66"/>
      <c r="AF72" s="66"/>
      <c r="AG72" s="66"/>
      <c r="AH72" s="66"/>
      <c r="AI72" s="66"/>
      <c r="AJ72" s="66"/>
      <c r="AK72" s="66"/>
      <c r="AL72" s="66"/>
      <c r="AM72" s="66"/>
      <c r="AN72" s="66"/>
      <c r="AO72" s="66"/>
      <c r="AP72" s="66"/>
      <c r="AQ72" s="66"/>
      <c r="AR72" s="66"/>
      <c r="AS72" s="66"/>
      <c r="AT72" s="66"/>
      <c r="AU72" s="66"/>
      <c r="AV72" s="66"/>
      <c r="AW72" s="66"/>
      <c r="AX72" s="66"/>
      <c r="AY72" s="66"/>
      <c r="AZ72" s="66"/>
      <c r="BA72" s="66"/>
      <c r="BB72" s="66"/>
      <c r="BC72" s="66"/>
      <c r="BD72" s="66"/>
      <c r="BE72" s="66"/>
      <c r="BF72" s="66"/>
      <c r="BG72" s="66"/>
      <c r="BH72" s="66"/>
      <c r="BI72" s="66"/>
      <c r="BJ72" s="66"/>
      <c r="BK72" s="66"/>
      <c r="BL72" s="66"/>
      <c r="BM72" s="66"/>
      <c r="BN72" s="66"/>
      <c r="BO72" s="66"/>
      <c r="BP72" s="66"/>
      <c r="BQ72" s="66"/>
      <c r="BR72" s="66"/>
      <c r="BS72" s="66"/>
      <c r="BT72" s="66"/>
      <c r="BU72" s="66"/>
      <c r="BV72" s="66"/>
      <c r="BW72" s="66"/>
      <c r="BX72" s="66"/>
      <c r="BY72" s="66"/>
      <c r="BZ72" s="66"/>
      <c r="CA72" s="66"/>
      <c r="CB72" s="66"/>
      <c r="CC72" s="66"/>
      <c r="CD72" s="66"/>
      <c r="CE72" s="66"/>
      <c r="CF72" s="66"/>
      <c r="CG72" s="66"/>
      <c r="CH72" s="66"/>
      <c r="CI72" s="66"/>
      <c r="CJ72" s="66"/>
      <c r="CK72" s="66"/>
      <c r="CL72" s="66"/>
      <c r="CM72" s="66"/>
      <c r="CN72" s="66"/>
      <c r="CO72" s="66"/>
      <c r="CP72" s="66"/>
      <c r="CQ72" s="66"/>
      <c r="CR72" s="66"/>
      <c r="CS72" s="66"/>
      <c r="CT72" s="66"/>
      <c r="CU72" s="66"/>
      <c r="CV72" s="66"/>
      <c r="CW72" s="66"/>
      <c r="CX72" s="66"/>
      <c r="CY72" s="66"/>
      <c r="CZ72" s="66"/>
      <c r="DA72" s="66"/>
      <c r="DB72" s="66"/>
      <c r="DC72" s="66"/>
      <c r="DD72" s="66"/>
      <c r="DE72" s="66"/>
      <c r="DF72" s="66"/>
      <c r="DG72" s="66"/>
      <c r="DH72" s="66"/>
      <c r="DI72" s="66"/>
      <c r="DJ72" s="66"/>
      <c r="DK72" s="66"/>
      <c r="DL72" s="66"/>
      <c r="DM72" s="66"/>
      <c r="DN72" s="66"/>
      <c r="DO72" s="66"/>
      <c r="DP72" s="66"/>
      <c r="DQ72" s="66"/>
      <c r="DR72" s="66"/>
      <c r="DS72" s="66"/>
      <c r="DT72" s="66"/>
      <c r="DU72" s="66"/>
      <c r="DV72" s="66"/>
      <c r="DW72" s="66"/>
      <c r="DX72" s="66"/>
      <c r="DY72" s="66"/>
      <c r="DZ72" s="66"/>
      <c r="EA72" s="66"/>
      <c r="EB72" s="66"/>
      <c r="EC72" s="66"/>
      <c r="ED72" s="66"/>
      <c r="EE72" s="66"/>
      <c r="EF72" s="66"/>
      <c r="EG72" s="66"/>
      <c r="EH72" s="66"/>
      <c r="EI72" s="66"/>
      <c r="EJ72" s="66"/>
      <c r="EK72" s="66"/>
      <c r="EL72" s="66"/>
      <c r="EM72" s="66"/>
      <c r="EN72" s="66"/>
      <c r="EO72" s="66"/>
      <c r="EP72" s="66"/>
      <c r="EQ72" s="66"/>
      <c r="ER72" s="66"/>
      <c r="ES72" s="66"/>
      <c r="ET72" s="66"/>
      <c r="EU72" s="66"/>
      <c r="EV72" s="66"/>
      <c r="EW72" s="66"/>
      <c r="EX72" s="66"/>
      <c r="EY72" s="66"/>
      <c r="EZ72" s="66"/>
      <c r="FA72" s="66"/>
      <c r="FB72" s="66"/>
      <c r="FC72" s="66"/>
      <c r="FD72" s="66"/>
      <c r="FE72" s="66"/>
      <c r="FF72" s="66"/>
      <c r="FG72" s="66"/>
      <c r="FH72" s="66"/>
      <c r="FI72" s="66"/>
      <c r="FJ72" s="66"/>
      <c r="FK72" s="66"/>
      <c r="FL72" s="66"/>
      <c r="FM72" s="66"/>
      <c r="FN72" s="66"/>
      <c r="FO72" s="66"/>
      <c r="FP72" s="66"/>
      <c r="FQ72" s="66"/>
      <c r="FR72" s="66"/>
      <c r="FS72" s="66"/>
      <c r="FT72" s="66"/>
      <c r="FU72" s="66"/>
      <c r="FV72" s="66"/>
      <c r="FW72" s="66"/>
      <c r="FX72" s="66"/>
      <c r="FY72" s="66"/>
      <c r="FZ72" s="66"/>
      <c r="GA72" s="66"/>
      <c r="GB72" s="66"/>
      <c r="GC72" s="66"/>
      <c r="GD72" s="66"/>
      <c r="GE72" s="66"/>
      <c r="GF72" s="66"/>
      <c r="GG72" s="66"/>
      <c r="GH72" s="66"/>
      <c r="GI72" s="66"/>
      <c r="GJ72" s="66"/>
      <c r="GK72" s="66"/>
      <c r="GL72" s="66"/>
      <c r="GM72" s="66"/>
      <c r="GN72" s="66"/>
      <c r="GO72" s="66"/>
      <c r="GP72" s="66"/>
      <c r="GQ72" s="66"/>
      <c r="GR72" s="66"/>
      <c r="GS72" s="66"/>
      <c r="GT72" s="66"/>
      <c r="GU72" s="66"/>
      <c r="GV72" s="66"/>
      <c r="GW72" s="66"/>
      <c r="GX72" s="66"/>
      <c r="GY72" s="66"/>
      <c r="GZ72" s="66"/>
      <c r="HA72" s="66"/>
      <c r="HB72" s="66"/>
      <c r="HC72" s="66"/>
      <c r="HD72" s="66"/>
      <c r="HE72" s="66"/>
      <c r="HF72" s="66"/>
      <c r="HG72" s="66"/>
      <c r="HH72" s="66"/>
      <c r="HI72" s="66"/>
      <c r="HJ72" s="66"/>
      <c r="HK72" s="66"/>
      <c r="HL72" s="66"/>
      <c r="HM72" s="66"/>
      <c r="HN72" s="66"/>
      <c r="HO72" s="66"/>
      <c r="HP72" s="66"/>
      <c r="HQ72" s="66"/>
      <c r="HR72" s="66"/>
      <c r="HS72" s="66"/>
      <c r="HT72" s="66"/>
      <c r="HU72" s="66"/>
      <c r="HV72" s="66"/>
      <c r="HW72" s="66"/>
      <c r="HX72" s="66"/>
      <c r="HY72" s="66"/>
      <c r="HZ72" s="66"/>
      <c r="IA72" s="66"/>
      <c r="IB72" s="66"/>
      <c r="IC72" s="66"/>
      <c r="ID72" s="66"/>
      <c r="IE72" s="66"/>
      <c r="IF72" s="66"/>
      <c r="IG72" s="66"/>
      <c r="IH72" s="66"/>
      <c r="II72" s="66"/>
      <c r="IJ72" s="66"/>
      <c r="IK72" s="66"/>
      <c r="IL72" s="66"/>
      <c r="IM72" s="66"/>
      <c r="IN72" s="66"/>
      <c r="IO72" s="66"/>
      <c r="IP72" s="66"/>
      <c r="IQ72" s="66"/>
      <c r="IR72" s="66"/>
      <c r="IS72" s="66"/>
    </row>
    <row r="73" spans="1:253" s="32" customFormat="1" ht="21.6" customHeight="1" x14ac:dyDescent="0.2">
      <c r="A73" s="25" t="s">
        <v>23</v>
      </c>
      <c r="B73" s="68">
        <v>26</v>
      </c>
      <c r="C73" s="85"/>
      <c r="D73" s="85"/>
      <c r="E73" s="85"/>
      <c r="F73" s="85"/>
      <c r="G73" s="31"/>
      <c r="H73" s="85"/>
      <c r="I73" s="85"/>
      <c r="J73" s="85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  <c r="AO73" s="66"/>
      <c r="AP73" s="66"/>
      <c r="AQ73" s="66"/>
      <c r="AR73" s="66"/>
      <c r="AS73" s="66"/>
      <c r="AT73" s="66"/>
      <c r="AU73" s="66"/>
      <c r="AV73" s="66"/>
      <c r="AW73" s="66"/>
      <c r="AX73" s="66"/>
      <c r="AY73" s="66"/>
      <c r="AZ73" s="66"/>
      <c r="BA73" s="66"/>
      <c r="BB73" s="66"/>
      <c r="BC73" s="66"/>
      <c r="BD73" s="66"/>
      <c r="BE73" s="66"/>
      <c r="BF73" s="66"/>
      <c r="BG73" s="66"/>
      <c r="BH73" s="66"/>
      <c r="BI73" s="66"/>
      <c r="BJ73" s="66"/>
      <c r="BK73" s="66"/>
      <c r="BL73" s="66"/>
      <c r="BM73" s="66"/>
      <c r="BN73" s="66"/>
      <c r="BO73" s="66"/>
      <c r="BP73" s="66"/>
      <c r="BQ73" s="66"/>
      <c r="BR73" s="66"/>
      <c r="BS73" s="66"/>
      <c r="BT73" s="66"/>
      <c r="BU73" s="66"/>
      <c r="BV73" s="66"/>
      <c r="BW73" s="66"/>
      <c r="BX73" s="66"/>
      <c r="BY73" s="66"/>
      <c r="BZ73" s="66"/>
      <c r="CA73" s="66"/>
      <c r="CB73" s="66"/>
      <c r="CC73" s="66"/>
      <c r="CD73" s="66"/>
      <c r="CE73" s="66"/>
      <c r="CF73" s="66"/>
      <c r="CG73" s="66"/>
      <c r="CH73" s="66"/>
      <c r="CI73" s="66"/>
      <c r="CJ73" s="66"/>
      <c r="CK73" s="66"/>
      <c r="CL73" s="66"/>
      <c r="CM73" s="66"/>
      <c r="CN73" s="66"/>
      <c r="CO73" s="66"/>
      <c r="CP73" s="66"/>
      <c r="CQ73" s="66"/>
      <c r="CR73" s="66"/>
      <c r="CS73" s="66"/>
      <c r="CT73" s="66"/>
      <c r="CU73" s="66"/>
      <c r="CV73" s="66"/>
      <c r="CW73" s="66"/>
      <c r="CX73" s="66"/>
      <c r="CY73" s="66"/>
      <c r="CZ73" s="66"/>
      <c r="DA73" s="66"/>
      <c r="DB73" s="66"/>
      <c r="DC73" s="66"/>
      <c r="DD73" s="66"/>
      <c r="DE73" s="66"/>
      <c r="DF73" s="66"/>
      <c r="DG73" s="66"/>
      <c r="DH73" s="66"/>
      <c r="DI73" s="66"/>
      <c r="DJ73" s="66"/>
      <c r="DK73" s="66"/>
      <c r="DL73" s="66"/>
      <c r="DM73" s="66"/>
      <c r="DN73" s="66"/>
      <c r="DO73" s="66"/>
      <c r="DP73" s="66"/>
      <c r="DQ73" s="66"/>
      <c r="DR73" s="66"/>
      <c r="DS73" s="66"/>
      <c r="DT73" s="66"/>
      <c r="DU73" s="66"/>
      <c r="DV73" s="66"/>
      <c r="DW73" s="66"/>
      <c r="DX73" s="66"/>
      <c r="DY73" s="66"/>
      <c r="DZ73" s="66"/>
      <c r="EA73" s="66"/>
      <c r="EB73" s="66"/>
      <c r="EC73" s="66"/>
      <c r="ED73" s="66"/>
      <c r="EE73" s="66"/>
      <c r="EF73" s="66"/>
      <c r="EG73" s="66"/>
      <c r="EH73" s="66"/>
      <c r="EI73" s="66"/>
      <c r="EJ73" s="66"/>
      <c r="EK73" s="66"/>
      <c r="EL73" s="66"/>
      <c r="EM73" s="66"/>
      <c r="EN73" s="66"/>
      <c r="EO73" s="66"/>
      <c r="EP73" s="66"/>
      <c r="EQ73" s="66"/>
      <c r="ER73" s="66"/>
      <c r="ES73" s="66"/>
      <c r="ET73" s="66"/>
      <c r="EU73" s="66"/>
      <c r="EV73" s="66"/>
      <c r="EW73" s="66"/>
      <c r="EX73" s="66"/>
      <c r="EY73" s="66"/>
      <c r="EZ73" s="66"/>
      <c r="FA73" s="66"/>
      <c r="FB73" s="66"/>
      <c r="FC73" s="66"/>
      <c r="FD73" s="66"/>
      <c r="FE73" s="66"/>
      <c r="FF73" s="66"/>
      <c r="FG73" s="66"/>
      <c r="FH73" s="66"/>
      <c r="FI73" s="66"/>
      <c r="FJ73" s="66"/>
      <c r="FK73" s="66"/>
      <c r="FL73" s="66"/>
      <c r="FM73" s="66"/>
      <c r="FN73" s="66"/>
      <c r="FO73" s="66"/>
      <c r="FP73" s="66"/>
      <c r="FQ73" s="66"/>
      <c r="FR73" s="66"/>
      <c r="FS73" s="66"/>
      <c r="FT73" s="66"/>
      <c r="FU73" s="66"/>
      <c r="FV73" s="66"/>
      <c r="FW73" s="66"/>
      <c r="FX73" s="66"/>
      <c r="FY73" s="66"/>
      <c r="FZ73" s="66"/>
      <c r="GA73" s="66"/>
      <c r="GB73" s="66"/>
      <c r="GC73" s="66"/>
      <c r="GD73" s="66"/>
      <c r="GE73" s="66"/>
      <c r="GF73" s="66"/>
      <c r="GG73" s="66"/>
      <c r="GH73" s="66"/>
      <c r="GI73" s="66"/>
      <c r="GJ73" s="66"/>
      <c r="GK73" s="66"/>
      <c r="GL73" s="66"/>
      <c r="GM73" s="66"/>
      <c r="GN73" s="66"/>
      <c r="GO73" s="66"/>
      <c r="GP73" s="66"/>
      <c r="GQ73" s="66"/>
      <c r="GR73" s="66"/>
      <c r="GS73" s="66"/>
      <c r="GT73" s="66"/>
      <c r="GU73" s="66"/>
      <c r="GV73" s="66"/>
      <c r="GW73" s="66"/>
      <c r="GX73" s="66"/>
      <c r="GY73" s="66"/>
      <c r="GZ73" s="66"/>
      <c r="HA73" s="66"/>
      <c r="HB73" s="66"/>
      <c r="HC73" s="66"/>
      <c r="HD73" s="66"/>
      <c r="HE73" s="66"/>
      <c r="HF73" s="66"/>
      <c r="HG73" s="66"/>
      <c r="HH73" s="66"/>
      <c r="HI73" s="66"/>
      <c r="HJ73" s="66"/>
      <c r="HK73" s="66"/>
      <c r="HL73" s="66"/>
      <c r="HM73" s="66"/>
      <c r="HN73" s="66"/>
      <c r="HO73" s="66"/>
      <c r="HP73" s="66"/>
      <c r="HQ73" s="66"/>
      <c r="HR73" s="66"/>
      <c r="HS73" s="66"/>
      <c r="HT73" s="66"/>
      <c r="HU73" s="66"/>
      <c r="HV73" s="66"/>
      <c r="HW73" s="66"/>
      <c r="HX73" s="66"/>
      <c r="HY73" s="66"/>
      <c r="HZ73" s="66"/>
      <c r="IA73" s="66"/>
      <c r="IB73" s="66"/>
      <c r="IC73" s="66"/>
      <c r="ID73" s="66"/>
      <c r="IE73" s="66"/>
      <c r="IF73" s="66"/>
      <c r="IG73" s="66"/>
      <c r="IH73" s="66"/>
      <c r="II73" s="66"/>
      <c r="IJ73" s="66"/>
      <c r="IK73" s="66"/>
      <c r="IL73" s="66"/>
      <c r="IM73" s="66"/>
      <c r="IN73" s="66"/>
      <c r="IO73" s="66"/>
      <c r="IP73" s="66"/>
      <c r="IQ73" s="66"/>
      <c r="IR73" s="66"/>
      <c r="IS73" s="66"/>
    </row>
    <row r="74" spans="1:253" s="32" customFormat="1" ht="21.6" customHeight="1" x14ac:dyDescent="0.2">
      <c r="A74" s="26" t="s">
        <v>56</v>
      </c>
      <c r="B74" s="68"/>
      <c r="C74" s="85"/>
      <c r="D74" s="85"/>
      <c r="E74" s="85"/>
      <c r="F74" s="85"/>
      <c r="G74" s="31"/>
      <c r="H74" s="85"/>
      <c r="I74" s="85"/>
      <c r="J74" s="85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  <c r="AN74" s="66"/>
      <c r="AO74" s="66"/>
      <c r="AP74" s="66"/>
      <c r="AQ74" s="66"/>
      <c r="AR74" s="66"/>
      <c r="AS74" s="66"/>
      <c r="AT74" s="66"/>
      <c r="AU74" s="66"/>
      <c r="AV74" s="66"/>
      <c r="AW74" s="66"/>
      <c r="AX74" s="66"/>
      <c r="AY74" s="66"/>
      <c r="AZ74" s="66"/>
      <c r="BA74" s="66"/>
      <c r="BB74" s="66"/>
      <c r="BC74" s="66"/>
      <c r="BD74" s="66"/>
      <c r="BE74" s="66"/>
      <c r="BF74" s="66"/>
      <c r="BG74" s="66"/>
      <c r="BH74" s="66"/>
      <c r="BI74" s="66"/>
      <c r="BJ74" s="66"/>
      <c r="BK74" s="66"/>
      <c r="BL74" s="66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6"/>
      <c r="CA74" s="66"/>
      <c r="CB74" s="66"/>
      <c r="CC74" s="66"/>
      <c r="CD74" s="66"/>
      <c r="CE74" s="66"/>
      <c r="CF74" s="66"/>
      <c r="CG74" s="66"/>
      <c r="CH74" s="66"/>
      <c r="CI74" s="66"/>
      <c r="CJ74" s="66"/>
      <c r="CK74" s="66"/>
      <c r="CL74" s="66"/>
      <c r="CM74" s="66"/>
      <c r="CN74" s="66"/>
      <c r="CO74" s="66"/>
      <c r="CP74" s="66"/>
      <c r="CQ74" s="66"/>
      <c r="CR74" s="66"/>
      <c r="CS74" s="66"/>
      <c r="CT74" s="66"/>
      <c r="CU74" s="66"/>
      <c r="CV74" s="66"/>
      <c r="CW74" s="66"/>
      <c r="CX74" s="66"/>
      <c r="CY74" s="66"/>
      <c r="CZ74" s="66"/>
      <c r="DA74" s="66"/>
      <c r="DB74" s="66"/>
      <c r="DC74" s="66"/>
      <c r="DD74" s="66"/>
      <c r="DE74" s="66"/>
      <c r="DF74" s="66"/>
      <c r="DG74" s="66"/>
      <c r="DH74" s="66"/>
      <c r="DI74" s="66"/>
      <c r="DJ74" s="66"/>
      <c r="DK74" s="66"/>
      <c r="DL74" s="66"/>
      <c r="DM74" s="66"/>
      <c r="DN74" s="66"/>
      <c r="DO74" s="66"/>
      <c r="DP74" s="66"/>
      <c r="DQ74" s="66"/>
      <c r="DR74" s="66"/>
      <c r="DS74" s="66"/>
      <c r="DT74" s="66"/>
      <c r="DU74" s="66"/>
      <c r="DV74" s="66"/>
      <c r="DW74" s="66"/>
      <c r="DX74" s="66"/>
      <c r="DY74" s="66"/>
      <c r="DZ74" s="66"/>
      <c r="EA74" s="66"/>
      <c r="EB74" s="66"/>
      <c r="EC74" s="66"/>
      <c r="ED74" s="66"/>
      <c r="EE74" s="66"/>
      <c r="EF74" s="66"/>
      <c r="EG74" s="66"/>
      <c r="EH74" s="66"/>
      <c r="EI74" s="66"/>
      <c r="EJ74" s="66"/>
      <c r="EK74" s="66"/>
      <c r="EL74" s="66"/>
      <c r="EM74" s="66"/>
      <c r="EN74" s="66"/>
      <c r="EO74" s="66"/>
      <c r="EP74" s="66"/>
      <c r="EQ74" s="66"/>
      <c r="ER74" s="66"/>
      <c r="ES74" s="66"/>
      <c r="ET74" s="66"/>
      <c r="EU74" s="66"/>
      <c r="EV74" s="66"/>
      <c r="EW74" s="66"/>
      <c r="EX74" s="66"/>
      <c r="EY74" s="66"/>
      <c r="EZ74" s="66"/>
      <c r="FA74" s="66"/>
      <c r="FB74" s="66"/>
      <c r="FC74" s="66"/>
      <c r="FD74" s="66"/>
      <c r="FE74" s="66"/>
      <c r="FF74" s="66"/>
      <c r="FG74" s="66"/>
      <c r="FH74" s="66"/>
      <c r="FI74" s="66"/>
      <c r="FJ74" s="66"/>
      <c r="FK74" s="66"/>
      <c r="FL74" s="66"/>
      <c r="FM74" s="66"/>
      <c r="FN74" s="66"/>
      <c r="FO74" s="66"/>
      <c r="FP74" s="66"/>
      <c r="FQ74" s="66"/>
      <c r="FR74" s="66"/>
      <c r="FS74" s="66"/>
      <c r="FT74" s="66"/>
      <c r="FU74" s="66"/>
      <c r="FV74" s="66"/>
      <c r="FW74" s="66"/>
      <c r="FX74" s="66"/>
      <c r="FY74" s="66"/>
      <c r="FZ74" s="66"/>
      <c r="GA74" s="66"/>
      <c r="GB74" s="66"/>
      <c r="GC74" s="66"/>
      <c r="GD74" s="66"/>
      <c r="GE74" s="66"/>
      <c r="GF74" s="66"/>
      <c r="GG74" s="66"/>
      <c r="GH74" s="66"/>
      <c r="GI74" s="66"/>
      <c r="GJ74" s="66"/>
      <c r="GK74" s="66"/>
      <c r="GL74" s="66"/>
      <c r="GM74" s="66"/>
      <c r="GN74" s="66"/>
      <c r="GO74" s="66"/>
      <c r="GP74" s="66"/>
      <c r="GQ74" s="66"/>
      <c r="GR74" s="66"/>
      <c r="GS74" s="66"/>
      <c r="GT74" s="66"/>
      <c r="GU74" s="66"/>
      <c r="GV74" s="66"/>
      <c r="GW74" s="66"/>
      <c r="GX74" s="66"/>
      <c r="GY74" s="66"/>
      <c r="GZ74" s="66"/>
      <c r="HA74" s="66"/>
      <c r="HB74" s="66"/>
      <c r="HC74" s="66"/>
      <c r="HD74" s="66"/>
      <c r="HE74" s="66"/>
      <c r="HF74" s="66"/>
      <c r="HG74" s="66"/>
      <c r="HH74" s="66"/>
      <c r="HI74" s="66"/>
      <c r="HJ74" s="66"/>
      <c r="HK74" s="66"/>
      <c r="HL74" s="66"/>
      <c r="HM74" s="66"/>
      <c r="HN74" s="66"/>
      <c r="HO74" s="66"/>
      <c r="HP74" s="66"/>
      <c r="HQ74" s="66"/>
      <c r="HR74" s="66"/>
      <c r="HS74" s="66"/>
      <c r="HT74" s="66"/>
      <c r="HU74" s="66"/>
      <c r="HV74" s="66"/>
      <c r="HW74" s="66"/>
      <c r="HX74" s="66"/>
      <c r="HY74" s="66"/>
      <c r="HZ74" s="66"/>
      <c r="IA74" s="66"/>
      <c r="IB74" s="66"/>
      <c r="IC74" s="66"/>
      <c r="ID74" s="66"/>
      <c r="IE74" s="66"/>
      <c r="IF74" s="66"/>
      <c r="IG74" s="66"/>
      <c r="IH74" s="66"/>
      <c r="II74" s="66"/>
      <c r="IJ74" s="66"/>
      <c r="IK74" s="66"/>
      <c r="IL74" s="66"/>
      <c r="IM74" s="66"/>
      <c r="IN74" s="66"/>
      <c r="IO74" s="66"/>
      <c r="IP74" s="66"/>
      <c r="IQ74" s="66"/>
      <c r="IR74" s="66"/>
      <c r="IS74" s="66"/>
    </row>
    <row r="75" spans="1:253" s="32" customFormat="1" ht="21.6" customHeight="1" x14ac:dyDescent="0.2">
      <c r="A75" s="26" t="s">
        <v>215</v>
      </c>
      <c r="B75" s="68"/>
      <c r="C75" s="85"/>
      <c r="D75" s="85"/>
      <c r="E75" s="85"/>
      <c r="F75" s="85"/>
      <c r="G75" s="31"/>
      <c r="H75" s="85"/>
      <c r="I75" s="85"/>
      <c r="J75" s="85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6"/>
      <c r="AO75" s="66"/>
      <c r="AP75" s="66"/>
      <c r="AQ75" s="66"/>
      <c r="AR75" s="66"/>
      <c r="AS75" s="66"/>
      <c r="AT75" s="66"/>
      <c r="AU75" s="66"/>
      <c r="AV75" s="66"/>
      <c r="AW75" s="66"/>
      <c r="AX75" s="66"/>
      <c r="AY75" s="66"/>
      <c r="AZ75" s="66"/>
      <c r="BA75" s="66"/>
      <c r="BB75" s="66"/>
      <c r="BC75" s="66"/>
      <c r="BD75" s="66"/>
      <c r="BE75" s="66"/>
      <c r="BF75" s="66"/>
      <c r="BG75" s="66"/>
      <c r="BH75" s="66"/>
      <c r="BI75" s="66"/>
      <c r="BJ75" s="66"/>
      <c r="BK75" s="66"/>
      <c r="BL75" s="66"/>
      <c r="BM75" s="66"/>
      <c r="BN75" s="66"/>
      <c r="BO75" s="66"/>
      <c r="BP75" s="66"/>
      <c r="BQ75" s="66"/>
      <c r="BR75" s="66"/>
      <c r="BS75" s="66"/>
      <c r="BT75" s="66"/>
      <c r="BU75" s="66"/>
      <c r="BV75" s="66"/>
      <c r="BW75" s="66"/>
      <c r="BX75" s="66"/>
      <c r="BY75" s="66"/>
      <c r="BZ75" s="66"/>
      <c r="CA75" s="66"/>
      <c r="CB75" s="66"/>
      <c r="CC75" s="66"/>
      <c r="CD75" s="66"/>
      <c r="CE75" s="66"/>
      <c r="CF75" s="66"/>
      <c r="CG75" s="66"/>
      <c r="CH75" s="66"/>
      <c r="CI75" s="66"/>
      <c r="CJ75" s="66"/>
      <c r="CK75" s="66"/>
      <c r="CL75" s="66"/>
      <c r="CM75" s="66"/>
      <c r="CN75" s="66"/>
      <c r="CO75" s="66"/>
      <c r="CP75" s="66"/>
      <c r="CQ75" s="66"/>
      <c r="CR75" s="66"/>
      <c r="CS75" s="66"/>
      <c r="CT75" s="66"/>
      <c r="CU75" s="66"/>
      <c r="CV75" s="66"/>
      <c r="CW75" s="66"/>
      <c r="CX75" s="66"/>
      <c r="CY75" s="66"/>
      <c r="CZ75" s="66"/>
      <c r="DA75" s="66"/>
      <c r="DB75" s="66"/>
      <c r="DC75" s="66"/>
      <c r="DD75" s="66"/>
      <c r="DE75" s="66"/>
      <c r="DF75" s="66"/>
      <c r="DG75" s="66"/>
      <c r="DH75" s="66"/>
      <c r="DI75" s="66"/>
      <c r="DJ75" s="66"/>
      <c r="DK75" s="66"/>
      <c r="DL75" s="66"/>
      <c r="DM75" s="66"/>
      <c r="DN75" s="66"/>
      <c r="DO75" s="66"/>
      <c r="DP75" s="66"/>
      <c r="DQ75" s="66"/>
      <c r="DR75" s="66"/>
      <c r="DS75" s="66"/>
      <c r="DT75" s="66"/>
      <c r="DU75" s="66"/>
      <c r="DV75" s="66"/>
      <c r="DW75" s="66"/>
      <c r="DX75" s="66"/>
      <c r="DY75" s="66"/>
      <c r="DZ75" s="66"/>
      <c r="EA75" s="66"/>
      <c r="EB75" s="66"/>
      <c r="EC75" s="66"/>
      <c r="ED75" s="66"/>
      <c r="EE75" s="66"/>
      <c r="EF75" s="66"/>
      <c r="EG75" s="66"/>
      <c r="EH75" s="66"/>
      <c r="EI75" s="66"/>
      <c r="EJ75" s="66"/>
      <c r="EK75" s="66"/>
      <c r="EL75" s="66"/>
      <c r="EM75" s="66"/>
      <c r="EN75" s="66"/>
      <c r="EO75" s="66"/>
      <c r="EP75" s="66"/>
      <c r="EQ75" s="66"/>
      <c r="ER75" s="66"/>
      <c r="ES75" s="66"/>
      <c r="ET75" s="66"/>
      <c r="EU75" s="66"/>
      <c r="EV75" s="66"/>
      <c r="EW75" s="66"/>
      <c r="EX75" s="66"/>
      <c r="EY75" s="66"/>
      <c r="EZ75" s="66"/>
      <c r="FA75" s="66"/>
      <c r="FB75" s="66"/>
      <c r="FC75" s="66"/>
      <c r="FD75" s="66"/>
      <c r="FE75" s="66"/>
      <c r="FF75" s="66"/>
      <c r="FG75" s="66"/>
      <c r="FH75" s="66"/>
      <c r="FI75" s="66"/>
      <c r="FJ75" s="66"/>
      <c r="FK75" s="66"/>
      <c r="FL75" s="66"/>
      <c r="FM75" s="66"/>
      <c r="FN75" s="66"/>
      <c r="FO75" s="66"/>
      <c r="FP75" s="66"/>
      <c r="FQ75" s="66"/>
      <c r="FR75" s="66"/>
      <c r="FS75" s="66"/>
      <c r="FT75" s="66"/>
      <c r="FU75" s="66"/>
      <c r="FV75" s="66"/>
      <c r="FW75" s="66"/>
      <c r="FX75" s="66"/>
      <c r="FY75" s="66"/>
      <c r="FZ75" s="66"/>
      <c r="GA75" s="66"/>
      <c r="GB75" s="66"/>
      <c r="GC75" s="66"/>
      <c r="GD75" s="66"/>
      <c r="GE75" s="66"/>
      <c r="GF75" s="66"/>
      <c r="GG75" s="66"/>
      <c r="GH75" s="66"/>
      <c r="GI75" s="66"/>
      <c r="GJ75" s="66"/>
      <c r="GK75" s="66"/>
      <c r="GL75" s="66"/>
      <c r="GM75" s="66"/>
      <c r="GN75" s="66"/>
      <c r="GO75" s="66"/>
      <c r="GP75" s="66"/>
      <c r="GQ75" s="66"/>
      <c r="GR75" s="66"/>
      <c r="GS75" s="66"/>
      <c r="GT75" s="66"/>
      <c r="GU75" s="66"/>
      <c r="GV75" s="66"/>
      <c r="GW75" s="66"/>
      <c r="GX75" s="66"/>
      <c r="GY75" s="66"/>
      <c r="GZ75" s="66"/>
      <c r="HA75" s="66"/>
      <c r="HB75" s="66"/>
      <c r="HC75" s="66"/>
      <c r="HD75" s="66"/>
      <c r="HE75" s="66"/>
      <c r="HF75" s="66"/>
      <c r="HG75" s="66"/>
      <c r="HH75" s="66"/>
      <c r="HI75" s="66"/>
      <c r="HJ75" s="66"/>
      <c r="HK75" s="66"/>
      <c r="HL75" s="66"/>
      <c r="HM75" s="66"/>
      <c r="HN75" s="66"/>
      <c r="HO75" s="66"/>
      <c r="HP75" s="66"/>
      <c r="HQ75" s="66"/>
      <c r="HR75" s="66"/>
      <c r="HS75" s="66"/>
      <c r="HT75" s="66"/>
      <c r="HU75" s="66"/>
      <c r="HV75" s="66"/>
      <c r="HW75" s="66"/>
      <c r="HX75" s="66"/>
      <c r="HY75" s="66"/>
      <c r="HZ75" s="66"/>
      <c r="IA75" s="66"/>
      <c r="IB75" s="66"/>
      <c r="IC75" s="66"/>
      <c r="ID75" s="66"/>
      <c r="IE75" s="66"/>
      <c r="IF75" s="66"/>
      <c r="IG75" s="66"/>
      <c r="IH75" s="66"/>
      <c r="II75" s="66"/>
      <c r="IJ75" s="66"/>
      <c r="IK75" s="66"/>
      <c r="IL75" s="66"/>
      <c r="IM75" s="66"/>
      <c r="IN75" s="66"/>
      <c r="IO75" s="66"/>
      <c r="IP75" s="66"/>
      <c r="IQ75" s="66"/>
      <c r="IR75" s="66"/>
      <c r="IS75" s="66"/>
    </row>
    <row r="76" spans="1:253" s="32" customFormat="1" ht="21.6" customHeight="1" x14ac:dyDescent="0.2">
      <c r="A76" s="26" t="s">
        <v>200</v>
      </c>
      <c r="B76" s="68"/>
      <c r="C76" s="85"/>
      <c r="D76" s="85"/>
      <c r="E76" s="85"/>
      <c r="F76" s="85"/>
      <c r="G76" s="31"/>
      <c r="H76" s="85"/>
      <c r="I76" s="85"/>
      <c r="J76" s="85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  <c r="AO76" s="66"/>
      <c r="AP76" s="66"/>
      <c r="AQ76" s="66"/>
      <c r="AR76" s="66"/>
      <c r="AS76" s="66"/>
      <c r="AT76" s="66"/>
      <c r="AU76" s="66"/>
      <c r="AV76" s="66"/>
      <c r="AW76" s="66"/>
      <c r="AX76" s="66"/>
      <c r="AY76" s="66"/>
      <c r="AZ76" s="66"/>
      <c r="BA76" s="66"/>
      <c r="BB76" s="66"/>
      <c r="BC76" s="66"/>
      <c r="BD76" s="66"/>
      <c r="BE76" s="66"/>
      <c r="BF76" s="66"/>
      <c r="BG76" s="66"/>
      <c r="BH76" s="66"/>
      <c r="BI76" s="66"/>
      <c r="BJ76" s="66"/>
      <c r="BK76" s="66"/>
      <c r="BL76" s="66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6"/>
      <c r="CA76" s="66"/>
      <c r="CB76" s="66"/>
      <c r="CC76" s="66"/>
      <c r="CD76" s="66"/>
      <c r="CE76" s="66"/>
      <c r="CF76" s="66"/>
      <c r="CG76" s="66"/>
      <c r="CH76" s="66"/>
      <c r="CI76" s="66"/>
      <c r="CJ76" s="66"/>
      <c r="CK76" s="66"/>
      <c r="CL76" s="66"/>
      <c r="CM76" s="66"/>
      <c r="CN76" s="66"/>
      <c r="CO76" s="66"/>
      <c r="CP76" s="66"/>
      <c r="CQ76" s="66"/>
      <c r="CR76" s="66"/>
      <c r="CS76" s="66"/>
      <c r="CT76" s="66"/>
      <c r="CU76" s="66"/>
      <c r="CV76" s="66"/>
      <c r="CW76" s="66"/>
      <c r="CX76" s="66"/>
      <c r="CY76" s="66"/>
      <c r="CZ76" s="66"/>
      <c r="DA76" s="66"/>
      <c r="DB76" s="66"/>
      <c r="DC76" s="66"/>
      <c r="DD76" s="66"/>
      <c r="DE76" s="66"/>
      <c r="DF76" s="66"/>
      <c r="DG76" s="66"/>
      <c r="DH76" s="66"/>
      <c r="DI76" s="66"/>
      <c r="DJ76" s="66"/>
      <c r="DK76" s="66"/>
      <c r="DL76" s="66"/>
      <c r="DM76" s="66"/>
      <c r="DN76" s="66"/>
      <c r="DO76" s="66"/>
      <c r="DP76" s="66"/>
      <c r="DQ76" s="66"/>
      <c r="DR76" s="66"/>
      <c r="DS76" s="66"/>
      <c r="DT76" s="66"/>
      <c r="DU76" s="66"/>
      <c r="DV76" s="66"/>
      <c r="DW76" s="66"/>
      <c r="DX76" s="66"/>
      <c r="DY76" s="66"/>
      <c r="DZ76" s="66"/>
      <c r="EA76" s="66"/>
      <c r="EB76" s="66"/>
      <c r="EC76" s="66"/>
      <c r="ED76" s="66"/>
      <c r="EE76" s="66"/>
      <c r="EF76" s="66"/>
      <c r="EG76" s="66"/>
      <c r="EH76" s="66"/>
      <c r="EI76" s="66"/>
      <c r="EJ76" s="66"/>
      <c r="EK76" s="66"/>
      <c r="EL76" s="66"/>
      <c r="EM76" s="66"/>
      <c r="EN76" s="66"/>
      <c r="EO76" s="66"/>
      <c r="EP76" s="66"/>
      <c r="EQ76" s="66"/>
      <c r="ER76" s="66"/>
      <c r="ES76" s="66"/>
      <c r="ET76" s="66"/>
      <c r="EU76" s="66"/>
      <c r="EV76" s="66"/>
      <c r="EW76" s="66"/>
      <c r="EX76" s="66"/>
      <c r="EY76" s="66"/>
      <c r="EZ76" s="66"/>
      <c r="FA76" s="66"/>
      <c r="FB76" s="66"/>
      <c r="FC76" s="66"/>
      <c r="FD76" s="66"/>
      <c r="FE76" s="66"/>
      <c r="FF76" s="66"/>
      <c r="FG76" s="66"/>
      <c r="FH76" s="66"/>
      <c r="FI76" s="66"/>
      <c r="FJ76" s="66"/>
      <c r="FK76" s="66"/>
      <c r="FL76" s="66"/>
      <c r="FM76" s="66"/>
      <c r="FN76" s="66"/>
      <c r="FO76" s="66"/>
      <c r="FP76" s="66"/>
      <c r="FQ76" s="66"/>
      <c r="FR76" s="66"/>
      <c r="FS76" s="66"/>
      <c r="FT76" s="66"/>
      <c r="FU76" s="66"/>
      <c r="FV76" s="66"/>
      <c r="FW76" s="66"/>
      <c r="FX76" s="66"/>
      <c r="FY76" s="66"/>
      <c r="FZ76" s="66"/>
      <c r="GA76" s="66"/>
      <c r="GB76" s="66"/>
      <c r="GC76" s="66"/>
      <c r="GD76" s="66"/>
      <c r="GE76" s="66"/>
      <c r="GF76" s="66"/>
      <c r="GG76" s="66"/>
      <c r="GH76" s="66"/>
      <c r="GI76" s="66"/>
      <c r="GJ76" s="66"/>
      <c r="GK76" s="66"/>
      <c r="GL76" s="66"/>
      <c r="GM76" s="66"/>
      <c r="GN76" s="66"/>
      <c r="GO76" s="66"/>
      <c r="GP76" s="66"/>
      <c r="GQ76" s="66"/>
      <c r="GR76" s="66"/>
      <c r="GS76" s="66"/>
      <c r="GT76" s="66"/>
      <c r="GU76" s="66"/>
      <c r="GV76" s="66"/>
      <c r="GW76" s="66"/>
      <c r="GX76" s="66"/>
      <c r="GY76" s="66"/>
      <c r="GZ76" s="66"/>
      <c r="HA76" s="66"/>
      <c r="HB76" s="66"/>
      <c r="HC76" s="66"/>
      <c r="HD76" s="66"/>
      <c r="HE76" s="66"/>
      <c r="HF76" s="66"/>
      <c r="HG76" s="66"/>
      <c r="HH76" s="66"/>
      <c r="HI76" s="66"/>
      <c r="HJ76" s="66"/>
      <c r="HK76" s="66"/>
      <c r="HL76" s="66"/>
      <c r="HM76" s="66"/>
      <c r="HN76" s="66"/>
      <c r="HO76" s="66"/>
      <c r="HP76" s="66"/>
      <c r="HQ76" s="66"/>
      <c r="HR76" s="66"/>
      <c r="HS76" s="66"/>
      <c r="HT76" s="66"/>
      <c r="HU76" s="66"/>
      <c r="HV76" s="66"/>
      <c r="HW76" s="66"/>
      <c r="HX76" s="66"/>
      <c r="HY76" s="66"/>
      <c r="HZ76" s="66"/>
      <c r="IA76" s="66"/>
      <c r="IB76" s="66"/>
      <c r="IC76" s="66"/>
      <c r="ID76" s="66"/>
      <c r="IE76" s="66"/>
      <c r="IF76" s="66"/>
      <c r="IG76" s="66"/>
      <c r="IH76" s="66"/>
      <c r="II76" s="66"/>
      <c r="IJ76" s="66"/>
      <c r="IK76" s="66"/>
      <c r="IL76" s="66"/>
      <c r="IM76" s="66"/>
      <c r="IN76" s="66"/>
      <c r="IO76" s="66"/>
      <c r="IP76" s="66"/>
      <c r="IQ76" s="66"/>
      <c r="IR76" s="66"/>
      <c r="IS76" s="66"/>
    </row>
    <row r="77" spans="1:253" s="32" customFormat="1" ht="21.6" customHeight="1" thickBot="1" x14ac:dyDescent="0.25">
      <c r="A77" s="26" t="s">
        <v>189</v>
      </c>
      <c r="B77" s="68"/>
      <c r="C77" s="86"/>
      <c r="D77" s="128">
        <v>124788062</v>
      </c>
      <c r="E77" s="129"/>
      <c r="F77" s="128">
        <v>113538062</v>
      </c>
      <c r="G77" s="129"/>
      <c r="H77" s="128">
        <v>124788062</v>
      </c>
      <c r="I77" s="129"/>
      <c r="J77" s="128">
        <v>113538062</v>
      </c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66"/>
      <c r="BA77" s="66"/>
      <c r="BB77" s="66"/>
      <c r="BC77" s="66"/>
      <c r="BD77" s="66"/>
      <c r="BE77" s="66"/>
      <c r="BF77" s="66"/>
      <c r="BG77" s="66"/>
      <c r="BH77" s="66"/>
      <c r="BI77" s="66"/>
      <c r="BJ77" s="66"/>
      <c r="BK77" s="66"/>
      <c r="BL77" s="66"/>
      <c r="BM77" s="66"/>
      <c r="BN77" s="66"/>
      <c r="BO77" s="66"/>
      <c r="BP77" s="66"/>
      <c r="BQ77" s="66"/>
      <c r="BR77" s="66"/>
      <c r="BS77" s="66"/>
      <c r="BT77" s="66"/>
      <c r="BU77" s="66"/>
      <c r="BV77" s="66"/>
      <c r="BW77" s="66"/>
      <c r="BX77" s="66"/>
      <c r="BY77" s="66"/>
      <c r="BZ77" s="66"/>
      <c r="CA77" s="66"/>
      <c r="CB77" s="66"/>
      <c r="CC77" s="66"/>
      <c r="CD77" s="66"/>
      <c r="CE77" s="66"/>
      <c r="CF77" s="66"/>
      <c r="CG77" s="66"/>
      <c r="CH77" s="66"/>
      <c r="CI77" s="66"/>
      <c r="CJ77" s="66"/>
      <c r="CK77" s="66"/>
      <c r="CL77" s="66"/>
      <c r="CM77" s="66"/>
      <c r="CN77" s="66"/>
      <c r="CO77" s="66"/>
      <c r="CP77" s="66"/>
      <c r="CQ77" s="66"/>
      <c r="CR77" s="66"/>
      <c r="CS77" s="66"/>
      <c r="CT77" s="66"/>
      <c r="CU77" s="66"/>
      <c r="CV77" s="66"/>
      <c r="CW77" s="66"/>
      <c r="CX77" s="66"/>
      <c r="CY77" s="66"/>
      <c r="CZ77" s="66"/>
      <c r="DA77" s="66"/>
      <c r="DB77" s="66"/>
      <c r="DC77" s="66"/>
      <c r="DD77" s="66"/>
      <c r="DE77" s="66"/>
      <c r="DF77" s="66"/>
      <c r="DG77" s="66"/>
      <c r="DH77" s="66"/>
      <c r="DI77" s="66"/>
      <c r="DJ77" s="66"/>
      <c r="DK77" s="66"/>
      <c r="DL77" s="66"/>
      <c r="DM77" s="66"/>
      <c r="DN77" s="66"/>
      <c r="DO77" s="66"/>
      <c r="DP77" s="66"/>
      <c r="DQ77" s="66"/>
      <c r="DR77" s="66"/>
      <c r="DS77" s="66"/>
      <c r="DT77" s="66"/>
      <c r="DU77" s="66"/>
      <c r="DV77" s="66"/>
      <c r="DW77" s="66"/>
      <c r="DX77" s="66"/>
      <c r="DY77" s="66"/>
      <c r="DZ77" s="66"/>
      <c r="EA77" s="66"/>
      <c r="EB77" s="66"/>
      <c r="EC77" s="66"/>
      <c r="ED77" s="66"/>
      <c r="EE77" s="66"/>
      <c r="EF77" s="66"/>
      <c r="EG77" s="66"/>
      <c r="EH77" s="66"/>
      <c r="EI77" s="66"/>
      <c r="EJ77" s="66"/>
      <c r="EK77" s="66"/>
      <c r="EL77" s="66"/>
      <c r="EM77" s="66"/>
      <c r="EN77" s="66"/>
      <c r="EO77" s="66"/>
      <c r="EP77" s="66"/>
      <c r="EQ77" s="66"/>
      <c r="ER77" s="66"/>
      <c r="ES77" s="66"/>
      <c r="ET77" s="66"/>
      <c r="EU77" s="66"/>
      <c r="EV77" s="66"/>
      <c r="EW77" s="66"/>
      <c r="EX77" s="66"/>
      <c r="EY77" s="66"/>
      <c r="EZ77" s="66"/>
      <c r="FA77" s="66"/>
      <c r="FB77" s="66"/>
      <c r="FC77" s="66"/>
      <c r="FD77" s="66"/>
      <c r="FE77" s="66"/>
      <c r="FF77" s="66"/>
      <c r="FG77" s="66"/>
      <c r="FH77" s="66"/>
      <c r="FI77" s="66"/>
      <c r="FJ77" s="66"/>
      <c r="FK77" s="66"/>
      <c r="FL77" s="66"/>
      <c r="FM77" s="66"/>
      <c r="FN77" s="66"/>
      <c r="FO77" s="66"/>
      <c r="FP77" s="66"/>
      <c r="FQ77" s="66"/>
      <c r="FR77" s="66"/>
      <c r="FS77" s="66"/>
      <c r="FT77" s="66"/>
      <c r="FU77" s="66"/>
      <c r="FV77" s="66"/>
      <c r="FW77" s="66"/>
      <c r="FX77" s="66"/>
      <c r="FY77" s="66"/>
      <c r="FZ77" s="66"/>
      <c r="GA77" s="66"/>
      <c r="GB77" s="66"/>
      <c r="GC77" s="66"/>
      <c r="GD77" s="66"/>
      <c r="GE77" s="66"/>
      <c r="GF77" s="66"/>
      <c r="GG77" s="66"/>
      <c r="GH77" s="66"/>
      <c r="GI77" s="66"/>
      <c r="GJ77" s="66"/>
      <c r="GK77" s="66"/>
      <c r="GL77" s="66"/>
      <c r="GM77" s="66"/>
      <c r="GN77" s="66"/>
      <c r="GO77" s="66"/>
      <c r="GP77" s="66"/>
      <c r="GQ77" s="66"/>
      <c r="GR77" s="66"/>
      <c r="GS77" s="66"/>
      <c r="GT77" s="66"/>
      <c r="GU77" s="66"/>
      <c r="GV77" s="66"/>
      <c r="GW77" s="66"/>
      <c r="GX77" s="66"/>
      <c r="GY77" s="66"/>
      <c r="GZ77" s="66"/>
      <c r="HA77" s="66"/>
      <c r="HB77" s="66"/>
      <c r="HC77" s="66"/>
      <c r="HD77" s="66"/>
      <c r="HE77" s="66"/>
      <c r="HF77" s="66"/>
      <c r="HG77" s="66"/>
      <c r="HH77" s="66"/>
      <c r="HI77" s="66"/>
      <c r="HJ77" s="66"/>
      <c r="HK77" s="66"/>
      <c r="HL77" s="66"/>
      <c r="HM77" s="66"/>
      <c r="HN77" s="66"/>
      <c r="HO77" s="66"/>
      <c r="HP77" s="66"/>
      <c r="HQ77" s="66"/>
      <c r="HR77" s="66"/>
      <c r="HS77" s="66"/>
      <c r="HT77" s="66"/>
      <c r="HU77" s="66"/>
      <c r="HV77" s="66"/>
      <c r="HW77" s="66"/>
      <c r="HX77" s="66"/>
      <c r="HY77" s="66"/>
      <c r="HZ77" s="66"/>
      <c r="IA77" s="66"/>
      <c r="IB77" s="66"/>
      <c r="IC77" s="66"/>
      <c r="ID77" s="66"/>
      <c r="IE77" s="66"/>
      <c r="IF77" s="66"/>
      <c r="IG77" s="66"/>
      <c r="IH77" s="66"/>
      <c r="II77" s="66"/>
      <c r="IJ77" s="66"/>
      <c r="IK77" s="66"/>
      <c r="IL77" s="66"/>
      <c r="IM77" s="66"/>
      <c r="IN77" s="66"/>
      <c r="IO77" s="66"/>
      <c r="IP77" s="66"/>
      <c r="IQ77" s="66"/>
      <c r="IR77" s="66"/>
      <c r="IS77" s="66"/>
    </row>
    <row r="78" spans="1:253" ht="21.6" customHeight="1" thickTop="1" x14ac:dyDescent="0.2">
      <c r="A78" s="26" t="s">
        <v>57</v>
      </c>
      <c r="B78" s="68"/>
      <c r="C78" s="85"/>
      <c r="D78" s="129"/>
      <c r="E78" s="129"/>
      <c r="F78" s="129"/>
      <c r="G78" s="129"/>
      <c r="H78" s="129"/>
      <c r="I78" s="129"/>
      <c r="J78" s="129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6"/>
      <c r="AT78" s="66"/>
      <c r="AU78" s="66"/>
      <c r="AV78" s="66"/>
      <c r="AW78" s="66"/>
      <c r="AX78" s="66"/>
      <c r="AY78" s="66"/>
      <c r="AZ78" s="66"/>
      <c r="BA78" s="66"/>
      <c r="BB78" s="66"/>
      <c r="BC78" s="66"/>
      <c r="BD78" s="66"/>
      <c r="BE78" s="66"/>
      <c r="BF78" s="66"/>
      <c r="BG78" s="66"/>
      <c r="BH78" s="66"/>
      <c r="BI78" s="66"/>
      <c r="BJ78" s="66"/>
      <c r="BK78" s="66"/>
      <c r="BL78" s="66"/>
      <c r="BM78" s="66"/>
      <c r="BN78" s="66"/>
      <c r="BO78" s="66"/>
      <c r="BP78" s="66"/>
      <c r="BQ78" s="66"/>
      <c r="BR78" s="66"/>
      <c r="BS78" s="66"/>
      <c r="BT78" s="66"/>
      <c r="BU78" s="66"/>
      <c r="BV78" s="66"/>
      <c r="BW78" s="66"/>
      <c r="BX78" s="66"/>
      <c r="BY78" s="66"/>
      <c r="BZ78" s="66"/>
      <c r="CA78" s="66"/>
      <c r="CB78" s="66"/>
      <c r="CC78" s="66"/>
      <c r="CD78" s="66"/>
      <c r="CE78" s="66"/>
      <c r="CF78" s="66"/>
      <c r="CG78" s="66"/>
      <c r="CH78" s="66"/>
      <c r="CI78" s="66"/>
      <c r="CJ78" s="66"/>
      <c r="CK78" s="66"/>
      <c r="CL78" s="66"/>
      <c r="CM78" s="66"/>
      <c r="CN78" s="66"/>
      <c r="CO78" s="66"/>
      <c r="CP78" s="66"/>
      <c r="CQ78" s="66"/>
      <c r="CR78" s="66"/>
      <c r="CS78" s="66"/>
      <c r="CT78" s="66"/>
      <c r="CU78" s="66"/>
      <c r="CV78" s="66"/>
      <c r="CW78" s="66"/>
      <c r="CX78" s="66"/>
      <c r="CY78" s="66"/>
      <c r="CZ78" s="66"/>
      <c r="DA78" s="66"/>
      <c r="DB78" s="66"/>
      <c r="DC78" s="66"/>
      <c r="DD78" s="66"/>
      <c r="DE78" s="66"/>
      <c r="DF78" s="66"/>
      <c r="DG78" s="66"/>
      <c r="DH78" s="66"/>
      <c r="DI78" s="66"/>
      <c r="DJ78" s="66"/>
      <c r="DK78" s="66"/>
      <c r="DL78" s="66"/>
      <c r="DM78" s="66"/>
      <c r="DN78" s="66"/>
      <c r="DO78" s="66"/>
      <c r="DP78" s="66"/>
      <c r="DQ78" s="66"/>
      <c r="DR78" s="66"/>
      <c r="DS78" s="66"/>
      <c r="DT78" s="66"/>
      <c r="DU78" s="66"/>
      <c r="DV78" s="66"/>
      <c r="DW78" s="66"/>
      <c r="DX78" s="66"/>
      <c r="DY78" s="66"/>
      <c r="DZ78" s="66"/>
      <c r="EA78" s="66"/>
      <c r="EB78" s="66"/>
      <c r="EC78" s="66"/>
      <c r="ED78" s="66"/>
      <c r="EE78" s="66"/>
      <c r="EF78" s="66"/>
      <c r="EG78" s="66"/>
      <c r="EH78" s="66"/>
      <c r="EI78" s="66"/>
      <c r="EJ78" s="66"/>
      <c r="EK78" s="66"/>
      <c r="EL78" s="66"/>
      <c r="EM78" s="66"/>
      <c r="EN78" s="66"/>
      <c r="EO78" s="66"/>
      <c r="EP78" s="66"/>
      <c r="EQ78" s="66"/>
      <c r="ER78" s="66"/>
      <c r="ES78" s="66"/>
      <c r="ET78" s="66"/>
      <c r="EU78" s="66"/>
      <c r="EV78" s="66"/>
      <c r="EW78" s="66"/>
      <c r="EX78" s="66"/>
      <c r="EY78" s="66"/>
      <c r="EZ78" s="66"/>
      <c r="FA78" s="66"/>
      <c r="FB78" s="66"/>
      <c r="FC78" s="66"/>
      <c r="FD78" s="66"/>
      <c r="FE78" s="66"/>
      <c r="FF78" s="66"/>
      <c r="FG78" s="66"/>
      <c r="FH78" s="66"/>
      <c r="FI78" s="66"/>
      <c r="FJ78" s="66"/>
      <c r="FK78" s="66"/>
      <c r="FL78" s="66"/>
      <c r="FM78" s="66"/>
      <c r="FN78" s="66"/>
      <c r="FO78" s="66"/>
      <c r="FP78" s="66"/>
      <c r="FQ78" s="66"/>
      <c r="FR78" s="66"/>
      <c r="FS78" s="66"/>
      <c r="FT78" s="66"/>
      <c r="FU78" s="66"/>
      <c r="FV78" s="66"/>
      <c r="FW78" s="66"/>
      <c r="FX78" s="66"/>
      <c r="FY78" s="66"/>
      <c r="FZ78" s="66"/>
      <c r="GA78" s="66"/>
      <c r="GB78" s="66"/>
      <c r="GC78" s="66"/>
      <c r="GD78" s="66"/>
      <c r="GE78" s="66"/>
      <c r="GF78" s="66"/>
      <c r="GG78" s="66"/>
      <c r="GH78" s="66"/>
      <c r="GI78" s="66"/>
      <c r="GJ78" s="66"/>
      <c r="GK78" s="66"/>
      <c r="GL78" s="66"/>
      <c r="GM78" s="66"/>
      <c r="GN78" s="66"/>
      <c r="GO78" s="66"/>
      <c r="GP78" s="66"/>
      <c r="GQ78" s="66"/>
      <c r="GR78" s="66"/>
      <c r="GS78" s="66"/>
      <c r="GT78" s="66"/>
      <c r="GU78" s="66"/>
      <c r="GV78" s="66"/>
      <c r="GW78" s="66"/>
      <c r="GX78" s="66"/>
      <c r="GY78" s="66"/>
      <c r="GZ78" s="66"/>
      <c r="HA78" s="66"/>
      <c r="HB78" s="66"/>
      <c r="HC78" s="66"/>
      <c r="HD78" s="66"/>
      <c r="HE78" s="66"/>
      <c r="HF78" s="66"/>
      <c r="HG78" s="66"/>
      <c r="HH78" s="66"/>
      <c r="HI78" s="66"/>
      <c r="HJ78" s="66"/>
      <c r="HK78" s="66"/>
      <c r="HL78" s="66"/>
      <c r="HM78" s="66"/>
      <c r="HN78" s="66"/>
      <c r="HO78" s="66"/>
      <c r="HP78" s="66"/>
      <c r="HQ78" s="66"/>
      <c r="HR78" s="66"/>
      <c r="HS78" s="66"/>
      <c r="HT78" s="66"/>
      <c r="HU78" s="66"/>
      <c r="HV78" s="66"/>
      <c r="HW78" s="66"/>
      <c r="HX78" s="66"/>
      <c r="HY78" s="66"/>
      <c r="HZ78" s="66"/>
      <c r="IA78" s="66"/>
      <c r="IB78" s="66"/>
      <c r="IC78" s="66"/>
      <c r="ID78" s="66"/>
      <c r="IE78" s="66"/>
      <c r="IF78" s="66"/>
      <c r="IG78" s="66"/>
      <c r="IH78" s="66"/>
      <c r="II78" s="66"/>
      <c r="IJ78" s="66"/>
      <c r="IK78" s="66"/>
      <c r="IL78" s="66"/>
      <c r="IM78" s="66"/>
      <c r="IN78" s="66"/>
      <c r="IO78" s="66"/>
      <c r="IP78" s="66"/>
      <c r="IQ78" s="66"/>
      <c r="IR78" s="66"/>
      <c r="IS78" s="66"/>
    </row>
    <row r="79" spans="1:253" ht="21.6" customHeight="1" x14ac:dyDescent="0.2">
      <c r="A79" s="26" t="s">
        <v>205</v>
      </c>
      <c r="B79" s="68"/>
      <c r="C79" s="85"/>
      <c r="D79" s="129"/>
      <c r="E79" s="129"/>
      <c r="F79" s="129"/>
      <c r="G79" s="129"/>
      <c r="H79" s="129"/>
      <c r="I79" s="129"/>
      <c r="J79" s="129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66"/>
      <c r="AO79" s="66"/>
      <c r="AP79" s="66"/>
      <c r="AQ79" s="66"/>
      <c r="AR79" s="66"/>
      <c r="AS79" s="66"/>
      <c r="AT79" s="66"/>
      <c r="AU79" s="66"/>
      <c r="AV79" s="66"/>
      <c r="AW79" s="66"/>
      <c r="AX79" s="66"/>
      <c r="AY79" s="66"/>
      <c r="AZ79" s="66"/>
      <c r="BA79" s="66"/>
      <c r="BB79" s="66"/>
      <c r="BC79" s="66"/>
      <c r="BD79" s="66"/>
      <c r="BE79" s="66"/>
      <c r="BF79" s="66"/>
      <c r="BG79" s="66"/>
      <c r="BH79" s="66"/>
      <c r="BI79" s="66"/>
      <c r="BJ79" s="66"/>
      <c r="BK79" s="66"/>
      <c r="BL79" s="66"/>
      <c r="BM79" s="66"/>
      <c r="BN79" s="66"/>
      <c r="BO79" s="66"/>
      <c r="BP79" s="66"/>
      <c r="BQ79" s="66"/>
      <c r="BR79" s="66"/>
      <c r="BS79" s="66"/>
      <c r="BT79" s="66"/>
      <c r="BU79" s="66"/>
      <c r="BV79" s="66"/>
      <c r="BW79" s="66"/>
      <c r="BX79" s="66"/>
      <c r="BY79" s="66"/>
      <c r="BZ79" s="66"/>
      <c r="CA79" s="66"/>
      <c r="CB79" s="66"/>
      <c r="CC79" s="66"/>
      <c r="CD79" s="66"/>
      <c r="CE79" s="66"/>
      <c r="CF79" s="66"/>
      <c r="CG79" s="66"/>
      <c r="CH79" s="66"/>
      <c r="CI79" s="66"/>
      <c r="CJ79" s="66"/>
      <c r="CK79" s="66"/>
      <c r="CL79" s="66"/>
      <c r="CM79" s="66"/>
      <c r="CN79" s="66"/>
      <c r="CO79" s="66"/>
      <c r="CP79" s="66"/>
      <c r="CQ79" s="66"/>
      <c r="CR79" s="66"/>
      <c r="CS79" s="66"/>
      <c r="CT79" s="66"/>
      <c r="CU79" s="66"/>
      <c r="CV79" s="66"/>
      <c r="CW79" s="66"/>
      <c r="CX79" s="66"/>
      <c r="CY79" s="66"/>
      <c r="CZ79" s="66"/>
      <c r="DA79" s="66"/>
      <c r="DB79" s="66"/>
      <c r="DC79" s="66"/>
      <c r="DD79" s="66"/>
      <c r="DE79" s="66"/>
      <c r="DF79" s="66"/>
      <c r="DG79" s="66"/>
      <c r="DH79" s="66"/>
      <c r="DI79" s="66"/>
      <c r="DJ79" s="66"/>
      <c r="DK79" s="66"/>
      <c r="DL79" s="66"/>
      <c r="DM79" s="66"/>
      <c r="DN79" s="66"/>
      <c r="DO79" s="66"/>
      <c r="DP79" s="66"/>
      <c r="DQ79" s="66"/>
      <c r="DR79" s="66"/>
      <c r="DS79" s="66"/>
      <c r="DT79" s="66"/>
      <c r="DU79" s="66"/>
      <c r="DV79" s="66"/>
      <c r="DW79" s="66"/>
      <c r="DX79" s="66"/>
      <c r="DY79" s="66"/>
      <c r="DZ79" s="66"/>
      <c r="EA79" s="66"/>
      <c r="EB79" s="66"/>
      <c r="EC79" s="66"/>
      <c r="ED79" s="66"/>
      <c r="EE79" s="66"/>
      <c r="EF79" s="66"/>
      <c r="EG79" s="66"/>
      <c r="EH79" s="66"/>
      <c r="EI79" s="66"/>
      <c r="EJ79" s="66"/>
      <c r="EK79" s="66"/>
      <c r="EL79" s="66"/>
      <c r="EM79" s="66"/>
      <c r="EN79" s="66"/>
      <c r="EO79" s="66"/>
      <c r="EP79" s="66"/>
      <c r="EQ79" s="66"/>
      <c r="ER79" s="66"/>
      <c r="ES79" s="66"/>
      <c r="ET79" s="66"/>
      <c r="EU79" s="66"/>
      <c r="EV79" s="66"/>
      <c r="EW79" s="66"/>
      <c r="EX79" s="66"/>
      <c r="EY79" s="66"/>
      <c r="EZ79" s="66"/>
      <c r="FA79" s="66"/>
      <c r="FB79" s="66"/>
      <c r="FC79" s="66"/>
      <c r="FD79" s="66"/>
      <c r="FE79" s="66"/>
      <c r="FF79" s="66"/>
      <c r="FG79" s="66"/>
      <c r="FH79" s="66"/>
      <c r="FI79" s="66"/>
      <c r="FJ79" s="66"/>
      <c r="FK79" s="66"/>
      <c r="FL79" s="66"/>
      <c r="FM79" s="66"/>
      <c r="FN79" s="66"/>
      <c r="FO79" s="66"/>
      <c r="FP79" s="66"/>
      <c r="FQ79" s="66"/>
      <c r="FR79" s="66"/>
      <c r="FS79" s="66"/>
      <c r="FT79" s="66"/>
      <c r="FU79" s="66"/>
      <c r="FV79" s="66"/>
      <c r="FW79" s="66"/>
      <c r="FX79" s="66"/>
      <c r="FY79" s="66"/>
      <c r="FZ79" s="66"/>
      <c r="GA79" s="66"/>
      <c r="GB79" s="66"/>
      <c r="GC79" s="66"/>
      <c r="GD79" s="66"/>
      <c r="GE79" s="66"/>
      <c r="GF79" s="66"/>
      <c r="GG79" s="66"/>
      <c r="GH79" s="66"/>
      <c r="GI79" s="66"/>
      <c r="GJ79" s="66"/>
      <c r="GK79" s="66"/>
      <c r="GL79" s="66"/>
      <c r="GM79" s="66"/>
      <c r="GN79" s="66"/>
      <c r="GO79" s="66"/>
      <c r="GP79" s="66"/>
      <c r="GQ79" s="66"/>
      <c r="GR79" s="66"/>
      <c r="GS79" s="66"/>
      <c r="GT79" s="66"/>
      <c r="GU79" s="66"/>
      <c r="GV79" s="66"/>
      <c r="GW79" s="66"/>
      <c r="GX79" s="66"/>
      <c r="GY79" s="66"/>
      <c r="GZ79" s="66"/>
      <c r="HA79" s="66"/>
      <c r="HB79" s="66"/>
      <c r="HC79" s="66"/>
      <c r="HD79" s="66"/>
      <c r="HE79" s="66"/>
      <c r="HF79" s="66"/>
      <c r="HG79" s="66"/>
      <c r="HH79" s="66"/>
      <c r="HI79" s="66"/>
      <c r="HJ79" s="66"/>
      <c r="HK79" s="66"/>
      <c r="HL79" s="66"/>
      <c r="HM79" s="66"/>
      <c r="HN79" s="66"/>
      <c r="HO79" s="66"/>
      <c r="HP79" s="66"/>
      <c r="HQ79" s="66"/>
      <c r="HR79" s="66"/>
      <c r="HS79" s="66"/>
      <c r="HT79" s="66"/>
      <c r="HU79" s="66"/>
      <c r="HV79" s="66"/>
      <c r="HW79" s="66"/>
      <c r="HX79" s="66"/>
      <c r="HY79" s="66"/>
      <c r="HZ79" s="66"/>
      <c r="IA79" s="66"/>
      <c r="IB79" s="66"/>
      <c r="IC79" s="66"/>
      <c r="ID79" s="66"/>
      <c r="IE79" s="66"/>
      <c r="IF79" s="66"/>
      <c r="IG79" s="66"/>
      <c r="IH79" s="66"/>
      <c r="II79" s="66"/>
      <c r="IJ79" s="66"/>
      <c r="IK79" s="66"/>
      <c r="IL79" s="66"/>
      <c r="IM79" s="66"/>
      <c r="IN79" s="66"/>
      <c r="IO79" s="66"/>
      <c r="IP79" s="66"/>
      <c r="IQ79" s="66"/>
      <c r="IR79" s="66"/>
      <c r="IS79" s="66"/>
    </row>
    <row r="80" spans="1:253" ht="21.6" customHeight="1" x14ac:dyDescent="0.2">
      <c r="A80" s="26" t="s">
        <v>200</v>
      </c>
      <c r="B80" s="68"/>
      <c r="C80" s="85"/>
      <c r="D80" s="129"/>
      <c r="E80" s="129"/>
      <c r="F80" s="129"/>
      <c r="G80" s="129"/>
      <c r="H80" s="129"/>
      <c r="I80" s="129"/>
      <c r="J80" s="129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  <c r="AD80" s="66"/>
      <c r="AE80" s="66"/>
      <c r="AF80" s="66"/>
      <c r="AG80" s="66"/>
      <c r="AH80" s="66"/>
      <c r="AI80" s="66"/>
      <c r="AJ80" s="66"/>
      <c r="AK80" s="66"/>
      <c r="AL80" s="66"/>
      <c r="AM80" s="66"/>
      <c r="AN80" s="66"/>
      <c r="AO80" s="66"/>
      <c r="AP80" s="66"/>
      <c r="AQ80" s="66"/>
      <c r="AR80" s="66"/>
      <c r="AS80" s="66"/>
      <c r="AT80" s="66"/>
      <c r="AU80" s="66"/>
      <c r="AV80" s="66"/>
      <c r="AW80" s="66"/>
      <c r="AX80" s="66"/>
      <c r="AY80" s="66"/>
      <c r="AZ80" s="66"/>
      <c r="BA80" s="66"/>
      <c r="BB80" s="66"/>
      <c r="BC80" s="66"/>
      <c r="BD80" s="66"/>
      <c r="BE80" s="66"/>
      <c r="BF80" s="66"/>
      <c r="BG80" s="66"/>
      <c r="BH80" s="66"/>
      <c r="BI80" s="66"/>
      <c r="BJ80" s="66"/>
      <c r="BK80" s="66"/>
      <c r="BL80" s="66"/>
      <c r="BM80" s="66"/>
      <c r="BN80" s="66"/>
      <c r="BO80" s="66"/>
      <c r="BP80" s="66"/>
      <c r="BQ80" s="66"/>
      <c r="BR80" s="66"/>
      <c r="BS80" s="66"/>
      <c r="BT80" s="66"/>
      <c r="BU80" s="66"/>
      <c r="BV80" s="66"/>
      <c r="BW80" s="66"/>
      <c r="BX80" s="66"/>
      <c r="BY80" s="66"/>
      <c r="BZ80" s="66"/>
      <c r="CA80" s="66"/>
      <c r="CB80" s="66"/>
      <c r="CC80" s="66"/>
      <c r="CD80" s="66"/>
      <c r="CE80" s="66"/>
      <c r="CF80" s="66"/>
      <c r="CG80" s="66"/>
      <c r="CH80" s="66"/>
      <c r="CI80" s="66"/>
      <c r="CJ80" s="66"/>
      <c r="CK80" s="66"/>
      <c r="CL80" s="66"/>
      <c r="CM80" s="66"/>
      <c r="CN80" s="66"/>
      <c r="CO80" s="66"/>
      <c r="CP80" s="66"/>
      <c r="CQ80" s="66"/>
      <c r="CR80" s="66"/>
      <c r="CS80" s="66"/>
      <c r="CT80" s="66"/>
      <c r="CU80" s="66"/>
      <c r="CV80" s="66"/>
      <c r="CW80" s="66"/>
      <c r="CX80" s="66"/>
      <c r="CY80" s="66"/>
      <c r="CZ80" s="66"/>
      <c r="DA80" s="66"/>
      <c r="DB80" s="66"/>
      <c r="DC80" s="66"/>
      <c r="DD80" s="66"/>
      <c r="DE80" s="66"/>
      <c r="DF80" s="66"/>
      <c r="DG80" s="66"/>
      <c r="DH80" s="66"/>
      <c r="DI80" s="66"/>
      <c r="DJ80" s="66"/>
      <c r="DK80" s="66"/>
      <c r="DL80" s="66"/>
      <c r="DM80" s="66"/>
      <c r="DN80" s="66"/>
      <c r="DO80" s="66"/>
      <c r="DP80" s="66"/>
      <c r="DQ80" s="66"/>
      <c r="DR80" s="66"/>
      <c r="DS80" s="66"/>
      <c r="DT80" s="66"/>
      <c r="DU80" s="66"/>
      <c r="DV80" s="66"/>
      <c r="DW80" s="66"/>
      <c r="DX80" s="66"/>
      <c r="DY80" s="66"/>
      <c r="DZ80" s="66"/>
      <c r="EA80" s="66"/>
      <c r="EB80" s="66"/>
      <c r="EC80" s="66"/>
      <c r="ED80" s="66"/>
      <c r="EE80" s="66"/>
      <c r="EF80" s="66"/>
      <c r="EG80" s="66"/>
      <c r="EH80" s="66"/>
      <c r="EI80" s="66"/>
      <c r="EJ80" s="66"/>
      <c r="EK80" s="66"/>
      <c r="EL80" s="66"/>
      <c r="EM80" s="66"/>
      <c r="EN80" s="66"/>
      <c r="EO80" s="66"/>
      <c r="EP80" s="66"/>
      <c r="EQ80" s="66"/>
      <c r="ER80" s="66"/>
      <c r="ES80" s="66"/>
      <c r="ET80" s="66"/>
      <c r="EU80" s="66"/>
      <c r="EV80" s="66"/>
      <c r="EW80" s="66"/>
      <c r="EX80" s="66"/>
      <c r="EY80" s="66"/>
      <c r="EZ80" s="66"/>
      <c r="FA80" s="66"/>
      <c r="FB80" s="66"/>
      <c r="FC80" s="66"/>
      <c r="FD80" s="66"/>
      <c r="FE80" s="66"/>
      <c r="FF80" s="66"/>
      <c r="FG80" s="66"/>
      <c r="FH80" s="66"/>
      <c r="FI80" s="66"/>
      <c r="FJ80" s="66"/>
      <c r="FK80" s="66"/>
      <c r="FL80" s="66"/>
      <c r="FM80" s="66"/>
      <c r="FN80" s="66"/>
      <c r="FO80" s="66"/>
      <c r="FP80" s="66"/>
      <c r="FQ80" s="66"/>
      <c r="FR80" s="66"/>
      <c r="FS80" s="66"/>
      <c r="FT80" s="66"/>
      <c r="FU80" s="66"/>
      <c r="FV80" s="66"/>
      <c r="FW80" s="66"/>
      <c r="FX80" s="66"/>
      <c r="FY80" s="66"/>
      <c r="FZ80" s="66"/>
      <c r="GA80" s="66"/>
      <c r="GB80" s="66"/>
      <c r="GC80" s="66"/>
      <c r="GD80" s="66"/>
      <c r="GE80" s="66"/>
      <c r="GF80" s="66"/>
      <c r="GG80" s="66"/>
      <c r="GH80" s="66"/>
      <c r="GI80" s="66"/>
      <c r="GJ80" s="66"/>
      <c r="GK80" s="66"/>
      <c r="GL80" s="66"/>
      <c r="GM80" s="66"/>
      <c r="GN80" s="66"/>
      <c r="GO80" s="66"/>
      <c r="GP80" s="66"/>
      <c r="GQ80" s="66"/>
      <c r="GR80" s="66"/>
      <c r="GS80" s="66"/>
      <c r="GT80" s="66"/>
      <c r="GU80" s="66"/>
      <c r="GV80" s="66"/>
      <c r="GW80" s="66"/>
      <c r="GX80" s="66"/>
      <c r="GY80" s="66"/>
      <c r="GZ80" s="66"/>
      <c r="HA80" s="66"/>
      <c r="HB80" s="66"/>
      <c r="HC80" s="66"/>
      <c r="HD80" s="66"/>
      <c r="HE80" s="66"/>
      <c r="HF80" s="66"/>
      <c r="HG80" s="66"/>
      <c r="HH80" s="66"/>
      <c r="HI80" s="66"/>
      <c r="HJ80" s="66"/>
      <c r="HK80" s="66"/>
      <c r="HL80" s="66"/>
      <c r="HM80" s="66"/>
      <c r="HN80" s="66"/>
      <c r="HO80" s="66"/>
      <c r="HP80" s="66"/>
      <c r="HQ80" s="66"/>
      <c r="HR80" s="66"/>
      <c r="HS80" s="66"/>
      <c r="HT80" s="66"/>
      <c r="HU80" s="66"/>
      <c r="HV80" s="66"/>
      <c r="HW80" s="66"/>
      <c r="HX80" s="66"/>
      <c r="HY80" s="66"/>
      <c r="HZ80" s="66"/>
      <c r="IA80" s="66"/>
      <c r="IB80" s="66"/>
      <c r="IC80" s="66"/>
      <c r="ID80" s="66"/>
      <c r="IE80" s="66"/>
      <c r="IF80" s="66"/>
      <c r="IG80" s="66"/>
      <c r="IH80" s="66"/>
      <c r="II80" s="66"/>
      <c r="IJ80" s="66"/>
      <c r="IK80" s="66"/>
      <c r="IL80" s="66"/>
      <c r="IM80" s="66"/>
      <c r="IN80" s="66"/>
      <c r="IO80" s="66"/>
      <c r="IP80" s="66"/>
      <c r="IQ80" s="66"/>
      <c r="IR80" s="66"/>
      <c r="IS80" s="66"/>
    </row>
    <row r="81" spans="1:253" ht="21.6" customHeight="1" x14ac:dyDescent="0.2">
      <c r="A81" s="26" t="s">
        <v>189</v>
      </c>
      <c r="B81" s="30"/>
      <c r="C81" s="86"/>
      <c r="D81" s="129">
        <v>116538062</v>
      </c>
      <c r="E81" s="129"/>
      <c r="F81" s="129">
        <v>113538062</v>
      </c>
      <c r="G81" s="129"/>
      <c r="H81" s="129">
        <v>116538062</v>
      </c>
      <c r="I81" s="129"/>
      <c r="J81" s="129">
        <v>113538062</v>
      </c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66"/>
      <c r="AS81" s="66"/>
      <c r="AT81" s="66"/>
      <c r="AU81" s="66"/>
      <c r="AV81" s="66"/>
      <c r="AW81" s="66"/>
      <c r="AX81" s="66"/>
      <c r="AY81" s="66"/>
      <c r="AZ81" s="66"/>
      <c r="BA81" s="66"/>
      <c r="BB81" s="66"/>
      <c r="BC81" s="66"/>
      <c r="BD81" s="66"/>
      <c r="BE81" s="66"/>
      <c r="BF81" s="66"/>
      <c r="BG81" s="66"/>
      <c r="BH81" s="66"/>
      <c r="BI81" s="66"/>
      <c r="BJ81" s="66"/>
      <c r="BK81" s="66"/>
      <c r="BL81" s="66"/>
      <c r="BM81" s="66"/>
      <c r="BN81" s="66"/>
      <c r="BO81" s="66"/>
      <c r="BP81" s="66"/>
      <c r="BQ81" s="66"/>
      <c r="BR81" s="66"/>
      <c r="BS81" s="66"/>
      <c r="BT81" s="66"/>
      <c r="BU81" s="66"/>
      <c r="BV81" s="66"/>
      <c r="BW81" s="66"/>
      <c r="BX81" s="66"/>
      <c r="BY81" s="66"/>
      <c r="BZ81" s="66"/>
      <c r="CA81" s="66"/>
      <c r="CB81" s="66"/>
      <c r="CC81" s="66"/>
      <c r="CD81" s="66"/>
      <c r="CE81" s="66"/>
      <c r="CF81" s="66"/>
      <c r="CG81" s="66"/>
      <c r="CH81" s="66"/>
      <c r="CI81" s="66"/>
      <c r="CJ81" s="66"/>
      <c r="CK81" s="66"/>
      <c r="CL81" s="66"/>
      <c r="CM81" s="66"/>
      <c r="CN81" s="66"/>
      <c r="CO81" s="66"/>
      <c r="CP81" s="66"/>
      <c r="CQ81" s="66"/>
      <c r="CR81" s="66"/>
      <c r="CS81" s="66"/>
      <c r="CT81" s="66"/>
      <c r="CU81" s="66"/>
      <c r="CV81" s="66"/>
      <c r="CW81" s="66"/>
      <c r="CX81" s="66"/>
      <c r="CY81" s="66"/>
      <c r="CZ81" s="66"/>
      <c r="DA81" s="66"/>
      <c r="DB81" s="66"/>
      <c r="DC81" s="66"/>
      <c r="DD81" s="66"/>
      <c r="DE81" s="66"/>
      <c r="DF81" s="66"/>
      <c r="DG81" s="66"/>
      <c r="DH81" s="66"/>
      <c r="DI81" s="66"/>
      <c r="DJ81" s="66"/>
      <c r="DK81" s="66"/>
      <c r="DL81" s="66"/>
      <c r="DM81" s="66"/>
      <c r="DN81" s="66"/>
      <c r="DO81" s="66"/>
      <c r="DP81" s="66"/>
      <c r="DQ81" s="66"/>
      <c r="DR81" s="66"/>
      <c r="DS81" s="66"/>
      <c r="DT81" s="66"/>
      <c r="DU81" s="66"/>
      <c r="DV81" s="66"/>
      <c r="DW81" s="66"/>
      <c r="DX81" s="66"/>
      <c r="DY81" s="66"/>
      <c r="DZ81" s="66"/>
      <c r="EA81" s="66"/>
      <c r="EB81" s="66"/>
      <c r="EC81" s="66"/>
      <c r="ED81" s="66"/>
      <c r="EE81" s="66"/>
      <c r="EF81" s="66"/>
      <c r="EG81" s="66"/>
      <c r="EH81" s="66"/>
      <c r="EI81" s="66"/>
      <c r="EJ81" s="66"/>
      <c r="EK81" s="66"/>
      <c r="EL81" s="66"/>
      <c r="EM81" s="66"/>
      <c r="EN81" s="66"/>
      <c r="EO81" s="66"/>
      <c r="EP81" s="66"/>
      <c r="EQ81" s="66"/>
      <c r="ER81" s="66"/>
      <c r="ES81" s="66"/>
      <c r="ET81" s="66"/>
      <c r="EU81" s="66"/>
      <c r="EV81" s="66"/>
      <c r="EW81" s="66"/>
      <c r="EX81" s="66"/>
      <c r="EY81" s="66"/>
      <c r="EZ81" s="66"/>
      <c r="FA81" s="66"/>
      <c r="FB81" s="66"/>
      <c r="FC81" s="66"/>
      <c r="FD81" s="66"/>
      <c r="FE81" s="66"/>
      <c r="FF81" s="66"/>
      <c r="FG81" s="66"/>
      <c r="FH81" s="66"/>
      <c r="FI81" s="66"/>
      <c r="FJ81" s="66"/>
      <c r="FK81" s="66"/>
      <c r="FL81" s="66"/>
      <c r="FM81" s="66"/>
      <c r="FN81" s="66"/>
      <c r="FO81" s="66"/>
      <c r="FP81" s="66"/>
      <c r="FQ81" s="66"/>
      <c r="FR81" s="66"/>
      <c r="FS81" s="66"/>
      <c r="FT81" s="66"/>
      <c r="FU81" s="66"/>
      <c r="FV81" s="66"/>
      <c r="FW81" s="66"/>
      <c r="FX81" s="66"/>
      <c r="FY81" s="66"/>
      <c r="FZ81" s="66"/>
      <c r="GA81" s="66"/>
      <c r="GB81" s="66"/>
      <c r="GC81" s="66"/>
      <c r="GD81" s="66"/>
      <c r="GE81" s="66"/>
      <c r="GF81" s="66"/>
      <c r="GG81" s="66"/>
      <c r="GH81" s="66"/>
      <c r="GI81" s="66"/>
      <c r="GJ81" s="66"/>
      <c r="GK81" s="66"/>
      <c r="GL81" s="66"/>
      <c r="GM81" s="66"/>
      <c r="GN81" s="66"/>
      <c r="GO81" s="66"/>
      <c r="GP81" s="66"/>
      <c r="GQ81" s="66"/>
      <c r="GR81" s="66"/>
      <c r="GS81" s="66"/>
      <c r="GT81" s="66"/>
      <c r="GU81" s="66"/>
      <c r="GV81" s="66"/>
      <c r="GW81" s="66"/>
      <c r="GX81" s="66"/>
      <c r="GY81" s="66"/>
      <c r="GZ81" s="66"/>
      <c r="HA81" s="66"/>
      <c r="HB81" s="66"/>
      <c r="HC81" s="66"/>
      <c r="HD81" s="66"/>
      <c r="HE81" s="66"/>
      <c r="HF81" s="66"/>
      <c r="HG81" s="66"/>
      <c r="HH81" s="66"/>
      <c r="HI81" s="66"/>
      <c r="HJ81" s="66"/>
      <c r="HK81" s="66"/>
      <c r="HL81" s="66"/>
      <c r="HM81" s="66"/>
      <c r="HN81" s="66"/>
      <c r="HO81" s="66"/>
      <c r="HP81" s="66"/>
      <c r="HQ81" s="66"/>
      <c r="HR81" s="66"/>
      <c r="HS81" s="66"/>
      <c r="HT81" s="66"/>
      <c r="HU81" s="66"/>
      <c r="HV81" s="66"/>
      <c r="HW81" s="66"/>
      <c r="HX81" s="66"/>
      <c r="HY81" s="66"/>
      <c r="HZ81" s="66"/>
      <c r="IA81" s="66"/>
      <c r="IB81" s="66"/>
      <c r="IC81" s="66"/>
      <c r="ID81" s="66"/>
      <c r="IE81" s="66"/>
      <c r="IF81" s="66"/>
      <c r="IG81" s="66"/>
      <c r="IH81" s="66"/>
      <c r="II81" s="66"/>
      <c r="IJ81" s="66"/>
      <c r="IK81" s="66"/>
      <c r="IL81" s="66"/>
      <c r="IM81" s="66"/>
      <c r="IN81" s="66"/>
      <c r="IO81" s="66"/>
      <c r="IP81" s="66"/>
      <c r="IQ81" s="66"/>
      <c r="IR81" s="66"/>
      <c r="IS81" s="66"/>
    </row>
    <row r="82" spans="1:253" ht="21.6" customHeight="1" x14ac:dyDescent="0.2">
      <c r="A82" s="26" t="s">
        <v>68</v>
      </c>
      <c r="B82" s="68">
        <v>26</v>
      </c>
      <c r="C82" s="86"/>
      <c r="D82" s="129">
        <v>207830057</v>
      </c>
      <c r="E82" s="129"/>
      <c r="F82" s="129">
        <v>170630057</v>
      </c>
      <c r="G82" s="129"/>
      <c r="H82" s="120">
        <v>207830057</v>
      </c>
      <c r="I82" s="129"/>
      <c r="J82" s="120">
        <v>170630057</v>
      </c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  <c r="AD82" s="66"/>
      <c r="AE82" s="66"/>
      <c r="AF82" s="66"/>
      <c r="AG82" s="66"/>
      <c r="AH82" s="66"/>
      <c r="AI82" s="66"/>
      <c r="AJ82" s="66"/>
      <c r="AK82" s="66"/>
      <c r="AL82" s="66"/>
      <c r="AM82" s="66"/>
      <c r="AN82" s="66"/>
      <c r="AO82" s="66"/>
      <c r="AP82" s="66"/>
      <c r="AQ82" s="66"/>
      <c r="AR82" s="66"/>
      <c r="AS82" s="66"/>
      <c r="AT82" s="66"/>
      <c r="AU82" s="66"/>
      <c r="AV82" s="66"/>
      <c r="AW82" s="66"/>
      <c r="AX82" s="66"/>
      <c r="AY82" s="66"/>
      <c r="AZ82" s="66"/>
      <c r="BA82" s="66"/>
      <c r="BB82" s="66"/>
      <c r="BC82" s="66"/>
      <c r="BD82" s="66"/>
      <c r="BE82" s="66"/>
      <c r="BF82" s="66"/>
      <c r="BG82" s="66"/>
      <c r="BH82" s="66"/>
      <c r="BI82" s="66"/>
      <c r="BJ82" s="66"/>
      <c r="BK82" s="66"/>
      <c r="BL82" s="66"/>
      <c r="BM82" s="66"/>
      <c r="BN82" s="66"/>
      <c r="BO82" s="66"/>
      <c r="BP82" s="66"/>
      <c r="BQ82" s="66"/>
      <c r="BR82" s="66"/>
      <c r="BS82" s="66"/>
      <c r="BT82" s="66"/>
      <c r="BU82" s="66"/>
      <c r="BV82" s="66"/>
      <c r="BW82" s="66"/>
      <c r="BX82" s="66"/>
      <c r="BY82" s="66"/>
      <c r="BZ82" s="66"/>
      <c r="CA82" s="66"/>
      <c r="CB82" s="66"/>
      <c r="CC82" s="66"/>
      <c r="CD82" s="66"/>
      <c r="CE82" s="66"/>
      <c r="CF82" s="66"/>
      <c r="CG82" s="66"/>
      <c r="CH82" s="66"/>
      <c r="CI82" s="66"/>
      <c r="CJ82" s="66"/>
      <c r="CK82" s="66"/>
      <c r="CL82" s="66"/>
      <c r="CM82" s="66"/>
      <c r="CN82" s="66"/>
      <c r="CO82" s="66"/>
      <c r="CP82" s="66"/>
      <c r="CQ82" s="66"/>
      <c r="CR82" s="66"/>
      <c r="CS82" s="66"/>
      <c r="CT82" s="66"/>
      <c r="CU82" s="66"/>
      <c r="CV82" s="66"/>
      <c r="CW82" s="66"/>
      <c r="CX82" s="66"/>
      <c r="CY82" s="66"/>
      <c r="CZ82" s="66"/>
      <c r="DA82" s="66"/>
      <c r="DB82" s="66"/>
      <c r="DC82" s="66"/>
      <c r="DD82" s="66"/>
      <c r="DE82" s="66"/>
      <c r="DF82" s="66"/>
      <c r="DG82" s="66"/>
      <c r="DH82" s="66"/>
      <c r="DI82" s="66"/>
      <c r="DJ82" s="66"/>
      <c r="DK82" s="66"/>
      <c r="DL82" s="66"/>
      <c r="DM82" s="66"/>
      <c r="DN82" s="66"/>
      <c r="DO82" s="66"/>
      <c r="DP82" s="66"/>
      <c r="DQ82" s="66"/>
      <c r="DR82" s="66"/>
      <c r="DS82" s="66"/>
      <c r="DT82" s="66"/>
      <c r="DU82" s="66"/>
      <c r="DV82" s="66"/>
      <c r="DW82" s="66"/>
      <c r="DX82" s="66"/>
      <c r="DY82" s="66"/>
      <c r="DZ82" s="66"/>
      <c r="EA82" s="66"/>
      <c r="EB82" s="66"/>
      <c r="EC82" s="66"/>
      <c r="ED82" s="66"/>
      <c r="EE82" s="66"/>
      <c r="EF82" s="66"/>
      <c r="EG82" s="66"/>
      <c r="EH82" s="66"/>
      <c r="EI82" s="66"/>
      <c r="EJ82" s="66"/>
      <c r="EK82" s="66"/>
      <c r="EL82" s="66"/>
      <c r="EM82" s="66"/>
      <c r="EN82" s="66"/>
      <c r="EO82" s="66"/>
      <c r="EP82" s="66"/>
      <c r="EQ82" s="66"/>
      <c r="ER82" s="66"/>
      <c r="ES82" s="66"/>
      <c r="ET82" s="66"/>
      <c r="EU82" s="66"/>
      <c r="EV82" s="66"/>
      <c r="EW82" s="66"/>
      <c r="EX82" s="66"/>
      <c r="EY82" s="66"/>
      <c r="EZ82" s="66"/>
      <c r="FA82" s="66"/>
      <c r="FB82" s="66"/>
      <c r="FC82" s="66"/>
      <c r="FD82" s="66"/>
      <c r="FE82" s="66"/>
      <c r="FF82" s="66"/>
      <c r="FG82" s="66"/>
      <c r="FH82" s="66"/>
      <c r="FI82" s="66"/>
      <c r="FJ82" s="66"/>
      <c r="FK82" s="66"/>
      <c r="FL82" s="66"/>
      <c r="FM82" s="66"/>
      <c r="FN82" s="66"/>
      <c r="FO82" s="66"/>
      <c r="FP82" s="66"/>
      <c r="FQ82" s="66"/>
      <c r="FR82" s="66"/>
      <c r="FS82" s="66"/>
      <c r="FT82" s="66"/>
      <c r="FU82" s="66"/>
      <c r="FV82" s="66"/>
      <c r="FW82" s="66"/>
      <c r="FX82" s="66"/>
      <c r="FY82" s="66"/>
      <c r="FZ82" s="66"/>
      <c r="GA82" s="66"/>
      <c r="GB82" s="66"/>
      <c r="GC82" s="66"/>
      <c r="GD82" s="66"/>
      <c r="GE82" s="66"/>
      <c r="GF82" s="66"/>
      <c r="GG82" s="66"/>
      <c r="GH82" s="66"/>
      <c r="GI82" s="66"/>
      <c r="GJ82" s="66"/>
      <c r="GK82" s="66"/>
      <c r="GL82" s="66"/>
      <c r="GM82" s="66"/>
      <c r="GN82" s="66"/>
      <c r="GO82" s="66"/>
      <c r="GP82" s="66"/>
      <c r="GQ82" s="66"/>
      <c r="GR82" s="66"/>
      <c r="GS82" s="66"/>
      <c r="GT82" s="66"/>
      <c r="GU82" s="66"/>
      <c r="GV82" s="66"/>
      <c r="GW82" s="66"/>
      <c r="GX82" s="66"/>
      <c r="GY82" s="66"/>
      <c r="GZ82" s="66"/>
      <c r="HA82" s="66"/>
      <c r="HB82" s="66"/>
      <c r="HC82" s="66"/>
      <c r="HD82" s="66"/>
      <c r="HE82" s="66"/>
      <c r="HF82" s="66"/>
      <c r="HG82" s="66"/>
      <c r="HH82" s="66"/>
      <c r="HI82" s="66"/>
      <c r="HJ82" s="66"/>
      <c r="HK82" s="66"/>
      <c r="HL82" s="66"/>
      <c r="HM82" s="66"/>
      <c r="HN82" s="66"/>
      <c r="HO82" s="66"/>
      <c r="HP82" s="66"/>
      <c r="HQ82" s="66"/>
      <c r="HR82" s="66"/>
      <c r="HS82" s="66"/>
      <c r="HT82" s="66"/>
      <c r="HU82" s="66"/>
      <c r="HV82" s="66"/>
      <c r="HW82" s="66"/>
      <c r="HX82" s="66"/>
      <c r="HY82" s="66"/>
      <c r="HZ82" s="66"/>
      <c r="IA82" s="66"/>
      <c r="IB82" s="66"/>
      <c r="IC82" s="66"/>
      <c r="ID82" s="66"/>
      <c r="IE82" s="66"/>
      <c r="IF82" s="66"/>
      <c r="IG82" s="66"/>
      <c r="IH82" s="66"/>
      <c r="II82" s="66"/>
      <c r="IJ82" s="66"/>
      <c r="IK82" s="66"/>
      <c r="IL82" s="66"/>
      <c r="IM82" s="66"/>
      <c r="IN82" s="66"/>
      <c r="IO82" s="66"/>
      <c r="IP82" s="66"/>
      <c r="IQ82" s="66"/>
      <c r="IR82" s="66"/>
      <c r="IS82" s="66"/>
    </row>
    <row r="83" spans="1:253" ht="21.6" customHeight="1" x14ac:dyDescent="0.2">
      <c r="A83" s="25" t="s">
        <v>127</v>
      </c>
      <c r="B83" s="68"/>
      <c r="C83" s="85"/>
      <c r="D83" s="129"/>
      <c r="E83" s="129"/>
      <c r="F83" s="129"/>
      <c r="G83" s="129"/>
      <c r="H83" s="129"/>
      <c r="I83" s="129"/>
      <c r="J83" s="129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66"/>
      <c r="AJ83" s="66"/>
      <c r="AK83" s="66"/>
      <c r="AL83" s="66"/>
      <c r="AM83" s="66"/>
      <c r="AN83" s="66"/>
      <c r="AO83" s="66"/>
      <c r="AP83" s="66"/>
      <c r="AQ83" s="66"/>
      <c r="AR83" s="66"/>
      <c r="AS83" s="66"/>
      <c r="AT83" s="66"/>
      <c r="AU83" s="66"/>
      <c r="AV83" s="66"/>
      <c r="AW83" s="66"/>
      <c r="AX83" s="66"/>
      <c r="AY83" s="66"/>
      <c r="AZ83" s="66"/>
      <c r="BA83" s="66"/>
      <c r="BB83" s="66"/>
      <c r="BC83" s="66"/>
      <c r="BD83" s="66"/>
      <c r="BE83" s="66"/>
      <c r="BF83" s="66"/>
      <c r="BG83" s="66"/>
      <c r="BH83" s="66"/>
      <c r="BI83" s="66"/>
      <c r="BJ83" s="66"/>
      <c r="BK83" s="66"/>
      <c r="BL83" s="66"/>
      <c r="BM83" s="66"/>
      <c r="BN83" s="66"/>
      <c r="BO83" s="66"/>
      <c r="BP83" s="66"/>
      <c r="BQ83" s="66"/>
      <c r="BR83" s="66"/>
      <c r="BS83" s="66"/>
      <c r="BT83" s="66"/>
      <c r="BU83" s="66"/>
      <c r="BV83" s="66"/>
      <c r="BW83" s="66"/>
      <c r="BX83" s="66"/>
      <c r="BY83" s="66"/>
      <c r="BZ83" s="66"/>
      <c r="CA83" s="66"/>
      <c r="CB83" s="66"/>
      <c r="CC83" s="66"/>
      <c r="CD83" s="66"/>
      <c r="CE83" s="66"/>
      <c r="CF83" s="66"/>
      <c r="CG83" s="66"/>
      <c r="CH83" s="66"/>
      <c r="CI83" s="66"/>
      <c r="CJ83" s="66"/>
      <c r="CK83" s="66"/>
      <c r="CL83" s="66"/>
      <c r="CM83" s="66"/>
      <c r="CN83" s="66"/>
      <c r="CO83" s="66"/>
      <c r="CP83" s="66"/>
      <c r="CQ83" s="66"/>
      <c r="CR83" s="66"/>
      <c r="CS83" s="66"/>
      <c r="CT83" s="66"/>
      <c r="CU83" s="66"/>
      <c r="CV83" s="66"/>
      <c r="CW83" s="66"/>
      <c r="CX83" s="66"/>
      <c r="CY83" s="66"/>
      <c r="CZ83" s="66"/>
      <c r="DA83" s="66"/>
      <c r="DB83" s="66"/>
      <c r="DC83" s="66"/>
      <c r="DD83" s="66"/>
      <c r="DE83" s="66"/>
      <c r="DF83" s="66"/>
      <c r="DG83" s="66"/>
      <c r="DH83" s="66"/>
      <c r="DI83" s="66"/>
      <c r="DJ83" s="66"/>
      <c r="DK83" s="66"/>
      <c r="DL83" s="66"/>
      <c r="DM83" s="66"/>
      <c r="DN83" s="66"/>
      <c r="DO83" s="66"/>
      <c r="DP83" s="66"/>
      <c r="DQ83" s="66"/>
      <c r="DR83" s="66"/>
      <c r="DS83" s="66"/>
      <c r="DT83" s="66"/>
      <c r="DU83" s="66"/>
      <c r="DV83" s="66"/>
      <c r="DW83" s="66"/>
      <c r="DX83" s="66"/>
      <c r="DY83" s="66"/>
      <c r="DZ83" s="66"/>
      <c r="EA83" s="66"/>
      <c r="EB83" s="66"/>
      <c r="EC83" s="66"/>
      <c r="ED83" s="66"/>
      <c r="EE83" s="66"/>
      <c r="EF83" s="66"/>
      <c r="EG83" s="66"/>
      <c r="EH83" s="66"/>
      <c r="EI83" s="66"/>
      <c r="EJ83" s="66"/>
      <c r="EK83" s="66"/>
      <c r="EL83" s="66"/>
      <c r="EM83" s="66"/>
      <c r="EN83" s="66"/>
      <c r="EO83" s="66"/>
      <c r="EP83" s="66"/>
      <c r="EQ83" s="66"/>
      <c r="ER83" s="66"/>
      <c r="ES83" s="66"/>
      <c r="ET83" s="66"/>
      <c r="EU83" s="66"/>
      <c r="EV83" s="66"/>
      <c r="EW83" s="66"/>
      <c r="EX83" s="66"/>
      <c r="EY83" s="66"/>
      <c r="EZ83" s="66"/>
      <c r="FA83" s="66"/>
      <c r="FB83" s="66"/>
      <c r="FC83" s="66"/>
      <c r="FD83" s="66"/>
      <c r="FE83" s="66"/>
      <c r="FF83" s="66"/>
      <c r="FG83" s="66"/>
      <c r="FH83" s="66"/>
      <c r="FI83" s="66"/>
      <c r="FJ83" s="66"/>
      <c r="FK83" s="66"/>
      <c r="FL83" s="66"/>
      <c r="FM83" s="66"/>
      <c r="FN83" s="66"/>
      <c r="FO83" s="66"/>
      <c r="FP83" s="66"/>
      <c r="FQ83" s="66"/>
      <c r="FR83" s="66"/>
      <c r="FS83" s="66"/>
      <c r="FT83" s="66"/>
      <c r="FU83" s="66"/>
      <c r="FV83" s="66"/>
      <c r="FW83" s="66"/>
      <c r="FX83" s="66"/>
      <c r="FY83" s="66"/>
      <c r="FZ83" s="66"/>
      <c r="GA83" s="66"/>
      <c r="GB83" s="66"/>
      <c r="GC83" s="66"/>
      <c r="GD83" s="66"/>
      <c r="GE83" s="66"/>
      <c r="GF83" s="66"/>
      <c r="GG83" s="66"/>
      <c r="GH83" s="66"/>
      <c r="GI83" s="66"/>
      <c r="GJ83" s="66"/>
      <c r="GK83" s="66"/>
      <c r="GL83" s="66"/>
      <c r="GM83" s="66"/>
      <c r="GN83" s="66"/>
      <c r="GO83" s="66"/>
      <c r="GP83" s="66"/>
      <c r="GQ83" s="66"/>
      <c r="GR83" s="66"/>
      <c r="GS83" s="66"/>
      <c r="GT83" s="66"/>
      <c r="GU83" s="66"/>
      <c r="GV83" s="66"/>
      <c r="GW83" s="66"/>
      <c r="GX83" s="66"/>
      <c r="GY83" s="66"/>
      <c r="GZ83" s="66"/>
      <c r="HA83" s="66"/>
      <c r="HB83" s="66"/>
      <c r="HC83" s="66"/>
      <c r="HD83" s="66"/>
      <c r="HE83" s="66"/>
      <c r="HF83" s="66"/>
      <c r="HG83" s="66"/>
      <c r="HH83" s="66"/>
      <c r="HI83" s="66"/>
      <c r="HJ83" s="66"/>
      <c r="HK83" s="66"/>
      <c r="HL83" s="66"/>
      <c r="HM83" s="66"/>
      <c r="HN83" s="66"/>
      <c r="HO83" s="66"/>
      <c r="HP83" s="66"/>
      <c r="HQ83" s="66"/>
      <c r="HR83" s="66"/>
      <c r="HS83" s="66"/>
      <c r="HT83" s="66"/>
      <c r="HU83" s="66"/>
      <c r="HV83" s="66"/>
      <c r="HW83" s="66"/>
      <c r="HX83" s="66"/>
      <c r="HY83" s="66"/>
      <c r="HZ83" s="66"/>
      <c r="IA83" s="66"/>
      <c r="IB83" s="66"/>
      <c r="IC83" s="66"/>
      <c r="ID83" s="66"/>
      <c r="IE83" s="66"/>
      <c r="IF83" s="66"/>
      <c r="IG83" s="66"/>
      <c r="IH83" s="66"/>
      <c r="II83" s="66"/>
      <c r="IJ83" s="66"/>
      <c r="IK83" s="66"/>
      <c r="IL83" s="66"/>
      <c r="IM83" s="66"/>
      <c r="IN83" s="66"/>
      <c r="IO83" s="66"/>
      <c r="IP83" s="66"/>
      <c r="IQ83" s="66"/>
      <c r="IR83" s="66"/>
      <c r="IS83" s="66"/>
    </row>
    <row r="84" spans="1:253" ht="21.6" customHeight="1" x14ac:dyDescent="0.2">
      <c r="A84" s="25" t="s">
        <v>38</v>
      </c>
      <c r="B84" s="68">
        <v>27</v>
      </c>
      <c r="C84" s="85"/>
      <c r="D84" s="129">
        <v>12478806</v>
      </c>
      <c r="E84" s="129"/>
      <c r="F84" s="129">
        <v>11353806</v>
      </c>
      <c r="G84" s="129"/>
      <c r="H84" s="129">
        <v>12478806</v>
      </c>
      <c r="I84" s="129"/>
      <c r="J84" s="129">
        <v>11353806</v>
      </c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  <c r="AO84" s="66"/>
      <c r="AP84" s="66"/>
      <c r="AQ84" s="66"/>
      <c r="AR84" s="66"/>
      <c r="AS84" s="66"/>
      <c r="AT84" s="66"/>
      <c r="AU84" s="66"/>
      <c r="AV84" s="66"/>
      <c r="AW84" s="66"/>
      <c r="AX84" s="66"/>
      <c r="AY84" s="66"/>
      <c r="AZ84" s="66"/>
      <c r="BA84" s="66"/>
      <c r="BB84" s="66"/>
      <c r="BC84" s="66"/>
      <c r="BD84" s="66"/>
      <c r="BE84" s="66"/>
      <c r="BF84" s="66"/>
      <c r="BG84" s="66"/>
      <c r="BH84" s="66"/>
      <c r="BI84" s="66"/>
      <c r="BJ84" s="66"/>
      <c r="BK84" s="66"/>
      <c r="BL84" s="66"/>
      <c r="BM84" s="66"/>
      <c r="BN84" s="66"/>
      <c r="BO84" s="66"/>
      <c r="BP84" s="66"/>
      <c r="BQ84" s="66"/>
      <c r="BR84" s="66"/>
      <c r="BS84" s="66"/>
      <c r="BT84" s="66"/>
      <c r="BU84" s="66"/>
      <c r="BV84" s="66"/>
      <c r="BW84" s="66"/>
      <c r="BX84" s="66"/>
      <c r="BY84" s="66"/>
      <c r="BZ84" s="66"/>
      <c r="CA84" s="66"/>
      <c r="CB84" s="66"/>
      <c r="CC84" s="66"/>
      <c r="CD84" s="66"/>
      <c r="CE84" s="66"/>
      <c r="CF84" s="66"/>
      <c r="CG84" s="66"/>
      <c r="CH84" s="66"/>
      <c r="CI84" s="66"/>
      <c r="CJ84" s="66"/>
      <c r="CK84" s="66"/>
      <c r="CL84" s="66"/>
      <c r="CM84" s="66"/>
      <c r="CN84" s="66"/>
      <c r="CO84" s="66"/>
      <c r="CP84" s="66"/>
      <c r="CQ84" s="66"/>
      <c r="CR84" s="66"/>
      <c r="CS84" s="66"/>
      <c r="CT84" s="66"/>
      <c r="CU84" s="66"/>
      <c r="CV84" s="66"/>
      <c r="CW84" s="66"/>
      <c r="CX84" s="66"/>
      <c r="CY84" s="66"/>
      <c r="CZ84" s="66"/>
      <c r="DA84" s="66"/>
      <c r="DB84" s="66"/>
      <c r="DC84" s="66"/>
      <c r="DD84" s="66"/>
      <c r="DE84" s="66"/>
      <c r="DF84" s="66"/>
      <c r="DG84" s="66"/>
      <c r="DH84" s="66"/>
      <c r="DI84" s="66"/>
      <c r="DJ84" s="66"/>
      <c r="DK84" s="66"/>
      <c r="DL84" s="66"/>
      <c r="DM84" s="66"/>
      <c r="DN84" s="66"/>
      <c r="DO84" s="66"/>
      <c r="DP84" s="66"/>
      <c r="DQ84" s="66"/>
      <c r="DR84" s="66"/>
      <c r="DS84" s="66"/>
      <c r="DT84" s="66"/>
      <c r="DU84" s="66"/>
      <c r="DV84" s="66"/>
      <c r="DW84" s="66"/>
      <c r="DX84" s="66"/>
      <c r="DY84" s="66"/>
      <c r="DZ84" s="66"/>
      <c r="EA84" s="66"/>
      <c r="EB84" s="66"/>
      <c r="EC84" s="66"/>
      <c r="ED84" s="66"/>
      <c r="EE84" s="66"/>
      <c r="EF84" s="66"/>
      <c r="EG84" s="66"/>
      <c r="EH84" s="66"/>
      <c r="EI84" s="66"/>
      <c r="EJ84" s="66"/>
      <c r="EK84" s="66"/>
      <c r="EL84" s="66"/>
      <c r="EM84" s="66"/>
      <c r="EN84" s="66"/>
      <c r="EO84" s="66"/>
      <c r="EP84" s="66"/>
      <c r="EQ84" s="66"/>
      <c r="ER84" s="66"/>
      <c r="ES84" s="66"/>
      <c r="ET84" s="66"/>
      <c r="EU84" s="66"/>
      <c r="EV84" s="66"/>
      <c r="EW84" s="66"/>
      <c r="EX84" s="66"/>
      <c r="EY84" s="66"/>
      <c r="EZ84" s="66"/>
      <c r="FA84" s="66"/>
      <c r="FB84" s="66"/>
      <c r="FC84" s="66"/>
      <c r="FD84" s="66"/>
      <c r="FE84" s="66"/>
      <c r="FF84" s="66"/>
      <c r="FG84" s="66"/>
      <c r="FH84" s="66"/>
      <c r="FI84" s="66"/>
      <c r="FJ84" s="66"/>
      <c r="FK84" s="66"/>
      <c r="FL84" s="66"/>
      <c r="FM84" s="66"/>
      <c r="FN84" s="66"/>
      <c r="FO84" s="66"/>
      <c r="FP84" s="66"/>
      <c r="FQ84" s="66"/>
      <c r="FR84" s="66"/>
      <c r="FS84" s="66"/>
      <c r="FT84" s="66"/>
      <c r="FU84" s="66"/>
      <c r="FV84" s="66"/>
      <c r="FW84" s="66"/>
      <c r="FX84" s="66"/>
      <c r="FY84" s="66"/>
      <c r="FZ84" s="66"/>
      <c r="GA84" s="66"/>
      <c r="GB84" s="66"/>
      <c r="GC84" s="66"/>
      <c r="GD84" s="66"/>
      <c r="GE84" s="66"/>
      <c r="GF84" s="66"/>
      <c r="GG84" s="66"/>
      <c r="GH84" s="66"/>
      <c r="GI84" s="66"/>
      <c r="GJ84" s="66"/>
      <c r="GK84" s="66"/>
      <c r="GL84" s="66"/>
      <c r="GM84" s="66"/>
      <c r="GN84" s="66"/>
      <c r="GO84" s="66"/>
      <c r="GP84" s="66"/>
      <c r="GQ84" s="66"/>
      <c r="GR84" s="66"/>
      <c r="GS84" s="66"/>
      <c r="GT84" s="66"/>
      <c r="GU84" s="66"/>
      <c r="GV84" s="66"/>
      <c r="GW84" s="66"/>
      <c r="GX84" s="66"/>
      <c r="GY84" s="66"/>
      <c r="GZ84" s="66"/>
      <c r="HA84" s="66"/>
      <c r="HB84" s="66"/>
      <c r="HC84" s="66"/>
      <c r="HD84" s="66"/>
      <c r="HE84" s="66"/>
      <c r="HF84" s="66"/>
      <c r="HG84" s="66"/>
      <c r="HH84" s="66"/>
      <c r="HI84" s="66"/>
      <c r="HJ84" s="66"/>
      <c r="HK84" s="66"/>
      <c r="HL84" s="66"/>
      <c r="HM84" s="66"/>
      <c r="HN84" s="66"/>
      <c r="HO84" s="66"/>
      <c r="HP84" s="66"/>
      <c r="HQ84" s="66"/>
      <c r="HR84" s="66"/>
      <c r="HS84" s="66"/>
      <c r="HT84" s="66"/>
      <c r="HU84" s="66"/>
      <c r="HV84" s="66"/>
      <c r="HW84" s="66"/>
      <c r="HX84" s="66"/>
      <c r="HY84" s="66"/>
      <c r="HZ84" s="66"/>
      <c r="IA84" s="66"/>
      <c r="IB84" s="66"/>
      <c r="IC84" s="66"/>
      <c r="ID84" s="66"/>
      <c r="IE84" s="66"/>
      <c r="IF84" s="66"/>
      <c r="IG84" s="66"/>
      <c r="IH84" s="66"/>
      <c r="II84" s="66"/>
      <c r="IJ84" s="66"/>
      <c r="IK84" s="66"/>
      <c r="IL84" s="66"/>
      <c r="IM84" s="66"/>
      <c r="IN84" s="66"/>
      <c r="IO84" s="66"/>
      <c r="IP84" s="66"/>
      <c r="IQ84" s="66"/>
      <c r="IR84" s="66"/>
      <c r="IS84" s="66"/>
    </row>
    <row r="85" spans="1:253" ht="21.6" customHeight="1" x14ac:dyDescent="0.2">
      <c r="A85" s="25" t="s">
        <v>181</v>
      </c>
      <c r="B85" s="30"/>
      <c r="C85" s="86"/>
      <c r="D85" s="129">
        <v>73897108</v>
      </c>
      <c r="E85" s="129"/>
      <c r="F85" s="129">
        <v>-36075889</v>
      </c>
      <c r="G85" s="129"/>
      <c r="H85" s="129">
        <v>54147906</v>
      </c>
      <c r="I85" s="129"/>
      <c r="J85" s="129">
        <v>8211698</v>
      </c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66"/>
      <c r="AO85" s="66"/>
      <c r="AP85" s="66"/>
      <c r="AQ85" s="66"/>
      <c r="AR85" s="66"/>
      <c r="AS85" s="66"/>
      <c r="AT85" s="66"/>
      <c r="AU85" s="66"/>
      <c r="AV85" s="66"/>
      <c r="AW85" s="66"/>
      <c r="AX85" s="66"/>
      <c r="AY85" s="66"/>
      <c r="AZ85" s="66"/>
      <c r="BA85" s="66"/>
      <c r="BB85" s="66"/>
      <c r="BC85" s="66"/>
      <c r="BD85" s="66"/>
      <c r="BE85" s="66"/>
      <c r="BF85" s="66"/>
      <c r="BG85" s="66"/>
      <c r="BH85" s="66"/>
      <c r="BI85" s="66"/>
      <c r="BJ85" s="66"/>
      <c r="BK85" s="66"/>
      <c r="BL85" s="66"/>
      <c r="BM85" s="66"/>
      <c r="BN85" s="66"/>
      <c r="BO85" s="66"/>
      <c r="BP85" s="66"/>
      <c r="BQ85" s="66"/>
      <c r="BR85" s="66"/>
      <c r="BS85" s="66"/>
      <c r="BT85" s="66"/>
      <c r="BU85" s="66"/>
      <c r="BV85" s="66"/>
      <c r="BW85" s="66"/>
      <c r="BX85" s="66"/>
      <c r="BY85" s="66"/>
      <c r="BZ85" s="66"/>
      <c r="CA85" s="66"/>
      <c r="CB85" s="66"/>
      <c r="CC85" s="66"/>
      <c r="CD85" s="66"/>
      <c r="CE85" s="66"/>
      <c r="CF85" s="66"/>
      <c r="CG85" s="66"/>
      <c r="CH85" s="66"/>
      <c r="CI85" s="66"/>
      <c r="CJ85" s="66"/>
      <c r="CK85" s="66"/>
      <c r="CL85" s="66"/>
      <c r="CM85" s="66"/>
      <c r="CN85" s="66"/>
      <c r="CO85" s="66"/>
      <c r="CP85" s="66"/>
      <c r="CQ85" s="66"/>
      <c r="CR85" s="66"/>
      <c r="CS85" s="66"/>
      <c r="CT85" s="66"/>
      <c r="CU85" s="66"/>
      <c r="CV85" s="66"/>
      <c r="CW85" s="66"/>
      <c r="CX85" s="66"/>
      <c r="CY85" s="66"/>
      <c r="CZ85" s="66"/>
      <c r="DA85" s="66"/>
      <c r="DB85" s="66"/>
      <c r="DC85" s="66"/>
      <c r="DD85" s="66"/>
      <c r="DE85" s="66"/>
      <c r="DF85" s="66"/>
      <c r="DG85" s="66"/>
      <c r="DH85" s="66"/>
      <c r="DI85" s="66"/>
      <c r="DJ85" s="66"/>
      <c r="DK85" s="66"/>
      <c r="DL85" s="66"/>
      <c r="DM85" s="66"/>
      <c r="DN85" s="66"/>
      <c r="DO85" s="66"/>
      <c r="DP85" s="66"/>
      <c r="DQ85" s="66"/>
      <c r="DR85" s="66"/>
      <c r="DS85" s="66"/>
      <c r="DT85" s="66"/>
      <c r="DU85" s="66"/>
      <c r="DV85" s="66"/>
      <c r="DW85" s="66"/>
      <c r="DX85" s="66"/>
      <c r="DY85" s="66"/>
      <c r="DZ85" s="66"/>
      <c r="EA85" s="66"/>
      <c r="EB85" s="66"/>
      <c r="EC85" s="66"/>
      <c r="ED85" s="66"/>
      <c r="EE85" s="66"/>
      <c r="EF85" s="66"/>
      <c r="EG85" s="66"/>
      <c r="EH85" s="66"/>
      <c r="EI85" s="66"/>
      <c r="EJ85" s="66"/>
      <c r="EK85" s="66"/>
      <c r="EL85" s="66"/>
      <c r="EM85" s="66"/>
      <c r="EN85" s="66"/>
      <c r="EO85" s="66"/>
      <c r="EP85" s="66"/>
      <c r="EQ85" s="66"/>
      <c r="ER85" s="66"/>
      <c r="ES85" s="66"/>
      <c r="ET85" s="66"/>
      <c r="EU85" s="66"/>
      <c r="EV85" s="66"/>
      <c r="EW85" s="66"/>
      <c r="EX85" s="66"/>
      <c r="EY85" s="66"/>
      <c r="EZ85" s="66"/>
      <c r="FA85" s="66"/>
      <c r="FB85" s="66"/>
      <c r="FC85" s="66"/>
      <c r="FD85" s="66"/>
      <c r="FE85" s="66"/>
      <c r="FF85" s="66"/>
      <c r="FG85" s="66"/>
      <c r="FH85" s="66"/>
      <c r="FI85" s="66"/>
      <c r="FJ85" s="66"/>
      <c r="FK85" s="66"/>
      <c r="FL85" s="66"/>
      <c r="FM85" s="66"/>
      <c r="FN85" s="66"/>
      <c r="FO85" s="66"/>
      <c r="FP85" s="66"/>
      <c r="FQ85" s="66"/>
      <c r="FR85" s="66"/>
      <c r="FS85" s="66"/>
      <c r="FT85" s="66"/>
      <c r="FU85" s="66"/>
      <c r="FV85" s="66"/>
      <c r="FW85" s="66"/>
      <c r="FX85" s="66"/>
      <c r="FY85" s="66"/>
      <c r="FZ85" s="66"/>
      <c r="GA85" s="66"/>
      <c r="GB85" s="66"/>
      <c r="GC85" s="66"/>
      <c r="GD85" s="66"/>
      <c r="GE85" s="66"/>
      <c r="GF85" s="66"/>
      <c r="GG85" s="66"/>
      <c r="GH85" s="66"/>
      <c r="GI85" s="66"/>
      <c r="GJ85" s="66"/>
      <c r="GK85" s="66"/>
      <c r="GL85" s="66"/>
      <c r="GM85" s="66"/>
      <c r="GN85" s="66"/>
      <c r="GO85" s="66"/>
      <c r="GP85" s="66"/>
      <c r="GQ85" s="66"/>
      <c r="GR85" s="66"/>
      <c r="GS85" s="66"/>
      <c r="GT85" s="66"/>
      <c r="GU85" s="66"/>
      <c r="GV85" s="66"/>
      <c r="GW85" s="66"/>
      <c r="GX85" s="66"/>
      <c r="GY85" s="66"/>
      <c r="GZ85" s="66"/>
      <c r="HA85" s="66"/>
      <c r="HB85" s="66"/>
      <c r="HC85" s="66"/>
      <c r="HD85" s="66"/>
      <c r="HE85" s="66"/>
      <c r="HF85" s="66"/>
      <c r="HG85" s="66"/>
      <c r="HH85" s="66"/>
      <c r="HI85" s="66"/>
      <c r="HJ85" s="66"/>
      <c r="HK85" s="66"/>
      <c r="HL85" s="66"/>
      <c r="HM85" s="66"/>
      <c r="HN85" s="66"/>
      <c r="HO85" s="66"/>
      <c r="HP85" s="66"/>
      <c r="HQ85" s="66"/>
      <c r="HR85" s="66"/>
      <c r="HS85" s="66"/>
      <c r="HT85" s="66"/>
      <c r="HU85" s="66"/>
      <c r="HV85" s="66"/>
      <c r="HW85" s="66"/>
      <c r="HX85" s="66"/>
      <c r="HY85" s="66"/>
      <c r="HZ85" s="66"/>
      <c r="IA85" s="66"/>
      <c r="IB85" s="66"/>
      <c r="IC85" s="66"/>
      <c r="ID85" s="66"/>
      <c r="IE85" s="66"/>
      <c r="IF85" s="66"/>
      <c r="IG85" s="66"/>
      <c r="IH85" s="66"/>
      <c r="II85" s="66"/>
      <c r="IJ85" s="66"/>
      <c r="IK85" s="66"/>
      <c r="IL85" s="66"/>
      <c r="IM85" s="66"/>
      <c r="IN85" s="66"/>
      <c r="IO85" s="66"/>
      <c r="IP85" s="66"/>
      <c r="IQ85" s="66"/>
      <c r="IR85" s="66"/>
      <c r="IS85" s="66"/>
    </row>
    <row r="86" spans="1:253" ht="21.6" customHeight="1" x14ac:dyDescent="0.2">
      <c r="A86" s="25" t="s">
        <v>44</v>
      </c>
      <c r="B86" s="30"/>
      <c r="C86" s="86"/>
      <c r="D86" s="130">
        <v>2916471</v>
      </c>
      <c r="E86" s="129"/>
      <c r="F86" s="130">
        <v>-4726340</v>
      </c>
      <c r="G86" s="129"/>
      <c r="H86" s="122">
        <v>0</v>
      </c>
      <c r="I86" s="129"/>
      <c r="J86" s="122">
        <v>0</v>
      </c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66"/>
      <c r="AO86" s="66"/>
      <c r="AP86" s="66"/>
      <c r="AQ86" s="66"/>
      <c r="AR86" s="66"/>
      <c r="AS86" s="66"/>
      <c r="AT86" s="66"/>
      <c r="AU86" s="66"/>
      <c r="AV86" s="66"/>
      <c r="AW86" s="66"/>
      <c r="AX86" s="66"/>
      <c r="AY86" s="66"/>
      <c r="AZ86" s="66"/>
      <c r="BA86" s="66"/>
      <c r="BB86" s="66"/>
      <c r="BC86" s="66"/>
      <c r="BD86" s="66"/>
      <c r="BE86" s="66"/>
      <c r="BF86" s="66"/>
      <c r="BG86" s="66"/>
      <c r="BH86" s="66"/>
      <c r="BI86" s="66"/>
      <c r="BJ86" s="66"/>
      <c r="BK86" s="66"/>
      <c r="BL86" s="66"/>
      <c r="BM86" s="66"/>
      <c r="BN86" s="66"/>
      <c r="BO86" s="66"/>
      <c r="BP86" s="66"/>
      <c r="BQ86" s="66"/>
      <c r="BR86" s="66"/>
      <c r="BS86" s="66"/>
      <c r="BT86" s="66"/>
      <c r="BU86" s="66"/>
      <c r="BV86" s="66"/>
      <c r="BW86" s="66"/>
      <c r="BX86" s="66"/>
      <c r="BY86" s="66"/>
      <c r="BZ86" s="66"/>
      <c r="CA86" s="66"/>
      <c r="CB86" s="66"/>
      <c r="CC86" s="66"/>
      <c r="CD86" s="66"/>
      <c r="CE86" s="66"/>
      <c r="CF86" s="66"/>
      <c r="CG86" s="66"/>
      <c r="CH86" s="66"/>
      <c r="CI86" s="66"/>
      <c r="CJ86" s="66"/>
      <c r="CK86" s="66"/>
      <c r="CL86" s="66"/>
      <c r="CM86" s="66"/>
      <c r="CN86" s="66"/>
      <c r="CO86" s="66"/>
      <c r="CP86" s="66"/>
      <c r="CQ86" s="66"/>
      <c r="CR86" s="66"/>
      <c r="CS86" s="66"/>
      <c r="CT86" s="66"/>
      <c r="CU86" s="66"/>
      <c r="CV86" s="66"/>
      <c r="CW86" s="66"/>
      <c r="CX86" s="66"/>
      <c r="CY86" s="66"/>
      <c r="CZ86" s="66"/>
      <c r="DA86" s="66"/>
      <c r="DB86" s="66"/>
      <c r="DC86" s="66"/>
      <c r="DD86" s="66"/>
      <c r="DE86" s="66"/>
      <c r="DF86" s="66"/>
      <c r="DG86" s="66"/>
      <c r="DH86" s="66"/>
      <c r="DI86" s="66"/>
      <c r="DJ86" s="66"/>
      <c r="DK86" s="66"/>
      <c r="DL86" s="66"/>
      <c r="DM86" s="66"/>
      <c r="DN86" s="66"/>
      <c r="DO86" s="66"/>
      <c r="DP86" s="66"/>
      <c r="DQ86" s="66"/>
      <c r="DR86" s="66"/>
      <c r="DS86" s="66"/>
      <c r="DT86" s="66"/>
      <c r="DU86" s="66"/>
      <c r="DV86" s="66"/>
      <c r="DW86" s="66"/>
      <c r="DX86" s="66"/>
      <c r="DY86" s="66"/>
      <c r="DZ86" s="66"/>
      <c r="EA86" s="66"/>
      <c r="EB86" s="66"/>
      <c r="EC86" s="66"/>
      <c r="ED86" s="66"/>
      <c r="EE86" s="66"/>
      <c r="EF86" s="66"/>
      <c r="EG86" s="66"/>
      <c r="EH86" s="66"/>
      <c r="EI86" s="66"/>
      <c r="EJ86" s="66"/>
      <c r="EK86" s="66"/>
      <c r="EL86" s="66"/>
      <c r="EM86" s="66"/>
      <c r="EN86" s="66"/>
      <c r="EO86" s="66"/>
      <c r="EP86" s="66"/>
      <c r="EQ86" s="66"/>
      <c r="ER86" s="66"/>
      <c r="ES86" s="66"/>
      <c r="ET86" s="66"/>
      <c r="EU86" s="66"/>
      <c r="EV86" s="66"/>
      <c r="EW86" s="66"/>
      <c r="EX86" s="66"/>
      <c r="EY86" s="66"/>
      <c r="EZ86" s="66"/>
      <c r="FA86" s="66"/>
      <c r="FB86" s="66"/>
      <c r="FC86" s="66"/>
      <c r="FD86" s="66"/>
      <c r="FE86" s="66"/>
      <c r="FF86" s="66"/>
      <c r="FG86" s="66"/>
      <c r="FH86" s="66"/>
      <c r="FI86" s="66"/>
      <c r="FJ86" s="66"/>
      <c r="FK86" s="66"/>
      <c r="FL86" s="66"/>
      <c r="FM86" s="66"/>
      <c r="FN86" s="66"/>
      <c r="FO86" s="66"/>
      <c r="FP86" s="66"/>
      <c r="FQ86" s="66"/>
      <c r="FR86" s="66"/>
      <c r="FS86" s="66"/>
      <c r="FT86" s="66"/>
      <c r="FU86" s="66"/>
      <c r="FV86" s="66"/>
      <c r="FW86" s="66"/>
      <c r="FX86" s="66"/>
      <c r="FY86" s="66"/>
      <c r="FZ86" s="66"/>
      <c r="GA86" s="66"/>
      <c r="GB86" s="66"/>
      <c r="GC86" s="66"/>
      <c r="GD86" s="66"/>
      <c r="GE86" s="66"/>
      <c r="GF86" s="66"/>
      <c r="GG86" s="66"/>
      <c r="GH86" s="66"/>
      <c r="GI86" s="66"/>
      <c r="GJ86" s="66"/>
      <c r="GK86" s="66"/>
      <c r="GL86" s="66"/>
      <c r="GM86" s="66"/>
      <c r="GN86" s="66"/>
      <c r="GO86" s="66"/>
      <c r="GP86" s="66"/>
      <c r="GQ86" s="66"/>
      <c r="GR86" s="66"/>
      <c r="GS86" s="66"/>
      <c r="GT86" s="66"/>
      <c r="GU86" s="66"/>
      <c r="GV86" s="66"/>
      <c r="GW86" s="66"/>
      <c r="GX86" s="66"/>
      <c r="GY86" s="66"/>
      <c r="GZ86" s="66"/>
      <c r="HA86" s="66"/>
      <c r="HB86" s="66"/>
      <c r="HC86" s="66"/>
      <c r="HD86" s="66"/>
      <c r="HE86" s="66"/>
      <c r="HF86" s="66"/>
      <c r="HG86" s="66"/>
      <c r="HH86" s="66"/>
      <c r="HI86" s="66"/>
      <c r="HJ86" s="66"/>
      <c r="HK86" s="66"/>
      <c r="HL86" s="66"/>
      <c r="HM86" s="66"/>
      <c r="HN86" s="66"/>
      <c r="HO86" s="66"/>
      <c r="HP86" s="66"/>
      <c r="HQ86" s="66"/>
      <c r="HR86" s="66"/>
      <c r="HS86" s="66"/>
      <c r="HT86" s="66"/>
      <c r="HU86" s="66"/>
      <c r="HV86" s="66"/>
      <c r="HW86" s="66"/>
      <c r="HX86" s="66"/>
      <c r="HY86" s="66"/>
      <c r="HZ86" s="66"/>
      <c r="IA86" s="66"/>
      <c r="IB86" s="66"/>
      <c r="IC86" s="66"/>
      <c r="ID86" s="66"/>
      <c r="IE86" s="66"/>
      <c r="IF86" s="66"/>
      <c r="IG86" s="66"/>
      <c r="IH86" s="66"/>
      <c r="II86" s="66"/>
      <c r="IJ86" s="66"/>
      <c r="IK86" s="66"/>
      <c r="IL86" s="66"/>
      <c r="IM86" s="66"/>
      <c r="IN86" s="66"/>
      <c r="IO86" s="66"/>
      <c r="IP86" s="66"/>
      <c r="IQ86" s="66"/>
      <c r="IR86" s="66"/>
      <c r="IS86" s="66"/>
    </row>
    <row r="87" spans="1:253" ht="21.6" customHeight="1" x14ac:dyDescent="0.2">
      <c r="A87" s="25" t="s">
        <v>76</v>
      </c>
      <c r="B87" s="30"/>
      <c r="C87" s="86"/>
      <c r="D87" s="129">
        <f>SUM(D81:D86)</f>
        <v>413660504</v>
      </c>
      <c r="E87" s="129"/>
      <c r="F87" s="129">
        <f>SUM(F81:F86)</f>
        <v>254719696</v>
      </c>
      <c r="G87" s="129"/>
      <c r="H87" s="129">
        <f>SUM(H81:H86)</f>
        <v>390994831</v>
      </c>
      <c r="I87" s="129"/>
      <c r="J87" s="129">
        <f>SUM(J81:J86)</f>
        <v>303733623</v>
      </c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6"/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66"/>
      <c r="BL87" s="66"/>
      <c r="BM87" s="66"/>
      <c r="BN87" s="66"/>
      <c r="BO87" s="66"/>
      <c r="BP87" s="66"/>
      <c r="BQ87" s="66"/>
      <c r="BR87" s="66"/>
      <c r="BS87" s="66"/>
      <c r="BT87" s="66"/>
      <c r="BU87" s="66"/>
      <c r="BV87" s="66"/>
      <c r="BW87" s="66"/>
      <c r="BX87" s="66"/>
      <c r="BY87" s="66"/>
      <c r="BZ87" s="66"/>
      <c r="CA87" s="66"/>
      <c r="CB87" s="66"/>
      <c r="CC87" s="66"/>
      <c r="CD87" s="66"/>
      <c r="CE87" s="66"/>
      <c r="CF87" s="66"/>
      <c r="CG87" s="66"/>
      <c r="CH87" s="66"/>
      <c r="CI87" s="66"/>
      <c r="CJ87" s="66"/>
      <c r="CK87" s="66"/>
      <c r="CL87" s="66"/>
      <c r="CM87" s="66"/>
      <c r="CN87" s="66"/>
      <c r="CO87" s="66"/>
      <c r="CP87" s="66"/>
      <c r="CQ87" s="66"/>
      <c r="CR87" s="66"/>
      <c r="CS87" s="66"/>
      <c r="CT87" s="66"/>
      <c r="CU87" s="66"/>
      <c r="CV87" s="66"/>
      <c r="CW87" s="66"/>
      <c r="CX87" s="66"/>
      <c r="CY87" s="66"/>
      <c r="CZ87" s="66"/>
      <c r="DA87" s="66"/>
      <c r="DB87" s="66"/>
      <c r="DC87" s="66"/>
      <c r="DD87" s="66"/>
      <c r="DE87" s="66"/>
      <c r="DF87" s="66"/>
      <c r="DG87" s="66"/>
      <c r="DH87" s="66"/>
      <c r="DI87" s="66"/>
      <c r="DJ87" s="66"/>
      <c r="DK87" s="66"/>
      <c r="DL87" s="66"/>
      <c r="DM87" s="66"/>
      <c r="DN87" s="66"/>
      <c r="DO87" s="66"/>
      <c r="DP87" s="66"/>
      <c r="DQ87" s="66"/>
      <c r="DR87" s="66"/>
      <c r="DS87" s="66"/>
      <c r="DT87" s="66"/>
      <c r="DU87" s="66"/>
      <c r="DV87" s="66"/>
      <c r="DW87" s="66"/>
      <c r="DX87" s="66"/>
      <c r="DY87" s="66"/>
      <c r="DZ87" s="66"/>
      <c r="EA87" s="66"/>
      <c r="EB87" s="66"/>
      <c r="EC87" s="66"/>
      <c r="ED87" s="66"/>
      <c r="EE87" s="66"/>
      <c r="EF87" s="66"/>
      <c r="EG87" s="66"/>
      <c r="EH87" s="66"/>
      <c r="EI87" s="66"/>
      <c r="EJ87" s="66"/>
      <c r="EK87" s="66"/>
      <c r="EL87" s="66"/>
      <c r="EM87" s="66"/>
      <c r="EN87" s="66"/>
      <c r="EO87" s="66"/>
      <c r="EP87" s="66"/>
      <c r="EQ87" s="66"/>
      <c r="ER87" s="66"/>
      <c r="ES87" s="66"/>
      <c r="ET87" s="66"/>
      <c r="EU87" s="66"/>
      <c r="EV87" s="66"/>
      <c r="EW87" s="66"/>
      <c r="EX87" s="66"/>
      <c r="EY87" s="66"/>
      <c r="EZ87" s="66"/>
      <c r="FA87" s="66"/>
      <c r="FB87" s="66"/>
      <c r="FC87" s="66"/>
      <c r="FD87" s="66"/>
      <c r="FE87" s="66"/>
      <c r="FF87" s="66"/>
      <c r="FG87" s="66"/>
      <c r="FH87" s="66"/>
      <c r="FI87" s="66"/>
      <c r="FJ87" s="66"/>
      <c r="FK87" s="66"/>
      <c r="FL87" s="66"/>
      <c r="FM87" s="66"/>
      <c r="FN87" s="66"/>
      <c r="FO87" s="66"/>
      <c r="FP87" s="66"/>
      <c r="FQ87" s="66"/>
      <c r="FR87" s="66"/>
      <c r="FS87" s="66"/>
      <c r="FT87" s="66"/>
      <c r="FU87" s="66"/>
      <c r="FV87" s="66"/>
      <c r="FW87" s="66"/>
      <c r="FX87" s="66"/>
      <c r="FY87" s="66"/>
      <c r="FZ87" s="66"/>
      <c r="GA87" s="66"/>
      <c r="GB87" s="66"/>
      <c r="GC87" s="66"/>
      <c r="GD87" s="66"/>
      <c r="GE87" s="66"/>
      <c r="GF87" s="66"/>
      <c r="GG87" s="66"/>
      <c r="GH87" s="66"/>
      <c r="GI87" s="66"/>
      <c r="GJ87" s="66"/>
      <c r="GK87" s="66"/>
      <c r="GL87" s="66"/>
      <c r="GM87" s="66"/>
      <c r="GN87" s="66"/>
      <c r="GO87" s="66"/>
      <c r="GP87" s="66"/>
      <c r="GQ87" s="66"/>
      <c r="GR87" s="66"/>
      <c r="GS87" s="66"/>
      <c r="GT87" s="66"/>
      <c r="GU87" s="66"/>
      <c r="GV87" s="66"/>
      <c r="GW87" s="66"/>
      <c r="GX87" s="66"/>
      <c r="GY87" s="66"/>
      <c r="GZ87" s="66"/>
      <c r="HA87" s="66"/>
      <c r="HB87" s="66"/>
      <c r="HC87" s="66"/>
      <c r="HD87" s="66"/>
      <c r="HE87" s="66"/>
      <c r="HF87" s="66"/>
      <c r="HG87" s="66"/>
      <c r="HH87" s="66"/>
      <c r="HI87" s="66"/>
      <c r="HJ87" s="66"/>
      <c r="HK87" s="66"/>
      <c r="HL87" s="66"/>
      <c r="HM87" s="66"/>
      <c r="HN87" s="66"/>
      <c r="HO87" s="66"/>
      <c r="HP87" s="66"/>
      <c r="HQ87" s="66"/>
      <c r="HR87" s="66"/>
      <c r="HS87" s="66"/>
      <c r="HT87" s="66"/>
      <c r="HU87" s="66"/>
      <c r="HV87" s="66"/>
      <c r="HW87" s="66"/>
      <c r="HX87" s="66"/>
      <c r="HY87" s="66"/>
      <c r="HZ87" s="66"/>
      <c r="IA87" s="66"/>
      <c r="IB87" s="66"/>
      <c r="IC87" s="66"/>
      <c r="ID87" s="66"/>
      <c r="IE87" s="66"/>
      <c r="IF87" s="66"/>
      <c r="IG87" s="66"/>
      <c r="IH87" s="66"/>
      <c r="II87" s="66"/>
      <c r="IJ87" s="66"/>
      <c r="IK87" s="66"/>
      <c r="IL87" s="66"/>
      <c r="IM87" s="66"/>
      <c r="IN87" s="66"/>
      <c r="IO87" s="66"/>
      <c r="IP87" s="66"/>
      <c r="IQ87" s="66"/>
      <c r="IR87" s="66"/>
      <c r="IS87" s="66"/>
    </row>
    <row r="88" spans="1:253" ht="21.6" customHeight="1" x14ac:dyDescent="0.2">
      <c r="A88" s="25" t="s">
        <v>77</v>
      </c>
      <c r="B88" s="30"/>
      <c r="C88" s="85"/>
      <c r="D88" s="130">
        <v>21507498</v>
      </c>
      <c r="E88" s="129"/>
      <c r="F88" s="130">
        <v>22111602</v>
      </c>
      <c r="G88" s="129"/>
      <c r="H88" s="122">
        <v>0</v>
      </c>
      <c r="I88" s="129"/>
      <c r="J88" s="122">
        <v>0</v>
      </c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6"/>
      <c r="AO88" s="66"/>
      <c r="AP88" s="66"/>
      <c r="AQ88" s="66"/>
      <c r="AR88" s="66"/>
      <c r="AS88" s="66"/>
      <c r="AT88" s="66"/>
      <c r="AU88" s="66"/>
      <c r="AV88" s="66"/>
      <c r="AW88" s="66"/>
      <c r="AX88" s="66"/>
      <c r="AY88" s="66"/>
      <c r="AZ88" s="66"/>
      <c r="BA88" s="66"/>
      <c r="BB88" s="66"/>
      <c r="BC88" s="66"/>
      <c r="BD88" s="66"/>
      <c r="BE88" s="66"/>
      <c r="BF88" s="66"/>
      <c r="BG88" s="66"/>
      <c r="BH88" s="66"/>
      <c r="BI88" s="66"/>
      <c r="BJ88" s="66"/>
      <c r="BK88" s="66"/>
      <c r="BL88" s="66"/>
      <c r="BM88" s="66"/>
      <c r="BN88" s="66"/>
      <c r="BO88" s="66"/>
      <c r="BP88" s="66"/>
      <c r="BQ88" s="66"/>
      <c r="BR88" s="66"/>
      <c r="BS88" s="66"/>
      <c r="BT88" s="66"/>
      <c r="BU88" s="66"/>
      <c r="BV88" s="66"/>
      <c r="BW88" s="66"/>
      <c r="BX88" s="66"/>
      <c r="BY88" s="66"/>
      <c r="BZ88" s="66"/>
      <c r="CA88" s="66"/>
      <c r="CB88" s="66"/>
      <c r="CC88" s="66"/>
      <c r="CD88" s="66"/>
      <c r="CE88" s="66"/>
      <c r="CF88" s="66"/>
      <c r="CG88" s="66"/>
      <c r="CH88" s="66"/>
      <c r="CI88" s="66"/>
      <c r="CJ88" s="66"/>
      <c r="CK88" s="66"/>
      <c r="CL88" s="66"/>
      <c r="CM88" s="66"/>
      <c r="CN88" s="66"/>
      <c r="CO88" s="66"/>
      <c r="CP88" s="66"/>
      <c r="CQ88" s="66"/>
      <c r="CR88" s="66"/>
      <c r="CS88" s="66"/>
      <c r="CT88" s="66"/>
      <c r="CU88" s="66"/>
      <c r="CV88" s="66"/>
      <c r="CW88" s="66"/>
      <c r="CX88" s="66"/>
      <c r="CY88" s="66"/>
      <c r="CZ88" s="66"/>
      <c r="DA88" s="66"/>
      <c r="DB88" s="66"/>
      <c r="DC88" s="66"/>
      <c r="DD88" s="66"/>
      <c r="DE88" s="66"/>
      <c r="DF88" s="66"/>
      <c r="DG88" s="66"/>
      <c r="DH88" s="66"/>
      <c r="DI88" s="66"/>
      <c r="DJ88" s="66"/>
      <c r="DK88" s="66"/>
      <c r="DL88" s="66"/>
      <c r="DM88" s="66"/>
      <c r="DN88" s="66"/>
      <c r="DO88" s="66"/>
      <c r="DP88" s="66"/>
      <c r="DQ88" s="66"/>
      <c r="DR88" s="66"/>
      <c r="DS88" s="66"/>
      <c r="DT88" s="66"/>
      <c r="DU88" s="66"/>
      <c r="DV88" s="66"/>
      <c r="DW88" s="66"/>
      <c r="DX88" s="66"/>
      <c r="DY88" s="66"/>
      <c r="DZ88" s="66"/>
      <c r="EA88" s="66"/>
      <c r="EB88" s="66"/>
      <c r="EC88" s="66"/>
      <c r="ED88" s="66"/>
      <c r="EE88" s="66"/>
      <c r="EF88" s="66"/>
      <c r="EG88" s="66"/>
      <c r="EH88" s="66"/>
      <c r="EI88" s="66"/>
      <c r="EJ88" s="66"/>
      <c r="EK88" s="66"/>
      <c r="EL88" s="66"/>
      <c r="EM88" s="66"/>
      <c r="EN88" s="66"/>
      <c r="EO88" s="66"/>
      <c r="EP88" s="66"/>
      <c r="EQ88" s="66"/>
      <c r="ER88" s="66"/>
      <c r="ES88" s="66"/>
      <c r="ET88" s="66"/>
      <c r="EU88" s="66"/>
      <c r="EV88" s="66"/>
      <c r="EW88" s="66"/>
      <c r="EX88" s="66"/>
      <c r="EY88" s="66"/>
      <c r="EZ88" s="66"/>
      <c r="FA88" s="66"/>
      <c r="FB88" s="66"/>
      <c r="FC88" s="66"/>
      <c r="FD88" s="66"/>
      <c r="FE88" s="66"/>
      <c r="FF88" s="66"/>
      <c r="FG88" s="66"/>
      <c r="FH88" s="66"/>
      <c r="FI88" s="66"/>
      <c r="FJ88" s="66"/>
      <c r="FK88" s="66"/>
      <c r="FL88" s="66"/>
      <c r="FM88" s="66"/>
      <c r="FN88" s="66"/>
      <c r="FO88" s="66"/>
      <c r="FP88" s="66"/>
      <c r="FQ88" s="66"/>
      <c r="FR88" s="66"/>
      <c r="FS88" s="66"/>
      <c r="FT88" s="66"/>
      <c r="FU88" s="66"/>
      <c r="FV88" s="66"/>
      <c r="FW88" s="66"/>
      <c r="FX88" s="66"/>
      <c r="FY88" s="66"/>
      <c r="FZ88" s="66"/>
      <c r="GA88" s="66"/>
      <c r="GB88" s="66"/>
      <c r="GC88" s="66"/>
      <c r="GD88" s="66"/>
      <c r="GE88" s="66"/>
      <c r="GF88" s="66"/>
      <c r="GG88" s="66"/>
      <c r="GH88" s="66"/>
      <c r="GI88" s="66"/>
      <c r="GJ88" s="66"/>
      <c r="GK88" s="66"/>
      <c r="GL88" s="66"/>
      <c r="GM88" s="66"/>
      <c r="GN88" s="66"/>
      <c r="GO88" s="66"/>
      <c r="GP88" s="66"/>
      <c r="GQ88" s="66"/>
      <c r="GR88" s="66"/>
      <c r="GS88" s="66"/>
      <c r="GT88" s="66"/>
      <c r="GU88" s="66"/>
      <c r="GV88" s="66"/>
      <c r="GW88" s="66"/>
      <c r="GX88" s="66"/>
      <c r="GY88" s="66"/>
      <c r="GZ88" s="66"/>
      <c r="HA88" s="66"/>
      <c r="HB88" s="66"/>
      <c r="HC88" s="66"/>
      <c r="HD88" s="66"/>
      <c r="HE88" s="66"/>
      <c r="HF88" s="66"/>
      <c r="HG88" s="66"/>
      <c r="HH88" s="66"/>
      <c r="HI88" s="66"/>
      <c r="HJ88" s="66"/>
      <c r="HK88" s="66"/>
      <c r="HL88" s="66"/>
      <c r="HM88" s="66"/>
      <c r="HN88" s="66"/>
      <c r="HO88" s="66"/>
      <c r="HP88" s="66"/>
      <c r="HQ88" s="66"/>
      <c r="HR88" s="66"/>
      <c r="HS88" s="66"/>
      <c r="HT88" s="66"/>
      <c r="HU88" s="66"/>
      <c r="HV88" s="66"/>
      <c r="HW88" s="66"/>
      <c r="HX88" s="66"/>
      <c r="HY88" s="66"/>
      <c r="HZ88" s="66"/>
      <c r="IA88" s="66"/>
      <c r="IB88" s="66"/>
      <c r="IC88" s="66"/>
      <c r="ID88" s="66"/>
      <c r="IE88" s="66"/>
      <c r="IF88" s="66"/>
      <c r="IG88" s="66"/>
      <c r="IH88" s="66"/>
      <c r="II88" s="66"/>
      <c r="IJ88" s="66"/>
      <c r="IK88" s="66"/>
      <c r="IL88" s="66"/>
      <c r="IM88" s="66"/>
      <c r="IN88" s="66"/>
      <c r="IO88" s="66"/>
      <c r="IP88" s="66"/>
      <c r="IQ88" s="66"/>
      <c r="IR88" s="66"/>
      <c r="IS88" s="66"/>
    </row>
    <row r="89" spans="1:253" ht="21.6" customHeight="1" x14ac:dyDescent="0.2">
      <c r="A89" s="64" t="s">
        <v>7</v>
      </c>
      <c r="B89" s="30"/>
      <c r="C89" s="85"/>
      <c r="D89" s="130">
        <f>SUM(D87:D88)</f>
        <v>435168002</v>
      </c>
      <c r="E89" s="129"/>
      <c r="F89" s="130">
        <f>SUM(F87:F88)</f>
        <v>276831298</v>
      </c>
      <c r="G89" s="129"/>
      <c r="H89" s="130">
        <f>SUM(H87:H88)</f>
        <v>390994831</v>
      </c>
      <c r="I89" s="129"/>
      <c r="J89" s="130">
        <f>SUM(J87:J88)</f>
        <v>303733623</v>
      </c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  <c r="AB89" s="66"/>
      <c r="AC89" s="66"/>
      <c r="AD89" s="66"/>
      <c r="AE89" s="66"/>
      <c r="AF89" s="66"/>
      <c r="AG89" s="66"/>
      <c r="AH89" s="66"/>
      <c r="AI89" s="66"/>
      <c r="AJ89" s="66"/>
      <c r="AK89" s="66"/>
      <c r="AL89" s="66"/>
      <c r="AM89" s="66"/>
      <c r="AN89" s="66"/>
      <c r="AO89" s="66"/>
      <c r="AP89" s="66"/>
      <c r="AQ89" s="66"/>
      <c r="AR89" s="66"/>
      <c r="AS89" s="66"/>
      <c r="AT89" s="66"/>
      <c r="AU89" s="66"/>
      <c r="AV89" s="66"/>
      <c r="AW89" s="66"/>
      <c r="AX89" s="66"/>
      <c r="AY89" s="66"/>
      <c r="AZ89" s="66"/>
      <c r="BA89" s="66"/>
      <c r="BB89" s="66"/>
      <c r="BC89" s="66"/>
      <c r="BD89" s="66"/>
      <c r="BE89" s="66"/>
      <c r="BF89" s="66"/>
      <c r="BG89" s="66"/>
      <c r="BH89" s="66"/>
      <c r="BI89" s="66"/>
      <c r="BJ89" s="66"/>
      <c r="BK89" s="66"/>
      <c r="BL89" s="66"/>
      <c r="BM89" s="66"/>
      <c r="BN89" s="66"/>
      <c r="BO89" s="66"/>
      <c r="BP89" s="66"/>
      <c r="BQ89" s="66"/>
      <c r="BR89" s="66"/>
      <c r="BS89" s="66"/>
      <c r="BT89" s="66"/>
      <c r="BU89" s="66"/>
      <c r="BV89" s="66"/>
      <c r="BW89" s="66"/>
      <c r="BX89" s="66"/>
      <c r="BY89" s="66"/>
      <c r="BZ89" s="66"/>
      <c r="CA89" s="66"/>
      <c r="CB89" s="66"/>
      <c r="CC89" s="66"/>
      <c r="CD89" s="66"/>
      <c r="CE89" s="66"/>
      <c r="CF89" s="66"/>
      <c r="CG89" s="66"/>
      <c r="CH89" s="66"/>
      <c r="CI89" s="66"/>
      <c r="CJ89" s="66"/>
      <c r="CK89" s="66"/>
      <c r="CL89" s="66"/>
      <c r="CM89" s="66"/>
      <c r="CN89" s="66"/>
      <c r="CO89" s="66"/>
      <c r="CP89" s="66"/>
      <c r="CQ89" s="66"/>
      <c r="CR89" s="66"/>
      <c r="CS89" s="66"/>
      <c r="CT89" s="66"/>
      <c r="CU89" s="66"/>
      <c r="CV89" s="66"/>
      <c r="CW89" s="66"/>
      <c r="CX89" s="66"/>
      <c r="CY89" s="66"/>
      <c r="CZ89" s="66"/>
      <c r="DA89" s="66"/>
      <c r="DB89" s="66"/>
      <c r="DC89" s="66"/>
      <c r="DD89" s="66"/>
      <c r="DE89" s="66"/>
      <c r="DF89" s="66"/>
      <c r="DG89" s="66"/>
      <c r="DH89" s="66"/>
      <c r="DI89" s="66"/>
      <c r="DJ89" s="66"/>
      <c r="DK89" s="66"/>
      <c r="DL89" s="66"/>
      <c r="DM89" s="66"/>
      <c r="DN89" s="66"/>
      <c r="DO89" s="66"/>
      <c r="DP89" s="66"/>
      <c r="DQ89" s="66"/>
      <c r="DR89" s="66"/>
      <c r="DS89" s="66"/>
      <c r="DT89" s="66"/>
      <c r="DU89" s="66"/>
      <c r="DV89" s="66"/>
      <c r="DW89" s="66"/>
      <c r="DX89" s="66"/>
      <c r="DY89" s="66"/>
      <c r="DZ89" s="66"/>
      <c r="EA89" s="66"/>
      <c r="EB89" s="66"/>
      <c r="EC89" s="66"/>
      <c r="ED89" s="66"/>
      <c r="EE89" s="66"/>
      <c r="EF89" s="66"/>
      <c r="EG89" s="66"/>
      <c r="EH89" s="66"/>
      <c r="EI89" s="66"/>
      <c r="EJ89" s="66"/>
      <c r="EK89" s="66"/>
      <c r="EL89" s="66"/>
      <c r="EM89" s="66"/>
      <c r="EN89" s="66"/>
      <c r="EO89" s="66"/>
      <c r="EP89" s="66"/>
      <c r="EQ89" s="66"/>
      <c r="ER89" s="66"/>
      <c r="ES89" s="66"/>
      <c r="ET89" s="66"/>
      <c r="EU89" s="66"/>
      <c r="EV89" s="66"/>
      <c r="EW89" s="66"/>
      <c r="EX89" s="66"/>
      <c r="EY89" s="66"/>
      <c r="EZ89" s="66"/>
      <c r="FA89" s="66"/>
      <c r="FB89" s="66"/>
      <c r="FC89" s="66"/>
      <c r="FD89" s="66"/>
      <c r="FE89" s="66"/>
      <c r="FF89" s="66"/>
      <c r="FG89" s="66"/>
      <c r="FH89" s="66"/>
      <c r="FI89" s="66"/>
      <c r="FJ89" s="66"/>
      <c r="FK89" s="66"/>
      <c r="FL89" s="66"/>
      <c r="FM89" s="66"/>
      <c r="FN89" s="66"/>
      <c r="FO89" s="66"/>
      <c r="FP89" s="66"/>
      <c r="FQ89" s="66"/>
      <c r="FR89" s="66"/>
      <c r="FS89" s="66"/>
      <c r="FT89" s="66"/>
      <c r="FU89" s="66"/>
      <c r="FV89" s="66"/>
      <c r="FW89" s="66"/>
      <c r="FX89" s="66"/>
      <c r="FY89" s="66"/>
      <c r="FZ89" s="66"/>
      <c r="GA89" s="66"/>
      <c r="GB89" s="66"/>
      <c r="GC89" s="66"/>
      <c r="GD89" s="66"/>
      <c r="GE89" s="66"/>
      <c r="GF89" s="66"/>
      <c r="GG89" s="66"/>
      <c r="GH89" s="66"/>
      <c r="GI89" s="66"/>
      <c r="GJ89" s="66"/>
      <c r="GK89" s="66"/>
      <c r="GL89" s="66"/>
      <c r="GM89" s="66"/>
      <c r="GN89" s="66"/>
      <c r="GO89" s="66"/>
      <c r="GP89" s="66"/>
      <c r="GQ89" s="66"/>
      <c r="GR89" s="66"/>
      <c r="GS89" s="66"/>
      <c r="GT89" s="66"/>
      <c r="GU89" s="66"/>
      <c r="GV89" s="66"/>
      <c r="GW89" s="66"/>
      <c r="GX89" s="66"/>
      <c r="GY89" s="66"/>
      <c r="GZ89" s="66"/>
      <c r="HA89" s="66"/>
      <c r="HB89" s="66"/>
      <c r="HC89" s="66"/>
      <c r="HD89" s="66"/>
      <c r="HE89" s="66"/>
      <c r="HF89" s="66"/>
      <c r="HG89" s="66"/>
      <c r="HH89" s="66"/>
      <c r="HI89" s="66"/>
      <c r="HJ89" s="66"/>
      <c r="HK89" s="66"/>
      <c r="HL89" s="66"/>
      <c r="HM89" s="66"/>
      <c r="HN89" s="66"/>
      <c r="HO89" s="66"/>
      <c r="HP89" s="66"/>
      <c r="HQ89" s="66"/>
      <c r="HR89" s="66"/>
      <c r="HS89" s="66"/>
      <c r="HT89" s="66"/>
      <c r="HU89" s="66"/>
      <c r="HV89" s="66"/>
      <c r="HW89" s="66"/>
      <c r="HX89" s="66"/>
      <c r="HY89" s="66"/>
      <c r="HZ89" s="66"/>
      <c r="IA89" s="66"/>
      <c r="IB89" s="66"/>
      <c r="IC89" s="66"/>
      <c r="ID89" s="66"/>
      <c r="IE89" s="66"/>
      <c r="IF89" s="66"/>
      <c r="IG89" s="66"/>
      <c r="IH89" s="66"/>
      <c r="II89" s="66"/>
      <c r="IJ89" s="66"/>
      <c r="IK89" s="66"/>
      <c r="IL89" s="66"/>
      <c r="IM89" s="66"/>
      <c r="IN89" s="66"/>
      <c r="IO89" s="66"/>
      <c r="IP89" s="66"/>
      <c r="IQ89" s="66"/>
      <c r="IR89" s="66"/>
      <c r="IS89" s="66"/>
    </row>
    <row r="90" spans="1:253" ht="21.6" customHeight="1" thickBot="1" x14ac:dyDescent="0.25">
      <c r="A90" s="80" t="s">
        <v>24</v>
      </c>
      <c r="B90" s="87"/>
      <c r="C90" s="88"/>
      <c r="D90" s="128">
        <f>D89+D63</f>
        <v>1052526510</v>
      </c>
      <c r="E90" s="129"/>
      <c r="F90" s="128">
        <f>F89+F63</f>
        <v>757689156</v>
      </c>
      <c r="G90" s="129"/>
      <c r="H90" s="128">
        <f>H89+H63</f>
        <v>868080903</v>
      </c>
      <c r="I90" s="129"/>
      <c r="J90" s="128">
        <f>J89+J63</f>
        <v>663509585</v>
      </c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  <c r="AB90" s="66"/>
      <c r="AC90" s="66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66"/>
      <c r="AO90" s="66"/>
      <c r="AP90" s="66"/>
      <c r="AQ90" s="66"/>
      <c r="AR90" s="66"/>
      <c r="AS90" s="66"/>
      <c r="AT90" s="66"/>
      <c r="AU90" s="66"/>
      <c r="AV90" s="66"/>
      <c r="AW90" s="66"/>
      <c r="AX90" s="66"/>
      <c r="AY90" s="66"/>
      <c r="AZ90" s="66"/>
      <c r="BA90" s="66"/>
      <c r="BB90" s="66"/>
      <c r="BC90" s="66"/>
      <c r="BD90" s="66"/>
      <c r="BE90" s="66"/>
      <c r="BF90" s="66"/>
      <c r="BG90" s="66"/>
      <c r="BH90" s="66"/>
      <c r="BI90" s="66"/>
      <c r="BJ90" s="66"/>
      <c r="BK90" s="66"/>
      <c r="BL90" s="66"/>
      <c r="BM90" s="66"/>
      <c r="BN90" s="66"/>
      <c r="BO90" s="66"/>
      <c r="BP90" s="66"/>
      <c r="BQ90" s="66"/>
      <c r="BR90" s="66"/>
      <c r="BS90" s="66"/>
      <c r="BT90" s="66"/>
      <c r="BU90" s="66"/>
      <c r="BV90" s="66"/>
      <c r="BW90" s="66"/>
      <c r="BX90" s="66"/>
      <c r="BY90" s="66"/>
      <c r="BZ90" s="66"/>
      <c r="CA90" s="66"/>
      <c r="CB90" s="66"/>
      <c r="CC90" s="66"/>
      <c r="CD90" s="66"/>
      <c r="CE90" s="66"/>
      <c r="CF90" s="66"/>
      <c r="CG90" s="66"/>
      <c r="CH90" s="66"/>
      <c r="CI90" s="66"/>
      <c r="CJ90" s="66"/>
      <c r="CK90" s="66"/>
      <c r="CL90" s="66"/>
      <c r="CM90" s="66"/>
      <c r="CN90" s="66"/>
      <c r="CO90" s="66"/>
      <c r="CP90" s="66"/>
      <c r="CQ90" s="66"/>
      <c r="CR90" s="66"/>
      <c r="CS90" s="66"/>
      <c r="CT90" s="66"/>
      <c r="CU90" s="66"/>
      <c r="CV90" s="66"/>
      <c r="CW90" s="66"/>
      <c r="CX90" s="66"/>
      <c r="CY90" s="66"/>
      <c r="CZ90" s="66"/>
      <c r="DA90" s="66"/>
      <c r="DB90" s="66"/>
      <c r="DC90" s="66"/>
      <c r="DD90" s="66"/>
      <c r="DE90" s="66"/>
      <c r="DF90" s="66"/>
      <c r="DG90" s="66"/>
      <c r="DH90" s="66"/>
      <c r="DI90" s="66"/>
      <c r="DJ90" s="66"/>
      <c r="DK90" s="66"/>
      <c r="DL90" s="66"/>
      <c r="DM90" s="66"/>
      <c r="DN90" s="66"/>
      <c r="DO90" s="66"/>
      <c r="DP90" s="66"/>
      <c r="DQ90" s="66"/>
      <c r="DR90" s="66"/>
      <c r="DS90" s="66"/>
      <c r="DT90" s="66"/>
      <c r="DU90" s="66"/>
      <c r="DV90" s="66"/>
      <c r="DW90" s="66"/>
      <c r="DX90" s="66"/>
      <c r="DY90" s="66"/>
      <c r="DZ90" s="66"/>
      <c r="EA90" s="66"/>
      <c r="EB90" s="66"/>
      <c r="EC90" s="66"/>
      <c r="ED90" s="66"/>
      <c r="EE90" s="66"/>
      <c r="EF90" s="66"/>
      <c r="EG90" s="66"/>
      <c r="EH90" s="66"/>
      <c r="EI90" s="66"/>
      <c r="EJ90" s="66"/>
      <c r="EK90" s="66"/>
      <c r="EL90" s="66"/>
      <c r="EM90" s="66"/>
      <c r="EN90" s="66"/>
      <c r="EO90" s="66"/>
      <c r="EP90" s="66"/>
      <c r="EQ90" s="66"/>
      <c r="ER90" s="66"/>
      <c r="ES90" s="66"/>
      <c r="ET90" s="66"/>
      <c r="EU90" s="66"/>
      <c r="EV90" s="66"/>
      <c r="EW90" s="66"/>
      <c r="EX90" s="66"/>
      <c r="EY90" s="66"/>
      <c r="EZ90" s="66"/>
      <c r="FA90" s="66"/>
      <c r="FB90" s="66"/>
      <c r="FC90" s="66"/>
      <c r="FD90" s="66"/>
      <c r="FE90" s="66"/>
      <c r="FF90" s="66"/>
      <c r="FG90" s="66"/>
      <c r="FH90" s="66"/>
      <c r="FI90" s="66"/>
      <c r="FJ90" s="66"/>
      <c r="FK90" s="66"/>
      <c r="FL90" s="66"/>
      <c r="FM90" s="66"/>
      <c r="FN90" s="66"/>
      <c r="FO90" s="66"/>
      <c r="FP90" s="66"/>
      <c r="FQ90" s="66"/>
      <c r="FR90" s="66"/>
      <c r="FS90" s="66"/>
      <c r="FT90" s="66"/>
      <c r="FU90" s="66"/>
      <c r="FV90" s="66"/>
      <c r="FW90" s="66"/>
      <c r="FX90" s="66"/>
      <c r="FY90" s="66"/>
      <c r="FZ90" s="66"/>
      <c r="GA90" s="66"/>
      <c r="GB90" s="66"/>
      <c r="GC90" s="66"/>
      <c r="GD90" s="66"/>
      <c r="GE90" s="66"/>
      <c r="GF90" s="66"/>
      <c r="GG90" s="66"/>
      <c r="GH90" s="66"/>
      <c r="GI90" s="66"/>
      <c r="GJ90" s="66"/>
      <c r="GK90" s="66"/>
      <c r="GL90" s="66"/>
      <c r="GM90" s="66"/>
      <c r="GN90" s="66"/>
      <c r="GO90" s="66"/>
      <c r="GP90" s="66"/>
      <c r="GQ90" s="66"/>
      <c r="GR90" s="66"/>
      <c r="GS90" s="66"/>
      <c r="GT90" s="66"/>
      <c r="GU90" s="66"/>
      <c r="GV90" s="66"/>
      <c r="GW90" s="66"/>
      <c r="GX90" s="66"/>
      <c r="GY90" s="66"/>
      <c r="GZ90" s="66"/>
      <c r="HA90" s="66"/>
      <c r="HB90" s="66"/>
      <c r="HC90" s="66"/>
      <c r="HD90" s="66"/>
      <c r="HE90" s="66"/>
      <c r="HF90" s="66"/>
      <c r="HG90" s="66"/>
      <c r="HH90" s="66"/>
      <c r="HI90" s="66"/>
      <c r="HJ90" s="66"/>
      <c r="HK90" s="66"/>
      <c r="HL90" s="66"/>
      <c r="HM90" s="66"/>
      <c r="HN90" s="66"/>
      <c r="HO90" s="66"/>
      <c r="HP90" s="66"/>
      <c r="HQ90" s="66"/>
      <c r="HR90" s="66"/>
      <c r="HS90" s="66"/>
      <c r="HT90" s="66"/>
      <c r="HU90" s="66"/>
      <c r="HV90" s="66"/>
      <c r="HW90" s="66"/>
      <c r="HX90" s="66"/>
      <c r="HY90" s="66"/>
      <c r="HZ90" s="66"/>
      <c r="IA90" s="66"/>
      <c r="IB90" s="66"/>
      <c r="IC90" s="66"/>
      <c r="ID90" s="66"/>
      <c r="IE90" s="66"/>
      <c r="IF90" s="66"/>
      <c r="IG90" s="66"/>
      <c r="IH90" s="66"/>
      <c r="II90" s="66"/>
      <c r="IJ90" s="66"/>
      <c r="IK90" s="66"/>
      <c r="IL90" s="66"/>
      <c r="IM90" s="66"/>
      <c r="IN90" s="66"/>
      <c r="IO90" s="66"/>
      <c r="IP90" s="66"/>
      <c r="IQ90" s="66"/>
      <c r="IR90" s="66"/>
      <c r="IS90" s="66"/>
    </row>
    <row r="91" spans="1:253" ht="17.25" customHeight="1" thickTop="1" x14ac:dyDescent="0.2">
      <c r="B91" s="87"/>
      <c r="C91" s="88"/>
      <c r="D91" s="129">
        <f>D90-D33</f>
        <v>0</v>
      </c>
      <c r="E91" s="124"/>
      <c r="F91" s="129">
        <f>F90-F33</f>
        <v>0</v>
      </c>
      <c r="G91" s="124"/>
      <c r="H91" s="129">
        <f>H90-H33</f>
        <v>0</v>
      </c>
      <c r="I91" s="124"/>
      <c r="J91" s="129">
        <f>J90-J33</f>
        <v>0</v>
      </c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N91" s="66"/>
      <c r="AO91" s="66"/>
      <c r="AP91" s="66"/>
      <c r="AQ91" s="66"/>
      <c r="AR91" s="66"/>
      <c r="AS91" s="66"/>
      <c r="AT91" s="66"/>
      <c r="AU91" s="66"/>
      <c r="AV91" s="66"/>
      <c r="AW91" s="66"/>
      <c r="AX91" s="66"/>
      <c r="AY91" s="66"/>
      <c r="AZ91" s="66"/>
      <c r="BA91" s="66"/>
      <c r="BB91" s="66"/>
      <c r="BC91" s="66"/>
      <c r="BD91" s="66"/>
      <c r="BE91" s="66"/>
      <c r="BF91" s="66"/>
      <c r="BG91" s="66"/>
      <c r="BH91" s="66"/>
      <c r="BI91" s="66"/>
      <c r="BJ91" s="66"/>
      <c r="BK91" s="66"/>
      <c r="BL91" s="66"/>
      <c r="BM91" s="66"/>
      <c r="BN91" s="66"/>
      <c r="BO91" s="66"/>
      <c r="BP91" s="66"/>
      <c r="BQ91" s="66"/>
      <c r="BR91" s="66"/>
      <c r="BS91" s="66"/>
      <c r="BT91" s="66"/>
      <c r="BU91" s="66"/>
      <c r="BV91" s="66"/>
      <c r="BW91" s="66"/>
      <c r="BX91" s="66"/>
      <c r="BY91" s="66"/>
      <c r="BZ91" s="66"/>
      <c r="CA91" s="66"/>
      <c r="CB91" s="66"/>
      <c r="CC91" s="66"/>
      <c r="CD91" s="66"/>
      <c r="CE91" s="66"/>
      <c r="CF91" s="66"/>
      <c r="CG91" s="66"/>
      <c r="CH91" s="66"/>
      <c r="CI91" s="66"/>
      <c r="CJ91" s="66"/>
      <c r="CK91" s="66"/>
      <c r="CL91" s="66"/>
      <c r="CM91" s="66"/>
      <c r="CN91" s="66"/>
      <c r="CO91" s="66"/>
      <c r="CP91" s="66"/>
      <c r="CQ91" s="66"/>
      <c r="CR91" s="66"/>
      <c r="CS91" s="66"/>
      <c r="CT91" s="66"/>
      <c r="CU91" s="66"/>
      <c r="CV91" s="66"/>
      <c r="CW91" s="66"/>
      <c r="CX91" s="66"/>
      <c r="CY91" s="66"/>
      <c r="CZ91" s="66"/>
      <c r="DA91" s="66"/>
      <c r="DB91" s="66"/>
      <c r="DC91" s="66"/>
      <c r="DD91" s="66"/>
      <c r="DE91" s="66"/>
      <c r="DF91" s="66"/>
      <c r="DG91" s="66"/>
      <c r="DH91" s="66"/>
      <c r="DI91" s="66"/>
      <c r="DJ91" s="66"/>
      <c r="DK91" s="66"/>
      <c r="DL91" s="66"/>
      <c r="DM91" s="66"/>
      <c r="DN91" s="66"/>
      <c r="DO91" s="66"/>
      <c r="DP91" s="66"/>
      <c r="DQ91" s="66"/>
      <c r="DR91" s="66"/>
      <c r="DS91" s="66"/>
      <c r="DT91" s="66"/>
      <c r="DU91" s="66"/>
      <c r="DV91" s="66"/>
      <c r="DW91" s="66"/>
      <c r="DX91" s="66"/>
      <c r="DY91" s="66"/>
      <c r="DZ91" s="66"/>
      <c r="EA91" s="66"/>
      <c r="EB91" s="66"/>
      <c r="EC91" s="66"/>
      <c r="ED91" s="66"/>
      <c r="EE91" s="66"/>
      <c r="EF91" s="66"/>
      <c r="EG91" s="66"/>
      <c r="EH91" s="66"/>
      <c r="EI91" s="66"/>
      <c r="EJ91" s="66"/>
      <c r="EK91" s="66"/>
      <c r="EL91" s="66"/>
      <c r="EM91" s="66"/>
      <c r="EN91" s="66"/>
      <c r="EO91" s="66"/>
      <c r="EP91" s="66"/>
      <c r="EQ91" s="66"/>
      <c r="ER91" s="66"/>
      <c r="ES91" s="66"/>
      <c r="ET91" s="66"/>
      <c r="EU91" s="66"/>
      <c r="EV91" s="66"/>
      <c r="EW91" s="66"/>
      <c r="EX91" s="66"/>
      <c r="EY91" s="66"/>
      <c r="EZ91" s="66"/>
      <c r="FA91" s="66"/>
      <c r="FB91" s="66"/>
      <c r="FC91" s="66"/>
      <c r="FD91" s="66"/>
      <c r="FE91" s="66"/>
      <c r="FF91" s="66"/>
      <c r="FG91" s="66"/>
      <c r="FH91" s="66"/>
      <c r="FI91" s="66"/>
      <c r="FJ91" s="66"/>
      <c r="FK91" s="66"/>
      <c r="FL91" s="66"/>
      <c r="FM91" s="66"/>
      <c r="FN91" s="66"/>
      <c r="FO91" s="66"/>
      <c r="FP91" s="66"/>
      <c r="FQ91" s="66"/>
      <c r="FR91" s="66"/>
      <c r="FS91" s="66"/>
      <c r="FT91" s="66"/>
      <c r="FU91" s="66"/>
      <c r="FV91" s="66"/>
      <c r="FW91" s="66"/>
      <c r="FX91" s="66"/>
      <c r="FY91" s="66"/>
      <c r="FZ91" s="66"/>
      <c r="GA91" s="66"/>
      <c r="GB91" s="66"/>
      <c r="GC91" s="66"/>
      <c r="GD91" s="66"/>
      <c r="GE91" s="66"/>
      <c r="GF91" s="66"/>
      <c r="GG91" s="66"/>
      <c r="GH91" s="66"/>
      <c r="GI91" s="66"/>
      <c r="GJ91" s="66"/>
      <c r="GK91" s="66"/>
      <c r="GL91" s="66"/>
      <c r="GM91" s="66"/>
      <c r="GN91" s="66"/>
      <c r="GO91" s="66"/>
      <c r="GP91" s="66"/>
      <c r="GQ91" s="66"/>
      <c r="GR91" s="66"/>
      <c r="GS91" s="66"/>
      <c r="GT91" s="66"/>
      <c r="GU91" s="66"/>
      <c r="GV91" s="66"/>
      <c r="GW91" s="66"/>
      <c r="GX91" s="66"/>
      <c r="GY91" s="66"/>
      <c r="GZ91" s="66"/>
      <c r="HA91" s="66"/>
      <c r="HB91" s="66"/>
      <c r="HC91" s="66"/>
      <c r="HD91" s="66"/>
      <c r="HE91" s="66"/>
      <c r="HF91" s="66"/>
      <c r="HG91" s="66"/>
      <c r="HH91" s="66"/>
      <c r="HI91" s="66"/>
      <c r="HJ91" s="66"/>
      <c r="HK91" s="66"/>
      <c r="HL91" s="66"/>
      <c r="HM91" s="66"/>
      <c r="HN91" s="66"/>
      <c r="HO91" s="66"/>
      <c r="HP91" s="66"/>
      <c r="HQ91" s="66"/>
      <c r="HR91" s="66"/>
      <c r="HS91" s="66"/>
      <c r="HT91" s="66"/>
      <c r="HU91" s="66"/>
      <c r="HV91" s="66"/>
      <c r="HW91" s="66"/>
      <c r="HX91" s="66"/>
      <c r="HY91" s="66"/>
      <c r="HZ91" s="66"/>
      <c r="IA91" s="66"/>
      <c r="IB91" s="66"/>
      <c r="IC91" s="66"/>
      <c r="ID91" s="66"/>
      <c r="IE91" s="66"/>
      <c r="IF91" s="66"/>
      <c r="IG91" s="66"/>
      <c r="IH91" s="66"/>
      <c r="II91" s="66"/>
      <c r="IJ91" s="66"/>
      <c r="IK91" s="66"/>
      <c r="IL91" s="66"/>
      <c r="IM91" s="66"/>
      <c r="IN91" s="66"/>
      <c r="IO91" s="66"/>
      <c r="IP91" s="66"/>
      <c r="IQ91" s="66"/>
      <c r="IR91" s="66"/>
      <c r="IS91" s="66"/>
    </row>
    <row r="92" spans="1:253" ht="21.6" customHeight="1" x14ac:dyDescent="0.2">
      <c r="A92" s="25" t="s">
        <v>3</v>
      </c>
      <c r="B92" s="79"/>
      <c r="D92" s="25"/>
      <c r="E92" s="25"/>
      <c r="F92" s="25"/>
      <c r="G92" s="25"/>
      <c r="H92" s="25"/>
      <c r="I92" s="25"/>
      <c r="J92" s="25"/>
    </row>
    <row r="93" spans="1:253" ht="21.6" customHeight="1" x14ac:dyDescent="0.2">
      <c r="B93" s="79"/>
      <c r="D93" s="25"/>
      <c r="E93" s="25"/>
      <c r="F93" s="25"/>
      <c r="G93" s="25"/>
      <c r="H93" s="25"/>
      <c r="I93" s="25"/>
      <c r="J93" s="25"/>
    </row>
    <row r="94" spans="1:253" ht="21.6" customHeight="1" x14ac:dyDescent="0.2">
      <c r="B94" s="79"/>
      <c r="D94" s="25"/>
      <c r="E94" s="25"/>
      <c r="F94" s="25"/>
      <c r="G94" s="25"/>
      <c r="H94" s="25"/>
      <c r="I94" s="25"/>
      <c r="J94" s="25"/>
    </row>
    <row r="95" spans="1:253" ht="21.6" customHeight="1" x14ac:dyDescent="0.2">
      <c r="A95" s="32"/>
      <c r="B95" s="79"/>
      <c r="H95" s="27"/>
      <c r="J95" s="27"/>
    </row>
    <row r="96" spans="1:253" ht="21.6" customHeight="1" x14ac:dyDescent="0.2">
      <c r="A96" s="89"/>
      <c r="B96" s="89"/>
      <c r="F96" s="89"/>
      <c r="G96" s="89"/>
      <c r="H96" s="89"/>
      <c r="I96" s="89"/>
      <c r="J96" s="89"/>
    </row>
    <row r="97" spans="1:10" ht="23.1" customHeight="1" x14ac:dyDescent="0.2">
      <c r="A97" s="181" t="s">
        <v>237</v>
      </c>
      <c r="B97" s="181"/>
      <c r="F97" s="177" t="s">
        <v>238</v>
      </c>
      <c r="G97" s="177"/>
      <c r="H97" s="177"/>
      <c r="I97" s="177"/>
      <c r="J97" s="177"/>
    </row>
    <row r="98" spans="1:10" ht="23.1" customHeight="1" x14ac:dyDescent="0.2">
      <c r="A98" s="178" t="s">
        <v>104</v>
      </c>
      <c r="B98" s="178"/>
      <c r="F98" s="177" t="s">
        <v>104</v>
      </c>
      <c r="G98" s="177"/>
      <c r="H98" s="177"/>
      <c r="I98" s="177"/>
      <c r="J98" s="177"/>
    </row>
    <row r="99" spans="1:10" ht="23.1" customHeight="1" x14ac:dyDescent="0.2">
      <c r="B99" s="26"/>
      <c r="H99" s="27"/>
      <c r="J99" s="27"/>
    </row>
    <row r="100" spans="1:10" ht="23.1" customHeight="1" x14ac:dyDescent="0.2">
      <c r="B100" s="26"/>
      <c r="H100" s="27"/>
      <c r="J100" s="27"/>
    </row>
    <row r="101" spans="1:10" ht="23.1" customHeight="1" x14ac:dyDescent="0.2">
      <c r="B101" s="26"/>
      <c r="H101" s="27"/>
      <c r="J101" s="27"/>
    </row>
    <row r="102" spans="1:10" ht="23.1" customHeight="1" x14ac:dyDescent="0.2">
      <c r="B102" s="26"/>
      <c r="H102" s="27"/>
      <c r="J102" s="27"/>
    </row>
    <row r="103" spans="1:10" ht="23.1" customHeight="1" x14ac:dyDescent="0.2">
      <c r="B103" s="26"/>
      <c r="H103" s="27"/>
      <c r="J103" s="27"/>
    </row>
    <row r="104" spans="1:10" ht="23.1" customHeight="1" x14ac:dyDescent="0.2">
      <c r="B104" s="79"/>
      <c r="H104" s="27"/>
      <c r="J104" s="27"/>
    </row>
    <row r="108" spans="1:10" ht="23.1" customHeight="1" x14ac:dyDescent="0.2">
      <c r="A108" s="90"/>
    </row>
  </sheetData>
  <mergeCells count="14">
    <mergeCell ref="A98:B98"/>
    <mergeCell ref="A39:B39"/>
    <mergeCell ref="F39:J39"/>
    <mergeCell ref="A40:B40"/>
    <mergeCell ref="F40:J40"/>
    <mergeCell ref="A97:B97"/>
    <mergeCell ref="D5:F5"/>
    <mergeCell ref="H5:J5"/>
    <mergeCell ref="D45:F45"/>
    <mergeCell ref="H45:J45"/>
    <mergeCell ref="F98:J98"/>
    <mergeCell ref="F97:J97"/>
    <mergeCell ref="D70:F70"/>
    <mergeCell ref="H70:J70"/>
  </mergeCells>
  <phoneticPr fontId="0" type="noConversion"/>
  <printOptions gridLinesSet="0"/>
  <pageMargins left="0.65" right="0.28999999999999998" top="0.78740157480314965" bottom="0.39370078740157483" header="0.19685039370078741" footer="0.19685039370078741"/>
  <pageSetup paperSize="9" scale="75" firstPageNumber="3" fitToWidth="0" fitToHeight="2" orientation="portrait" useFirstPageNumber="1" r:id="rId1"/>
  <headerFooter alignWithMargins="0"/>
  <rowBreaks count="2" manualBreakCount="2">
    <brk id="40" max="16383" man="1"/>
    <brk id="6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K67"/>
  <sheetViews>
    <sheetView showGridLines="0" view="pageBreakPreview" topLeftCell="A43" zoomScale="80" zoomScaleNormal="100" zoomScaleSheetLayoutView="80" workbookViewId="0">
      <selection activeCell="E58" sqref="E58"/>
    </sheetView>
  </sheetViews>
  <sheetFormatPr defaultColWidth="10.7109375" defaultRowHeight="21.75" customHeight="1" x14ac:dyDescent="0.2"/>
  <cols>
    <col min="1" max="1" width="33.85546875" style="25" customWidth="1"/>
    <col min="2" max="2" width="3.140625" style="25" customWidth="1"/>
    <col min="3" max="3" width="8.42578125" style="25" customWidth="1"/>
    <col min="4" max="4" width="2.5703125" style="26" customWidth="1"/>
    <col min="5" max="5" width="16.7109375" style="26" customWidth="1"/>
    <col min="6" max="6" width="1.7109375" style="26" customWidth="1"/>
    <col min="7" max="7" width="15.85546875" style="26" customWidth="1"/>
    <col min="8" max="8" width="2.5703125" style="26" customWidth="1"/>
    <col min="9" max="9" width="16.7109375" style="26" customWidth="1"/>
    <col min="10" max="10" width="1.42578125" style="26" customWidth="1"/>
    <col min="11" max="11" width="15.28515625" style="26" customWidth="1"/>
    <col min="12" max="16384" width="10.7109375" style="25"/>
  </cols>
  <sheetData>
    <row r="1" spans="1:11" ht="21.75" customHeight="1" x14ac:dyDescent="0.2">
      <c r="A1" s="14" t="s">
        <v>70</v>
      </c>
      <c r="B1" s="14"/>
      <c r="C1" s="23"/>
      <c r="D1" s="24"/>
      <c r="E1" s="24"/>
      <c r="F1" s="24"/>
      <c r="G1" s="24"/>
      <c r="H1" s="24"/>
      <c r="I1" s="24"/>
      <c r="J1" s="24"/>
      <c r="K1" s="24"/>
    </row>
    <row r="2" spans="1:11" ht="21.75" customHeight="1" x14ac:dyDescent="0.2">
      <c r="A2" s="14" t="s">
        <v>143</v>
      </c>
      <c r="B2" s="14"/>
      <c r="C2" s="23"/>
      <c r="D2" s="24"/>
      <c r="E2" s="24"/>
      <c r="F2" s="24"/>
      <c r="G2" s="24"/>
      <c r="H2" s="24"/>
      <c r="I2" s="24"/>
      <c r="J2" s="24"/>
      <c r="K2" s="24"/>
    </row>
    <row r="3" spans="1:11" ht="21.75" customHeight="1" x14ac:dyDescent="0.2">
      <c r="A3" s="14" t="s">
        <v>201</v>
      </c>
      <c r="B3" s="14"/>
      <c r="C3" s="23"/>
      <c r="D3" s="24"/>
      <c r="E3" s="24"/>
      <c r="F3" s="24"/>
      <c r="G3" s="24"/>
      <c r="H3" s="24"/>
      <c r="I3" s="24"/>
      <c r="J3" s="24"/>
      <c r="K3" s="24"/>
    </row>
    <row r="4" spans="1:11" ht="23.1" customHeight="1" x14ac:dyDescent="0.2">
      <c r="A4" s="14"/>
      <c r="B4" s="14"/>
      <c r="C4" s="118"/>
      <c r="K4" s="27" t="s">
        <v>67</v>
      </c>
    </row>
    <row r="5" spans="1:11" s="28" customFormat="1" ht="23.1" customHeight="1" x14ac:dyDescent="0.2">
      <c r="C5" s="35"/>
      <c r="D5" s="36"/>
      <c r="E5" s="176" t="s">
        <v>16</v>
      </c>
      <c r="F5" s="176"/>
      <c r="G5" s="176"/>
      <c r="H5" s="26"/>
      <c r="I5" s="176" t="s">
        <v>17</v>
      </c>
      <c r="J5" s="176"/>
      <c r="K5" s="176"/>
    </row>
    <row r="6" spans="1:11" s="30" customFormat="1" ht="23.1" customHeight="1" x14ac:dyDescent="0.2">
      <c r="A6" s="25"/>
      <c r="B6" s="25"/>
      <c r="C6" s="63" t="s">
        <v>0</v>
      </c>
      <c r="D6" s="26"/>
      <c r="E6" s="49" t="s">
        <v>199</v>
      </c>
      <c r="F6" s="29"/>
      <c r="G6" s="49" t="s">
        <v>156</v>
      </c>
      <c r="H6" s="29"/>
      <c r="I6" s="49" t="s">
        <v>199</v>
      </c>
      <c r="J6" s="29"/>
      <c r="K6" s="49" t="s">
        <v>156</v>
      </c>
    </row>
    <row r="7" spans="1:11" s="30" customFormat="1" ht="23.1" customHeight="1" x14ac:dyDescent="0.2">
      <c r="A7" s="28" t="s">
        <v>100</v>
      </c>
      <c r="B7" s="25"/>
      <c r="C7" s="77"/>
      <c r="D7" s="26"/>
      <c r="E7" s="91"/>
      <c r="F7" s="29"/>
      <c r="G7" s="91"/>
      <c r="H7" s="29"/>
      <c r="I7" s="91"/>
      <c r="J7" s="29"/>
      <c r="K7" s="91"/>
    </row>
    <row r="8" spans="1:11" ht="21.75" customHeight="1" x14ac:dyDescent="0.2">
      <c r="A8" s="28" t="s">
        <v>25</v>
      </c>
      <c r="B8" s="28"/>
      <c r="C8" s="26"/>
    </row>
    <row r="9" spans="1:11" ht="21.75" customHeight="1" x14ac:dyDescent="0.2">
      <c r="A9" s="25" t="s">
        <v>58</v>
      </c>
      <c r="C9" s="92"/>
      <c r="D9" s="93"/>
      <c r="E9" s="94">
        <v>1802474447</v>
      </c>
      <c r="F9" s="93"/>
      <c r="G9" s="94">
        <v>780764537</v>
      </c>
      <c r="H9" s="93"/>
      <c r="I9" s="125">
        <v>1225972692</v>
      </c>
      <c r="J9" s="125"/>
      <c r="K9" s="125">
        <v>544179945</v>
      </c>
    </row>
    <row r="10" spans="1:11" ht="21.75" customHeight="1" x14ac:dyDescent="0.2">
      <c r="A10" s="25" t="s">
        <v>130</v>
      </c>
      <c r="C10" s="92"/>
      <c r="D10" s="93"/>
      <c r="E10" s="94">
        <v>90328568</v>
      </c>
      <c r="F10" s="93"/>
      <c r="G10" s="94">
        <v>103184598</v>
      </c>
      <c r="H10" s="131"/>
      <c r="I10" s="132">
        <v>0</v>
      </c>
      <c r="J10" s="133"/>
      <c r="K10" s="132">
        <v>0</v>
      </c>
    </row>
    <row r="11" spans="1:11" ht="21.75" customHeight="1" x14ac:dyDescent="0.2">
      <c r="A11" s="32" t="s">
        <v>33</v>
      </c>
      <c r="B11" s="32"/>
      <c r="C11" s="92"/>
      <c r="D11" s="93"/>
      <c r="E11" s="94"/>
      <c r="F11" s="93"/>
      <c r="G11" s="94"/>
      <c r="H11" s="93"/>
      <c r="I11" s="125"/>
      <c r="J11" s="125"/>
      <c r="K11" s="125"/>
    </row>
    <row r="12" spans="1:11" ht="21.75" customHeight="1" x14ac:dyDescent="0.2">
      <c r="A12" s="32" t="s">
        <v>190</v>
      </c>
      <c r="B12" s="32"/>
      <c r="C12" s="92"/>
      <c r="D12" s="93"/>
    </row>
    <row r="13" spans="1:11" ht="21.75" customHeight="1" x14ac:dyDescent="0.2">
      <c r="A13" s="32" t="s">
        <v>231</v>
      </c>
      <c r="B13" s="32"/>
      <c r="C13" s="92">
        <v>13</v>
      </c>
      <c r="D13" s="93"/>
      <c r="E13" s="132">
        <v>0</v>
      </c>
      <c r="F13" s="93"/>
      <c r="G13" s="94">
        <v>265755</v>
      </c>
      <c r="H13" s="93"/>
      <c r="I13" s="132">
        <v>0</v>
      </c>
      <c r="J13" s="133"/>
      <c r="K13" s="132">
        <v>0</v>
      </c>
    </row>
    <row r="14" spans="1:11" ht="21.75" customHeight="1" x14ac:dyDescent="0.2">
      <c r="A14" s="32" t="s">
        <v>146</v>
      </c>
      <c r="B14" s="32"/>
      <c r="C14" s="92"/>
      <c r="D14" s="93"/>
      <c r="E14" s="94">
        <v>31094256</v>
      </c>
      <c r="F14" s="93"/>
      <c r="G14" s="94">
        <v>32940305</v>
      </c>
      <c r="H14" s="93"/>
      <c r="I14" s="125">
        <v>37703321</v>
      </c>
      <c r="J14" s="125"/>
      <c r="K14" s="125">
        <v>30069084</v>
      </c>
    </row>
    <row r="15" spans="1:11" ht="21.75" customHeight="1" x14ac:dyDescent="0.2">
      <c r="A15" s="28" t="s">
        <v>26</v>
      </c>
      <c r="B15" s="28"/>
      <c r="C15" s="95"/>
      <c r="D15" s="38"/>
      <c r="E15" s="96">
        <f>SUM(E9:E14)</f>
        <v>1923897271</v>
      </c>
      <c r="F15" s="38"/>
      <c r="G15" s="96">
        <f>SUM(G9:G14)</f>
        <v>917155195</v>
      </c>
      <c r="H15" s="38"/>
      <c r="I15" s="96">
        <f>SUM(I9:I14)</f>
        <v>1263676013</v>
      </c>
      <c r="J15" s="125"/>
      <c r="K15" s="96">
        <f>SUM(K9:K14)</f>
        <v>574249029</v>
      </c>
    </row>
    <row r="16" spans="1:11" ht="21.75" customHeight="1" x14ac:dyDescent="0.2">
      <c r="A16" s="28" t="s">
        <v>27</v>
      </c>
      <c r="B16" s="28"/>
      <c r="C16" s="95"/>
      <c r="D16" s="38"/>
      <c r="E16" s="94"/>
      <c r="F16" s="38"/>
      <c r="G16" s="94"/>
      <c r="H16" s="38"/>
      <c r="I16" s="125"/>
      <c r="J16" s="125"/>
      <c r="K16" s="125"/>
    </row>
    <row r="17" spans="1:11" ht="21.75" customHeight="1" x14ac:dyDescent="0.2">
      <c r="A17" s="25" t="s">
        <v>54</v>
      </c>
      <c r="C17" s="92"/>
      <c r="D17" s="93"/>
      <c r="E17" s="94">
        <v>1496199349</v>
      </c>
      <c r="F17" s="93"/>
      <c r="G17" s="94">
        <v>638244453</v>
      </c>
      <c r="H17" s="93"/>
      <c r="I17" s="125">
        <v>1044400295</v>
      </c>
      <c r="J17" s="125"/>
      <c r="K17" s="125">
        <v>431850785</v>
      </c>
    </row>
    <row r="18" spans="1:11" ht="21.75" customHeight="1" x14ac:dyDescent="0.2">
      <c r="A18" s="25" t="s">
        <v>131</v>
      </c>
      <c r="C18" s="92"/>
      <c r="D18" s="93"/>
      <c r="E18" s="94">
        <v>66647402</v>
      </c>
      <c r="F18" s="93"/>
      <c r="G18" s="94">
        <v>73365337</v>
      </c>
      <c r="H18" s="93"/>
      <c r="I18" s="132">
        <v>0</v>
      </c>
      <c r="J18" s="125"/>
      <c r="K18" s="132">
        <v>0</v>
      </c>
    </row>
    <row r="19" spans="1:11" s="32" customFormat="1" ht="21.75" customHeight="1" x14ac:dyDescent="0.2">
      <c r="A19" s="25" t="s">
        <v>136</v>
      </c>
      <c r="B19" s="25"/>
      <c r="C19" s="92"/>
      <c r="D19" s="93"/>
      <c r="E19" s="94">
        <v>33447359</v>
      </c>
      <c r="F19" s="93"/>
      <c r="G19" s="94">
        <v>31189891</v>
      </c>
      <c r="H19" s="93"/>
      <c r="I19" s="125">
        <v>22175977</v>
      </c>
      <c r="J19" s="125"/>
      <c r="K19" s="125">
        <v>16687858</v>
      </c>
    </row>
    <row r="20" spans="1:11" s="32" customFormat="1" ht="21.75" customHeight="1" x14ac:dyDescent="0.2">
      <c r="A20" s="25" t="s">
        <v>34</v>
      </c>
      <c r="B20" s="25"/>
      <c r="C20" s="92"/>
      <c r="D20" s="93"/>
      <c r="E20" s="94">
        <v>193249377</v>
      </c>
      <c r="F20" s="93"/>
      <c r="G20" s="94">
        <v>190106636</v>
      </c>
      <c r="H20" s="93"/>
      <c r="I20" s="125">
        <v>133967792</v>
      </c>
      <c r="J20" s="125"/>
      <c r="K20" s="125">
        <v>112597014</v>
      </c>
    </row>
    <row r="21" spans="1:11" ht="21.75" customHeight="1" x14ac:dyDescent="0.2">
      <c r="A21" s="28" t="s">
        <v>28</v>
      </c>
      <c r="B21" s="28"/>
      <c r="C21" s="95"/>
      <c r="D21" s="38"/>
      <c r="E21" s="96">
        <f>SUM(E17:E20)</f>
        <v>1789543487</v>
      </c>
      <c r="F21" s="38"/>
      <c r="G21" s="96">
        <f>SUM(G17:G20)</f>
        <v>932906317</v>
      </c>
      <c r="H21" s="38"/>
      <c r="I21" s="96">
        <f>SUM(I17:I20)</f>
        <v>1200544064</v>
      </c>
      <c r="J21" s="125"/>
      <c r="K21" s="96">
        <f>SUM(K17:K20)</f>
        <v>561135657</v>
      </c>
    </row>
    <row r="22" spans="1:11" ht="21.75" customHeight="1" x14ac:dyDescent="0.2">
      <c r="A22" s="28" t="s">
        <v>163</v>
      </c>
      <c r="C22" s="95"/>
      <c r="D22" s="38"/>
      <c r="E22" s="94">
        <f>SUM(E15-E21)</f>
        <v>134353784</v>
      </c>
      <c r="F22" s="38"/>
      <c r="G22" s="94">
        <f>SUM(G15-G21)</f>
        <v>-15751122</v>
      </c>
      <c r="H22" s="38"/>
      <c r="I22" s="125">
        <f>SUM(I15-I21)</f>
        <v>63131949</v>
      </c>
      <c r="J22" s="125"/>
      <c r="K22" s="125">
        <f>SUM(K15-K21)</f>
        <v>13113372</v>
      </c>
    </row>
    <row r="23" spans="1:11" ht="21.75" customHeight="1" x14ac:dyDescent="0.2">
      <c r="A23" s="25" t="s">
        <v>191</v>
      </c>
      <c r="C23" s="95"/>
      <c r="D23" s="38"/>
      <c r="E23" s="25"/>
      <c r="F23" s="25"/>
      <c r="G23" s="25"/>
      <c r="H23" s="25"/>
      <c r="I23" s="25"/>
      <c r="J23" s="25"/>
      <c r="K23" s="25"/>
    </row>
    <row r="24" spans="1:11" ht="21.75" customHeight="1" x14ac:dyDescent="0.2">
      <c r="A24" s="25" t="s">
        <v>192</v>
      </c>
      <c r="C24" s="92">
        <v>12</v>
      </c>
      <c r="D24" s="38"/>
      <c r="E24" s="94">
        <v>2646431</v>
      </c>
      <c r="F24" s="38"/>
      <c r="G24" s="94">
        <v>1570622</v>
      </c>
      <c r="H24" s="38"/>
      <c r="I24" s="132">
        <v>0</v>
      </c>
      <c r="J24" s="125"/>
      <c r="K24" s="132">
        <v>0</v>
      </c>
    </row>
    <row r="25" spans="1:11" ht="21.75" customHeight="1" x14ac:dyDescent="0.2">
      <c r="A25" s="25" t="s">
        <v>164</v>
      </c>
      <c r="B25" s="28"/>
      <c r="C25" s="92">
        <v>28</v>
      </c>
      <c r="D25" s="98"/>
      <c r="E25" s="94">
        <v>4622528</v>
      </c>
      <c r="F25" s="98"/>
      <c r="G25" s="94">
        <v>7842085</v>
      </c>
      <c r="H25" s="98"/>
      <c r="I25" s="125">
        <v>5567195</v>
      </c>
      <c r="J25" s="125"/>
      <c r="K25" s="125">
        <v>8448887</v>
      </c>
    </row>
    <row r="26" spans="1:11" ht="21.75" customHeight="1" x14ac:dyDescent="0.2">
      <c r="A26" s="25" t="s">
        <v>35</v>
      </c>
      <c r="C26" s="92">
        <v>29</v>
      </c>
      <c r="D26" s="98"/>
      <c r="E26" s="99">
        <v>-12212229</v>
      </c>
      <c r="F26" s="98"/>
      <c r="G26" s="99">
        <v>-13063378</v>
      </c>
      <c r="H26" s="134"/>
      <c r="I26" s="127">
        <v>-10901709</v>
      </c>
      <c r="J26" s="125"/>
      <c r="K26" s="127">
        <v>-10715499</v>
      </c>
    </row>
    <row r="27" spans="1:11" ht="21.75" customHeight="1" x14ac:dyDescent="0.2">
      <c r="A27" s="28" t="s">
        <v>182</v>
      </c>
      <c r="C27" s="92"/>
      <c r="D27" s="98"/>
      <c r="E27" s="25"/>
      <c r="F27" s="25"/>
      <c r="G27" s="25"/>
      <c r="H27" s="25"/>
      <c r="I27" s="25"/>
      <c r="J27" s="25"/>
      <c r="K27" s="25"/>
    </row>
    <row r="28" spans="1:11" ht="21.75" customHeight="1" x14ac:dyDescent="0.2">
      <c r="A28" s="28" t="s">
        <v>216</v>
      </c>
      <c r="B28" s="28"/>
      <c r="C28" s="95"/>
      <c r="D28" s="98"/>
      <c r="E28" s="125">
        <f>SUM(E22:E26)</f>
        <v>129410514</v>
      </c>
      <c r="F28" s="98"/>
      <c r="G28" s="125">
        <f>SUM(G22:G26)</f>
        <v>-19401793</v>
      </c>
      <c r="H28" s="98"/>
      <c r="I28" s="125">
        <f>SUM(I22:I26)</f>
        <v>57797435</v>
      </c>
      <c r="J28" s="125"/>
      <c r="K28" s="125">
        <f>SUM(K22:K26)</f>
        <v>10846760</v>
      </c>
    </row>
    <row r="29" spans="1:11" ht="21.75" customHeight="1" x14ac:dyDescent="0.2">
      <c r="A29" s="25" t="s">
        <v>232</v>
      </c>
      <c r="C29" s="92">
        <v>25</v>
      </c>
      <c r="D29" s="98"/>
      <c r="E29" s="99">
        <v>-16682401</v>
      </c>
      <c r="F29" s="98"/>
      <c r="G29" s="99">
        <v>-4832138</v>
      </c>
      <c r="H29" s="98"/>
      <c r="I29" s="127">
        <v>-10736227</v>
      </c>
      <c r="J29" s="125"/>
      <c r="K29" s="127">
        <v>-2468537</v>
      </c>
    </row>
    <row r="30" spans="1:11" ht="21.75" customHeight="1" x14ac:dyDescent="0.2">
      <c r="A30" s="14" t="s">
        <v>125</v>
      </c>
      <c r="B30" s="14"/>
      <c r="C30" s="95"/>
      <c r="D30" s="38"/>
      <c r="E30" s="96">
        <f>E28+E29</f>
        <v>112728113</v>
      </c>
      <c r="F30" s="38"/>
      <c r="G30" s="96">
        <f>G28+G29</f>
        <v>-24233931</v>
      </c>
      <c r="H30" s="38"/>
      <c r="I30" s="126">
        <f>I28+I29</f>
        <v>47061208</v>
      </c>
      <c r="J30" s="125"/>
      <c r="K30" s="126">
        <f>K28+K29</f>
        <v>8378223</v>
      </c>
    </row>
    <row r="31" spans="1:11" ht="21.75" customHeight="1" x14ac:dyDescent="0.2">
      <c r="C31" s="95"/>
      <c r="D31" s="38"/>
      <c r="E31" s="74"/>
      <c r="F31" s="74"/>
      <c r="G31" s="74"/>
      <c r="H31" s="74"/>
      <c r="I31" s="74"/>
      <c r="J31" s="74"/>
      <c r="K31" s="74"/>
    </row>
    <row r="32" spans="1:11" s="31" customFormat="1" ht="21.75" customHeight="1" x14ac:dyDescent="0.2">
      <c r="A32" s="101"/>
      <c r="B32" s="101"/>
      <c r="C32" s="30"/>
      <c r="D32" s="74"/>
      <c r="I32" s="74"/>
      <c r="J32" s="33"/>
      <c r="K32" s="74"/>
    </row>
    <row r="33" spans="1:11" s="55" customFormat="1" ht="21.75" customHeight="1" x14ac:dyDescent="0.2">
      <c r="A33" s="30" t="s">
        <v>3</v>
      </c>
      <c r="C33" s="68"/>
      <c r="D33" s="31"/>
      <c r="E33" s="74"/>
      <c r="F33" s="74"/>
      <c r="G33" s="74"/>
      <c r="H33" s="74"/>
      <c r="I33" s="74"/>
      <c r="J33" s="97"/>
      <c r="K33" s="97"/>
    </row>
    <row r="34" spans="1:11" ht="21.75" customHeight="1" x14ac:dyDescent="0.2">
      <c r="A34" s="14" t="s">
        <v>70</v>
      </c>
      <c r="B34" s="14"/>
      <c r="C34" s="23"/>
      <c r="D34" s="24"/>
      <c r="E34" s="24"/>
      <c r="F34" s="24"/>
      <c r="G34" s="24"/>
      <c r="H34" s="24"/>
      <c r="I34" s="24"/>
      <c r="J34" s="24"/>
      <c r="K34" s="24"/>
    </row>
    <row r="35" spans="1:11" ht="21.75" customHeight="1" x14ac:dyDescent="0.2">
      <c r="A35" s="14" t="s">
        <v>144</v>
      </c>
      <c r="B35" s="14"/>
      <c r="C35" s="23"/>
      <c r="D35" s="24"/>
      <c r="E35" s="24"/>
      <c r="F35" s="24"/>
      <c r="G35" s="24"/>
      <c r="H35" s="24"/>
      <c r="I35" s="24"/>
      <c r="J35" s="24"/>
      <c r="K35" s="24"/>
    </row>
    <row r="36" spans="1:11" ht="21.75" customHeight="1" x14ac:dyDescent="0.2">
      <c r="A36" s="14" t="s">
        <v>201</v>
      </c>
      <c r="B36" s="14"/>
      <c r="C36" s="23"/>
      <c r="D36" s="24"/>
      <c r="E36" s="24"/>
      <c r="F36" s="24"/>
      <c r="G36" s="24"/>
      <c r="H36" s="24"/>
      <c r="I36" s="24"/>
      <c r="J36" s="24"/>
      <c r="K36" s="24"/>
    </row>
    <row r="37" spans="1:11" ht="23.1" customHeight="1" x14ac:dyDescent="0.2">
      <c r="A37" s="14"/>
      <c r="B37" s="14"/>
      <c r="C37" s="118"/>
      <c r="K37" s="27" t="s">
        <v>67</v>
      </c>
    </row>
    <row r="38" spans="1:11" s="28" customFormat="1" ht="23.1" customHeight="1" x14ac:dyDescent="0.2">
      <c r="C38" s="35"/>
      <c r="D38" s="36"/>
      <c r="E38" s="176" t="s">
        <v>16</v>
      </c>
      <c r="F38" s="176"/>
      <c r="G38" s="176"/>
      <c r="H38" s="26"/>
      <c r="I38" s="176" t="s">
        <v>17</v>
      </c>
      <c r="J38" s="176"/>
      <c r="K38" s="176"/>
    </row>
    <row r="39" spans="1:11" s="30" customFormat="1" ht="23.1" customHeight="1" x14ac:dyDescent="0.2">
      <c r="A39" s="25"/>
      <c r="B39" s="25"/>
      <c r="C39" s="63" t="s">
        <v>0</v>
      </c>
      <c r="D39" s="26"/>
      <c r="E39" s="49" t="s">
        <v>199</v>
      </c>
      <c r="F39" s="29"/>
      <c r="G39" s="49" t="s">
        <v>156</v>
      </c>
      <c r="H39" s="29"/>
      <c r="I39" s="49" t="s">
        <v>199</v>
      </c>
      <c r="J39" s="29"/>
      <c r="K39" s="49" t="s">
        <v>156</v>
      </c>
    </row>
    <row r="40" spans="1:11" s="31" customFormat="1" ht="21.75" customHeight="1" x14ac:dyDescent="0.2">
      <c r="A40" s="56" t="s">
        <v>41</v>
      </c>
      <c r="B40" s="56"/>
      <c r="C40" s="30"/>
      <c r="D40" s="74"/>
      <c r="E40" s="74"/>
      <c r="F40" s="74"/>
      <c r="G40" s="74"/>
      <c r="H40" s="74"/>
      <c r="I40" s="74"/>
      <c r="J40" s="74"/>
      <c r="K40" s="74"/>
    </row>
    <row r="41" spans="1:11" s="31" customFormat="1" ht="21.75" customHeight="1" x14ac:dyDescent="0.2">
      <c r="A41" s="100" t="s">
        <v>63</v>
      </c>
      <c r="B41" s="101"/>
      <c r="C41" s="30"/>
      <c r="D41" s="74"/>
      <c r="E41" s="74"/>
      <c r="F41" s="74"/>
      <c r="G41" s="74"/>
      <c r="H41" s="74"/>
      <c r="I41" s="74"/>
      <c r="J41" s="74"/>
      <c r="K41" s="74"/>
    </row>
    <row r="42" spans="1:11" s="31" customFormat="1" ht="21.75" customHeight="1" x14ac:dyDescent="0.2">
      <c r="A42" s="100" t="s">
        <v>64</v>
      </c>
      <c r="B42" s="101"/>
      <c r="C42" s="30"/>
      <c r="D42" s="74"/>
    </row>
    <row r="43" spans="1:11" s="31" customFormat="1" ht="21.75" customHeight="1" x14ac:dyDescent="0.2">
      <c r="A43" s="101" t="s">
        <v>78</v>
      </c>
      <c r="B43" s="101"/>
      <c r="C43" s="30"/>
      <c r="D43" s="74"/>
    </row>
    <row r="44" spans="1:11" s="31" customFormat="1" ht="21.75" customHeight="1" x14ac:dyDescent="0.2">
      <c r="A44" s="101" t="s">
        <v>153</v>
      </c>
      <c r="B44" s="101"/>
      <c r="C44" s="30"/>
      <c r="D44" s="74"/>
      <c r="E44" s="120">
        <v>7642811</v>
      </c>
      <c r="F44" s="120"/>
      <c r="G44" s="120">
        <v>-370812</v>
      </c>
      <c r="H44" s="120"/>
      <c r="I44" s="120">
        <v>0</v>
      </c>
      <c r="J44" s="120"/>
      <c r="K44" s="120">
        <v>0</v>
      </c>
    </row>
    <row r="45" spans="1:11" s="31" customFormat="1" ht="21.75" customHeight="1" x14ac:dyDescent="0.2">
      <c r="A45" s="100" t="s">
        <v>132</v>
      </c>
      <c r="B45" s="101"/>
      <c r="C45" s="30"/>
      <c r="D45" s="74"/>
    </row>
    <row r="46" spans="1:11" s="31" customFormat="1" ht="21.75" customHeight="1" x14ac:dyDescent="0.2">
      <c r="A46" s="100" t="s">
        <v>64</v>
      </c>
      <c r="B46" s="101"/>
      <c r="C46" s="30"/>
      <c r="D46" s="102"/>
    </row>
    <row r="47" spans="1:11" s="31" customFormat="1" ht="21.75" customHeight="1" x14ac:dyDescent="0.2">
      <c r="A47" s="101" t="s">
        <v>173</v>
      </c>
      <c r="B47" s="101"/>
      <c r="C47" s="30"/>
      <c r="D47" s="102"/>
      <c r="E47" s="122">
        <v>31620</v>
      </c>
      <c r="F47" s="120"/>
      <c r="G47" s="122">
        <v>-160030</v>
      </c>
      <c r="H47" s="120"/>
      <c r="I47" s="122">
        <v>0</v>
      </c>
      <c r="J47" s="120"/>
      <c r="K47" s="122">
        <v>-160030</v>
      </c>
    </row>
    <row r="48" spans="1:11" s="31" customFormat="1" ht="21.75" customHeight="1" x14ac:dyDescent="0.2">
      <c r="A48" s="56" t="s">
        <v>122</v>
      </c>
      <c r="B48" s="101"/>
      <c r="C48" s="30"/>
      <c r="D48" s="102"/>
      <c r="E48" s="122">
        <f>SUM(E44:E47)</f>
        <v>7674431</v>
      </c>
      <c r="F48" s="120"/>
      <c r="G48" s="122">
        <f>SUM(G44:G47)</f>
        <v>-530842</v>
      </c>
      <c r="H48" s="120"/>
      <c r="I48" s="122">
        <f>SUM(I44:I47)</f>
        <v>0</v>
      </c>
      <c r="J48" s="120"/>
      <c r="K48" s="122">
        <f>SUM(K44:K47)</f>
        <v>-160030</v>
      </c>
    </row>
    <row r="49" spans="1:11" s="31" customFormat="1" ht="21.75" customHeight="1" x14ac:dyDescent="0.2">
      <c r="A49" s="56"/>
      <c r="B49" s="101"/>
      <c r="C49" s="30"/>
      <c r="D49" s="102"/>
      <c r="E49" s="74"/>
      <c r="F49" s="74"/>
      <c r="G49" s="74"/>
      <c r="H49" s="74"/>
      <c r="I49" s="74"/>
      <c r="J49" s="74"/>
      <c r="K49" s="74"/>
    </row>
    <row r="50" spans="1:11" s="31" customFormat="1" ht="21.75" customHeight="1" thickBot="1" x14ac:dyDescent="0.25">
      <c r="A50" s="56" t="s">
        <v>123</v>
      </c>
      <c r="B50" s="56"/>
      <c r="C50" s="30"/>
      <c r="D50" s="102"/>
      <c r="E50" s="135">
        <f>SUM(E30,E48)</f>
        <v>120402544</v>
      </c>
      <c r="F50" s="120"/>
      <c r="G50" s="135">
        <f>SUM(G30,G48)</f>
        <v>-24764773</v>
      </c>
      <c r="H50" s="120"/>
      <c r="I50" s="135">
        <f>SUM(I30,I48)</f>
        <v>47061208</v>
      </c>
      <c r="J50" s="120"/>
      <c r="K50" s="135">
        <f>SUM(K30+K47)</f>
        <v>8218193</v>
      </c>
    </row>
    <row r="51" spans="1:11" s="31" customFormat="1" ht="21.75" customHeight="1" thickTop="1" x14ac:dyDescent="0.2">
      <c r="A51" s="56"/>
      <c r="B51" s="56"/>
      <c r="C51" s="30"/>
      <c r="D51" s="102"/>
      <c r="E51" s="74"/>
      <c r="F51" s="74"/>
      <c r="G51" s="74"/>
      <c r="H51" s="74"/>
      <c r="I51" s="74"/>
      <c r="J51" s="74"/>
      <c r="K51" s="74"/>
    </row>
    <row r="52" spans="1:11" s="38" customFormat="1" ht="21.95" customHeight="1" x14ac:dyDescent="0.2">
      <c r="A52" s="54" t="s">
        <v>117</v>
      </c>
      <c r="C52" s="95"/>
      <c r="E52" s="97"/>
      <c r="G52" s="97"/>
      <c r="I52" s="21"/>
      <c r="J52" s="21"/>
      <c r="K52" s="21"/>
    </row>
    <row r="53" spans="1:11" s="38" customFormat="1" ht="21.95" customHeight="1" thickBot="1" x14ac:dyDescent="0.25">
      <c r="A53" s="55" t="s">
        <v>118</v>
      </c>
      <c r="C53" s="95"/>
      <c r="E53" s="97">
        <v>111081303</v>
      </c>
      <c r="G53" s="97">
        <v>-26072824</v>
      </c>
      <c r="I53" s="34">
        <f>I50</f>
        <v>47061208</v>
      </c>
      <c r="J53" s="21"/>
      <c r="K53" s="34">
        <f>K30</f>
        <v>8378223</v>
      </c>
    </row>
    <row r="54" spans="1:11" s="38" customFormat="1" ht="21.95" customHeight="1" thickTop="1" x14ac:dyDescent="0.2">
      <c r="A54" s="55" t="s">
        <v>119</v>
      </c>
      <c r="C54" s="95"/>
      <c r="E54" s="99">
        <v>1646810</v>
      </c>
      <c r="G54" s="99">
        <v>1838893</v>
      </c>
      <c r="I54" s="21"/>
      <c r="J54" s="21"/>
      <c r="K54" s="21"/>
    </row>
    <row r="55" spans="1:11" s="38" customFormat="1" ht="21.95" customHeight="1" thickBot="1" x14ac:dyDescent="0.25">
      <c r="A55" s="104"/>
      <c r="C55" s="95"/>
      <c r="E55" s="105">
        <f>SUM(E53:E54)</f>
        <v>112728113</v>
      </c>
      <c r="G55" s="105">
        <f>SUM(G53:G54)</f>
        <v>-24233931</v>
      </c>
      <c r="I55" s="21"/>
      <c r="J55" s="21"/>
      <c r="K55" s="21"/>
    </row>
    <row r="56" spans="1:11" s="38" customFormat="1" ht="21.95" customHeight="1" thickTop="1" x14ac:dyDescent="0.2">
      <c r="A56" s="104"/>
      <c r="C56" s="95"/>
      <c r="E56" s="97"/>
      <c r="G56" s="97"/>
      <c r="I56" s="21"/>
      <c r="J56" s="21"/>
      <c r="K56" s="21"/>
    </row>
    <row r="57" spans="1:11" s="31" customFormat="1" ht="21" customHeight="1" x14ac:dyDescent="0.2">
      <c r="A57" s="56" t="s">
        <v>150</v>
      </c>
      <c r="C57" s="68"/>
      <c r="F57" s="85"/>
      <c r="H57" s="85"/>
      <c r="J57" s="85"/>
    </row>
    <row r="58" spans="1:11" s="30" customFormat="1" ht="21" customHeight="1" thickBot="1" x14ac:dyDescent="0.25">
      <c r="A58" s="55" t="s">
        <v>118</v>
      </c>
      <c r="B58" s="68"/>
      <c r="E58" s="74">
        <v>118740808</v>
      </c>
      <c r="F58" s="74"/>
      <c r="G58" s="74">
        <v>-26603666</v>
      </c>
      <c r="H58" s="74"/>
      <c r="I58" s="103">
        <f>I50</f>
        <v>47061208</v>
      </c>
      <c r="J58" s="74"/>
      <c r="K58" s="103">
        <f>K50</f>
        <v>8218193</v>
      </c>
    </row>
    <row r="59" spans="1:11" s="30" customFormat="1" ht="21" customHeight="1" thickTop="1" x14ac:dyDescent="0.2">
      <c r="A59" s="55" t="s">
        <v>119</v>
      </c>
      <c r="B59" s="68"/>
      <c r="E59" s="73">
        <v>1661736</v>
      </c>
      <c r="F59" s="74"/>
      <c r="G59" s="73">
        <v>1838893</v>
      </c>
      <c r="H59" s="74"/>
      <c r="I59" s="106"/>
      <c r="J59" s="74"/>
      <c r="K59" s="106"/>
    </row>
    <row r="60" spans="1:11" s="30" customFormat="1" ht="21" customHeight="1" thickBot="1" x14ac:dyDescent="0.25">
      <c r="A60" s="80"/>
      <c r="B60" s="68"/>
      <c r="E60" s="75">
        <f>SUM(E58:E59)</f>
        <v>120402544</v>
      </c>
      <c r="F60" s="74"/>
      <c r="G60" s="75">
        <f>SUM(G58:G59)</f>
        <v>-24764773</v>
      </c>
      <c r="H60" s="74"/>
      <c r="I60" s="74"/>
      <c r="J60" s="74"/>
      <c r="K60" s="74"/>
    </row>
    <row r="61" spans="1:11" s="98" customFormat="1" ht="21.95" customHeight="1" thickTop="1" x14ac:dyDescent="0.2">
      <c r="A61" s="107"/>
      <c r="B61" s="108"/>
      <c r="C61" s="109"/>
      <c r="D61" s="108"/>
      <c r="E61" s="110"/>
      <c r="F61" s="108"/>
      <c r="G61" s="110"/>
      <c r="H61" s="108"/>
      <c r="I61" s="111"/>
      <c r="J61" s="111"/>
      <c r="K61" s="111"/>
    </row>
    <row r="62" spans="1:11" s="98" customFormat="1" ht="21.95" customHeight="1" x14ac:dyDescent="0.2">
      <c r="A62" s="54" t="s">
        <v>120</v>
      </c>
      <c r="B62" s="108"/>
      <c r="C62" s="92">
        <v>31</v>
      </c>
      <c r="D62" s="108"/>
      <c r="E62" s="110"/>
      <c r="F62" s="108"/>
      <c r="G62" s="110"/>
      <c r="H62" s="108"/>
      <c r="I62" s="111"/>
      <c r="J62" s="111"/>
      <c r="K62" s="111"/>
    </row>
    <row r="63" spans="1:11" s="38" customFormat="1" ht="21.95" customHeight="1" x14ac:dyDescent="0.2">
      <c r="A63" s="39" t="s">
        <v>121</v>
      </c>
      <c r="I63" s="31"/>
      <c r="J63" s="31"/>
      <c r="K63" s="31"/>
    </row>
    <row r="64" spans="1:11" s="38" customFormat="1" ht="21.95" customHeight="1" x14ac:dyDescent="0.2">
      <c r="A64" s="39" t="s">
        <v>193</v>
      </c>
      <c r="I64" s="31"/>
      <c r="J64" s="31"/>
      <c r="K64" s="31"/>
    </row>
    <row r="65" spans="1:11" s="38" customFormat="1" ht="21.95" customHeight="1" thickBot="1" x14ac:dyDescent="0.25">
      <c r="A65" s="39" t="s">
        <v>194</v>
      </c>
      <c r="C65" s="95"/>
      <c r="E65" s="136">
        <v>0.24399999999999999</v>
      </c>
      <c r="F65" s="112"/>
      <c r="G65" s="137">
        <v>-5.7409875465374773E-2</v>
      </c>
      <c r="H65" s="112"/>
      <c r="I65" s="136">
        <v>0.10299999999999999</v>
      </c>
      <c r="J65" s="138"/>
      <c r="K65" s="137">
        <v>1.8448048640197171E-2</v>
      </c>
    </row>
    <row r="66" spans="1:11" s="38" customFormat="1" ht="21.95" customHeight="1" thickTop="1" x14ac:dyDescent="0.2">
      <c r="A66" s="39"/>
      <c r="C66" s="95"/>
      <c r="E66" s="113"/>
      <c r="F66" s="114"/>
      <c r="G66" s="113"/>
      <c r="H66" s="114"/>
      <c r="I66" s="115"/>
      <c r="J66" s="116"/>
      <c r="K66" s="115"/>
    </row>
    <row r="67" spans="1:11" s="38" customFormat="1" ht="21.95" customHeight="1" x14ac:dyDescent="0.2">
      <c r="A67" s="30" t="s">
        <v>3</v>
      </c>
      <c r="C67" s="95"/>
      <c r="I67" s="31"/>
      <c r="J67" s="31"/>
      <c r="K67" s="31"/>
    </row>
  </sheetData>
  <mergeCells count="4">
    <mergeCell ref="I5:K5"/>
    <mergeCell ref="E5:G5"/>
    <mergeCell ref="E38:G38"/>
    <mergeCell ref="I38:K38"/>
  </mergeCells>
  <printOptions gridLinesSet="0"/>
  <pageMargins left="0.65" right="0.27" top="0.78740157480314965" bottom="0.39370078740157483" header="0.19685039370078741" footer="0.19685039370078741"/>
  <pageSetup paperSize="9" scale="78" firstPageNumber="5" fitToWidth="0" fitToHeight="0" orientation="portrait" useFirstPageNumber="1" r:id="rId1"/>
  <headerFooter alignWithMargins="0"/>
  <rowBreaks count="1" manualBreakCount="1">
    <brk id="3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T33"/>
  <sheetViews>
    <sheetView showGridLines="0" view="pageBreakPreview" topLeftCell="A3" zoomScale="60" zoomScaleNormal="100" zoomScalePageLayoutView="80" workbookViewId="0">
      <selection activeCell="M16" sqref="M16"/>
    </sheetView>
  </sheetViews>
  <sheetFormatPr defaultColWidth="9.140625" defaultRowHeight="21.75" customHeight="1" x14ac:dyDescent="0.2"/>
  <cols>
    <col min="1" max="1" width="13.85546875" style="1" customWidth="1"/>
    <col min="2" max="2" width="11.140625" style="1" customWidth="1"/>
    <col min="3" max="3" width="21.28515625" style="1" customWidth="1"/>
    <col min="4" max="4" width="1.7109375" style="2" customWidth="1"/>
    <col min="5" max="5" width="15.5703125" style="1" customWidth="1"/>
    <col min="6" max="6" width="1.28515625" style="1" customWidth="1"/>
    <col min="7" max="7" width="16" style="1" customWidth="1"/>
    <col min="8" max="8" width="1.28515625" style="1" customWidth="1"/>
    <col min="9" max="9" width="18" style="1" customWidth="1"/>
    <col min="10" max="10" width="1.28515625" style="1" customWidth="1"/>
    <col min="11" max="11" width="16.85546875" style="1" customWidth="1"/>
    <col min="12" max="12" width="1.28515625" style="1" customWidth="1"/>
    <col min="13" max="13" width="24.140625" style="1" customWidth="1"/>
    <col min="14" max="14" width="1.28515625" style="1" customWidth="1"/>
    <col min="15" max="15" width="22.28515625" style="1" customWidth="1"/>
    <col min="16" max="16" width="1.28515625" style="1" customWidth="1"/>
    <col min="17" max="17" width="22.85546875" style="1" customWidth="1"/>
    <col min="18" max="18" width="1.28515625" style="1" customWidth="1"/>
    <col min="19" max="19" width="17.7109375" style="1" customWidth="1"/>
    <col min="20" max="16384" width="9.140625" style="1"/>
  </cols>
  <sheetData>
    <row r="1" spans="1:20" ht="21.75" customHeight="1" x14ac:dyDescent="0.2">
      <c r="A1" s="5" t="s">
        <v>70</v>
      </c>
      <c r="B1" s="3"/>
      <c r="C1" s="3"/>
      <c r="D1" s="4"/>
      <c r="E1" s="3"/>
      <c r="F1" s="3"/>
      <c r="G1" s="3"/>
      <c r="H1" s="3"/>
      <c r="I1" s="3"/>
      <c r="J1" s="3"/>
      <c r="K1" s="3"/>
      <c r="L1" s="3"/>
      <c r="M1" s="50"/>
      <c r="N1" s="3"/>
      <c r="O1" s="15"/>
      <c r="P1" s="3"/>
      <c r="Q1" s="15"/>
      <c r="R1" s="3"/>
    </row>
    <row r="2" spans="1:20" ht="21.75" customHeight="1" x14ac:dyDescent="0.2">
      <c r="A2" s="5" t="s">
        <v>60</v>
      </c>
      <c r="B2" s="3"/>
      <c r="C2" s="3"/>
      <c r="D2" s="4"/>
      <c r="E2" s="3"/>
      <c r="F2" s="3"/>
      <c r="G2" s="3"/>
      <c r="H2" s="3"/>
      <c r="I2" s="3"/>
      <c r="J2" s="3"/>
      <c r="K2" s="3"/>
      <c r="L2" s="3"/>
      <c r="M2" s="50"/>
      <c r="N2" s="3"/>
      <c r="O2" s="3"/>
      <c r="P2" s="3"/>
      <c r="Q2" s="3"/>
      <c r="R2" s="3"/>
    </row>
    <row r="3" spans="1:20" ht="21.75" customHeight="1" x14ac:dyDescent="0.2">
      <c r="A3" s="5" t="s">
        <v>201</v>
      </c>
      <c r="B3" s="3"/>
      <c r="C3" s="3"/>
      <c r="D3" s="4"/>
      <c r="E3" s="3"/>
      <c r="F3" s="3"/>
      <c r="G3" s="3"/>
      <c r="H3" s="3"/>
      <c r="I3" s="3"/>
      <c r="J3" s="3"/>
      <c r="K3" s="3"/>
      <c r="L3" s="3"/>
      <c r="M3" s="4"/>
      <c r="N3" s="3"/>
      <c r="O3" s="3"/>
      <c r="P3" s="3"/>
      <c r="Q3" s="3"/>
      <c r="R3" s="3"/>
    </row>
    <row r="4" spans="1:20" ht="21.75" customHeight="1" x14ac:dyDescent="0.2">
      <c r="B4" s="6"/>
      <c r="C4" s="6"/>
      <c r="D4" s="7"/>
      <c r="E4" s="6"/>
      <c r="F4" s="6"/>
      <c r="G4" s="6"/>
      <c r="H4" s="6"/>
      <c r="I4" s="6"/>
      <c r="J4" s="6"/>
      <c r="K4" s="6"/>
      <c r="L4" s="6"/>
      <c r="M4" s="6"/>
      <c r="N4" s="8"/>
      <c r="O4" s="8"/>
      <c r="P4" s="8"/>
      <c r="Q4" s="8"/>
      <c r="R4" s="6"/>
      <c r="S4" s="8" t="s">
        <v>67</v>
      </c>
    </row>
    <row r="5" spans="1:20" s="11" customFormat="1" ht="21.75" customHeight="1" x14ac:dyDescent="0.2">
      <c r="A5" s="9"/>
      <c r="B5" s="9"/>
      <c r="C5" s="9"/>
      <c r="D5" s="10"/>
      <c r="E5" s="182" t="s">
        <v>16</v>
      </c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</row>
    <row r="6" spans="1:20" s="11" customFormat="1" ht="21.75" customHeight="1" x14ac:dyDescent="0.2">
      <c r="A6" s="9"/>
      <c r="B6" s="9"/>
      <c r="C6" s="9"/>
      <c r="D6" s="10"/>
      <c r="E6" s="184" t="s">
        <v>76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2"/>
      <c r="Q6" s="12"/>
      <c r="R6" s="12"/>
      <c r="S6" s="12"/>
    </row>
    <row r="7" spans="1:20" s="11" customFormat="1" ht="21.75" customHeight="1" x14ac:dyDescent="0.2">
      <c r="A7" s="9"/>
      <c r="B7" s="9"/>
      <c r="C7" s="9"/>
      <c r="D7" s="2"/>
      <c r="E7" s="2"/>
      <c r="F7" s="2"/>
      <c r="G7" s="2"/>
      <c r="H7" s="2"/>
      <c r="I7" s="2"/>
      <c r="J7" s="2"/>
      <c r="K7" s="2"/>
      <c r="L7" s="2"/>
      <c r="M7" s="117" t="s">
        <v>52</v>
      </c>
      <c r="N7" s="50"/>
      <c r="O7" s="12"/>
      <c r="P7" s="50"/>
      <c r="Q7" s="12"/>
      <c r="R7" s="2"/>
      <c r="S7" s="12"/>
    </row>
    <row r="8" spans="1:20" s="11" customFormat="1" ht="21.75" customHeight="1" x14ac:dyDescent="0.2">
      <c r="A8" s="9"/>
      <c r="B8" s="9"/>
      <c r="C8" s="9"/>
      <c r="D8" s="2"/>
      <c r="E8" s="2"/>
      <c r="F8" s="2"/>
      <c r="G8" s="2"/>
      <c r="H8" s="2"/>
      <c r="I8" s="2"/>
      <c r="J8" s="2"/>
      <c r="K8" s="2"/>
      <c r="L8" s="2"/>
      <c r="M8" s="51" t="s">
        <v>47</v>
      </c>
      <c r="N8" s="50"/>
      <c r="O8" s="2"/>
      <c r="P8" s="50"/>
      <c r="Q8" s="2"/>
      <c r="R8" s="2"/>
      <c r="S8" s="12"/>
    </row>
    <row r="9" spans="1:20" s="37" customFormat="1" ht="21.75" customHeight="1" x14ac:dyDescent="0.2">
      <c r="D9" s="50"/>
      <c r="E9" s="50"/>
      <c r="L9" s="50"/>
      <c r="M9" s="37" t="s">
        <v>79</v>
      </c>
      <c r="O9" s="50"/>
      <c r="Q9" s="50"/>
    </row>
    <row r="10" spans="1:20" s="37" customFormat="1" ht="21.75" customHeight="1" x14ac:dyDescent="0.2">
      <c r="D10" s="50"/>
      <c r="E10" s="50" t="s">
        <v>36</v>
      </c>
      <c r="I10" s="183" t="s">
        <v>127</v>
      </c>
      <c r="J10" s="183"/>
      <c r="K10" s="183"/>
      <c r="L10" s="50"/>
      <c r="M10" s="37" t="s">
        <v>80</v>
      </c>
      <c r="O10" s="37" t="s">
        <v>101</v>
      </c>
      <c r="Q10" s="37" t="s">
        <v>82</v>
      </c>
      <c r="S10" s="37" t="s">
        <v>14</v>
      </c>
    </row>
    <row r="11" spans="1:20" s="37" customFormat="1" ht="21.75" customHeight="1" x14ac:dyDescent="0.2">
      <c r="D11" s="50"/>
      <c r="E11" s="50" t="s">
        <v>59</v>
      </c>
      <c r="I11" s="59" t="s">
        <v>233</v>
      </c>
      <c r="L11" s="50"/>
      <c r="M11" s="37" t="s">
        <v>81</v>
      </c>
      <c r="O11" s="37" t="s">
        <v>102</v>
      </c>
      <c r="Q11" s="37" t="s">
        <v>83</v>
      </c>
      <c r="S11" s="37" t="s">
        <v>42</v>
      </c>
    </row>
    <row r="12" spans="1:20" s="37" customFormat="1" ht="21.75" customHeight="1" x14ac:dyDescent="0.2">
      <c r="D12" s="50"/>
      <c r="E12" s="51" t="s">
        <v>15</v>
      </c>
      <c r="G12" s="51" t="s">
        <v>68</v>
      </c>
      <c r="I12" s="175" t="s">
        <v>234</v>
      </c>
      <c r="K12" s="51" t="s">
        <v>13</v>
      </c>
      <c r="L12" s="50"/>
      <c r="M12" s="51" t="s">
        <v>154</v>
      </c>
      <c r="O12" s="51" t="s">
        <v>103</v>
      </c>
      <c r="Q12" s="51" t="s">
        <v>84</v>
      </c>
      <c r="R12" s="50"/>
      <c r="S12" s="51" t="s">
        <v>43</v>
      </c>
    </row>
    <row r="13" spans="1:20" ht="21.75" customHeight="1" x14ac:dyDescent="0.2">
      <c r="A13" s="5" t="s">
        <v>157</v>
      </c>
      <c r="D13" s="50"/>
      <c r="E13" s="18">
        <v>113538062</v>
      </c>
      <c r="F13" s="19"/>
      <c r="G13" s="18">
        <v>170630057</v>
      </c>
      <c r="H13" s="19"/>
      <c r="I13" s="18">
        <v>11047311</v>
      </c>
      <c r="J13" s="19"/>
      <c r="K13" s="18">
        <v>-9536540</v>
      </c>
      <c r="L13" s="19"/>
      <c r="M13" s="18">
        <v>-4355528</v>
      </c>
      <c r="N13" s="19"/>
      <c r="O13" s="18">
        <f>SUM(E13:M13)</f>
        <v>281323362</v>
      </c>
      <c r="P13" s="19"/>
      <c r="Q13" s="18">
        <v>24328319</v>
      </c>
      <c r="R13" s="19"/>
      <c r="S13" s="18">
        <f>SUM(O13:Q13)</f>
        <v>305651681</v>
      </c>
      <c r="T13" s="17"/>
    </row>
    <row r="14" spans="1:20" ht="21.75" customHeight="1" x14ac:dyDescent="0.2">
      <c r="A14" s="13" t="s">
        <v>125</v>
      </c>
      <c r="D14" s="50"/>
      <c r="E14" s="18">
        <v>0</v>
      </c>
      <c r="F14" s="19"/>
      <c r="G14" s="18">
        <v>0</v>
      </c>
      <c r="H14" s="19"/>
      <c r="I14" s="18">
        <v>0</v>
      </c>
      <c r="J14" s="19"/>
      <c r="K14" s="18">
        <f>PL!G53</f>
        <v>-26072824</v>
      </c>
      <c r="L14" s="19"/>
      <c r="M14" s="18">
        <v>0</v>
      </c>
      <c r="N14" s="19"/>
      <c r="O14" s="18">
        <f t="shared" ref="O14:O16" si="0">SUM(E14:M14)</f>
        <v>-26072824</v>
      </c>
      <c r="P14" s="19"/>
      <c r="Q14" s="18">
        <f>PL!G54</f>
        <v>1838893</v>
      </c>
      <c r="R14" s="19"/>
      <c r="S14" s="18">
        <f t="shared" ref="S14:S16" si="1">SUM(O14:Q14)</f>
        <v>-24233931</v>
      </c>
      <c r="T14" s="17"/>
    </row>
    <row r="15" spans="1:20" ht="21.75" customHeight="1" x14ac:dyDescent="0.2">
      <c r="A15" s="13" t="s">
        <v>122</v>
      </c>
      <c r="D15" s="50"/>
      <c r="E15" s="20">
        <v>0</v>
      </c>
      <c r="F15" s="19"/>
      <c r="G15" s="20">
        <v>0</v>
      </c>
      <c r="H15" s="19"/>
      <c r="I15" s="20">
        <v>0</v>
      </c>
      <c r="J15" s="19"/>
      <c r="K15" s="20">
        <v>-160030</v>
      </c>
      <c r="L15" s="19"/>
      <c r="M15" s="20">
        <f>PL!G44</f>
        <v>-370812</v>
      </c>
      <c r="N15" s="19"/>
      <c r="O15" s="20">
        <f t="shared" si="0"/>
        <v>-530842</v>
      </c>
      <c r="P15" s="19"/>
      <c r="Q15" s="20">
        <v>0</v>
      </c>
      <c r="R15" s="19"/>
      <c r="S15" s="20">
        <f t="shared" si="1"/>
        <v>-530842</v>
      </c>
      <c r="T15" s="17"/>
    </row>
    <row r="16" spans="1:20" ht="21.75" customHeight="1" x14ac:dyDescent="0.2">
      <c r="A16" s="13" t="s">
        <v>123</v>
      </c>
      <c r="D16" s="50"/>
      <c r="E16" s="18">
        <f>SUM(E14:E15)</f>
        <v>0</v>
      </c>
      <c r="F16" s="33"/>
      <c r="G16" s="18">
        <f>SUM(G14:G15)</f>
        <v>0</v>
      </c>
      <c r="H16" s="33"/>
      <c r="I16" s="18">
        <f>SUM(I14:I15)</f>
        <v>0</v>
      </c>
      <c r="J16" s="33"/>
      <c r="K16" s="18">
        <f>SUM(K14:K15)</f>
        <v>-26232854</v>
      </c>
      <c r="L16" s="33"/>
      <c r="M16" s="18">
        <f>SUM(M14:M15)</f>
        <v>-370812</v>
      </c>
      <c r="N16" s="33"/>
      <c r="O16" s="18">
        <f t="shared" si="0"/>
        <v>-26603666</v>
      </c>
      <c r="P16" s="33"/>
      <c r="Q16" s="18">
        <f>SUM(Q14:Q15)</f>
        <v>1838893</v>
      </c>
      <c r="R16" s="33"/>
      <c r="S16" s="18">
        <f t="shared" si="1"/>
        <v>-24764773</v>
      </c>
      <c r="T16" s="17"/>
    </row>
    <row r="17" spans="1:20" ht="21.75" customHeight="1" x14ac:dyDescent="0.2">
      <c r="A17" s="13" t="s">
        <v>133</v>
      </c>
      <c r="D17" s="59"/>
      <c r="E17" s="18"/>
      <c r="F17" s="33"/>
      <c r="G17" s="18"/>
      <c r="H17" s="33"/>
      <c r="I17" s="18"/>
      <c r="J17" s="33"/>
      <c r="K17" s="18"/>
      <c r="L17" s="33"/>
      <c r="M17" s="18"/>
      <c r="N17" s="33"/>
      <c r="O17" s="18"/>
      <c r="P17" s="33"/>
      <c r="Q17" s="18"/>
      <c r="R17" s="33"/>
      <c r="S17" s="18"/>
      <c r="T17" s="17"/>
    </row>
    <row r="18" spans="1:20" ht="21.75" customHeight="1" x14ac:dyDescent="0.2">
      <c r="A18" s="13" t="s">
        <v>206</v>
      </c>
      <c r="D18" s="59"/>
      <c r="E18" s="18" t="s">
        <v>113</v>
      </c>
      <c r="F18" s="33"/>
      <c r="G18" s="18" t="s">
        <v>113</v>
      </c>
      <c r="H18" s="33"/>
      <c r="I18" s="18" t="s">
        <v>113</v>
      </c>
      <c r="J18" s="33"/>
      <c r="K18" s="18" t="s">
        <v>113</v>
      </c>
      <c r="L18" s="33"/>
      <c r="M18" s="18" t="s">
        <v>113</v>
      </c>
      <c r="N18" s="33"/>
      <c r="O18" s="18">
        <f>SUM(E18:M18)</f>
        <v>0</v>
      </c>
      <c r="P18" s="33"/>
      <c r="Q18" s="18">
        <v>-4055610</v>
      </c>
      <c r="R18" s="33"/>
      <c r="S18" s="18">
        <f t="shared" ref="S18" si="2">SUM(O18:Q18)</f>
        <v>-4055610</v>
      </c>
      <c r="T18" s="17"/>
    </row>
    <row r="19" spans="1:20" ht="21.75" customHeight="1" x14ac:dyDescent="0.2">
      <c r="A19" s="13" t="s">
        <v>228</v>
      </c>
      <c r="D19" s="59"/>
      <c r="E19" s="20" t="s">
        <v>113</v>
      </c>
      <c r="F19" s="19"/>
      <c r="G19" s="20" t="s">
        <v>113</v>
      </c>
      <c r="H19" s="19"/>
      <c r="I19" s="20">
        <v>306495</v>
      </c>
      <c r="J19" s="19"/>
      <c r="K19" s="20">
        <v>-306495</v>
      </c>
      <c r="L19" s="19"/>
      <c r="M19" s="20">
        <v>0</v>
      </c>
      <c r="N19" s="19"/>
      <c r="O19" s="20">
        <f>SUM(E19:M19)</f>
        <v>0</v>
      </c>
      <c r="P19" s="19"/>
      <c r="Q19" s="20">
        <v>0</v>
      </c>
      <c r="R19" s="19"/>
      <c r="S19" s="20">
        <f>SUM(O19:Q19)</f>
        <v>0</v>
      </c>
      <c r="T19" s="17"/>
    </row>
    <row r="20" spans="1:20" ht="21.75" customHeight="1" thickBot="1" x14ac:dyDescent="0.25">
      <c r="A20" s="5" t="s">
        <v>158</v>
      </c>
      <c r="D20" s="50"/>
      <c r="E20" s="58">
        <f>SUM(E13,E16:E19)</f>
        <v>113538062</v>
      </c>
      <c r="F20" s="21"/>
      <c r="G20" s="58">
        <f>SUM(G13,G16:G19)</f>
        <v>170630057</v>
      </c>
      <c r="H20" s="21"/>
      <c r="I20" s="58">
        <f>SUM(I13,I16:I19)</f>
        <v>11353806</v>
      </c>
      <c r="J20" s="22"/>
      <c r="K20" s="58">
        <f>SUM(K13,K16:K19)</f>
        <v>-36075889</v>
      </c>
      <c r="L20" s="22"/>
      <c r="M20" s="58">
        <f>SUM(M13,M16:M19)</f>
        <v>-4726340</v>
      </c>
      <c r="N20" s="22"/>
      <c r="O20" s="58">
        <f>SUM(O13,O16:O19)</f>
        <v>254719696</v>
      </c>
      <c r="P20" s="22"/>
      <c r="Q20" s="58">
        <f>SUM(Q13,Q16:Q19)</f>
        <v>22111602</v>
      </c>
      <c r="R20" s="22"/>
      <c r="S20" s="58">
        <f>SUM(S13,S16:S19)</f>
        <v>276831298</v>
      </c>
      <c r="T20" s="17"/>
    </row>
    <row r="21" spans="1:20" ht="21.75" customHeight="1" thickTop="1" x14ac:dyDescent="0.2">
      <c r="A21" s="5"/>
      <c r="D21" s="50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17"/>
    </row>
    <row r="22" spans="1:20" ht="21.75" customHeight="1" x14ac:dyDescent="0.2">
      <c r="A22" s="5" t="s">
        <v>202</v>
      </c>
      <c r="D22" s="50"/>
      <c r="E22" s="18">
        <f>E20</f>
        <v>113538062</v>
      </c>
      <c r="F22" s="19"/>
      <c r="G22" s="18">
        <f>G20</f>
        <v>170630057</v>
      </c>
      <c r="H22" s="19"/>
      <c r="I22" s="18">
        <f>I20</f>
        <v>11353806</v>
      </c>
      <c r="J22" s="19"/>
      <c r="K22" s="18">
        <f>K20</f>
        <v>-36075889</v>
      </c>
      <c r="L22" s="19"/>
      <c r="M22" s="18">
        <f>M20</f>
        <v>-4726340</v>
      </c>
      <c r="N22" s="19"/>
      <c r="O22" s="18">
        <f>SUM(E22:M22)</f>
        <v>254719696</v>
      </c>
      <c r="P22" s="19"/>
      <c r="Q22" s="18">
        <f>Q20</f>
        <v>22111602</v>
      </c>
      <c r="R22" s="19"/>
      <c r="S22" s="18">
        <f>SUM(O22:Q22)</f>
        <v>276831298</v>
      </c>
      <c r="T22" s="17"/>
    </row>
    <row r="23" spans="1:20" ht="21.75" customHeight="1" x14ac:dyDescent="0.2">
      <c r="A23" s="13" t="s">
        <v>124</v>
      </c>
      <c r="D23" s="50"/>
      <c r="E23" s="18" t="s">
        <v>113</v>
      </c>
      <c r="F23" s="19"/>
      <c r="G23" s="18" t="s">
        <v>113</v>
      </c>
      <c r="H23" s="19"/>
      <c r="I23" s="18" t="s">
        <v>113</v>
      </c>
      <c r="J23" s="19"/>
      <c r="K23" s="18">
        <f>PL!E53</f>
        <v>111081303</v>
      </c>
      <c r="L23" s="19"/>
      <c r="M23" s="18" t="s">
        <v>113</v>
      </c>
      <c r="N23" s="19"/>
      <c r="O23" s="18">
        <f>SUM(E23:M23)</f>
        <v>111081303</v>
      </c>
      <c r="P23" s="19"/>
      <c r="Q23" s="18">
        <f>PL!E54</f>
        <v>1646810</v>
      </c>
      <c r="R23" s="19"/>
      <c r="S23" s="18">
        <f>SUM(O23:Q23)</f>
        <v>112728113</v>
      </c>
      <c r="T23" s="17"/>
    </row>
    <row r="24" spans="1:20" ht="21.75" customHeight="1" x14ac:dyDescent="0.2">
      <c r="A24" s="13" t="s">
        <v>122</v>
      </c>
      <c r="D24" s="50"/>
      <c r="E24" s="20" t="s">
        <v>113</v>
      </c>
      <c r="F24" s="19"/>
      <c r="G24" s="20" t="s">
        <v>113</v>
      </c>
      <c r="H24" s="19"/>
      <c r="I24" s="20" t="s">
        <v>113</v>
      </c>
      <c r="J24" s="19"/>
      <c r="K24" s="20">
        <v>16694</v>
      </c>
      <c r="L24" s="19"/>
      <c r="M24" s="20">
        <v>7642811</v>
      </c>
      <c r="N24" s="19"/>
      <c r="O24" s="20">
        <f>SUM(E24:M24)</f>
        <v>7659505</v>
      </c>
      <c r="P24" s="19"/>
      <c r="Q24" s="20">
        <v>14926</v>
      </c>
      <c r="R24" s="19"/>
      <c r="S24" s="20">
        <f t="shared" ref="S24" si="3">SUM(O24:Q24)</f>
        <v>7674431</v>
      </c>
      <c r="T24" s="17"/>
    </row>
    <row r="25" spans="1:20" ht="21.75" customHeight="1" x14ac:dyDescent="0.2">
      <c r="A25" s="13" t="s">
        <v>123</v>
      </c>
      <c r="D25" s="50"/>
      <c r="E25" s="52">
        <f>SUM(E23:E24)</f>
        <v>0</v>
      </c>
      <c r="F25" s="33"/>
      <c r="G25" s="52">
        <f>SUM(G23:G24)</f>
        <v>0</v>
      </c>
      <c r="H25" s="33"/>
      <c r="I25" s="52">
        <f>SUM(I23:I24)</f>
        <v>0</v>
      </c>
      <c r="J25" s="33"/>
      <c r="K25" s="52">
        <f>SUM(K23:K24)</f>
        <v>111097997</v>
      </c>
      <c r="L25" s="33"/>
      <c r="M25" s="52">
        <f>SUM(M23:M24)</f>
        <v>7642811</v>
      </c>
      <c r="N25" s="33"/>
      <c r="O25" s="52">
        <f>SUM(O23:O24)</f>
        <v>118740808</v>
      </c>
      <c r="P25" s="33"/>
      <c r="Q25" s="52">
        <f>SUM(Q23:Q24)</f>
        <v>1661736</v>
      </c>
      <c r="R25" s="33"/>
      <c r="S25" s="52">
        <f>SUM(S23:S24)</f>
        <v>120402544</v>
      </c>
      <c r="T25" s="17"/>
    </row>
    <row r="26" spans="1:20" ht="21.75" customHeight="1" x14ac:dyDescent="0.2">
      <c r="A26" s="13" t="s">
        <v>207</v>
      </c>
      <c r="D26" s="59"/>
      <c r="E26" s="18">
        <v>3000000</v>
      </c>
      <c r="F26" s="19"/>
      <c r="G26" s="18">
        <v>37200000</v>
      </c>
      <c r="H26" s="19"/>
      <c r="I26" s="18">
        <v>0</v>
      </c>
      <c r="J26" s="19"/>
      <c r="K26" s="18">
        <v>0</v>
      </c>
      <c r="L26" s="19"/>
      <c r="M26" s="18">
        <v>0</v>
      </c>
      <c r="N26" s="19"/>
      <c r="O26" s="18">
        <f>SUM(E26:M26)</f>
        <v>40200000</v>
      </c>
      <c r="P26" s="19"/>
      <c r="Q26" s="18">
        <v>0</v>
      </c>
      <c r="R26" s="19"/>
      <c r="S26" s="18">
        <f>SUM(O26:Q26)</f>
        <v>40200000</v>
      </c>
      <c r="T26" s="17"/>
    </row>
    <row r="27" spans="1:20" ht="21.75" customHeight="1" x14ac:dyDescent="0.2">
      <c r="A27" s="13" t="s">
        <v>208</v>
      </c>
      <c r="D27" s="59"/>
      <c r="E27" s="18"/>
      <c r="F27" s="19"/>
      <c r="G27" s="18"/>
      <c r="H27" s="19"/>
      <c r="I27" s="18"/>
      <c r="J27" s="19"/>
      <c r="K27" s="18"/>
      <c r="L27" s="19"/>
      <c r="M27" s="18"/>
      <c r="N27" s="19"/>
      <c r="O27" s="18"/>
      <c r="P27" s="19"/>
      <c r="Q27" s="18"/>
      <c r="R27" s="19"/>
      <c r="S27" s="18"/>
      <c r="T27" s="17"/>
    </row>
    <row r="28" spans="1:20" ht="21.75" customHeight="1" x14ac:dyDescent="0.2">
      <c r="A28" s="13" t="s">
        <v>209</v>
      </c>
      <c r="D28" s="57"/>
      <c r="E28" s="18">
        <v>0</v>
      </c>
      <c r="F28" s="19"/>
      <c r="G28" s="18">
        <v>0</v>
      </c>
      <c r="H28" s="19"/>
      <c r="I28" s="18">
        <v>0</v>
      </c>
      <c r="J28" s="19"/>
      <c r="K28" s="18">
        <v>0</v>
      </c>
      <c r="L28" s="19"/>
      <c r="M28" s="18">
        <v>0</v>
      </c>
      <c r="N28" s="19"/>
      <c r="O28" s="18">
        <f>SUM(E28:M28)</f>
        <v>0</v>
      </c>
      <c r="P28" s="19"/>
      <c r="Q28" s="18">
        <v>-2265840</v>
      </c>
      <c r="R28" s="19"/>
      <c r="S28" s="18">
        <f>SUM(O28:Q28)</f>
        <v>-2265840</v>
      </c>
      <c r="T28" s="17"/>
    </row>
    <row r="29" spans="1:20" ht="21.75" customHeight="1" x14ac:dyDescent="0.2">
      <c r="A29" s="13" t="s">
        <v>228</v>
      </c>
      <c r="D29" s="59"/>
      <c r="E29" s="20" t="s">
        <v>113</v>
      </c>
      <c r="F29" s="19"/>
      <c r="G29" s="20" t="s">
        <v>113</v>
      </c>
      <c r="H29" s="19"/>
      <c r="I29" s="20">
        <v>1125000</v>
      </c>
      <c r="J29" s="19"/>
      <c r="K29" s="20">
        <v>-1125000</v>
      </c>
      <c r="L29" s="19"/>
      <c r="M29" s="20">
        <v>0</v>
      </c>
      <c r="N29" s="19"/>
      <c r="O29" s="20">
        <f>SUM(E29:M29)</f>
        <v>0</v>
      </c>
      <c r="P29" s="19"/>
      <c r="Q29" s="20">
        <v>0</v>
      </c>
      <c r="R29" s="19"/>
      <c r="S29" s="20">
        <f>SUM(O29:Q29)</f>
        <v>0</v>
      </c>
      <c r="T29" s="17"/>
    </row>
    <row r="30" spans="1:20" ht="21.75" customHeight="1" thickBot="1" x14ac:dyDescent="0.25">
      <c r="A30" s="5" t="s">
        <v>203</v>
      </c>
      <c r="D30" s="50"/>
      <c r="E30" s="34">
        <f>SUM(E22,E25:E29)</f>
        <v>116538062</v>
      </c>
      <c r="F30" s="21" t="e">
        <f>SUM(#REF!,F25,F26,F28,)</f>
        <v>#REF!</v>
      </c>
      <c r="G30" s="34">
        <f>SUM(G22,G25:G29)</f>
        <v>207830057</v>
      </c>
      <c r="H30" s="21" t="e">
        <f>SUM(#REF!,H25,H26,H28,)</f>
        <v>#REF!</v>
      </c>
      <c r="I30" s="34">
        <f>SUM(I22,I25:I29)</f>
        <v>12478806</v>
      </c>
      <c r="J30" s="22" t="e">
        <f>SUM(#REF!,J25,J26,J28,)</f>
        <v>#REF!</v>
      </c>
      <c r="K30" s="34">
        <f>SUM(K22,K25:K29)</f>
        <v>73897108</v>
      </c>
      <c r="L30" s="22" t="e">
        <f>SUM(#REF!,L25,L26,L28,)</f>
        <v>#REF!</v>
      </c>
      <c r="M30" s="34">
        <f>SUM(M22,M25:M29)</f>
        <v>2916471</v>
      </c>
      <c r="N30" s="22" t="e">
        <f>SUM(#REF!,N25,N26,N28,)</f>
        <v>#REF!</v>
      </c>
      <c r="O30" s="34">
        <f>SUM(O22,O25:O29)</f>
        <v>413660504</v>
      </c>
      <c r="P30" s="22" t="e">
        <f>SUM(#REF!,P25,P26,P28,)</f>
        <v>#REF!</v>
      </c>
      <c r="Q30" s="34">
        <f>SUM(Q22,Q25:Q29)</f>
        <v>21507498</v>
      </c>
      <c r="R30" s="22"/>
      <c r="S30" s="34">
        <f>SUM(S22,S25:S29)</f>
        <v>435168002</v>
      </c>
      <c r="T30" s="17"/>
    </row>
    <row r="31" spans="1:20" ht="21.75" customHeight="1" thickTop="1" x14ac:dyDescent="0.2">
      <c r="A31" s="5"/>
      <c r="D31" s="50"/>
      <c r="E31" s="119">
        <f>E20-BS!F81</f>
        <v>0</v>
      </c>
      <c r="F31" s="119"/>
      <c r="G31" s="119">
        <f>G20-BS!F82</f>
        <v>0</v>
      </c>
      <c r="H31" s="119"/>
      <c r="I31" s="119">
        <f>I20-BS!F84</f>
        <v>0</v>
      </c>
      <c r="J31" s="119"/>
      <c r="K31" s="119">
        <f>K20-BS!F85</f>
        <v>0</v>
      </c>
      <c r="L31" s="119"/>
      <c r="M31" s="119">
        <f>M20-BS!F86</f>
        <v>0</v>
      </c>
      <c r="N31" s="119"/>
      <c r="O31" s="139">
        <f>O20-BS!F87</f>
        <v>0</v>
      </c>
      <c r="P31" s="119"/>
      <c r="Q31" s="139">
        <f>Q20-BS!F88</f>
        <v>0</v>
      </c>
      <c r="R31" s="119"/>
      <c r="S31" s="119">
        <f>S20-BS!F89</f>
        <v>0</v>
      </c>
      <c r="T31" s="17"/>
    </row>
    <row r="32" spans="1:20" ht="21.75" customHeight="1" x14ac:dyDescent="0.2">
      <c r="E32" s="119">
        <f>SUM(E30-[1]BS!E79)</f>
        <v>0</v>
      </c>
      <c r="F32" s="119"/>
      <c r="G32" s="119">
        <f>SUM(G30-[1]BS!E80)</f>
        <v>0</v>
      </c>
      <c r="H32" s="119"/>
      <c r="I32" s="119">
        <f>SUM(I30-[1]BS!E82)</f>
        <v>0</v>
      </c>
      <c r="J32" s="119"/>
      <c r="K32" s="119">
        <f>SUM(K30-[1]BS!E83)</f>
        <v>0</v>
      </c>
      <c r="L32" s="119"/>
      <c r="M32" s="119">
        <f>SUM(M30-[1]BS!E84)</f>
        <v>0</v>
      </c>
      <c r="N32" s="119"/>
      <c r="O32" s="139">
        <f>SUM(M30-[1]BS!E84)</f>
        <v>0</v>
      </c>
      <c r="P32" s="119"/>
      <c r="Q32" s="139">
        <f>SUM(Q30-[1]BS!E86)</f>
        <v>0</v>
      </c>
      <c r="R32" s="119"/>
      <c r="S32" s="119">
        <f>SUM(S30-[1]BS!E87)</f>
        <v>0</v>
      </c>
      <c r="T32" s="17"/>
    </row>
    <row r="33" spans="1:20" ht="21.75" customHeight="1" x14ac:dyDescent="0.2">
      <c r="A33" s="13" t="s">
        <v>3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7"/>
    </row>
  </sheetData>
  <mergeCells count="3">
    <mergeCell ref="E5:S5"/>
    <mergeCell ref="I10:K10"/>
    <mergeCell ref="E6:O6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65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N26"/>
  <sheetViews>
    <sheetView showGridLines="0" view="pageBreakPreview" zoomScaleNormal="100" zoomScaleSheetLayoutView="100" workbookViewId="0">
      <selection activeCell="I7" sqref="I7:I8"/>
    </sheetView>
  </sheetViews>
  <sheetFormatPr defaultColWidth="9.140625" defaultRowHeight="18" customHeight="1" x14ac:dyDescent="0.2"/>
  <cols>
    <col min="1" max="2" width="11.140625" style="147" customWidth="1"/>
    <col min="3" max="3" width="17.5703125" style="147" customWidth="1"/>
    <col min="4" max="4" width="1.7109375" style="173" customWidth="1"/>
    <col min="5" max="5" width="15.42578125" style="147" customWidth="1"/>
    <col min="6" max="6" width="1.28515625" style="147" customWidth="1"/>
    <col min="7" max="7" width="15.7109375" style="147" customWidth="1"/>
    <col min="8" max="8" width="1.28515625" style="147" customWidth="1"/>
    <col min="9" max="9" width="14.5703125" style="147" customWidth="1"/>
    <col min="10" max="10" width="1.28515625" style="147" customWidth="1"/>
    <col min="11" max="11" width="15.7109375" style="147" customWidth="1"/>
    <col min="12" max="12" width="1.28515625" style="147" customWidth="1"/>
    <col min="13" max="13" width="18.7109375" style="147" customWidth="1"/>
    <col min="14" max="16384" width="9.140625" style="147"/>
  </cols>
  <sheetData>
    <row r="1" spans="1:14" ht="18" customHeight="1" x14ac:dyDescent="0.2">
      <c r="A1" s="144" t="s">
        <v>70</v>
      </c>
      <c r="B1" s="145"/>
      <c r="C1" s="145"/>
      <c r="D1" s="146"/>
      <c r="E1" s="145"/>
      <c r="F1" s="145"/>
      <c r="G1" s="145"/>
      <c r="H1" s="145"/>
      <c r="I1" s="145"/>
      <c r="J1" s="145"/>
      <c r="K1" s="145"/>
      <c r="L1" s="145"/>
    </row>
    <row r="2" spans="1:14" ht="18" customHeight="1" x14ac:dyDescent="0.2">
      <c r="A2" s="144" t="s">
        <v>229</v>
      </c>
      <c r="B2" s="145"/>
      <c r="C2" s="145"/>
      <c r="D2" s="146"/>
      <c r="E2" s="145"/>
      <c r="F2" s="145"/>
      <c r="G2" s="145"/>
      <c r="H2" s="145"/>
      <c r="I2" s="145"/>
      <c r="J2" s="145"/>
      <c r="K2" s="145"/>
      <c r="L2" s="145"/>
    </row>
    <row r="3" spans="1:14" ht="18" customHeight="1" x14ac:dyDescent="0.2">
      <c r="A3" s="144" t="s">
        <v>201</v>
      </c>
      <c r="B3" s="145"/>
      <c r="C3" s="145"/>
      <c r="D3" s="146"/>
      <c r="E3" s="145"/>
      <c r="F3" s="145"/>
      <c r="G3" s="145"/>
      <c r="H3" s="145"/>
      <c r="I3" s="145"/>
      <c r="J3" s="145"/>
      <c r="K3" s="145"/>
      <c r="L3" s="145"/>
    </row>
    <row r="4" spans="1:14" ht="18" customHeight="1" x14ac:dyDescent="0.2">
      <c r="B4" s="148"/>
      <c r="C4" s="148"/>
      <c r="D4" s="149"/>
      <c r="E4" s="148"/>
      <c r="F4" s="148"/>
      <c r="G4" s="148"/>
      <c r="H4" s="148"/>
      <c r="I4" s="148"/>
      <c r="J4" s="148"/>
      <c r="K4" s="148"/>
      <c r="L4" s="148"/>
      <c r="M4" s="150" t="s">
        <v>67</v>
      </c>
    </row>
    <row r="5" spans="1:14" s="153" customFormat="1" ht="18" customHeight="1" x14ac:dyDescent="0.2">
      <c r="A5" s="151"/>
      <c r="B5" s="151"/>
      <c r="C5" s="151"/>
      <c r="D5" s="152"/>
      <c r="E5" s="185" t="s">
        <v>17</v>
      </c>
      <c r="F5" s="185"/>
      <c r="G5" s="185"/>
      <c r="H5" s="185"/>
      <c r="I5" s="185"/>
      <c r="J5" s="185"/>
      <c r="K5" s="185"/>
      <c r="L5" s="185"/>
      <c r="M5" s="185"/>
    </row>
    <row r="6" spans="1:14" s="154" customFormat="1" ht="18" customHeight="1" x14ac:dyDescent="0.2">
      <c r="D6" s="155"/>
      <c r="E6" s="155" t="s">
        <v>36</v>
      </c>
      <c r="I6" s="186" t="s">
        <v>69</v>
      </c>
      <c r="J6" s="186"/>
      <c r="K6" s="186"/>
      <c r="L6" s="155"/>
    </row>
    <row r="7" spans="1:14" s="154" customFormat="1" ht="18" customHeight="1" x14ac:dyDescent="0.2">
      <c r="D7" s="155"/>
      <c r="E7" s="155" t="s">
        <v>59</v>
      </c>
      <c r="I7" s="154" t="s">
        <v>233</v>
      </c>
      <c r="L7" s="155"/>
      <c r="M7" s="154" t="s">
        <v>14</v>
      </c>
    </row>
    <row r="8" spans="1:14" s="154" customFormat="1" ht="18" customHeight="1" x14ac:dyDescent="0.2">
      <c r="D8" s="155"/>
      <c r="E8" s="156" t="s">
        <v>15</v>
      </c>
      <c r="G8" s="156" t="s">
        <v>68</v>
      </c>
      <c r="I8" s="156" t="s">
        <v>234</v>
      </c>
      <c r="K8" s="156" t="s">
        <v>13</v>
      </c>
      <c r="L8" s="155"/>
      <c r="M8" s="156" t="s">
        <v>109</v>
      </c>
    </row>
    <row r="9" spans="1:14" ht="18" customHeight="1" x14ac:dyDescent="0.2">
      <c r="A9" s="144" t="s">
        <v>157</v>
      </c>
      <c r="D9" s="155"/>
      <c r="E9" s="157">
        <v>113538062</v>
      </c>
      <c r="F9" s="158">
        <v>0</v>
      </c>
      <c r="G9" s="159">
        <v>170630057</v>
      </c>
      <c r="H9" s="158">
        <v>0</v>
      </c>
      <c r="I9" s="160">
        <v>11047311</v>
      </c>
      <c r="J9" s="158">
        <v>0</v>
      </c>
      <c r="K9" s="160">
        <v>300000</v>
      </c>
      <c r="L9" s="158"/>
      <c r="M9" s="160">
        <f>SUM(E9:L9)</f>
        <v>295515430</v>
      </c>
      <c r="N9" s="161"/>
    </row>
    <row r="10" spans="1:14" ht="18" customHeight="1" x14ac:dyDescent="0.2">
      <c r="A10" s="162" t="s">
        <v>124</v>
      </c>
      <c r="D10" s="155"/>
      <c r="E10" s="163">
        <v>0</v>
      </c>
      <c r="F10" s="158"/>
      <c r="G10" s="163">
        <v>0</v>
      </c>
      <c r="H10" s="158"/>
      <c r="I10" s="163">
        <v>0</v>
      </c>
      <c r="J10" s="158"/>
      <c r="K10" s="160">
        <f>PL!K30</f>
        <v>8378223</v>
      </c>
      <c r="L10" s="158"/>
      <c r="M10" s="160">
        <f>SUM(E10:L10)</f>
        <v>8378223</v>
      </c>
      <c r="N10" s="161"/>
    </row>
    <row r="11" spans="1:14" ht="18" customHeight="1" x14ac:dyDescent="0.2">
      <c r="A11" s="162" t="s">
        <v>122</v>
      </c>
      <c r="D11" s="155"/>
      <c r="E11" s="164">
        <v>0</v>
      </c>
      <c r="F11" s="158"/>
      <c r="G11" s="164">
        <v>0</v>
      </c>
      <c r="H11" s="158"/>
      <c r="I11" s="164">
        <v>0</v>
      </c>
      <c r="J11" s="158"/>
      <c r="K11" s="164">
        <v>-160030</v>
      </c>
      <c r="L11" s="158"/>
      <c r="M11" s="165">
        <f>SUM(E11:L11)</f>
        <v>-160030</v>
      </c>
      <c r="N11" s="161"/>
    </row>
    <row r="12" spans="1:14" ht="18" customHeight="1" x14ac:dyDescent="0.2">
      <c r="A12" s="162" t="s">
        <v>123</v>
      </c>
      <c r="D12" s="155"/>
      <c r="E12" s="163">
        <f>SUM(E10:E11)</f>
        <v>0</v>
      </c>
      <c r="F12" s="158"/>
      <c r="G12" s="163">
        <f>SUM(G10:G11)</f>
        <v>0</v>
      </c>
      <c r="H12" s="158"/>
      <c r="I12" s="163">
        <f>SUM(I10:I11)</f>
        <v>0</v>
      </c>
      <c r="J12" s="158"/>
      <c r="K12" s="160">
        <f>SUM(K10:K11)</f>
        <v>8218193</v>
      </c>
      <c r="L12" s="158"/>
      <c r="M12" s="160">
        <f>SUM(M10:M11)</f>
        <v>8218193</v>
      </c>
      <c r="N12" s="161"/>
    </row>
    <row r="13" spans="1:14" ht="18" customHeight="1" x14ac:dyDescent="0.2">
      <c r="A13" s="162" t="s">
        <v>228</v>
      </c>
      <c r="D13" s="155"/>
      <c r="E13" s="164">
        <v>0</v>
      </c>
      <c r="F13" s="158"/>
      <c r="G13" s="164">
        <v>0</v>
      </c>
      <c r="H13" s="157"/>
      <c r="I13" s="166">
        <v>306495</v>
      </c>
      <c r="J13" s="157"/>
      <c r="K13" s="166">
        <v>-306495</v>
      </c>
      <c r="L13" s="158"/>
      <c r="M13" s="165">
        <f>SUM(E13:L13)</f>
        <v>0</v>
      </c>
      <c r="N13" s="161"/>
    </row>
    <row r="14" spans="1:14" ht="18" customHeight="1" thickBot="1" x14ac:dyDescent="0.25">
      <c r="A14" s="144" t="s">
        <v>158</v>
      </c>
      <c r="D14" s="155"/>
      <c r="E14" s="167">
        <f ca="1">SUM(E9,E12:E21)</f>
        <v>113538062</v>
      </c>
      <c r="F14" s="168"/>
      <c r="G14" s="167">
        <f ca="1">SUM(G9,G12:G21)</f>
        <v>170630057</v>
      </c>
      <c r="H14" s="168"/>
      <c r="I14" s="167">
        <f>SUM(I9,I12:I13)</f>
        <v>11353806</v>
      </c>
      <c r="J14" s="157"/>
      <c r="K14" s="167">
        <f>SUM(K9,K12:K13)</f>
        <v>8211698</v>
      </c>
      <c r="L14" s="157"/>
      <c r="M14" s="167">
        <f ca="1">SUM(M9,M12:M21)</f>
        <v>303733623</v>
      </c>
      <c r="N14" s="161"/>
    </row>
    <row r="15" spans="1:14" ht="18" customHeight="1" thickTop="1" x14ac:dyDescent="0.2">
      <c r="A15" s="144"/>
      <c r="D15" s="155"/>
      <c r="E15" s="169"/>
      <c r="F15" s="169"/>
      <c r="G15" s="169"/>
      <c r="H15" s="169"/>
      <c r="I15" s="169"/>
      <c r="J15" s="169"/>
      <c r="K15" s="169"/>
      <c r="L15" s="169"/>
      <c r="M15" s="169"/>
      <c r="N15" s="161"/>
    </row>
    <row r="16" spans="1:14" ht="18" customHeight="1" x14ac:dyDescent="0.2">
      <c r="A16" s="144" t="s">
        <v>202</v>
      </c>
      <c r="D16" s="155"/>
      <c r="E16" s="157">
        <f ca="1">E14</f>
        <v>113538062</v>
      </c>
      <c r="F16" s="157">
        <f t="shared" ref="F16:H16" si="0">F14</f>
        <v>0</v>
      </c>
      <c r="G16" s="157">
        <f ca="1">G14</f>
        <v>170630057</v>
      </c>
      <c r="H16" s="157">
        <f t="shared" si="0"/>
        <v>0</v>
      </c>
      <c r="I16" s="157">
        <f>I14</f>
        <v>11353806</v>
      </c>
      <c r="J16" s="157">
        <v>0</v>
      </c>
      <c r="K16" s="157">
        <f>K14</f>
        <v>8211698</v>
      </c>
      <c r="L16" s="158"/>
      <c r="M16" s="157">
        <f ca="1">SUM(E16:L16)</f>
        <v>303733623</v>
      </c>
      <c r="N16" s="161"/>
    </row>
    <row r="17" spans="1:14" ht="18" customHeight="1" x14ac:dyDescent="0.2">
      <c r="A17" s="162" t="s">
        <v>124</v>
      </c>
      <c r="D17" s="155"/>
      <c r="E17" s="159">
        <v>0</v>
      </c>
      <c r="F17" s="158"/>
      <c r="G17" s="159">
        <v>0</v>
      </c>
      <c r="H17" s="158"/>
      <c r="I17" s="159">
        <v>0</v>
      </c>
      <c r="J17" s="158"/>
      <c r="K17" s="160">
        <f>PL!I30</f>
        <v>47061208</v>
      </c>
      <c r="L17" s="158"/>
      <c r="M17" s="160">
        <f>SUM(E17:L17)</f>
        <v>47061208</v>
      </c>
      <c r="N17" s="161"/>
    </row>
    <row r="18" spans="1:14" ht="18" customHeight="1" x14ac:dyDescent="0.2">
      <c r="A18" s="162" t="s">
        <v>122</v>
      </c>
      <c r="D18" s="155"/>
      <c r="E18" s="165">
        <v>0</v>
      </c>
      <c r="F18" s="170"/>
      <c r="G18" s="165">
        <v>0</v>
      </c>
      <c r="H18" s="170"/>
      <c r="I18" s="165">
        <v>0</v>
      </c>
      <c r="J18" s="170"/>
      <c r="K18" s="165">
        <f>PL!I47</f>
        <v>0</v>
      </c>
      <c r="L18" s="170"/>
      <c r="M18" s="165">
        <f>SUM(E18:L18)</f>
        <v>0</v>
      </c>
      <c r="N18" s="161"/>
    </row>
    <row r="19" spans="1:14" ht="18" customHeight="1" x14ac:dyDescent="0.2">
      <c r="A19" s="162" t="s">
        <v>123</v>
      </c>
      <c r="D19" s="155"/>
      <c r="E19" s="171">
        <f>SUM(E17:E18)</f>
        <v>0</v>
      </c>
      <c r="F19" s="170"/>
      <c r="G19" s="171">
        <f>SUM(G17:G18)</f>
        <v>0</v>
      </c>
      <c r="H19" s="170"/>
      <c r="I19" s="171">
        <f>SUM(I17:I18)</f>
        <v>0</v>
      </c>
      <c r="J19" s="170"/>
      <c r="K19" s="171">
        <f>SUM(K17:K18)</f>
        <v>47061208</v>
      </c>
      <c r="L19" s="170"/>
      <c r="M19" s="171">
        <f>SUM(M17:M18)</f>
        <v>47061208</v>
      </c>
      <c r="N19" s="161"/>
    </row>
    <row r="20" spans="1:14" ht="18" customHeight="1" x14ac:dyDescent="0.2">
      <c r="A20" s="162" t="s">
        <v>207</v>
      </c>
      <c r="D20" s="155"/>
      <c r="E20" s="163">
        <v>3000000</v>
      </c>
      <c r="F20" s="158"/>
      <c r="G20" s="163">
        <v>37200000</v>
      </c>
      <c r="H20" s="168"/>
      <c r="I20" s="160">
        <v>0</v>
      </c>
      <c r="J20" s="170"/>
      <c r="K20" s="160">
        <f>PL!I49</f>
        <v>0</v>
      </c>
      <c r="L20" s="158"/>
      <c r="M20" s="160">
        <f>SUM(E20:L20)</f>
        <v>40200000</v>
      </c>
      <c r="N20" s="161"/>
    </row>
    <row r="21" spans="1:14" ht="18" customHeight="1" x14ac:dyDescent="0.2">
      <c r="A21" s="162" t="s">
        <v>228</v>
      </c>
      <c r="D21" s="155"/>
      <c r="E21" s="164">
        <v>0</v>
      </c>
      <c r="F21" s="158"/>
      <c r="G21" s="164">
        <v>0</v>
      </c>
      <c r="H21" s="157"/>
      <c r="I21" s="166">
        <v>1125000</v>
      </c>
      <c r="J21" s="157"/>
      <c r="K21" s="166">
        <v>-1125000</v>
      </c>
      <c r="L21" s="158"/>
      <c r="M21" s="165">
        <f>SUM(E21:L21)</f>
        <v>0</v>
      </c>
      <c r="N21" s="161"/>
    </row>
    <row r="22" spans="1:14" ht="18" customHeight="1" thickBot="1" x14ac:dyDescent="0.25">
      <c r="A22" s="144" t="s">
        <v>203</v>
      </c>
      <c r="D22" s="155"/>
      <c r="E22" s="172">
        <f ca="1">SUM(E16,E19:E20)</f>
        <v>116538062</v>
      </c>
      <c r="F22" s="168"/>
      <c r="G22" s="172">
        <f ca="1">SUM(G16,G19:G20)</f>
        <v>207830057</v>
      </c>
      <c r="H22" s="168"/>
      <c r="I22" s="172">
        <f>SUM(I16,I19:I21)</f>
        <v>12478806</v>
      </c>
      <c r="J22" s="157"/>
      <c r="K22" s="172">
        <f>SUM(K16,K19:K21)</f>
        <v>54147906</v>
      </c>
      <c r="L22" s="157"/>
      <c r="M22" s="172">
        <f ca="1">SUM(M16,M19:M20)</f>
        <v>390994831</v>
      </c>
      <c r="N22" s="161"/>
    </row>
    <row r="23" spans="1:14" ht="18" customHeight="1" thickTop="1" x14ac:dyDescent="0.2">
      <c r="A23" s="144"/>
      <c r="D23" s="155"/>
      <c r="E23" s="168">
        <f ca="1">E22-BS!H81</f>
        <v>0</v>
      </c>
      <c r="F23" s="168"/>
      <c r="G23" s="168">
        <f ca="1">G22-BS!H82</f>
        <v>0</v>
      </c>
      <c r="H23" s="168"/>
      <c r="I23" s="168">
        <f>I22-BS!D84</f>
        <v>0</v>
      </c>
      <c r="J23" s="157"/>
      <c r="K23" s="168">
        <f>K14-BS!J85</f>
        <v>0</v>
      </c>
      <c r="L23" s="157"/>
      <c r="M23" s="168">
        <f ca="1">M14-BS!J87</f>
        <v>0</v>
      </c>
      <c r="N23" s="161"/>
    </row>
    <row r="24" spans="1:14" ht="18" customHeight="1" x14ac:dyDescent="0.2">
      <c r="A24" s="144"/>
      <c r="D24" s="155"/>
      <c r="E24" s="168">
        <f ca="1">E22-BS!H81</f>
        <v>0</v>
      </c>
      <c r="F24" s="168"/>
      <c r="G24" s="168">
        <f ca="1">G22-BS!H82</f>
        <v>0</v>
      </c>
      <c r="H24" s="168"/>
      <c r="I24" s="168">
        <f>I22-BS!H84</f>
        <v>0</v>
      </c>
      <c r="J24" s="157"/>
      <c r="K24" s="168">
        <f>K22-BS!H85</f>
        <v>0</v>
      </c>
      <c r="L24" s="157"/>
      <c r="M24" s="168">
        <f ca="1">M22-BS!H87</f>
        <v>0</v>
      </c>
      <c r="N24" s="161"/>
    </row>
    <row r="25" spans="1:14" ht="18" customHeight="1" x14ac:dyDescent="0.2">
      <c r="N25" s="161"/>
    </row>
    <row r="26" spans="1:14" ht="18" customHeight="1" x14ac:dyDescent="0.2">
      <c r="A26" s="162" t="s">
        <v>3</v>
      </c>
      <c r="E26" s="174"/>
      <c r="F26" s="174"/>
      <c r="G26" s="174"/>
      <c r="H26" s="174"/>
      <c r="I26" s="174"/>
      <c r="J26" s="174"/>
      <c r="K26" s="174"/>
      <c r="L26" s="174"/>
      <c r="M26" s="174"/>
      <c r="N26" s="161"/>
    </row>
  </sheetData>
  <mergeCells count="2">
    <mergeCell ref="E5:M5"/>
    <mergeCell ref="I6:K6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95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K106"/>
  <sheetViews>
    <sheetView showGridLines="0" view="pageBreakPreview" topLeftCell="A95" zoomScale="85" zoomScaleNormal="100" zoomScaleSheetLayoutView="85" workbookViewId="0">
      <selection activeCell="A99" sqref="A99"/>
    </sheetView>
  </sheetViews>
  <sheetFormatPr defaultColWidth="10.7109375" defaultRowHeight="21.75" customHeight="1" x14ac:dyDescent="0.2"/>
  <cols>
    <col min="1" max="1" width="41" style="25" customWidth="1"/>
    <col min="2" max="2" width="6.28515625" style="25" customWidth="1"/>
    <col min="3" max="3" width="3.140625" style="25" customWidth="1"/>
    <col min="4" max="4" width="5.28515625" style="26" customWidth="1"/>
    <col min="5" max="5" width="16.28515625" style="26" customWidth="1"/>
    <col min="6" max="6" width="1.5703125" style="26" customWidth="1"/>
    <col min="7" max="7" width="15.7109375" style="26" customWidth="1"/>
    <col min="8" max="8" width="1.5703125" style="26" customWidth="1"/>
    <col min="9" max="9" width="14.7109375" style="26" customWidth="1"/>
    <col min="10" max="10" width="1.5703125" style="26" customWidth="1"/>
    <col min="11" max="11" width="14.7109375" style="26" customWidth="1"/>
    <col min="12" max="16384" width="10.7109375" style="25"/>
  </cols>
  <sheetData>
    <row r="1" spans="1:11" ht="21.75" customHeight="1" x14ac:dyDescent="0.2">
      <c r="A1" s="14" t="s">
        <v>70</v>
      </c>
      <c r="B1" s="23"/>
      <c r="C1" s="24"/>
      <c r="D1" s="24"/>
      <c r="E1" s="24"/>
      <c r="F1" s="24"/>
      <c r="G1" s="24"/>
      <c r="H1" s="24"/>
      <c r="I1" s="24"/>
      <c r="J1" s="24"/>
      <c r="K1" s="40"/>
    </row>
    <row r="2" spans="1:11" ht="21.75" customHeight="1" x14ac:dyDescent="0.2">
      <c r="A2" s="14" t="s">
        <v>105</v>
      </c>
      <c r="B2" s="23"/>
      <c r="C2" s="24"/>
      <c r="D2" s="24"/>
      <c r="E2" s="24"/>
      <c r="F2" s="24"/>
      <c r="G2" s="24"/>
      <c r="H2" s="24"/>
      <c r="I2" s="24"/>
      <c r="J2" s="24"/>
    </row>
    <row r="3" spans="1:11" ht="21.75" customHeight="1" x14ac:dyDescent="0.2">
      <c r="A3" s="14" t="s">
        <v>201</v>
      </c>
      <c r="B3" s="23"/>
      <c r="C3" s="24"/>
      <c r="D3" s="24"/>
      <c r="E3" s="24"/>
      <c r="F3" s="24"/>
      <c r="G3" s="24"/>
      <c r="H3" s="24"/>
      <c r="I3" s="24"/>
      <c r="J3" s="24"/>
    </row>
    <row r="4" spans="1:11" ht="19.5" customHeight="1" x14ac:dyDescent="0.2">
      <c r="A4" s="14"/>
      <c r="B4" s="14"/>
      <c r="C4" s="140"/>
      <c r="K4" s="27" t="s">
        <v>67</v>
      </c>
    </row>
    <row r="5" spans="1:11" s="28" customFormat="1" ht="19.5" customHeight="1" x14ac:dyDescent="0.2">
      <c r="C5" s="35"/>
      <c r="D5" s="36"/>
      <c r="E5" s="176" t="s">
        <v>16</v>
      </c>
      <c r="F5" s="176"/>
      <c r="G5" s="176"/>
      <c r="H5" s="26"/>
      <c r="I5" s="176" t="s">
        <v>17</v>
      </c>
      <c r="J5" s="176"/>
      <c r="K5" s="176"/>
    </row>
    <row r="6" spans="1:11" s="30" customFormat="1" ht="19.5" customHeight="1" x14ac:dyDescent="0.2">
      <c r="A6" s="25"/>
      <c r="B6" s="25"/>
      <c r="C6" s="28"/>
      <c r="D6" s="26"/>
      <c r="E6" s="49" t="s">
        <v>199</v>
      </c>
      <c r="F6" s="29"/>
      <c r="G6" s="49" t="s">
        <v>156</v>
      </c>
      <c r="H6" s="29"/>
      <c r="I6" s="49" t="s">
        <v>199</v>
      </c>
      <c r="J6" s="29"/>
      <c r="K6" s="49" t="s">
        <v>156</v>
      </c>
    </row>
    <row r="7" spans="1:11" ht="21.75" customHeight="1" x14ac:dyDescent="0.2">
      <c r="A7" s="28" t="s">
        <v>8</v>
      </c>
      <c r="C7" s="26"/>
      <c r="D7" s="25"/>
    </row>
    <row r="8" spans="1:11" ht="21.75" customHeight="1" x14ac:dyDescent="0.2">
      <c r="A8" s="25" t="s">
        <v>85</v>
      </c>
      <c r="C8" s="26"/>
      <c r="D8" s="25"/>
      <c r="E8" s="38">
        <f>PL!E28</f>
        <v>129410514</v>
      </c>
      <c r="F8" s="38"/>
      <c r="G8" s="38">
        <f>PL!G28</f>
        <v>-19401793</v>
      </c>
      <c r="H8" s="38"/>
      <c r="I8" s="38">
        <f>PL!I28</f>
        <v>57797435</v>
      </c>
      <c r="J8" s="38"/>
      <c r="K8" s="38">
        <f>PL!K28</f>
        <v>10846760</v>
      </c>
    </row>
    <row r="9" spans="1:11" ht="21.75" customHeight="1" x14ac:dyDescent="0.2">
      <c r="A9" s="25" t="s">
        <v>95</v>
      </c>
      <c r="C9" s="26"/>
      <c r="D9" s="25"/>
      <c r="E9" s="38"/>
      <c r="F9" s="38"/>
      <c r="G9" s="38"/>
      <c r="H9" s="38"/>
      <c r="I9" s="38"/>
      <c r="J9" s="38"/>
      <c r="K9" s="38"/>
    </row>
    <row r="10" spans="1:11" ht="21.75" customHeight="1" x14ac:dyDescent="0.2">
      <c r="A10" s="25" t="s">
        <v>177</v>
      </c>
      <c r="C10" s="26"/>
      <c r="D10" s="25"/>
      <c r="E10" s="38"/>
      <c r="F10" s="38"/>
      <c r="G10" s="38"/>
      <c r="H10" s="38"/>
      <c r="I10" s="38"/>
      <c r="J10" s="38"/>
      <c r="K10" s="38"/>
    </row>
    <row r="11" spans="1:11" ht="21.75" customHeight="1" x14ac:dyDescent="0.2">
      <c r="A11" s="25" t="s">
        <v>175</v>
      </c>
      <c r="C11" s="26"/>
      <c r="D11" s="25"/>
      <c r="E11" s="38">
        <v>1917246</v>
      </c>
      <c r="F11" s="38"/>
      <c r="G11" s="38">
        <v>713637</v>
      </c>
      <c r="H11" s="38"/>
      <c r="I11" s="38">
        <v>3716909</v>
      </c>
      <c r="J11" s="38"/>
      <c r="K11" s="38">
        <v>-2028956</v>
      </c>
    </row>
    <row r="12" spans="1:11" ht="21.6" customHeight="1" x14ac:dyDescent="0.2">
      <c r="A12" s="25" t="s">
        <v>29</v>
      </c>
      <c r="C12" s="26"/>
      <c r="D12" s="25"/>
      <c r="E12" s="142">
        <v>39433964</v>
      </c>
      <c r="F12" s="38"/>
      <c r="G12" s="142">
        <v>34962813</v>
      </c>
      <c r="H12" s="38"/>
      <c r="I12" s="42">
        <v>20195982</v>
      </c>
      <c r="J12" s="38"/>
      <c r="K12" s="42">
        <v>16250174</v>
      </c>
    </row>
    <row r="13" spans="1:11" ht="21.75" customHeight="1" x14ac:dyDescent="0.2">
      <c r="A13" s="25" t="s">
        <v>230</v>
      </c>
      <c r="C13" s="26"/>
      <c r="D13" s="25"/>
      <c r="E13" s="42">
        <v>1720101</v>
      </c>
      <c r="F13" s="38"/>
      <c r="G13" s="42">
        <v>0</v>
      </c>
      <c r="H13" s="38"/>
      <c r="I13" s="42">
        <v>1720101</v>
      </c>
      <c r="J13" s="38"/>
      <c r="K13" s="42">
        <v>0</v>
      </c>
    </row>
    <row r="14" spans="1:11" ht="21.75" customHeight="1" x14ac:dyDescent="0.2">
      <c r="A14" s="25" t="s">
        <v>137</v>
      </c>
      <c r="C14" s="26"/>
      <c r="D14" s="25"/>
      <c r="E14" s="42">
        <v>132359</v>
      </c>
      <c r="F14" s="38"/>
      <c r="G14" s="42">
        <v>145556</v>
      </c>
      <c r="H14" s="38"/>
      <c r="I14" s="42">
        <v>132359</v>
      </c>
      <c r="J14" s="38"/>
      <c r="K14" s="42">
        <v>145556</v>
      </c>
    </row>
    <row r="15" spans="1:11" ht="21.75" customHeight="1" x14ac:dyDescent="0.2">
      <c r="A15" s="25" t="s">
        <v>225</v>
      </c>
      <c r="C15" s="26"/>
      <c r="D15" s="25"/>
      <c r="E15" s="38">
        <v>-80578</v>
      </c>
      <c r="F15" s="38"/>
      <c r="G15" s="38">
        <v>672129</v>
      </c>
      <c r="H15" s="38"/>
      <c r="I15" s="38">
        <v>-80578</v>
      </c>
      <c r="J15" s="38"/>
      <c r="K15" s="42">
        <v>672129</v>
      </c>
    </row>
    <row r="16" spans="1:11" ht="21.75" customHeight="1" x14ac:dyDescent="0.2">
      <c r="A16" s="25" t="s">
        <v>165</v>
      </c>
      <c r="C16" s="26"/>
      <c r="D16" s="25"/>
      <c r="E16" s="38"/>
      <c r="F16" s="38"/>
      <c r="G16" s="38"/>
      <c r="H16" s="38"/>
      <c r="I16" s="38"/>
      <c r="J16" s="38"/>
      <c r="K16" s="38"/>
    </row>
    <row r="17" spans="1:11" ht="21.75" customHeight="1" x14ac:dyDescent="0.2">
      <c r="A17" s="62" t="s">
        <v>174</v>
      </c>
      <c r="C17" s="26"/>
      <c r="D17" s="25"/>
      <c r="E17" s="42">
        <v>225092</v>
      </c>
      <c r="F17" s="38"/>
      <c r="G17" s="38">
        <v>666394</v>
      </c>
      <c r="H17" s="38"/>
      <c r="I17" s="42">
        <v>225092</v>
      </c>
      <c r="J17" s="42">
        <v>0</v>
      </c>
      <c r="K17" s="42">
        <v>0</v>
      </c>
    </row>
    <row r="18" spans="1:11" ht="21.6" customHeight="1" x14ac:dyDescent="0.2">
      <c r="A18" s="25" t="s">
        <v>172</v>
      </c>
      <c r="C18" s="26"/>
      <c r="D18" s="25"/>
      <c r="E18" s="142">
        <v>122696</v>
      </c>
      <c r="F18" s="38"/>
      <c r="G18" s="142">
        <v>92022</v>
      </c>
      <c r="H18" s="38"/>
      <c r="I18" s="42">
        <v>122696</v>
      </c>
      <c r="J18" s="38"/>
      <c r="K18" s="42">
        <v>92022</v>
      </c>
    </row>
    <row r="19" spans="1:11" ht="21.75" customHeight="1" x14ac:dyDescent="0.2">
      <c r="A19" s="25" t="s">
        <v>210</v>
      </c>
      <c r="C19" s="26"/>
      <c r="D19" s="25"/>
      <c r="E19" s="42">
        <v>-60234</v>
      </c>
      <c r="F19" s="38"/>
      <c r="G19" s="42">
        <v>0</v>
      </c>
      <c r="H19" s="38"/>
      <c r="I19" s="42">
        <v>-60234</v>
      </c>
      <c r="J19" s="38"/>
      <c r="K19" s="42">
        <v>0</v>
      </c>
    </row>
    <row r="20" spans="1:11" ht="21.75" customHeight="1" x14ac:dyDescent="0.2">
      <c r="A20" s="32" t="s">
        <v>138</v>
      </c>
      <c r="C20" s="26"/>
      <c r="D20" s="25"/>
      <c r="E20" s="42">
        <v>7385</v>
      </c>
      <c r="F20" s="38"/>
      <c r="G20" s="42">
        <v>5188</v>
      </c>
      <c r="H20" s="38"/>
      <c r="I20" s="42">
        <v>0</v>
      </c>
      <c r="J20" s="38"/>
      <c r="K20" s="42">
        <v>0</v>
      </c>
    </row>
    <row r="21" spans="1:11" ht="21.75" customHeight="1" x14ac:dyDescent="0.2">
      <c r="A21" s="25" t="s">
        <v>96</v>
      </c>
      <c r="C21" s="26"/>
      <c r="D21" s="25"/>
      <c r="E21" s="42">
        <v>130815</v>
      </c>
      <c r="F21" s="38"/>
      <c r="G21" s="42">
        <v>130815</v>
      </c>
      <c r="H21" s="38"/>
      <c r="I21" s="42">
        <v>130815</v>
      </c>
      <c r="J21" s="38"/>
      <c r="K21" s="42">
        <v>130815</v>
      </c>
    </row>
    <row r="22" spans="1:11" ht="21.75" customHeight="1" x14ac:dyDescent="0.2">
      <c r="A22" s="25" t="s">
        <v>65</v>
      </c>
      <c r="C22" s="26"/>
      <c r="D22" s="25"/>
      <c r="E22" s="38">
        <v>2952780</v>
      </c>
      <c r="F22" s="38"/>
      <c r="G22" s="38">
        <v>3302214</v>
      </c>
      <c r="H22" s="38"/>
      <c r="I22" s="38">
        <v>2812422</v>
      </c>
      <c r="J22" s="38"/>
      <c r="K22" s="38">
        <v>3002198</v>
      </c>
    </row>
    <row r="23" spans="1:11" ht="21.75" customHeight="1" x14ac:dyDescent="0.2">
      <c r="A23" s="25" t="s">
        <v>226</v>
      </c>
      <c r="C23" s="26"/>
      <c r="D23" s="25"/>
      <c r="E23" s="42">
        <v>0</v>
      </c>
      <c r="F23" s="38"/>
      <c r="G23" s="38">
        <v>-265755</v>
      </c>
      <c r="H23" s="38"/>
      <c r="I23" s="42">
        <v>0</v>
      </c>
      <c r="J23" s="38"/>
      <c r="K23" s="42">
        <v>0</v>
      </c>
    </row>
    <row r="24" spans="1:11" ht="21.75" customHeight="1" x14ac:dyDescent="0.2">
      <c r="A24" s="32" t="s">
        <v>195</v>
      </c>
      <c r="C24" s="26"/>
      <c r="D24" s="25"/>
      <c r="E24" s="38">
        <v>-2646431</v>
      </c>
      <c r="F24" s="38"/>
      <c r="G24" s="38">
        <v>-1570622</v>
      </c>
      <c r="H24" s="38"/>
      <c r="I24" s="42">
        <v>0</v>
      </c>
      <c r="J24" s="38"/>
      <c r="K24" s="42">
        <v>0</v>
      </c>
    </row>
    <row r="25" spans="1:11" ht="21.75" customHeight="1" x14ac:dyDescent="0.2">
      <c r="A25" s="25" t="s">
        <v>139</v>
      </c>
      <c r="C25" s="26"/>
      <c r="D25" s="25"/>
      <c r="E25" s="38">
        <v>-530981</v>
      </c>
      <c r="F25" s="38"/>
      <c r="G25" s="38">
        <v>-44567</v>
      </c>
      <c r="H25" s="38"/>
      <c r="I25" s="42">
        <v>-372084</v>
      </c>
      <c r="J25" s="38"/>
      <c r="K25" s="42">
        <v>268101</v>
      </c>
    </row>
    <row r="26" spans="1:11" ht="21.75" customHeight="1" x14ac:dyDescent="0.2">
      <c r="A26" s="32" t="s">
        <v>145</v>
      </c>
      <c r="C26" s="26"/>
      <c r="D26" s="25"/>
      <c r="E26" s="42">
        <v>0</v>
      </c>
      <c r="F26" s="38"/>
      <c r="G26" s="42">
        <v>0</v>
      </c>
      <c r="H26" s="124"/>
      <c r="I26" s="142">
        <v>-4026251</v>
      </c>
      <c r="J26" s="124"/>
      <c r="K26" s="142">
        <v>-1026652</v>
      </c>
    </row>
    <row r="27" spans="1:11" ht="21.75" customHeight="1" x14ac:dyDescent="0.2">
      <c r="A27" s="32" t="s">
        <v>183</v>
      </c>
      <c r="C27" s="26"/>
      <c r="D27" s="25"/>
      <c r="E27" s="42">
        <v>-4622528</v>
      </c>
      <c r="F27" s="38"/>
      <c r="G27" s="42">
        <v>-7842085</v>
      </c>
      <c r="H27" s="38"/>
      <c r="I27" s="38">
        <v>-5567195</v>
      </c>
      <c r="J27" s="38"/>
      <c r="K27" s="38">
        <v>-8448887</v>
      </c>
    </row>
    <row r="28" spans="1:11" ht="21.75" customHeight="1" x14ac:dyDescent="0.2">
      <c r="A28" s="32" t="s">
        <v>184</v>
      </c>
      <c r="C28" s="26"/>
      <c r="D28" s="25"/>
      <c r="E28" s="43">
        <v>12212229</v>
      </c>
      <c r="F28" s="38"/>
      <c r="G28" s="43">
        <v>13063378</v>
      </c>
      <c r="H28" s="38"/>
      <c r="I28" s="43">
        <v>10901709</v>
      </c>
      <c r="J28" s="38"/>
      <c r="K28" s="43">
        <v>10715499</v>
      </c>
    </row>
    <row r="29" spans="1:11" ht="21.75" customHeight="1" x14ac:dyDescent="0.2">
      <c r="A29" s="32" t="s">
        <v>53</v>
      </c>
      <c r="C29" s="26"/>
      <c r="D29" s="25"/>
      <c r="E29" s="38"/>
      <c r="F29" s="38"/>
      <c r="G29" s="38"/>
      <c r="H29" s="38"/>
      <c r="I29" s="38"/>
      <c r="J29" s="38"/>
      <c r="K29" s="38"/>
    </row>
    <row r="30" spans="1:11" ht="21.75" customHeight="1" x14ac:dyDescent="0.2">
      <c r="A30" s="25" t="s">
        <v>32</v>
      </c>
      <c r="C30" s="26"/>
      <c r="D30" s="25"/>
      <c r="E30" s="38">
        <f>SUM(E8:E28)</f>
        <v>180324429</v>
      </c>
      <c r="F30" s="38"/>
      <c r="G30" s="38">
        <f>SUM(G8:G28)</f>
        <v>24629324</v>
      </c>
      <c r="H30" s="38"/>
      <c r="I30" s="38">
        <f>SUM(I8:I28)</f>
        <v>87649178</v>
      </c>
      <c r="J30" s="38"/>
      <c r="K30" s="38">
        <f>SUM(K8:K28)</f>
        <v>30618759</v>
      </c>
    </row>
    <row r="31" spans="1:11" ht="21.75" customHeight="1" x14ac:dyDescent="0.2">
      <c r="A31" s="25" t="s">
        <v>30</v>
      </c>
      <c r="C31" s="26"/>
      <c r="D31" s="25"/>
      <c r="E31" s="38"/>
      <c r="F31" s="38"/>
      <c r="G31" s="38"/>
      <c r="H31" s="38"/>
      <c r="I31" s="38"/>
      <c r="J31" s="38"/>
      <c r="K31" s="38"/>
    </row>
    <row r="32" spans="1:11" ht="21.75" customHeight="1" x14ac:dyDescent="0.2">
      <c r="A32" s="25" t="s">
        <v>86</v>
      </c>
      <c r="C32" s="26"/>
      <c r="D32" s="25"/>
      <c r="E32" s="38">
        <v>-6389082</v>
      </c>
      <c r="F32" s="38"/>
      <c r="G32" s="38">
        <v>195850</v>
      </c>
      <c r="H32" s="38"/>
      <c r="I32" s="38">
        <v>-7361306</v>
      </c>
      <c r="J32" s="38"/>
      <c r="K32" s="38">
        <v>7594194</v>
      </c>
    </row>
    <row r="33" spans="1:11" ht="21.75" customHeight="1" x14ac:dyDescent="0.2">
      <c r="A33" s="25" t="s">
        <v>87</v>
      </c>
      <c r="C33" s="26"/>
      <c r="D33" s="25"/>
      <c r="E33" s="38">
        <v>-180695443</v>
      </c>
      <c r="F33" s="38"/>
      <c r="G33" s="38">
        <v>75639248</v>
      </c>
      <c r="H33" s="38"/>
      <c r="I33" s="38">
        <v>-122040402</v>
      </c>
      <c r="J33" s="38"/>
      <c r="K33" s="38">
        <v>21849866</v>
      </c>
    </row>
    <row r="34" spans="1:11" ht="21.75" customHeight="1" x14ac:dyDescent="0.2">
      <c r="A34" s="25" t="s">
        <v>134</v>
      </c>
      <c r="C34" s="26"/>
      <c r="D34" s="25"/>
      <c r="E34" s="38">
        <v>-4743719</v>
      </c>
      <c r="F34" s="38"/>
      <c r="G34" s="38">
        <v>-1109107</v>
      </c>
      <c r="H34" s="38"/>
      <c r="I34" s="42">
        <v>0</v>
      </c>
      <c r="J34" s="38"/>
      <c r="K34" s="42">
        <v>0</v>
      </c>
    </row>
    <row r="35" spans="1:11" ht="21.75" customHeight="1" x14ac:dyDescent="0.2">
      <c r="A35" s="25" t="s">
        <v>93</v>
      </c>
      <c r="C35" s="26"/>
      <c r="D35" s="25"/>
      <c r="E35" s="38">
        <v>-5308722</v>
      </c>
      <c r="F35" s="38"/>
      <c r="G35" s="38">
        <v>1821616</v>
      </c>
      <c r="H35" s="38"/>
      <c r="I35" s="38">
        <v>239084</v>
      </c>
      <c r="J35" s="38"/>
      <c r="K35" s="38">
        <v>1751897</v>
      </c>
    </row>
    <row r="36" spans="1:11" ht="21.75" customHeight="1" x14ac:dyDescent="0.2">
      <c r="A36" s="25" t="s">
        <v>55</v>
      </c>
      <c r="C36" s="26"/>
      <c r="D36" s="25"/>
      <c r="E36" s="38">
        <v>-45354</v>
      </c>
      <c r="F36" s="38"/>
      <c r="G36" s="38">
        <v>1289868</v>
      </c>
      <c r="H36" s="38"/>
      <c r="I36" s="42">
        <v>-83539</v>
      </c>
      <c r="J36" s="38"/>
      <c r="K36" s="42">
        <v>1327144</v>
      </c>
    </row>
    <row r="37" spans="1:11" ht="21.75" customHeight="1" x14ac:dyDescent="0.2">
      <c r="C37" s="26"/>
      <c r="D37" s="25"/>
      <c r="E37" s="38"/>
      <c r="F37" s="38"/>
      <c r="G37" s="38"/>
      <c r="H37" s="38"/>
      <c r="I37" s="42"/>
      <c r="J37" s="38"/>
      <c r="K37" s="42"/>
    </row>
    <row r="38" spans="1:11" ht="21.75" customHeight="1" x14ac:dyDescent="0.2">
      <c r="A38" s="25" t="s">
        <v>3</v>
      </c>
      <c r="C38" s="26"/>
      <c r="D38" s="25"/>
    </row>
    <row r="39" spans="1:11" ht="21.75" customHeight="1" x14ac:dyDescent="0.2">
      <c r="A39" s="14" t="s">
        <v>70</v>
      </c>
      <c r="B39" s="23"/>
      <c r="C39" s="24"/>
      <c r="D39" s="25"/>
      <c r="E39" s="141"/>
      <c r="F39" s="141"/>
      <c r="G39" s="141"/>
      <c r="H39" s="141"/>
      <c r="I39" s="141"/>
      <c r="J39" s="141"/>
      <c r="K39" s="141"/>
    </row>
    <row r="40" spans="1:11" ht="21.75" customHeight="1" x14ac:dyDescent="0.2">
      <c r="A40" s="14" t="s">
        <v>106</v>
      </c>
      <c r="B40" s="23"/>
      <c r="C40" s="24"/>
      <c r="D40" s="25"/>
      <c r="E40" s="141"/>
      <c r="F40" s="141"/>
      <c r="G40" s="141"/>
      <c r="H40" s="141"/>
      <c r="I40" s="141"/>
      <c r="J40" s="141"/>
      <c r="K40" s="141"/>
    </row>
    <row r="41" spans="1:11" ht="21.75" customHeight="1" x14ac:dyDescent="0.2">
      <c r="A41" s="14" t="s">
        <v>201</v>
      </c>
      <c r="B41" s="23"/>
      <c r="C41" s="24"/>
      <c r="D41" s="25"/>
      <c r="E41" s="141"/>
      <c r="F41" s="141"/>
      <c r="G41" s="141"/>
      <c r="H41" s="141"/>
      <c r="I41" s="141"/>
      <c r="J41" s="141"/>
      <c r="K41" s="141"/>
    </row>
    <row r="42" spans="1:11" ht="23.1" customHeight="1" x14ac:dyDescent="0.2">
      <c r="A42" s="14"/>
      <c r="B42" s="14"/>
      <c r="C42" s="140"/>
      <c r="K42" s="27" t="s">
        <v>67</v>
      </c>
    </row>
    <row r="43" spans="1:11" s="28" customFormat="1" ht="23.1" customHeight="1" x14ac:dyDescent="0.2">
      <c r="C43" s="35"/>
      <c r="D43" s="36"/>
      <c r="E43" s="176" t="s">
        <v>16</v>
      </c>
      <c r="F43" s="176"/>
      <c r="G43" s="176"/>
      <c r="H43" s="26"/>
      <c r="I43" s="176" t="s">
        <v>17</v>
      </c>
      <c r="J43" s="176"/>
      <c r="K43" s="176"/>
    </row>
    <row r="44" spans="1:11" s="30" customFormat="1" ht="23.1" customHeight="1" x14ac:dyDescent="0.2">
      <c r="A44" s="25"/>
      <c r="B44" s="25"/>
      <c r="C44" s="28"/>
      <c r="D44" s="26"/>
      <c r="E44" s="49" t="s">
        <v>199</v>
      </c>
      <c r="F44" s="29"/>
      <c r="G44" s="49" t="s">
        <v>156</v>
      </c>
      <c r="H44" s="29"/>
      <c r="I44" s="49" t="s">
        <v>199</v>
      </c>
      <c r="J44" s="29"/>
      <c r="K44" s="49" t="s">
        <v>156</v>
      </c>
    </row>
    <row r="45" spans="1:11" ht="21.75" customHeight="1" x14ac:dyDescent="0.2">
      <c r="A45" s="39" t="s">
        <v>31</v>
      </c>
      <c r="C45" s="26"/>
      <c r="D45" s="25"/>
      <c r="E45" s="38"/>
      <c r="F45" s="38"/>
      <c r="G45" s="38"/>
      <c r="H45" s="38"/>
      <c r="I45" s="38"/>
      <c r="J45" s="38"/>
      <c r="K45" s="38"/>
    </row>
    <row r="46" spans="1:11" ht="21.75" customHeight="1" x14ac:dyDescent="0.2">
      <c r="A46" s="25" t="s">
        <v>88</v>
      </c>
      <c r="C46" s="26"/>
      <c r="D46" s="25"/>
      <c r="E46" s="38">
        <v>3330190</v>
      </c>
      <c r="F46" s="38"/>
      <c r="G46" s="38">
        <v>-1456432</v>
      </c>
      <c r="H46" s="38"/>
      <c r="I46" s="38">
        <v>5348045</v>
      </c>
      <c r="J46" s="38"/>
      <c r="K46" s="38">
        <v>-5367319</v>
      </c>
    </row>
    <row r="47" spans="1:11" ht="21.75" customHeight="1" x14ac:dyDescent="0.2">
      <c r="A47" s="25" t="s">
        <v>89</v>
      </c>
      <c r="C47" s="26"/>
      <c r="D47" s="25"/>
      <c r="E47" s="38">
        <v>112542255</v>
      </c>
      <c r="F47" s="38"/>
      <c r="G47" s="38">
        <v>-65564309</v>
      </c>
      <c r="H47" s="38"/>
      <c r="I47" s="38">
        <v>72743683</v>
      </c>
      <c r="J47" s="38"/>
      <c r="K47" s="38">
        <v>-23007877</v>
      </c>
    </row>
    <row r="48" spans="1:11" ht="21.75" customHeight="1" x14ac:dyDescent="0.2">
      <c r="A48" s="25" t="s">
        <v>97</v>
      </c>
      <c r="C48" s="26"/>
      <c r="D48" s="25"/>
      <c r="E48" s="124">
        <v>12436144</v>
      </c>
      <c r="F48" s="38"/>
      <c r="G48" s="38">
        <v>4876004</v>
      </c>
      <c r="H48" s="38"/>
      <c r="I48" s="38">
        <v>635989</v>
      </c>
      <c r="J48" s="38"/>
      <c r="K48" s="38">
        <v>1868904</v>
      </c>
    </row>
    <row r="49" spans="1:11" ht="21.75" customHeight="1" x14ac:dyDescent="0.2">
      <c r="A49" s="25" t="s">
        <v>66</v>
      </c>
      <c r="C49" s="26"/>
      <c r="D49" s="25"/>
      <c r="E49" s="143">
        <v>-1376678</v>
      </c>
      <c r="F49" s="38"/>
      <c r="G49" s="43">
        <v>-1225521</v>
      </c>
      <c r="H49" s="38"/>
      <c r="I49" s="43">
        <v>-1376678</v>
      </c>
      <c r="J49" s="38"/>
      <c r="K49" s="43">
        <v>-1225521</v>
      </c>
    </row>
    <row r="50" spans="1:11" ht="21.75" customHeight="1" x14ac:dyDescent="0.2">
      <c r="A50" s="25" t="s">
        <v>8</v>
      </c>
      <c r="C50" s="26"/>
      <c r="D50" s="25"/>
      <c r="E50" s="38">
        <f>SUM(E30:E37,E46:E49)</f>
        <v>110074020</v>
      </c>
      <c r="F50" s="38"/>
      <c r="G50" s="38">
        <f>SUM(G30:G37,G46:G49)</f>
        <v>39096541</v>
      </c>
      <c r="H50" s="38"/>
      <c r="I50" s="38">
        <f>SUM(I30:I37,I46:I49)</f>
        <v>35754054</v>
      </c>
      <c r="J50" s="38"/>
      <c r="K50" s="38">
        <f>SUM(K30:K37,K46:K49)</f>
        <v>35410047</v>
      </c>
    </row>
    <row r="51" spans="1:11" ht="21.75" customHeight="1" x14ac:dyDescent="0.2">
      <c r="A51" s="25" t="s">
        <v>90</v>
      </c>
      <c r="C51" s="26"/>
      <c r="D51" s="25"/>
      <c r="E51" s="38">
        <v>327477</v>
      </c>
      <c r="F51" s="38"/>
      <c r="G51" s="38">
        <v>892422</v>
      </c>
      <c r="H51" s="38"/>
      <c r="I51" s="38">
        <v>272144</v>
      </c>
      <c r="J51" s="38"/>
      <c r="K51" s="38">
        <v>762237</v>
      </c>
    </row>
    <row r="52" spans="1:11" ht="21.75" customHeight="1" x14ac:dyDescent="0.2">
      <c r="A52" s="25" t="s">
        <v>107</v>
      </c>
      <c r="C52" s="26"/>
      <c r="D52" s="25"/>
      <c r="E52" s="42">
        <v>3759642</v>
      </c>
      <c r="F52" s="38"/>
      <c r="G52" s="42">
        <v>5052132</v>
      </c>
      <c r="H52" s="38"/>
      <c r="I52" s="42">
        <v>3759642</v>
      </c>
      <c r="J52" s="38"/>
      <c r="K52" s="42">
        <v>5052132</v>
      </c>
    </row>
    <row r="53" spans="1:11" ht="21.75" customHeight="1" x14ac:dyDescent="0.2">
      <c r="A53" s="25" t="s">
        <v>171</v>
      </c>
      <c r="C53" s="26"/>
      <c r="D53" s="25"/>
      <c r="E53" s="38">
        <v>-441000</v>
      </c>
      <c r="F53" s="38"/>
      <c r="G53" s="38">
        <v>-997627</v>
      </c>
      <c r="H53" s="38"/>
      <c r="I53" s="42">
        <v>0</v>
      </c>
      <c r="J53" s="38"/>
      <c r="K53" s="42">
        <v>-997627</v>
      </c>
    </row>
    <row r="54" spans="1:11" ht="21.75" customHeight="1" x14ac:dyDescent="0.2">
      <c r="A54" s="25" t="s">
        <v>37</v>
      </c>
      <c r="C54" s="26"/>
      <c r="D54" s="25"/>
      <c r="E54" s="38">
        <v>-14729112</v>
      </c>
      <c r="F54" s="38"/>
      <c r="G54" s="38">
        <v>-8491405</v>
      </c>
      <c r="H54" s="38"/>
      <c r="I54" s="38">
        <v>-9222292</v>
      </c>
      <c r="J54" s="38"/>
      <c r="K54" s="38">
        <v>-5493922</v>
      </c>
    </row>
    <row r="55" spans="1:11" ht="21.75" customHeight="1" x14ac:dyDescent="0.2">
      <c r="A55" s="28" t="s">
        <v>176</v>
      </c>
      <c r="C55" s="26"/>
      <c r="D55" s="25"/>
      <c r="E55" s="45">
        <f>SUM(E50:E54)</f>
        <v>98991027</v>
      </c>
      <c r="F55" s="38"/>
      <c r="G55" s="45">
        <f>SUM(G50:G54)</f>
        <v>35552063</v>
      </c>
      <c r="H55" s="38"/>
      <c r="I55" s="45">
        <f>SUM(I50:I54)</f>
        <v>30563548</v>
      </c>
      <c r="J55" s="38"/>
      <c r="K55" s="45">
        <f>SUM(K50:K54)</f>
        <v>34732867</v>
      </c>
    </row>
    <row r="56" spans="1:11" ht="21.75" customHeight="1" x14ac:dyDescent="0.2">
      <c r="A56" s="28" t="s">
        <v>9</v>
      </c>
      <c r="C56" s="26"/>
      <c r="D56" s="25"/>
      <c r="E56" s="38"/>
      <c r="F56" s="38"/>
      <c r="G56" s="38"/>
      <c r="H56" s="38"/>
      <c r="I56" s="38"/>
      <c r="J56" s="38"/>
      <c r="K56" s="38"/>
    </row>
    <row r="57" spans="1:11" ht="21.75" customHeight="1" x14ac:dyDescent="0.2">
      <c r="A57" s="25" t="s">
        <v>114</v>
      </c>
      <c r="C57" s="26"/>
      <c r="D57" s="25"/>
      <c r="E57" s="42">
        <v>-28430389</v>
      </c>
      <c r="F57" s="38"/>
      <c r="G57" s="42">
        <v>-5073226</v>
      </c>
      <c r="H57" s="38"/>
      <c r="I57" s="42">
        <v>-27452025</v>
      </c>
      <c r="J57" s="38"/>
      <c r="K57" s="42">
        <v>-1931719</v>
      </c>
    </row>
    <row r="58" spans="1:11" ht="21.75" customHeight="1" x14ac:dyDescent="0.2">
      <c r="A58" s="25" t="s">
        <v>217</v>
      </c>
      <c r="C58" s="26"/>
      <c r="D58" s="25"/>
      <c r="E58" s="42">
        <v>342122</v>
      </c>
      <c r="F58" s="38"/>
      <c r="G58" s="42">
        <v>947050</v>
      </c>
      <c r="H58" s="38"/>
      <c r="I58" s="42">
        <v>342122</v>
      </c>
      <c r="J58" s="38"/>
      <c r="K58" s="42">
        <v>947050</v>
      </c>
    </row>
    <row r="59" spans="1:11" ht="21.75" customHeight="1" x14ac:dyDescent="0.2">
      <c r="A59" s="25" t="s">
        <v>111</v>
      </c>
      <c r="C59" s="26"/>
      <c r="D59" s="25"/>
      <c r="E59" s="42">
        <v>-1985514</v>
      </c>
      <c r="F59" s="38"/>
      <c r="G59" s="42">
        <v>-115189</v>
      </c>
      <c r="H59" s="38"/>
      <c r="I59" s="42">
        <v>-1985514</v>
      </c>
      <c r="J59" s="38"/>
      <c r="K59" s="42">
        <v>0</v>
      </c>
    </row>
    <row r="60" spans="1:11" ht="21.75" customHeight="1" x14ac:dyDescent="0.2">
      <c r="A60" s="25" t="s">
        <v>166</v>
      </c>
      <c r="C60" s="26"/>
      <c r="D60" s="25"/>
      <c r="E60" s="42">
        <v>0</v>
      </c>
      <c r="F60" s="38"/>
      <c r="G60" s="38">
        <v>1700000</v>
      </c>
      <c r="H60" s="38"/>
      <c r="I60" s="42">
        <v>0</v>
      </c>
      <c r="J60" s="38"/>
      <c r="K60" s="42">
        <v>1700000</v>
      </c>
    </row>
    <row r="61" spans="1:11" ht="21.75" customHeight="1" x14ac:dyDescent="0.2">
      <c r="A61" s="25" t="s">
        <v>170</v>
      </c>
      <c r="C61" s="26"/>
      <c r="D61" s="25"/>
      <c r="E61" s="42">
        <v>0</v>
      </c>
      <c r="F61" s="38"/>
      <c r="G61" s="42">
        <v>0</v>
      </c>
      <c r="H61" s="38"/>
      <c r="I61" s="42">
        <v>0</v>
      </c>
      <c r="J61" s="38"/>
      <c r="K61" s="42">
        <v>-20000000</v>
      </c>
    </row>
    <row r="62" spans="1:11" ht="21.75" customHeight="1" x14ac:dyDescent="0.2">
      <c r="A62" s="25" t="s">
        <v>140</v>
      </c>
      <c r="C62" s="26"/>
      <c r="D62" s="25"/>
      <c r="E62" s="42">
        <v>0</v>
      </c>
      <c r="F62" s="38"/>
      <c r="G62" s="42">
        <v>0</v>
      </c>
      <c r="H62" s="38"/>
      <c r="I62" s="42">
        <v>-5000000</v>
      </c>
      <c r="J62" s="38"/>
      <c r="K62" s="42">
        <v>-32896493</v>
      </c>
    </row>
    <row r="63" spans="1:11" ht="21.75" customHeight="1" x14ac:dyDescent="0.2">
      <c r="A63" s="25" t="s">
        <v>187</v>
      </c>
      <c r="C63" s="26"/>
      <c r="D63" s="25"/>
      <c r="E63" s="25"/>
      <c r="F63" s="25"/>
      <c r="G63" s="25"/>
      <c r="H63" s="25"/>
      <c r="I63" s="25"/>
      <c r="J63" s="25"/>
      <c r="K63" s="25"/>
    </row>
    <row r="64" spans="1:11" ht="21.75" customHeight="1" x14ac:dyDescent="0.2">
      <c r="A64" s="25" t="s">
        <v>227</v>
      </c>
      <c r="C64" s="26"/>
      <c r="D64" s="25"/>
      <c r="E64" s="42">
        <v>0</v>
      </c>
      <c r="F64" s="38"/>
      <c r="G64" s="42">
        <v>-599580</v>
      </c>
      <c r="H64" s="38"/>
      <c r="I64" s="42">
        <v>0</v>
      </c>
      <c r="J64" s="38"/>
      <c r="K64" s="42">
        <v>0</v>
      </c>
    </row>
    <row r="65" spans="1:11" ht="21.75" customHeight="1" x14ac:dyDescent="0.2">
      <c r="A65" s="25" t="s">
        <v>108</v>
      </c>
      <c r="C65" s="26"/>
      <c r="D65" s="25"/>
      <c r="E65" s="42">
        <v>0</v>
      </c>
      <c r="F65" s="38"/>
      <c r="G65" s="42">
        <v>0</v>
      </c>
      <c r="H65" s="38"/>
      <c r="I65" s="42">
        <v>1000000</v>
      </c>
      <c r="J65" s="38"/>
      <c r="K65" s="42">
        <v>736986</v>
      </c>
    </row>
    <row r="66" spans="1:11" ht="21.75" customHeight="1" x14ac:dyDescent="0.2">
      <c r="A66" s="25" t="s">
        <v>218</v>
      </c>
      <c r="C66" s="26"/>
      <c r="D66" s="25"/>
      <c r="E66" s="42">
        <v>0</v>
      </c>
      <c r="F66" s="38"/>
      <c r="G66" s="42">
        <v>0</v>
      </c>
      <c r="H66" s="38"/>
      <c r="I66" s="42">
        <v>2534160</v>
      </c>
      <c r="J66" s="38"/>
      <c r="K66" s="42">
        <v>0</v>
      </c>
    </row>
    <row r="67" spans="1:11" ht="21.75" customHeight="1" x14ac:dyDescent="0.2">
      <c r="A67" s="25" t="s">
        <v>219</v>
      </c>
      <c r="C67" s="26"/>
      <c r="D67" s="25"/>
      <c r="E67" s="42">
        <v>1492091</v>
      </c>
      <c r="F67" s="38"/>
      <c r="G67" s="42">
        <v>1026652</v>
      </c>
      <c r="H67" s="38"/>
      <c r="I67" s="42">
        <v>1492091</v>
      </c>
      <c r="J67" s="38"/>
      <c r="K67" s="42">
        <v>1026652</v>
      </c>
    </row>
    <row r="68" spans="1:11" ht="21.75" customHeight="1" x14ac:dyDescent="0.2">
      <c r="A68" s="25" t="s">
        <v>220</v>
      </c>
      <c r="C68" s="26"/>
      <c r="D68" s="25"/>
      <c r="E68" s="42">
        <v>-703657</v>
      </c>
      <c r="F68" s="38"/>
      <c r="G68" s="42">
        <v>-9563755</v>
      </c>
      <c r="H68" s="42">
        <v>0</v>
      </c>
      <c r="I68" s="42">
        <v>-255041</v>
      </c>
      <c r="J68" s="42">
        <v>0</v>
      </c>
      <c r="K68" s="42">
        <v>-8746913</v>
      </c>
    </row>
    <row r="69" spans="1:11" ht="21.75" customHeight="1" x14ac:dyDescent="0.2">
      <c r="A69" s="28" t="s">
        <v>188</v>
      </c>
      <c r="C69" s="26"/>
      <c r="D69" s="25"/>
      <c r="E69" s="45">
        <f>SUM(E57:E68)</f>
        <v>-29285347</v>
      </c>
      <c r="F69" s="38"/>
      <c r="G69" s="45">
        <f>SUM(G57:G68)</f>
        <v>-11678048</v>
      </c>
      <c r="H69" s="38"/>
      <c r="I69" s="45">
        <f>SUM(I57:I68)</f>
        <v>-29324207</v>
      </c>
      <c r="J69" s="38"/>
      <c r="K69" s="45">
        <f>SUM(K57:K68)</f>
        <v>-59164437</v>
      </c>
    </row>
    <row r="70" spans="1:11" ht="21.75" customHeight="1" x14ac:dyDescent="0.2">
      <c r="A70" s="28"/>
      <c r="C70" s="26"/>
      <c r="D70" s="25"/>
      <c r="E70" s="44"/>
      <c r="F70" s="38"/>
      <c r="G70" s="44"/>
      <c r="H70" s="38"/>
      <c r="I70" s="44"/>
      <c r="J70" s="38"/>
      <c r="K70" s="44"/>
    </row>
    <row r="71" spans="1:11" ht="21.75" customHeight="1" x14ac:dyDescent="0.2">
      <c r="A71" s="25" t="s">
        <v>3</v>
      </c>
      <c r="C71" s="26"/>
      <c r="D71" s="25"/>
    </row>
    <row r="72" spans="1:11" ht="21.75" customHeight="1" x14ac:dyDescent="0.2">
      <c r="A72" s="14" t="s">
        <v>70</v>
      </c>
      <c r="B72" s="23"/>
      <c r="C72" s="24"/>
      <c r="D72" s="25"/>
      <c r="E72" s="141"/>
      <c r="F72" s="141"/>
      <c r="G72" s="141"/>
      <c r="H72" s="141"/>
      <c r="I72" s="141"/>
      <c r="J72" s="141"/>
      <c r="K72" s="141"/>
    </row>
    <row r="73" spans="1:11" ht="21.75" customHeight="1" x14ac:dyDescent="0.2">
      <c r="A73" s="14" t="s">
        <v>106</v>
      </c>
      <c r="B73" s="23"/>
      <c r="C73" s="24"/>
      <c r="D73" s="25"/>
      <c r="E73" s="141"/>
      <c r="F73" s="141"/>
      <c r="G73" s="141"/>
      <c r="H73" s="141"/>
      <c r="I73" s="141"/>
      <c r="J73" s="141"/>
      <c r="K73" s="141"/>
    </row>
    <row r="74" spans="1:11" ht="21.75" customHeight="1" x14ac:dyDescent="0.2">
      <c r="A74" s="14" t="s">
        <v>201</v>
      </c>
      <c r="B74" s="23"/>
      <c r="C74" s="24"/>
      <c r="D74" s="25"/>
      <c r="E74" s="141"/>
      <c r="F74" s="141"/>
      <c r="G74" s="141"/>
      <c r="H74" s="141"/>
      <c r="I74" s="141"/>
      <c r="J74" s="141"/>
      <c r="K74" s="141"/>
    </row>
    <row r="75" spans="1:11" ht="23.1" customHeight="1" x14ac:dyDescent="0.2">
      <c r="A75" s="14"/>
      <c r="B75" s="14"/>
      <c r="C75" s="140"/>
      <c r="K75" s="27" t="s">
        <v>67</v>
      </c>
    </row>
    <row r="76" spans="1:11" s="28" customFormat="1" ht="23.1" customHeight="1" x14ac:dyDescent="0.2">
      <c r="C76" s="35"/>
      <c r="D76" s="36"/>
      <c r="E76" s="176" t="s">
        <v>16</v>
      </c>
      <c r="F76" s="176"/>
      <c r="G76" s="176"/>
      <c r="H76" s="26"/>
      <c r="I76" s="176" t="s">
        <v>17</v>
      </c>
      <c r="J76" s="176"/>
      <c r="K76" s="176"/>
    </row>
    <row r="77" spans="1:11" s="30" customFormat="1" ht="23.1" customHeight="1" x14ac:dyDescent="0.2">
      <c r="A77" s="25"/>
      <c r="B77" s="25"/>
      <c r="C77" s="28"/>
      <c r="D77" s="26"/>
      <c r="E77" s="49" t="s">
        <v>199</v>
      </c>
      <c r="F77" s="29"/>
      <c r="G77" s="49" t="s">
        <v>156</v>
      </c>
      <c r="H77" s="29"/>
      <c r="I77" s="49" t="s">
        <v>199</v>
      </c>
      <c r="J77" s="29"/>
      <c r="K77" s="49" t="s">
        <v>156</v>
      </c>
    </row>
    <row r="78" spans="1:11" ht="21.75" customHeight="1" x14ac:dyDescent="0.2">
      <c r="A78" s="28" t="s">
        <v>10</v>
      </c>
      <c r="C78" s="26"/>
      <c r="D78" s="25"/>
      <c r="E78" s="38"/>
      <c r="F78" s="38"/>
      <c r="G78" s="38"/>
      <c r="H78" s="38"/>
      <c r="I78" s="38"/>
      <c r="J78" s="38"/>
      <c r="K78" s="38"/>
    </row>
    <row r="79" spans="1:11" ht="21.75" customHeight="1" x14ac:dyDescent="0.2">
      <c r="A79" s="25" t="s">
        <v>147</v>
      </c>
      <c r="C79" s="26"/>
      <c r="D79" s="25"/>
      <c r="E79" s="25"/>
      <c r="F79" s="25"/>
      <c r="G79" s="25"/>
      <c r="H79" s="25"/>
      <c r="I79" s="25"/>
      <c r="J79" s="25"/>
      <c r="K79" s="25"/>
    </row>
    <row r="80" spans="1:11" ht="21.75" customHeight="1" x14ac:dyDescent="0.2">
      <c r="A80" s="25" t="s">
        <v>94</v>
      </c>
      <c r="C80" s="26"/>
      <c r="D80" s="25"/>
      <c r="E80" s="42">
        <v>4468525</v>
      </c>
      <c r="F80" s="38"/>
      <c r="G80" s="42">
        <v>-37647113</v>
      </c>
      <c r="H80" s="38"/>
      <c r="I80" s="42">
        <v>24516279</v>
      </c>
      <c r="J80" s="38"/>
      <c r="K80" s="42">
        <v>-35792725</v>
      </c>
    </row>
    <row r="81" spans="1:11" ht="21.75" customHeight="1" x14ac:dyDescent="0.2">
      <c r="A81" s="25" t="s">
        <v>211</v>
      </c>
      <c r="C81" s="26"/>
      <c r="D81" s="25"/>
      <c r="E81" s="42">
        <v>0</v>
      </c>
      <c r="F81" s="38"/>
      <c r="G81" s="42">
        <v>-20000000</v>
      </c>
      <c r="H81" s="38"/>
      <c r="I81" s="42">
        <v>0</v>
      </c>
      <c r="J81" s="38"/>
      <c r="K81" s="42">
        <v>0</v>
      </c>
    </row>
    <row r="82" spans="1:11" ht="21.75" customHeight="1" x14ac:dyDescent="0.2">
      <c r="A82" s="25" t="s">
        <v>167</v>
      </c>
      <c r="C82" s="26"/>
      <c r="D82" s="25"/>
      <c r="E82" s="42">
        <v>30000000</v>
      </c>
      <c r="F82" s="38"/>
      <c r="G82" s="42">
        <v>89718661</v>
      </c>
      <c r="H82" s="38"/>
      <c r="I82" s="42">
        <v>30000000</v>
      </c>
      <c r="J82" s="38"/>
      <c r="K82" s="42">
        <v>89718661</v>
      </c>
    </row>
    <row r="83" spans="1:11" ht="21.75" customHeight="1" x14ac:dyDescent="0.2">
      <c r="A83" s="25" t="s">
        <v>185</v>
      </c>
      <c r="C83" s="26"/>
      <c r="D83" s="25"/>
      <c r="E83" s="38">
        <v>-15348000</v>
      </c>
      <c r="F83" s="38"/>
      <c r="G83" s="38">
        <v>-11515000</v>
      </c>
      <c r="H83" s="38"/>
      <c r="I83" s="38">
        <v>-15348000</v>
      </c>
      <c r="J83" s="38"/>
      <c r="K83" s="38">
        <v>-11515000</v>
      </c>
    </row>
    <row r="84" spans="1:11" ht="21.75" customHeight="1" x14ac:dyDescent="0.2">
      <c r="A84" s="25" t="s">
        <v>135</v>
      </c>
      <c r="C84" s="26"/>
      <c r="D84" s="25"/>
      <c r="E84" s="42">
        <v>40200000</v>
      </c>
      <c r="F84" s="38"/>
      <c r="G84" s="42">
        <v>0</v>
      </c>
      <c r="H84" s="38"/>
      <c r="I84" s="42">
        <v>40200000</v>
      </c>
      <c r="J84" s="38"/>
      <c r="K84" s="42">
        <v>0</v>
      </c>
    </row>
    <row r="85" spans="1:11" ht="21.75" customHeight="1" x14ac:dyDescent="0.2">
      <c r="A85" s="25" t="s">
        <v>186</v>
      </c>
      <c r="C85" s="26"/>
      <c r="E85" s="38">
        <v>-23189105</v>
      </c>
      <c r="F85" s="38"/>
      <c r="G85" s="38">
        <v>-21499784</v>
      </c>
      <c r="H85" s="38"/>
      <c r="I85" s="42">
        <v>-9447810</v>
      </c>
      <c r="J85" s="38"/>
      <c r="K85" s="42">
        <v>-9662931</v>
      </c>
    </row>
    <row r="86" spans="1:11" ht="21.75" customHeight="1" x14ac:dyDescent="0.2">
      <c r="A86" s="25" t="s">
        <v>212</v>
      </c>
      <c r="C86" s="26"/>
      <c r="E86" s="38">
        <v>-2265840</v>
      </c>
      <c r="F86" s="38"/>
      <c r="G86" s="42">
        <v>0</v>
      </c>
      <c r="H86" s="38"/>
      <c r="I86" s="42">
        <v>0</v>
      </c>
      <c r="J86" s="38"/>
      <c r="K86" s="42">
        <v>0</v>
      </c>
    </row>
    <row r="87" spans="1:11" ht="21.75" customHeight="1" x14ac:dyDescent="0.2">
      <c r="A87" s="25" t="s">
        <v>213</v>
      </c>
      <c r="C87" s="26"/>
      <c r="D87" s="25"/>
      <c r="E87" s="42">
        <v>-11821918</v>
      </c>
      <c r="F87" s="38"/>
      <c r="G87" s="42">
        <v>-13226145</v>
      </c>
      <c r="H87" s="38"/>
      <c r="I87" s="42">
        <v>-10511398</v>
      </c>
      <c r="J87" s="38"/>
      <c r="K87" s="42">
        <v>-10747321</v>
      </c>
    </row>
    <row r="88" spans="1:11" ht="21.75" customHeight="1" x14ac:dyDescent="0.2">
      <c r="A88" s="28" t="s">
        <v>148</v>
      </c>
      <c r="C88" s="26"/>
      <c r="E88" s="45">
        <f>SUM(E80:E87)</f>
        <v>22043662</v>
      </c>
      <c r="F88" s="38"/>
      <c r="G88" s="45">
        <f>SUM(G80:G87)</f>
        <v>-14169381</v>
      </c>
      <c r="H88" s="38"/>
      <c r="I88" s="45">
        <f>SUM(I80:I87)</f>
        <v>59409071</v>
      </c>
      <c r="J88" s="38"/>
      <c r="K88" s="45">
        <f>SUM(K80:K87)</f>
        <v>22000684</v>
      </c>
    </row>
    <row r="89" spans="1:11" ht="21.75" customHeight="1" x14ac:dyDescent="0.2">
      <c r="A89" s="25" t="s">
        <v>224</v>
      </c>
      <c r="C89" s="26"/>
      <c r="E89" s="38">
        <v>5505256</v>
      </c>
      <c r="F89" s="38"/>
      <c r="G89" s="38">
        <v>-320564</v>
      </c>
      <c r="H89" s="38"/>
      <c r="I89" s="42">
        <v>0</v>
      </c>
      <c r="J89" s="42"/>
      <c r="K89" s="42">
        <v>0</v>
      </c>
    </row>
    <row r="90" spans="1:11" ht="21.75" customHeight="1" x14ac:dyDescent="0.2">
      <c r="A90" s="25" t="s">
        <v>223</v>
      </c>
      <c r="C90" s="26"/>
      <c r="E90" s="38"/>
      <c r="F90" s="38"/>
      <c r="G90" s="38"/>
      <c r="H90" s="38"/>
      <c r="I90" s="38"/>
      <c r="J90" s="38"/>
      <c r="K90" s="38"/>
    </row>
    <row r="91" spans="1:11" ht="21.75" customHeight="1" x14ac:dyDescent="0.2">
      <c r="A91" s="25" t="s">
        <v>222</v>
      </c>
      <c r="C91" s="26"/>
      <c r="E91" s="43">
        <v>100515</v>
      </c>
      <c r="F91" s="38"/>
      <c r="G91" s="43">
        <v>183950</v>
      </c>
      <c r="H91" s="38"/>
      <c r="I91" s="47">
        <v>0</v>
      </c>
      <c r="J91" s="38"/>
      <c r="K91" s="47">
        <v>0</v>
      </c>
    </row>
    <row r="92" spans="1:11" ht="21.75" customHeight="1" x14ac:dyDescent="0.2">
      <c r="A92" s="28" t="s">
        <v>149</v>
      </c>
      <c r="C92" s="26"/>
      <c r="E92" s="38">
        <f>SUM(E55,E69,E88,E89:E91)</f>
        <v>97355113</v>
      </c>
      <c r="F92" s="38"/>
      <c r="G92" s="38">
        <f>SUM(G55,G69,G88,G89,G90)</f>
        <v>9384070</v>
      </c>
      <c r="H92" s="38"/>
      <c r="I92" s="38">
        <f>SUM(I55,I69,I88,I89,I90)</f>
        <v>60648412</v>
      </c>
      <c r="J92" s="38"/>
      <c r="K92" s="38">
        <f>SUM(K55,K69,K88,K89,K90)</f>
        <v>-2430886</v>
      </c>
    </row>
    <row r="93" spans="1:11" ht="21.75" customHeight="1" x14ac:dyDescent="0.2">
      <c r="A93" s="25" t="s">
        <v>126</v>
      </c>
      <c r="C93" s="26"/>
      <c r="E93" s="38">
        <v>50425864</v>
      </c>
      <c r="F93" s="38"/>
      <c r="G93" s="38">
        <v>40857844</v>
      </c>
      <c r="H93" s="38"/>
      <c r="I93" s="38">
        <v>11714413</v>
      </c>
      <c r="J93" s="38"/>
      <c r="K93" s="38">
        <v>14145299</v>
      </c>
    </row>
    <row r="94" spans="1:11" ht="21.75" customHeight="1" thickBot="1" x14ac:dyDescent="0.25">
      <c r="A94" s="28" t="s">
        <v>214</v>
      </c>
      <c r="C94" s="26"/>
      <c r="E94" s="48">
        <f>SUM(E92:E93)</f>
        <v>147780977</v>
      </c>
      <c r="F94" s="38"/>
      <c r="G94" s="48">
        <f>SUM(G92:G93)</f>
        <v>50241914</v>
      </c>
      <c r="H94" s="38"/>
      <c r="I94" s="48">
        <f>SUM(I92:I93)</f>
        <v>72362825</v>
      </c>
      <c r="J94" s="38"/>
      <c r="K94" s="48">
        <f>SUM(K92:K93)</f>
        <v>11714413</v>
      </c>
    </row>
    <row r="95" spans="1:11" ht="11.25" customHeight="1" thickTop="1" x14ac:dyDescent="0.2">
      <c r="C95" s="26"/>
      <c r="E95" s="38">
        <f>E94-BS!D9</f>
        <v>0</v>
      </c>
      <c r="F95" s="38"/>
      <c r="G95" s="38"/>
      <c r="H95" s="38"/>
      <c r="I95" s="38">
        <f>I94-BS!H9</f>
        <v>0</v>
      </c>
      <c r="J95" s="38"/>
      <c r="K95" s="38"/>
    </row>
    <row r="96" spans="1:11" ht="21.2" customHeight="1" x14ac:dyDescent="0.2">
      <c r="A96" s="28" t="s">
        <v>115</v>
      </c>
      <c r="C96" s="26"/>
      <c r="D96" s="38"/>
      <c r="E96" s="38"/>
      <c r="F96" s="38"/>
      <c r="G96" s="38"/>
      <c r="H96" s="38"/>
      <c r="I96" s="38"/>
      <c r="J96" s="38"/>
      <c r="K96" s="38"/>
    </row>
    <row r="97" spans="1:11" ht="21.2" customHeight="1" x14ac:dyDescent="0.2">
      <c r="A97" s="25" t="s">
        <v>116</v>
      </c>
      <c r="B97" s="53"/>
      <c r="C97" s="26"/>
      <c r="D97" s="38"/>
      <c r="E97" s="38"/>
      <c r="F97" s="38"/>
      <c r="G97" s="38"/>
      <c r="H97" s="38"/>
      <c r="I97" s="38"/>
      <c r="J97" s="38"/>
      <c r="K97" s="38"/>
    </row>
    <row r="98" spans="1:11" ht="21.2" customHeight="1" x14ac:dyDescent="0.2">
      <c r="A98" s="25" t="s">
        <v>221</v>
      </c>
      <c r="C98" s="26"/>
      <c r="D98" s="28"/>
      <c r="E98" s="142">
        <v>16694</v>
      </c>
      <c r="F98" s="38"/>
      <c r="G98" s="42">
        <v>160030</v>
      </c>
      <c r="H98" s="38"/>
      <c r="I98" s="142">
        <v>0</v>
      </c>
      <c r="J98" s="38"/>
      <c r="K98" s="42">
        <v>160030</v>
      </c>
    </row>
    <row r="99" spans="1:11" ht="21.2" customHeight="1" x14ac:dyDescent="0.2">
      <c r="A99" s="25" t="s">
        <v>155</v>
      </c>
      <c r="C99" s="26"/>
      <c r="D99" s="28"/>
      <c r="E99" s="42">
        <v>0</v>
      </c>
      <c r="F99" s="38"/>
      <c r="G99" s="42">
        <v>-1202535</v>
      </c>
      <c r="H99" s="38"/>
      <c r="I99" s="42">
        <v>0</v>
      </c>
      <c r="J99" s="38"/>
      <c r="K99" s="42">
        <v>0</v>
      </c>
    </row>
    <row r="100" spans="1:11" ht="21.2" customHeight="1" x14ac:dyDescent="0.2">
      <c r="A100" s="25" t="s">
        <v>196</v>
      </c>
      <c r="C100" s="26"/>
      <c r="D100" s="28"/>
      <c r="E100" s="46"/>
      <c r="F100" s="38"/>
      <c r="G100" s="46"/>
      <c r="H100" s="38"/>
      <c r="I100" s="46"/>
      <c r="J100" s="38"/>
      <c r="K100" s="46"/>
    </row>
    <row r="101" spans="1:11" ht="21.2" customHeight="1" x14ac:dyDescent="0.2">
      <c r="A101" s="25" t="s">
        <v>197</v>
      </c>
      <c r="C101" s="26"/>
      <c r="D101" s="28"/>
      <c r="E101" s="46">
        <v>0</v>
      </c>
      <c r="F101" s="38"/>
      <c r="G101" s="46">
        <v>-1200000</v>
      </c>
      <c r="H101" s="38"/>
      <c r="I101" s="46">
        <v>0</v>
      </c>
      <c r="J101" s="38"/>
      <c r="K101" s="46">
        <v>-1200000</v>
      </c>
    </row>
    <row r="102" spans="1:11" ht="21.2" customHeight="1" x14ac:dyDescent="0.2">
      <c r="A102" s="60" t="s">
        <v>236</v>
      </c>
      <c r="C102" s="26"/>
      <c r="D102" s="28"/>
      <c r="E102" s="46">
        <v>8003915</v>
      </c>
      <c r="F102" s="38"/>
      <c r="G102" s="46">
        <v>47955720</v>
      </c>
      <c r="H102" s="38"/>
      <c r="I102" s="46">
        <v>436918</v>
      </c>
      <c r="J102" s="38"/>
      <c r="K102" s="46">
        <v>20391315</v>
      </c>
    </row>
    <row r="103" spans="1:11" s="55" customFormat="1" ht="21.2" customHeight="1" x14ac:dyDescent="0.2">
      <c r="A103" s="60" t="s">
        <v>168</v>
      </c>
      <c r="C103" s="61"/>
      <c r="D103" s="42"/>
      <c r="E103" s="38"/>
      <c r="F103" s="42"/>
      <c r="G103" s="38"/>
      <c r="H103" s="42"/>
      <c r="I103" s="38"/>
      <c r="J103" s="42"/>
      <c r="K103" s="38"/>
    </row>
    <row r="104" spans="1:11" ht="21.2" customHeight="1" x14ac:dyDescent="0.2">
      <c r="A104" s="60" t="s">
        <v>169</v>
      </c>
      <c r="C104" s="26"/>
      <c r="D104" s="46"/>
      <c r="E104" s="46">
        <v>-45280000</v>
      </c>
      <c r="F104" s="38"/>
      <c r="G104" s="46">
        <v>-41980000</v>
      </c>
      <c r="H104" s="38"/>
      <c r="I104" s="46">
        <v>-45280000</v>
      </c>
      <c r="J104" s="38"/>
      <c r="K104" s="46">
        <v>-41980000</v>
      </c>
    </row>
    <row r="105" spans="1:11" s="30" customFormat="1" ht="15.75" customHeight="1" x14ac:dyDescent="0.2">
      <c r="A105" s="25"/>
      <c r="B105" s="25"/>
      <c r="C105" s="28"/>
      <c r="D105" s="26"/>
    </row>
    <row r="106" spans="1:11" ht="21.75" customHeight="1" x14ac:dyDescent="0.2">
      <c r="A106" s="25" t="s">
        <v>3</v>
      </c>
      <c r="C106" s="26"/>
      <c r="D106" s="25"/>
      <c r="F106" s="25"/>
      <c r="H106" s="25"/>
      <c r="I106" s="25"/>
      <c r="J106" s="25"/>
    </row>
  </sheetData>
  <mergeCells count="6">
    <mergeCell ref="E5:G5"/>
    <mergeCell ref="I5:K5"/>
    <mergeCell ref="E43:G43"/>
    <mergeCell ref="I43:K43"/>
    <mergeCell ref="E76:G76"/>
    <mergeCell ref="I76:K76"/>
  </mergeCells>
  <printOptions gridLinesSet="0"/>
  <pageMargins left="0.67" right="0.33" top="0.78740157480314965" bottom="0.39370078740157483" header="0.19685039370078741" footer="0.19685039370078741"/>
  <pageSetup paperSize="9" scale="75" firstPageNumber="5" fitToWidth="0" fitToHeight="0" orientation="portrait" useFirstPageNumber="1" r:id="rId1"/>
  <headerFooter alignWithMargins="0"/>
  <rowBreaks count="2" manualBreakCount="2">
    <brk id="38" max="16383" man="1"/>
    <brk id="7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6" ma:contentTypeDescription="สร้างเอกสารใหม่" ma:contentTypeScope="" ma:versionID="12d482ad19b2de5afbf14677e865f234">
  <xsd:schema xmlns:xsd="http://www.w3.org/2001/XMLSchema" xmlns:xs="http://www.w3.org/2001/XMLSchema" xmlns:p="http://schemas.microsoft.com/office/2006/metadata/properties" xmlns:ns2="768eff02-ba97-4e70-8dfc-1be260cb63cf" targetNamespace="http://schemas.microsoft.com/office/2006/metadata/properties" ma:root="true" ma:fieldsID="dcddab37d87ff850378e44a57cfa54e3" ns2:_="">
    <xsd:import namespace="768eff02-ba97-4e70-8dfc-1be260cb63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EC4A0A-4DB0-48DE-9FD2-524C27E62A0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244DCEF-9F75-46B2-97DD-F3ED761D76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894EE9-43E9-4354-ADBB-892369BFDA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Consolidated</vt:lpstr>
      <vt:lpstr>The Company Only</vt:lpstr>
      <vt:lpstr>cashflow</vt:lpstr>
      <vt:lpstr>BS!Print_Area</vt:lpstr>
      <vt:lpstr>Consolidated!Print_Area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Naraya Srisukh</dc:creator>
  <cp:lastModifiedBy>Kamolwan Theeravetch</cp:lastModifiedBy>
  <cp:lastPrinted>2022-02-24T12:38:05Z</cp:lastPrinted>
  <dcterms:created xsi:type="dcterms:W3CDTF">1980-01-09T03:54:11Z</dcterms:created>
  <dcterms:modified xsi:type="dcterms:W3CDTF">2022-02-24T12:38:45Z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</Properties>
</file>