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onic Interfreight Co Ltd\Sonic Interfreight Dec21\"/>
    </mc:Choice>
  </mc:AlternateContent>
  <xr:revisionPtr revIDLastSave="0" documentId="13_ncr:1_{0ABAF423-F6E2-45C7-B3D8-DD68EDE60B6F}" xr6:coauthVersionLast="46" xr6:coauthVersionMax="46" xr10:uidLastSave="{00000000-0000-0000-0000-000000000000}"/>
  <bookViews>
    <workbookView xWindow="-120" yWindow="-120" windowWidth="24240" windowHeight="13140" activeTab="4" xr2:uid="{1442B0A6-EC5B-422E-93E1-573CD0ADBB1B}"/>
  </bookViews>
  <sheets>
    <sheet name="5-7" sheetId="1" r:id="rId1"/>
    <sheet name="8 PL" sheetId="2" r:id="rId2"/>
    <sheet name="9 Consolidated" sheetId="3" r:id="rId3"/>
    <sheet name="10 Company" sheetId="4" r:id="rId4"/>
    <sheet name="11-13 CF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3" i="5" l="1"/>
  <c r="M97" i="5"/>
  <c r="M100" i="5" s="1"/>
  <c r="M95" i="5"/>
  <c r="K95" i="5"/>
  <c r="I95" i="5"/>
  <c r="G95" i="5"/>
  <c r="M81" i="5"/>
  <c r="K81" i="5"/>
  <c r="I81" i="5"/>
  <c r="G81" i="5"/>
  <c r="A58" i="5"/>
  <c r="A56" i="5"/>
  <c r="A111" i="5" s="1"/>
  <c r="M48" i="5"/>
  <c r="K48" i="5"/>
  <c r="K97" i="5" s="1"/>
  <c r="K100" i="5" s="1"/>
  <c r="I48" i="5"/>
  <c r="I97" i="5" s="1"/>
  <c r="I100" i="5" s="1"/>
  <c r="M43" i="5"/>
  <c r="K43" i="5"/>
  <c r="I43" i="5"/>
  <c r="G43" i="5"/>
  <c r="G48" i="5" s="1"/>
  <c r="G97" i="5" s="1"/>
  <c r="G100" i="5" s="1"/>
  <c r="O30" i="4"/>
  <c r="M30" i="4"/>
  <c r="Q28" i="4"/>
  <c r="Q27" i="4"/>
  <c r="Q26" i="4"/>
  <c r="Q25" i="4"/>
  <c r="Q24" i="4"/>
  <c r="Q23" i="4"/>
  <c r="O22" i="4"/>
  <c r="M22" i="4"/>
  <c r="K22" i="4"/>
  <c r="K30" i="4" s="1"/>
  <c r="I22" i="4"/>
  <c r="I30" i="4" s="1"/>
  <c r="G22" i="4"/>
  <c r="Q22" i="4" s="1"/>
  <c r="Q30" i="4" s="1"/>
  <c r="O19" i="4"/>
  <c r="M19" i="4"/>
  <c r="K19" i="4"/>
  <c r="I19" i="4"/>
  <c r="G19" i="4"/>
  <c r="Q17" i="4"/>
  <c r="Q16" i="4"/>
  <c r="Q15" i="4"/>
  <c r="Q19" i="4" s="1"/>
  <c r="Q14" i="4"/>
  <c r="Q13" i="4"/>
  <c r="U32" i="3"/>
  <c r="W32" i="3" s="1"/>
  <c r="AA32" i="3" s="1"/>
  <c r="U31" i="3"/>
  <c r="W31" i="3" s="1"/>
  <c r="AA31" i="3" s="1"/>
  <c r="W30" i="3"/>
  <c r="AA30" i="3" s="1"/>
  <c r="W29" i="3"/>
  <c r="AA29" i="3" s="1"/>
  <c r="AA27" i="3"/>
  <c r="AA26" i="3"/>
  <c r="U26" i="3"/>
  <c r="S25" i="3"/>
  <c r="S34" i="3" s="1"/>
  <c r="Q25" i="3"/>
  <c r="U25" i="3" s="1"/>
  <c r="U34" i="3" s="1"/>
  <c r="Y22" i="3"/>
  <c r="Y25" i="3" s="1"/>
  <c r="Y34" i="3" s="1"/>
  <c r="S22" i="3"/>
  <c r="Q22" i="3"/>
  <c r="O22" i="3"/>
  <c r="O25" i="3" s="1"/>
  <c r="O34" i="3" s="1"/>
  <c r="M22" i="3"/>
  <c r="M25" i="3" s="1"/>
  <c r="M34" i="3" s="1"/>
  <c r="K22" i="3"/>
  <c r="K25" i="3" s="1"/>
  <c r="K34" i="3" s="1"/>
  <c r="I22" i="3"/>
  <c r="I25" i="3" s="1"/>
  <c r="I34" i="3" s="1"/>
  <c r="G22" i="3"/>
  <c r="G25" i="3" s="1"/>
  <c r="U20" i="3"/>
  <c r="W20" i="3" s="1"/>
  <c r="AA20" i="3" s="1"/>
  <c r="U19" i="3"/>
  <c r="W19" i="3" s="1"/>
  <c r="AA19" i="3" s="1"/>
  <c r="W18" i="3"/>
  <c r="AA18" i="3" s="1"/>
  <c r="U18" i="3"/>
  <c r="U17" i="3"/>
  <c r="W17" i="3" s="1"/>
  <c r="AA17" i="3" s="1"/>
  <c r="U16" i="3"/>
  <c r="W16" i="3" s="1"/>
  <c r="M46" i="2"/>
  <c r="K46" i="2"/>
  <c r="I46" i="2"/>
  <c r="G46" i="2"/>
  <c r="M39" i="2"/>
  <c r="K39" i="2"/>
  <c r="I39" i="2"/>
  <c r="G39" i="2"/>
  <c r="M23" i="2"/>
  <c r="M26" i="2" s="1"/>
  <c r="M33" i="2" s="1"/>
  <c r="M14" i="2"/>
  <c r="K14" i="2"/>
  <c r="K23" i="2" s="1"/>
  <c r="K26" i="2" s="1"/>
  <c r="K33" i="2" s="1"/>
  <c r="I14" i="2"/>
  <c r="I23" i="2" s="1"/>
  <c r="I26" i="2" s="1"/>
  <c r="I33" i="2" s="1"/>
  <c r="G14" i="2"/>
  <c r="G23" i="2" s="1"/>
  <c r="G26" i="2" s="1"/>
  <c r="G33" i="2" s="1"/>
  <c r="A153" i="1"/>
  <c r="M143" i="1"/>
  <c r="M145" i="1" s="1"/>
  <c r="K143" i="1"/>
  <c r="K145" i="1" s="1"/>
  <c r="I143" i="1"/>
  <c r="G143" i="1"/>
  <c r="M140" i="1"/>
  <c r="K140" i="1"/>
  <c r="I140" i="1"/>
  <c r="G140" i="1"/>
  <c r="A105" i="1"/>
  <c r="A103" i="1"/>
  <c r="A102" i="1"/>
  <c r="M87" i="1"/>
  <c r="M85" i="1"/>
  <c r="K85" i="1"/>
  <c r="K87" i="1" s="1"/>
  <c r="I85" i="1"/>
  <c r="I87" i="1" s="1"/>
  <c r="G85" i="1"/>
  <c r="G87" i="1" s="1"/>
  <c r="M75" i="1"/>
  <c r="K75" i="1"/>
  <c r="I75" i="1"/>
  <c r="G75" i="1"/>
  <c r="A54" i="1"/>
  <c r="A52" i="1"/>
  <c r="M36" i="1"/>
  <c r="K36" i="1"/>
  <c r="I36" i="1"/>
  <c r="G36" i="1"/>
  <c r="M22" i="1"/>
  <c r="M38" i="1" s="1"/>
  <c r="K22" i="1"/>
  <c r="K38" i="1" s="1"/>
  <c r="I22" i="1"/>
  <c r="I38" i="1" s="1"/>
  <c r="G22" i="1"/>
  <c r="G38" i="1" s="1"/>
  <c r="AA16" i="3" l="1"/>
  <c r="AA22" i="3" s="1"/>
  <c r="W22" i="3"/>
  <c r="I145" i="1"/>
  <c r="G145" i="1"/>
  <c r="G34" i="3"/>
  <c r="W25" i="3"/>
  <c r="Q34" i="3"/>
  <c r="G30" i="4"/>
  <c r="U22" i="3"/>
  <c r="AA25" i="3" l="1"/>
  <c r="AA34" i="3" s="1"/>
  <c r="W34" i="3"/>
</calcChain>
</file>

<file path=xl/sharedStrings.xml><?xml version="1.0" encoding="utf-8"?>
<sst xmlns="http://schemas.openxmlformats.org/spreadsheetml/2006/main" count="434" uniqueCount="215">
  <si>
    <t>Sonic Interfreight Public Company Limited</t>
  </si>
  <si>
    <t>Statements of Financial Position</t>
  </si>
  <si>
    <t>As at 31 December 2021</t>
  </si>
  <si>
    <t>Consolidated</t>
  </si>
  <si>
    <t>Separate</t>
  </si>
  <si>
    <t>financial statements</t>
  </si>
  <si>
    <t>2021</t>
  </si>
  <si>
    <t>2020</t>
  </si>
  <si>
    <t>Notes</t>
  </si>
  <si>
    <t>Baht</t>
  </si>
  <si>
    <t>Assets</t>
  </si>
  <si>
    <t>Current assets</t>
  </si>
  <si>
    <t>Cash and cash equivalents</t>
  </si>
  <si>
    <t>Trade and other receivables</t>
  </si>
  <si>
    <t>Contract assets</t>
  </si>
  <si>
    <t>Short-term loans to other parties</t>
  </si>
  <si>
    <t>Current portion of finance lease receivables</t>
  </si>
  <si>
    <t>Other current assets</t>
  </si>
  <si>
    <t>Total current assets</t>
  </si>
  <si>
    <t>Non-current assets</t>
  </si>
  <si>
    <t>Finance lease receivables</t>
  </si>
  <si>
    <t>Investment in a subsidiary</t>
  </si>
  <si>
    <t>-</t>
  </si>
  <si>
    <t>Financial assets measured at fair value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</si>
  <si>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</si>
  <si>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</si>
  <si>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</si>
  <si>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</si>
  <si>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</si>
  <si>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</si>
  <si>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</si>
  <si>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</si>
  <si>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</si>
  <si>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</si>
  <si>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</si>
  <si>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</si>
  <si>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</si>
  <si>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 financial institutions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</si>
  <si>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</si>
  <si>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</si>
  <si>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</si>
  <si>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</si>
  <si>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</si>
  <si>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</si>
  <si>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</si>
  <si>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</si>
  <si>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</si>
  <si>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</si>
  <si>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</si>
  <si>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</si>
  <si>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</si>
  <si>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</si>
  <si>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</si>
  <si>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</si>
  <si>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</si>
  <si>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</si>
  <si>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</si>
  <si>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862,500,000,000 ordinary shares </t>
  </si>
  <si>
    <t>of par Baht 0.50 each</t>
  </si>
  <si>
    <t>(As at 31 December 2020</t>
  </si>
  <si>
    <t xml:space="preserve">authorised share capital </t>
  </si>
  <si>
    <t xml:space="preserve">580,000,000 ordinary shares </t>
  </si>
  <si>
    <t>of par at Baht 0.50 each)</t>
  </si>
  <si>
    <t>Issued and paid-up share capital</t>
  </si>
  <si>
    <t xml:space="preserve">717,318,808 ordinary shares </t>
  </si>
  <si>
    <t>of paid-up at Baht 0.50 each</t>
  </si>
  <si>
    <t xml:space="preserve">550,000,000 ordinary shares </t>
  </si>
  <si>
    <t>Share premium</t>
  </si>
  <si>
    <t>Share-based payment reserve</t>
  </si>
  <si>
    <t>Retained earnings</t>
  </si>
  <si>
    <t>Appropriated - legal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</si>
  <si>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</si>
  <si>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</si>
  <si>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</si>
  <si>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</si>
  <si>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</si>
  <si>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</si>
  <si>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Statements of Comprehensive Income</t>
  </si>
  <si>
    <t>For the year ended 31 December 2021</t>
  </si>
  <si>
    <t>Revenues from services</t>
  </si>
  <si>
    <t>Cost of services</t>
  </si>
  <si>
    <t>Gross profit</t>
  </si>
  <si>
    <t xml:space="preserve">Interest revenue from finance lease </t>
  </si>
  <si>
    <t>calculated using the effective interest method</t>
  </si>
  <si>
    <t>Other income</t>
  </si>
  <si>
    <t>Selling expenses</t>
  </si>
  <si>
    <t>Administrative expenses</t>
  </si>
  <si>
    <t>Finance costs</t>
  </si>
  <si>
    <t>Share of loss from investment in associate</t>
  </si>
  <si>
    <t xml:space="preserve">Profit before income tax </t>
  </si>
  <si>
    <t>Income tax</t>
  </si>
  <si>
    <t>Net profit for the year</t>
  </si>
  <si>
    <t>Other comprehensive income:</t>
  </si>
  <si>
    <t>Items that will not be reclassified to profit or loss</t>
  </si>
  <si>
    <t>Loss from disposal of financial assets measured</t>
  </si>
  <si>
    <t xml:space="preserve">    at fair value through other comprehensive income</t>
  </si>
  <si>
    <t>Total comprehensive income for the year</t>
  </si>
  <si>
    <t>Profit for the year attributable to:</t>
  </si>
  <si>
    <t>Owners of the Company</t>
  </si>
  <si>
    <t>attributable to:</t>
  </si>
  <si>
    <t>Earnings per share</t>
  </si>
  <si>
    <t>Basic earnings per share</t>
  </si>
  <si>
    <t xml:space="preserve">Dilute earnings per share </t>
  </si>
  <si>
    <t>Statements of Changes in Equity</t>
  </si>
  <si>
    <t>Consolidated financial statements</t>
  </si>
  <si>
    <t>Attributable to owners of the Company</t>
  </si>
  <si>
    <t>Capital contributed</t>
  </si>
  <si>
    <t xml:space="preserve">Retained earnings </t>
  </si>
  <si>
    <t>Difference arising</t>
  </si>
  <si>
    <t>Change in</t>
  </si>
  <si>
    <t xml:space="preserve"> from business</t>
  </si>
  <si>
    <t>parent's</t>
  </si>
  <si>
    <t>Issued</t>
  </si>
  <si>
    <t>Share-based</t>
  </si>
  <si>
    <t>combination</t>
  </si>
  <si>
    <t>ownership</t>
  </si>
  <si>
    <t>Total other</t>
  </si>
  <si>
    <t>Non-</t>
  </si>
  <si>
    <t>and paid-up</t>
  </si>
  <si>
    <t>Share</t>
  </si>
  <si>
    <t>payment</t>
  </si>
  <si>
    <t>Appropriated-</t>
  </si>
  <si>
    <t>under common</t>
  </si>
  <si>
    <t>interests in</t>
  </si>
  <si>
    <t>components</t>
  </si>
  <si>
    <t>Total owners</t>
  </si>
  <si>
    <t>controlling</t>
  </si>
  <si>
    <t>share capital</t>
  </si>
  <si>
    <t>premium</t>
  </si>
  <si>
    <t>reserve</t>
  </si>
  <si>
    <t>legal reserve</t>
  </si>
  <si>
    <t>control</t>
  </si>
  <si>
    <t>subsidiaries</t>
  </si>
  <si>
    <t>of equity</t>
  </si>
  <si>
    <t>of the Company</t>
  </si>
  <si>
    <t>interests</t>
  </si>
  <si>
    <t>Balance as at 1 January 2020</t>
  </si>
  <si>
    <t>Legal reserve</t>
  </si>
  <si>
    <t>Dividends</t>
  </si>
  <si>
    <t>Balance as at 31 December 2020</t>
  </si>
  <si>
    <t>Balance as at 1 January 2021</t>
  </si>
  <si>
    <t>Share issuance</t>
  </si>
  <si>
    <t>Share premium on share</t>
  </si>
  <si>
    <t xml:space="preserve"> insurance from warrants</t>
  </si>
  <si>
    <t>Balance as at 31 December 2021</t>
  </si>
  <si>
    <r>
      <t xml:space="preserve">Statements of Changes in Equity </t>
    </r>
    <r>
      <rPr>
        <sz val="9"/>
        <rFont val="Arial"/>
        <family val="2"/>
      </rPr>
      <t xml:space="preserve"> (Cont’d)</t>
    </r>
  </si>
  <si>
    <t xml:space="preserve">Separate financial statements </t>
  </si>
  <si>
    <t>payment reserve</t>
  </si>
  <si>
    <t>Share premium on share insurance from warrants</t>
  </si>
  <si>
    <t>Statements of Cash Flows</t>
  </si>
  <si>
    <t>Consolidate</t>
  </si>
  <si>
    <t xml:space="preserve"> financial statements</t>
  </si>
  <si>
    <t>Cash flows from operating activities</t>
  </si>
  <si>
    <t>Profit before income tax</t>
  </si>
  <si>
    <t>Adjustments for operating profit:</t>
  </si>
  <si>
    <t>Depreciation and amortisation charge</t>
  </si>
  <si>
    <t>14, 15, 16</t>
  </si>
  <si>
    <t>(Reversal of) allowance for expected credit losses</t>
  </si>
  <si>
    <t>Impairment charge on investment in associate</t>
  </si>
  <si>
    <t>Dividends income</t>
  </si>
  <si>
    <t>Provision from litigation</t>
  </si>
  <si>
    <t>(Gain) loss on disposals of equipment</t>
  </si>
  <si>
    <t>Loss from equipment written-off</t>
  </si>
  <si>
    <t>Loss from impairment of equipment</t>
  </si>
  <si>
    <t>Share-based payment expenses</t>
  </si>
  <si>
    <t>Employee benefit expense</t>
  </si>
  <si>
    <t>Unrealised (gain) loss from exchange rate</t>
  </si>
  <si>
    <t>Amortised deferred financing fee</t>
  </si>
  <si>
    <t>Interest expenses</t>
  </si>
  <si>
    <t>Interest income</t>
  </si>
  <si>
    <t>Changes in working capital:</t>
  </si>
  <si>
    <t>Deferred interest income from</t>
  </si>
  <si>
    <t>short-term loans to other parties</t>
  </si>
  <si>
    <t xml:space="preserve">Other current liabilities </t>
  </si>
  <si>
    <t xml:space="preserve">  Cash flows from operating activities</t>
  </si>
  <si>
    <t xml:space="preserve">   จ่ายดอกเบี้ย</t>
  </si>
  <si>
    <t>Interest paid</t>
  </si>
  <si>
    <t>Interest receipt</t>
  </si>
  <si>
    <t xml:space="preserve">   จ่ายภาษีเงินได้</t>
  </si>
  <si>
    <t>Income tax paid</t>
  </si>
  <si>
    <t>Net cash generated from (use in)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</si>
  <si>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</si>
  <si>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</si>
  <si>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Cash payment for short-term loans to other parties</t>
  </si>
  <si>
    <t>Cash receipt from short-term loans to other parties</t>
  </si>
  <si>
    <t>Interest receipt from short-term loans to other parties</t>
  </si>
  <si>
    <t xml:space="preserve">Cash payment for acquisition of property, plant and </t>
  </si>
  <si>
    <t>equipment and intangible assets</t>
  </si>
  <si>
    <t>Cash receipt from disposal of equipment</t>
  </si>
  <si>
    <t>Cash payment for investment in finance lease receivables</t>
  </si>
  <si>
    <t>Cash receipt from finance lease receivables</t>
  </si>
  <si>
    <t>Interest receipt from finance lease receivables</t>
  </si>
  <si>
    <t>Cash receipt from liquidation of an associate</t>
  </si>
  <si>
    <t>Cash receipt from disposal of financial asset measured</t>
  </si>
  <si>
    <t>at fair value through other comprehensive income</t>
  </si>
  <si>
    <t>Dividends receipt</t>
  </si>
  <si>
    <t>Net cash used in investing activities</t>
  </si>
  <si>
    <t>Cash flows from financing activities</t>
  </si>
  <si>
    <t>Net cash receipt from short-term borrowings</t>
  </si>
  <si>
    <t>Cash receipt from long-term borrowings</t>
  </si>
  <si>
    <t>Cash repayment to long-term borrowings</t>
  </si>
  <si>
    <t>Payment for principal elements of lease payments</t>
  </si>
  <si>
    <t>Cash receipt from issue of share capital</t>
  </si>
  <si>
    <t>Dividends paid to the Company’s shareholders</t>
  </si>
  <si>
    <t>Dividends paid to non-controlling interests</t>
  </si>
  <si>
    <t>Net cash from financing activities</t>
  </si>
  <si>
    <t>Net increase (decrease) in cash and cash equivalents</t>
  </si>
  <si>
    <t>Opening balance of cash and cash equivalents</t>
  </si>
  <si>
    <t>Closing balance of cash and cash equivalents</t>
  </si>
  <si>
    <t>Non-cash transactions</t>
  </si>
  <si>
    <t>Significant non-cash transactions during the year ended 31 December are as follows:</t>
  </si>
  <si>
    <t>Purchases of equipment and intangible assets by credit</t>
  </si>
  <si>
    <t>Additions of right-of-use assets by lease liabilities</t>
  </si>
  <si>
    <t xml:space="preserve">Capital contribution under </t>
  </si>
  <si>
    <t>employee benefits scheme of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</si>
</sst>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;\-"/>
    <numFmt numFmtId="165" formatCode="#,##0;\(#,##0\)"/>
    <numFmt numFmtId="166" formatCode="#,##0;\(#,##0\);&quot;-&quot;;@"/>
    <numFmt numFmtId="167" formatCode="#,##0.0;\(#,##0.0\);\-"/>
    <numFmt numFmtId="168" formatCode="_(#,##0_);\(#,##0\);_(&quot;-&quot;??_)"/>
    <numFmt numFmtId="169" formatCode="_-* #,##0_-;\-* #,##0_-;_-* &quot;-&quot;??_-;_-@_-"/>
    <numFmt numFmtId="170" formatCode="#,##0;\ \(#,##0\);\-"/>
    <numFmt numFmtId="171" formatCode="#,##0.00;\(#,##0.00\)"/>
    <numFmt numFmtId="172" formatCode="#,##0.00;\(#,##0.00\);\-"/>
    <numFmt numFmtId="173" formatCode="#,##0.000;\ \(#,##0.000\);\-"/>
    <numFmt numFmtId="174" formatCode="_(* #,##0_);_(* \(#,##0\);_(* &quot;-&quot;??_);_(@_)"/>
    <numFmt numFmtId="175" formatCode="_(* #,##0.00_);_(* \(#,##0.00\);_(* &quot;-&quot;??_);_(@_)"/>
    <numFmt numFmtId="176" formatCode="#,##0.00;\ \(#,##0.00\);\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  <font>
      <i/>
      <sz val="9"/>
      <name val="Arial"/>
      <family val="2"/>
    </font>
    <font>
      <sz val="14"/>
      <name val="Cordia New"/>
      <family val="2"/>
    </font>
    <font>
      <sz val="10"/>
      <name val="Cordia New"/>
      <family val="2"/>
    </font>
    <font>
      <sz val="14"/>
      <name val="AngsanaUPC"/>
      <family val="1"/>
    </font>
    <font>
      <sz val="10"/>
      <color theme="1"/>
      <name val="Calibri"/>
      <family val="2"/>
      <scheme val="minor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6" fillId="0" borderId="0"/>
    <xf numFmtId="0" fontId="7" fillId="0" borderId="0">
      <protection locked="0"/>
    </xf>
    <xf numFmtId="0" fontId="4" fillId="0" borderId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1" fillId="0" borderId="0"/>
    <xf numFmtId="175" fontId="11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3" fillId="0" borderId="0"/>
    <xf numFmtId="0" fontId="14" fillId="0" borderId="0"/>
    <xf numFmtId="4" fontId="5" fillId="0" borderId="0" applyFont="0" applyFill="0" applyBorder="0" applyAlignment="0" applyProtection="0"/>
    <xf numFmtId="0" fontId="6" fillId="0" borderId="0"/>
  </cellStyleXfs>
  <cellXfs count="299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40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6" fontId="3" fillId="2" borderId="0" xfId="3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40" fontId="3" fillId="0" borderId="0" xfId="2" applyNumberFormat="1" applyFont="1" applyAlignment="1">
      <alignment horizontal="left" vertical="center"/>
    </xf>
    <xf numFmtId="164" fontId="3" fillId="2" borderId="3" xfId="2" applyNumberFormat="1" applyFont="1" applyFill="1" applyBorder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0" fontId="3" fillId="0" borderId="1" xfId="2" quotePrefix="1" applyFont="1" applyBorder="1" applyAlignment="1">
      <alignment vertical="center"/>
    </xf>
    <xf numFmtId="164" fontId="3" fillId="0" borderId="1" xfId="2" quotePrefix="1" applyNumberFormat="1" applyFont="1" applyBorder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164" fontId="2" fillId="2" borderId="0" xfId="2" applyNumberFormat="1" applyFont="1" applyFill="1" applyAlignment="1">
      <alignment horizontal="right" vertical="center"/>
    </xf>
    <xf numFmtId="165" fontId="2" fillId="0" borderId="0" xfId="2" applyNumberFormat="1" applyFont="1" applyAlignment="1">
      <alignment horizontal="left" vertical="center"/>
    </xf>
    <xf numFmtId="164" fontId="3" fillId="2" borderId="0" xfId="2" applyNumberFormat="1" applyFont="1" applyFill="1" applyAlignment="1">
      <alignment horizontal="center" vertical="center"/>
    </xf>
    <xf numFmtId="164" fontId="3" fillId="2" borderId="0" xfId="2" quotePrefix="1" applyNumberFormat="1" applyFont="1" applyFill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6" fontId="3" fillId="0" borderId="0" xfId="4" quotePrefix="1" applyNumberFormat="1" applyFont="1" applyFill="1" applyAlignment="1">
      <alignment horizontal="right" vertical="center"/>
    </xf>
    <xf numFmtId="166" fontId="3" fillId="2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4" fontId="3" fillId="2" borderId="0" xfId="0" quotePrefix="1" applyNumberFormat="1" applyFont="1" applyFill="1" applyAlignment="1">
      <alignment horizontal="right" vertical="center"/>
    </xf>
    <xf numFmtId="166" fontId="3" fillId="2" borderId="0" xfId="5" quotePrefix="1" applyNumberFormat="1" applyFont="1" applyFill="1" applyAlignment="1">
      <alignment horizontal="right" vertical="center"/>
    </xf>
    <xf numFmtId="166" fontId="3" fillId="0" borderId="0" xfId="5" quotePrefix="1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6" fontId="3" fillId="0" borderId="1" xfId="4" quotePrefix="1" applyNumberFormat="1" applyFont="1" applyFill="1" applyBorder="1" applyAlignment="1">
      <alignment horizontal="right" vertical="center"/>
    </xf>
    <xf numFmtId="166" fontId="3" fillId="2" borderId="1" xfId="5" applyNumberFormat="1" applyFont="1" applyFill="1" applyBorder="1" applyAlignment="1">
      <alignment horizontal="right" vertical="center"/>
    </xf>
    <xf numFmtId="166" fontId="3" fillId="0" borderId="1" xfId="5" applyNumberFormat="1" applyFont="1" applyFill="1" applyBorder="1" applyAlignment="1">
      <alignment horizontal="right" vertical="center"/>
    </xf>
    <xf numFmtId="164" fontId="3" fillId="2" borderId="1" xfId="2" quotePrefix="1" applyNumberFormat="1" applyFont="1" applyFill="1" applyBorder="1" applyAlignment="1">
      <alignment horizontal="right" vertical="center"/>
    </xf>
    <xf numFmtId="164" fontId="3" fillId="0" borderId="1" xfId="2" quotePrefix="1" applyNumberFormat="1" applyFont="1" applyBorder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6" fontId="3" fillId="0" borderId="1" xfId="5" quotePrefix="1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4" fontId="2" fillId="2" borderId="0" xfId="2" applyNumberFormat="1" applyFont="1" applyFill="1" applyAlignment="1">
      <alignment horizontal="right" vertical="center" wrapText="1"/>
    </xf>
    <xf numFmtId="164" fontId="2" fillId="0" borderId="0" xfId="2" applyNumberFormat="1" applyFont="1" applyAlignment="1">
      <alignment horizontal="right" vertical="center" wrapText="1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0" fontId="8" fillId="0" borderId="0" xfId="7" applyFont="1">
      <protection locked="0"/>
    </xf>
    <xf numFmtId="164" fontId="3" fillId="0" borderId="0" xfId="8" applyNumberFormat="1" applyFont="1" applyAlignment="1">
      <alignment horizontal="center" vertical="center"/>
    </xf>
    <xf numFmtId="164" fontId="3" fillId="0" borderId="0" xfId="9" applyNumberFormat="1" applyFont="1" applyAlignment="1">
      <alignment vertical="center"/>
    </xf>
    <xf numFmtId="166" fontId="3" fillId="0" borderId="0" xfId="10" applyNumberFormat="1" applyFont="1" applyAlignment="1">
      <alignment horizontal="right" vertical="center"/>
    </xf>
    <xf numFmtId="166" fontId="3" fillId="2" borderId="3" xfId="10" applyNumberFormat="1" applyFont="1" applyFill="1" applyBorder="1" applyAlignment="1">
      <alignment horizontal="right" vertical="center"/>
    </xf>
    <xf numFmtId="166" fontId="3" fillId="0" borderId="3" xfId="10" applyNumberFormat="1" applyFont="1" applyFill="1" applyBorder="1" applyAlignment="1">
      <alignment horizontal="right" vertical="center"/>
    </xf>
    <xf numFmtId="166" fontId="3" fillId="2" borderId="0" xfId="11" applyNumberFormat="1" applyFont="1" applyFill="1" applyAlignment="1">
      <alignment horizontal="right" vertical="center"/>
    </xf>
    <xf numFmtId="166" fontId="3" fillId="0" borderId="0" xfId="11" applyNumberFormat="1" applyFont="1" applyAlignment="1">
      <alignment horizontal="right" vertical="center"/>
    </xf>
    <xf numFmtId="166" fontId="3" fillId="2" borderId="1" xfId="11" applyNumberFormat="1" applyFont="1" applyFill="1" applyBorder="1" applyAlignment="1">
      <alignment vertical="center"/>
    </xf>
    <xf numFmtId="166" fontId="3" fillId="0" borderId="1" xfId="11" applyNumberFormat="1" applyFont="1" applyBorder="1" applyAlignment="1">
      <alignment vertical="center"/>
    </xf>
    <xf numFmtId="166" fontId="3" fillId="2" borderId="1" xfId="9" applyNumberFormat="1" applyFont="1" applyFill="1" applyBorder="1" applyAlignment="1">
      <alignment horizontal="right"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1" xfId="9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 wrapText="1"/>
    </xf>
    <xf numFmtId="165" fontId="2" fillId="0" borderId="0" xfId="2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Continuous" vertical="center"/>
    </xf>
    <xf numFmtId="168" fontId="3" fillId="0" borderId="0" xfId="1" applyNumberFormat="1" applyFont="1" applyFill="1" applyBorder="1" applyAlignment="1">
      <alignment horizontal="centerContinuous" vertical="center"/>
    </xf>
    <xf numFmtId="169" fontId="3" fillId="0" borderId="0" xfId="1" applyNumberFormat="1" applyFont="1" applyFill="1" applyBorder="1" applyAlignment="1">
      <alignment horizontal="centerContinuous" vertical="center"/>
    </xf>
    <xf numFmtId="170" fontId="3" fillId="0" borderId="0" xfId="2" applyNumberFormat="1" applyFont="1" applyAlignment="1">
      <alignment horizontal="centerContinuous" vertical="center"/>
    </xf>
    <xf numFmtId="0" fontId="3" fillId="0" borderId="1" xfId="2" applyFont="1" applyBorder="1" applyAlignment="1">
      <alignment horizontal="centerContinuous" vertical="center"/>
    </xf>
    <xf numFmtId="168" fontId="3" fillId="0" borderId="1" xfId="1" applyNumberFormat="1" applyFont="1" applyFill="1" applyBorder="1" applyAlignment="1">
      <alignment horizontal="centerContinuous" vertical="center"/>
    </xf>
    <xf numFmtId="169" fontId="3" fillId="0" borderId="1" xfId="1" applyNumberFormat="1" applyFont="1" applyFill="1" applyBorder="1" applyAlignment="1">
      <alignment horizontal="centerContinuous" vertical="center"/>
    </xf>
    <xf numFmtId="170" fontId="3" fillId="0" borderId="1" xfId="2" applyNumberFormat="1" applyFont="1" applyBorder="1" applyAlignment="1">
      <alignment horizontal="centerContinuous" vertical="center"/>
    </xf>
    <xf numFmtId="165" fontId="2" fillId="0" borderId="0" xfId="2" applyNumberFormat="1" applyFont="1" applyAlignment="1">
      <alignment horizontal="center" vertical="center"/>
    </xf>
    <xf numFmtId="0" fontId="3" fillId="0" borderId="0" xfId="12" applyFont="1" applyAlignment="1">
      <alignment vertical="center"/>
    </xf>
    <xf numFmtId="0" fontId="2" fillId="0" borderId="0" xfId="2" applyFont="1" applyAlignment="1">
      <alignment horizontal="centerContinuous" vertical="center"/>
    </xf>
    <xf numFmtId="168" fontId="2" fillId="0" borderId="0" xfId="1" quotePrefix="1" applyNumberFormat="1" applyFont="1" applyFill="1" applyBorder="1" applyAlignment="1">
      <alignment horizontal="right" vertical="center"/>
    </xf>
    <xf numFmtId="166" fontId="2" fillId="0" borderId="0" xfId="2" quotePrefix="1" applyNumberFormat="1" applyFont="1" applyAlignment="1">
      <alignment horizontal="right" vertical="center"/>
    </xf>
    <xf numFmtId="168" fontId="2" fillId="0" borderId="1" xfId="1" applyNumberFormat="1" applyFont="1" applyFill="1" applyBorder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8" fontId="2" fillId="2" borderId="0" xfId="1" applyNumberFormat="1" applyFont="1" applyFill="1" applyBorder="1" applyAlignment="1">
      <alignment horizontal="right" vertical="center" wrapText="1"/>
    </xf>
    <xf numFmtId="171" fontId="2" fillId="0" borderId="0" xfId="2" applyNumberFormat="1" applyFont="1" applyAlignment="1">
      <alignment horizontal="right" vertical="center" wrapText="1"/>
    </xf>
    <xf numFmtId="171" fontId="3" fillId="0" borderId="0" xfId="2" applyNumberFormat="1" applyFont="1" applyAlignment="1">
      <alignment horizontal="center" vertical="center"/>
    </xf>
    <xf numFmtId="171" fontId="2" fillId="0" borderId="0" xfId="2" applyNumberFormat="1" applyFont="1" applyAlignment="1">
      <alignment horizontal="center" vertical="center"/>
    </xf>
    <xf numFmtId="170" fontId="3" fillId="2" borderId="0" xfId="1" applyNumberFormat="1" applyFont="1" applyFill="1" applyBorder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0" borderId="0" xfId="2" applyNumberFormat="1" applyFont="1" applyAlignment="1">
      <alignment vertical="center"/>
    </xf>
    <xf numFmtId="170" fontId="3" fillId="2" borderId="1" xfId="1" applyNumberFormat="1" applyFont="1" applyFill="1" applyBorder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/>
    </xf>
    <xf numFmtId="170" fontId="3" fillId="0" borderId="0" xfId="2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9" fillId="2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40" fontId="2" fillId="0" borderId="0" xfId="2" applyNumberFormat="1" applyFont="1" applyAlignment="1">
      <alignment vertical="center"/>
    </xf>
    <xf numFmtId="168" fontId="3" fillId="0" borderId="0" xfId="2" applyNumberFormat="1" applyFont="1" applyAlignment="1">
      <alignment horizontal="center" vertical="center"/>
    </xf>
    <xf numFmtId="170" fontId="3" fillId="2" borderId="3" xfId="1" applyNumberFormat="1" applyFont="1" applyFill="1" applyBorder="1" applyAlignment="1">
      <alignment horizontal="right" vertical="center"/>
    </xf>
    <xf numFmtId="170" fontId="3" fillId="0" borderId="3" xfId="1" applyNumberFormat="1" applyFont="1" applyFill="1" applyBorder="1" applyAlignment="1">
      <alignment horizontal="right" vertical="center"/>
    </xf>
    <xf numFmtId="0" fontId="2" fillId="0" borderId="0" xfId="2" applyFont="1"/>
    <xf numFmtId="0" fontId="10" fillId="0" borderId="0" xfId="2" applyFont="1"/>
    <xf numFmtId="170" fontId="3" fillId="2" borderId="1" xfId="1" applyNumberFormat="1" applyFont="1" applyFill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64" fontId="9" fillId="0" borderId="3" xfId="0" applyNumberFormat="1" applyFont="1" applyBorder="1" applyAlignment="1">
      <alignment horizontal="right" vertical="center"/>
    </xf>
    <xf numFmtId="170" fontId="3" fillId="2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8" fontId="3" fillId="2" borderId="0" xfId="1" applyNumberFormat="1" applyFont="1" applyFill="1" applyBorder="1" applyAlignment="1">
      <alignment vertical="center"/>
    </xf>
    <xf numFmtId="171" fontId="3" fillId="0" borderId="0" xfId="2" applyNumberFormat="1" applyFont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0" fontId="3" fillId="0" borderId="0" xfId="2" applyFont="1"/>
    <xf numFmtId="172" fontId="3" fillId="0" borderId="0" xfId="2" applyNumberFormat="1" applyFont="1" applyAlignment="1">
      <alignment vertical="center"/>
    </xf>
    <xf numFmtId="173" fontId="3" fillId="2" borderId="0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horizontal="center" vertical="center"/>
    </xf>
    <xf numFmtId="0" fontId="3" fillId="0" borderId="0" xfId="13" applyFont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0" fontId="3" fillId="0" borderId="1" xfId="2" applyFont="1" applyBorder="1" applyAlignment="1">
      <alignment horizontal="left" vertical="center"/>
    </xf>
    <xf numFmtId="172" fontId="3" fillId="0" borderId="1" xfId="2" applyNumberFormat="1" applyFont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71" fontId="3" fillId="0" borderId="1" xfId="2" applyNumberFormat="1" applyFont="1" applyBorder="1" applyAlignment="1">
      <alignment vertical="center"/>
    </xf>
    <xf numFmtId="171" fontId="3" fillId="0" borderId="1" xfId="2" applyNumberFormat="1" applyFont="1" applyBorder="1" applyAlignment="1">
      <alignment horizontal="center" vertical="center"/>
    </xf>
    <xf numFmtId="169" fontId="3" fillId="0" borderId="1" xfId="1" applyNumberFormat="1" applyFont="1" applyFill="1" applyBorder="1" applyAlignment="1">
      <alignment vertical="center"/>
    </xf>
    <xf numFmtId="0" fontId="2" fillId="0" borderId="0" xfId="14" applyFont="1" applyAlignment="1">
      <alignment vertical="center"/>
    </xf>
    <xf numFmtId="0" fontId="3" fillId="0" borderId="0" xfId="14" applyFont="1" applyAlignment="1">
      <alignment vertical="center"/>
    </xf>
    <xf numFmtId="165" fontId="3" fillId="0" borderId="0" xfId="14" applyNumberFormat="1" applyFont="1" applyAlignment="1">
      <alignment horizontal="right" vertical="center"/>
    </xf>
    <xf numFmtId="165" fontId="3" fillId="0" borderId="0" xfId="14" applyNumberFormat="1" applyFont="1" applyAlignment="1">
      <alignment vertical="center"/>
    </xf>
    <xf numFmtId="164" fontId="3" fillId="0" borderId="0" xfId="14" applyNumberFormat="1" applyFont="1" applyAlignment="1">
      <alignment horizontal="right" vertical="center"/>
    </xf>
    <xf numFmtId="165" fontId="2" fillId="0" borderId="0" xfId="14" applyNumberFormat="1" applyFont="1" applyAlignment="1">
      <alignment horizontal="left" vertical="center"/>
    </xf>
    <xf numFmtId="165" fontId="2" fillId="0" borderId="1" xfId="14" applyNumberFormat="1" applyFont="1" applyBorder="1" applyAlignment="1">
      <alignment horizontal="left" vertical="center"/>
    </xf>
    <xf numFmtId="0" fontId="3" fillId="0" borderId="1" xfId="14" applyFont="1" applyBorder="1" applyAlignment="1">
      <alignment vertical="center"/>
    </xf>
    <xf numFmtId="165" fontId="3" fillId="0" borderId="1" xfId="14" applyNumberFormat="1" applyFont="1" applyBorder="1" applyAlignment="1">
      <alignment horizontal="right" vertical="center"/>
    </xf>
    <xf numFmtId="165" fontId="3" fillId="0" borderId="1" xfId="14" applyNumberFormat="1" applyFont="1" applyBorder="1" applyAlignment="1">
      <alignment vertical="center"/>
    </xf>
    <xf numFmtId="164" fontId="3" fillId="0" borderId="1" xfId="14" applyNumberFormat="1" applyFont="1" applyBorder="1" applyAlignment="1">
      <alignment horizontal="right" vertical="center"/>
    </xf>
    <xf numFmtId="165" fontId="2" fillId="0" borderId="0" xfId="14" applyNumberFormat="1" applyFont="1" applyAlignment="1">
      <alignment horizontal="right" vertical="center"/>
    </xf>
    <xf numFmtId="0" fontId="2" fillId="0" borderId="0" xfId="14" applyFont="1" applyAlignment="1">
      <alignment horizontal="right" vertical="center"/>
    </xf>
    <xf numFmtId="164" fontId="2" fillId="0" borderId="0" xfId="14" applyNumberFormat="1" applyFont="1" applyAlignment="1">
      <alignment vertical="center"/>
    </xf>
    <xf numFmtId="0" fontId="2" fillId="0" borderId="0" xfId="14" applyFont="1" applyAlignment="1">
      <alignment horizontal="center" vertical="center"/>
    </xf>
    <xf numFmtId="166" fontId="2" fillId="0" borderId="0" xfId="14" applyNumberFormat="1" applyFont="1" applyAlignment="1">
      <alignment horizontal="right" vertical="center"/>
    </xf>
    <xf numFmtId="165" fontId="2" fillId="0" borderId="0" xfId="14" applyNumberFormat="1" applyFont="1" applyAlignment="1">
      <alignment vertical="center" wrapText="1"/>
    </xf>
    <xf numFmtId="165" fontId="3" fillId="0" borderId="0" xfId="14" applyNumberFormat="1" applyFont="1" applyAlignment="1">
      <alignment vertical="center" wrapText="1"/>
    </xf>
    <xf numFmtId="165" fontId="3" fillId="0" borderId="0" xfId="14" applyNumberFormat="1" applyFont="1" applyAlignment="1">
      <alignment horizontal="center" vertical="center" wrapText="1"/>
    </xf>
    <xf numFmtId="15" fontId="2" fillId="0" borderId="0" xfId="14" quotePrefix="1" applyNumberFormat="1" applyFont="1" applyAlignment="1">
      <alignment vertical="center"/>
    </xf>
    <xf numFmtId="165" fontId="2" fillId="0" borderId="0" xfId="14" applyNumberFormat="1" applyFont="1" applyAlignment="1">
      <alignment horizontal="right" vertical="center" wrapText="1"/>
    </xf>
    <xf numFmtId="164" fontId="2" fillId="0" borderId="0" xfId="14" applyNumberFormat="1" applyFont="1" applyAlignment="1">
      <alignment horizontal="right" vertical="center"/>
    </xf>
    <xf numFmtId="0" fontId="2" fillId="0" borderId="0" xfId="14" applyFont="1" applyAlignment="1">
      <alignment horizontal="left" vertical="center"/>
    </xf>
    <xf numFmtId="0" fontId="3" fillId="0" borderId="0" xfId="14" applyFont="1" applyAlignment="1">
      <alignment horizontal="center" vertical="center"/>
    </xf>
    <xf numFmtId="174" fontId="2" fillId="0" borderId="0" xfId="14" applyNumberFormat="1" applyFont="1" applyAlignment="1">
      <alignment horizontal="center" vertical="center"/>
    </xf>
    <xf numFmtId="174" fontId="2" fillId="0" borderId="0" xfId="14" applyNumberFormat="1" applyFont="1" applyAlignment="1">
      <alignment horizontal="right" vertical="center"/>
    </xf>
    <xf numFmtId="0" fontId="2" fillId="0" borderId="1" xfId="14" applyFont="1" applyBorder="1" applyAlignment="1">
      <alignment horizontal="center" vertical="center"/>
    </xf>
    <xf numFmtId="166" fontId="2" fillId="0" borderId="1" xfId="14" applyNumberFormat="1" applyFont="1" applyBorder="1" applyAlignment="1">
      <alignment horizontal="right" vertical="center"/>
    </xf>
    <xf numFmtId="170" fontId="3" fillId="0" borderId="0" xfId="14" applyNumberFormat="1" applyFont="1" applyAlignment="1">
      <alignment horizontal="right" vertical="center"/>
    </xf>
    <xf numFmtId="170" fontId="2" fillId="0" borderId="0" xfId="14" applyNumberFormat="1" applyFont="1" applyAlignment="1">
      <alignment horizontal="right" vertical="center"/>
    </xf>
    <xf numFmtId="15" fontId="3" fillId="0" borderId="0" xfId="14" quotePrefix="1" applyNumberFormat="1" applyFont="1" applyAlignment="1">
      <alignment horizontal="center" vertical="center"/>
    </xf>
    <xf numFmtId="170" fontId="3" fillId="0" borderId="1" xfId="14" applyNumberFormat="1" applyFont="1" applyBorder="1" applyAlignment="1">
      <alignment horizontal="right" vertical="center"/>
    </xf>
    <xf numFmtId="0" fontId="3" fillId="0" borderId="0" xfId="14" applyFont="1" applyAlignment="1">
      <alignment horizontal="left" vertical="center"/>
    </xf>
    <xf numFmtId="170" fontId="3" fillId="0" borderId="3" xfId="14" applyNumberFormat="1" applyFont="1" applyBorder="1" applyAlignment="1">
      <alignment horizontal="right" vertical="center"/>
    </xf>
    <xf numFmtId="170" fontId="2" fillId="0" borderId="0" xfId="14" applyNumberFormat="1" applyFont="1" applyAlignment="1">
      <alignment vertical="center"/>
    </xf>
    <xf numFmtId="0" fontId="2" fillId="0" borderId="0" xfId="15" applyFont="1" applyAlignment="1">
      <alignment vertical="center"/>
    </xf>
    <xf numFmtId="170" fontId="3" fillId="2" borderId="0" xfId="14" applyNumberFormat="1" applyFont="1" applyFill="1" applyAlignment="1">
      <alignment horizontal="right" vertical="center"/>
    </xf>
    <xf numFmtId="0" fontId="3" fillId="0" borderId="0" xfId="16" applyFont="1" applyAlignment="1">
      <alignment vertical="center"/>
    </xf>
    <xf numFmtId="170" fontId="3" fillId="2" borderId="1" xfId="14" applyNumberFormat="1" applyFont="1" applyFill="1" applyBorder="1" applyAlignment="1">
      <alignment horizontal="right" vertical="center"/>
    </xf>
    <xf numFmtId="170" fontId="3" fillId="2" borderId="3" xfId="14" applyNumberFormat="1" applyFont="1" applyFill="1" applyBorder="1" applyAlignment="1">
      <alignment horizontal="right" vertical="center"/>
    </xf>
    <xf numFmtId="0" fontId="3" fillId="0" borderId="1" xfId="14" quotePrefix="1" applyFont="1" applyBorder="1" applyAlignment="1">
      <alignment vertical="center"/>
    </xf>
    <xf numFmtId="0" fontId="3" fillId="0" borderId="1" xfId="14" applyFont="1" applyBorder="1" applyAlignment="1">
      <alignment horizontal="center" vertical="center"/>
    </xf>
    <xf numFmtId="164" fontId="3" fillId="0" borderId="1" xfId="14" applyNumberFormat="1" applyFont="1" applyBorder="1" applyAlignment="1">
      <alignment vertical="center"/>
    </xf>
    <xf numFmtId="170" fontId="3" fillId="0" borderId="0" xfId="14" applyNumberFormat="1" applyFont="1" applyAlignment="1">
      <alignment vertical="center"/>
    </xf>
    <xf numFmtId="170" fontId="3" fillId="0" borderId="1" xfId="14" applyNumberFormat="1" applyFont="1" applyBorder="1" applyAlignment="1">
      <alignment vertical="center"/>
    </xf>
    <xf numFmtId="15" fontId="3" fillId="0" borderId="0" xfId="14" quotePrefix="1" applyNumberFormat="1" applyFont="1" applyAlignment="1">
      <alignment vertical="center"/>
    </xf>
    <xf numFmtId="170" fontId="3" fillId="0" borderId="0" xfId="14" applyNumberFormat="1" applyFont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170" fontId="3" fillId="2" borderId="0" xfId="16" applyNumberFormat="1" applyFont="1" applyFill="1" applyAlignment="1">
      <alignment horizontal="right" vertical="center"/>
    </xf>
    <xf numFmtId="170" fontId="3" fillId="0" borderId="0" xfId="16" applyNumberFormat="1" applyFont="1" applyAlignment="1">
      <alignment horizontal="right" vertical="center"/>
    </xf>
    <xf numFmtId="0" fontId="7" fillId="0" borderId="0" xfId="7">
      <protection locked="0"/>
    </xf>
    <xf numFmtId="164" fontId="3" fillId="2" borderId="0" xfId="16" applyNumberFormat="1" applyFont="1" applyFill="1" applyAlignment="1">
      <alignment horizontal="right" vertical="center"/>
    </xf>
    <xf numFmtId="170" fontId="3" fillId="2" borderId="1" xfId="16" applyNumberFormat="1" applyFont="1" applyFill="1" applyBorder="1" applyAlignment="1">
      <alignment horizontal="right" vertical="center"/>
    </xf>
    <xf numFmtId="170" fontId="2" fillId="0" borderId="0" xfId="16" applyNumberFormat="1" applyFont="1" applyAlignment="1">
      <alignment horizontal="right" vertical="center"/>
    </xf>
    <xf numFmtId="164" fontId="3" fillId="2" borderId="1" xfId="16" applyNumberFormat="1" applyFont="1" applyFill="1" applyBorder="1" applyAlignment="1">
      <alignment horizontal="right" vertical="center"/>
    </xf>
    <xf numFmtId="0" fontId="2" fillId="0" borderId="1" xfId="14" applyFont="1" applyBorder="1" applyAlignment="1">
      <alignment vertical="center"/>
    </xf>
    <xf numFmtId="0" fontId="2" fillId="0" borderId="0" xfId="17" applyFont="1" applyAlignment="1">
      <alignment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170" fontId="3" fillId="0" borderId="0" xfId="11" applyNumberFormat="1" applyFont="1" applyAlignment="1">
      <alignment horizontal="right" vertical="center"/>
    </xf>
    <xf numFmtId="170" fontId="3" fillId="0" borderId="0" xfId="11" applyNumberFormat="1" applyFont="1" applyAlignment="1">
      <alignment vertical="center"/>
    </xf>
    <xf numFmtId="0" fontId="2" fillId="0" borderId="0" xfId="12" applyFont="1" applyAlignment="1">
      <alignment horizontal="left" vertical="center"/>
    </xf>
    <xf numFmtId="0" fontId="3" fillId="0" borderId="0" xfId="11" applyFont="1" applyAlignment="1">
      <alignment horizontal="centerContinuous" vertical="center"/>
    </xf>
    <xf numFmtId="170" fontId="3" fillId="0" borderId="0" xfId="11" applyNumberFormat="1" applyFont="1" applyAlignment="1">
      <alignment horizontal="centerContinuous" vertical="center"/>
    </xf>
    <xf numFmtId="165" fontId="2" fillId="0" borderId="1" xfId="18" applyNumberFormat="1" applyFont="1" applyBorder="1" applyAlignment="1">
      <alignment horizontal="left" vertical="center"/>
    </xf>
    <xf numFmtId="0" fontId="3" fillId="0" borderId="1" xfId="11" applyFont="1" applyBorder="1" applyAlignment="1">
      <alignment horizontal="centerContinuous" vertical="center"/>
    </xf>
    <xf numFmtId="0" fontId="3" fillId="0" borderId="1" xfId="11" applyFont="1" applyBorder="1" applyAlignment="1">
      <alignment horizontal="center" vertical="center"/>
    </xf>
    <xf numFmtId="170" fontId="3" fillId="0" borderId="1" xfId="11" applyNumberFormat="1" applyFont="1" applyBorder="1" applyAlignment="1">
      <alignment horizontal="right" vertical="center"/>
    </xf>
    <xf numFmtId="170" fontId="3" fillId="0" borderId="1" xfId="11" applyNumberFormat="1" applyFont="1" applyBorder="1" applyAlignment="1">
      <alignment horizontal="centerContinuous"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center" vertical="center"/>
    </xf>
    <xf numFmtId="0" fontId="2" fillId="0" borderId="0" xfId="11" applyFont="1" applyAlignment="1">
      <alignment horizontal="centerContinuous" vertical="center"/>
    </xf>
    <xf numFmtId="165" fontId="2" fillId="0" borderId="0" xfId="11" applyNumberFormat="1" applyFont="1" applyAlignment="1">
      <alignment horizontal="center" vertical="center"/>
    </xf>
    <xf numFmtId="170" fontId="2" fillId="0" borderId="0" xfId="19" quotePrefix="1" applyNumberFormat="1" applyFont="1" applyAlignment="1">
      <alignment horizontal="right" wrapText="1"/>
    </xf>
    <xf numFmtId="170" fontId="2" fillId="0" borderId="0" xfId="20" quotePrefix="1" applyNumberFormat="1" applyFont="1" applyFill="1" applyAlignment="1">
      <alignment horizontal="right"/>
    </xf>
    <xf numFmtId="170" fontId="2" fillId="0" borderId="0" xfId="19" quotePrefix="1" applyNumberFormat="1" applyFont="1" applyFill="1" applyAlignment="1">
      <alignment horizontal="right" wrapText="1"/>
    </xf>
    <xf numFmtId="170" fontId="2" fillId="0" borderId="0" xfId="20" quotePrefix="1" applyNumberFormat="1" applyFont="1" applyAlignment="1">
      <alignment horizontal="right"/>
    </xf>
    <xf numFmtId="0" fontId="2" fillId="0" borderId="1" xfId="21" applyFont="1" applyBorder="1" applyAlignment="1">
      <alignment horizontal="center"/>
    </xf>
    <xf numFmtId="170" fontId="2" fillId="0" borderId="1" xfId="20" applyNumberFormat="1" applyFont="1" applyBorder="1" applyAlignment="1">
      <alignment horizontal="right" vertical="center"/>
    </xf>
    <xf numFmtId="170" fontId="3" fillId="0" borderId="0" xfId="11" applyNumberFormat="1" applyFont="1" applyAlignment="1">
      <alignment horizontal="center" vertical="center"/>
    </xf>
    <xf numFmtId="170" fontId="2" fillId="0" borderId="1" xfId="20" applyNumberFormat="1" applyFont="1" applyFill="1" applyBorder="1" applyAlignment="1">
      <alignment horizontal="right" vertical="center"/>
    </xf>
    <xf numFmtId="170" fontId="2" fillId="0" borderId="0" xfId="6" applyNumberFormat="1" applyFont="1" applyAlignment="1">
      <alignment horizontal="center" vertical="center"/>
    </xf>
    <xf numFmtId="170" fontId="2" fillId="2" borderId="0" xfId="6" applyNumberFormat="1" applyFont="1" applyFill="1" applyAlignment="1">
      <alignment horizontal="right" vertical="center" wrapText="1"/>
    </xf>
    <xf numFmtId="170" fontId="2" fillId="0" borderId="0" xfId="6" applyNumberFormat="1" applyFont="1" applyAlignment="1">
      <alignment horizontal="right" vertical="center" wrapText="1"/>
    </xf>
    <xf numFmtId="170" fontId="2" fillId="0" borderId="0" xfId="11" applyNumberFormat="1" applyFont="1" applyAlignment="1">
      <alignment horizontal="center" vertical="center"/>
    </xf>
    <xf numFmtId="0" fontId="2" fillId="0" borderId="0" xfId="12" applyFont="1" applyAlignment="1">
      <alignment vertical="center"/>
    </xf>
    <xf numFmtId="170" fontId="2" fillId="2" borderId="0" xfId="11" applyNumberFormat="1" applyFont="1" applyFill="1" applyAlignment="1">
      <alignment horizontal="right" vertical="center"/>
    </xf>
    <xf numFmtId="170" fontId="2" fillId="0" borderId="0" xfId="11" applyNumberFormat="1" applyFont="1" applyAlignment="1">
      <alignment horizontal="right" vertical="center"/>
    </xf>
    <xf numFmtId="0" fontId="3" fillId="0" borderId="0" xfId="21" applyFont="1" applyAlignment="1">
      <alignment vertical="center"/>
    </xf>
    <xf numFmtId="170" fontId="3" fillId="2" borderId="0" xfId="22" applyNumberFormat="1" applyFont="1" applyFill="1" applyAlignment="1">
      <alignment vertical="center"/>
    </xf>
    <xf numFmtId="170" fontId="3" fillId="0" borderId="0" xfId="23" applyNumberFormat="1" applyFont="1" applyFill="1" applyAlignment="1">
      <alignment horizontal="right" vertical="center"/>
    </xf>
    <xf numFmtId="170" fontId="3" fillId="0" borderId="0" xfId="23" applyNumberFormat="1" applyFont="1" applyAlignment="1">
      <alignment horizontal="right" vertical="center"/>
    </xf>
    <xf numFmtId="170" fontId="3" fillId="2" borderId="0" xfId="23" applyNumberFormat="1" applyFont="1" applyFill="1" applyAlignment="1">
      <alignment horizontal="right" vertical="center"/>
    </xf>
    <xf numFmtId="0" fontId="3" fillId="0" borderId="0" xfId="18" applyFont="1" applyAlignment="1">
      <alignment vertical="center"/>
    </xf>
    <xf numFmtId="170" fontId="3" fillId="0" borderId="0" xfId="23" applyNumberFormat="1" applyFont="1" applyAlignment="1">
      <alignment horizontal="center" vertical="center"/>
    </xf>
    <xf numFmtId="170" fontId="3" fillId="2" borderId="0" xfId="22" applyNumberFormat="1" applyFont="1" applyFill="1" applyAlignment="1">
      <alignment horizontal="right" vertical="center"/>
    </xf>
    <xf numFmtId="165" fontId="2" fillId="0" borderId="0" xfId="11" applyNumberFormat="1" applyFont="1" applyAlignment="1">
      <alignment vertical="center"/>
    </xf>
    <xf numFmtId="165" fontId="3" fillId="0" borderId="0" xfId="11" applyNumberFormat="1" applyFont="1" applyAlignment="1">
      <alignment vertical="center"/>
    </xf>
    <xf numFmtId="170" fontId="3" fillId="2" borderId="0" xfId="11" applyNumberFormat="1" applyFont="1" applyFill="1" applyAlignment="1">
      <alignment vertical="center"/>
    </xf>
    <xf numFmtId="165" fontId="3" fillId="0" borderId="0" xfId="11" quotePrefix="1" applyNumberFormat="1" applyFont="1" applyAlignment="1">
      <alignment vertical="center"/>
    </xf>
    <xf numFmtId="0" fontId="3" fillId="0" borderId="0" xfId="18" quotePrefix="1" applyFont="1" applyAlignment="1">
      <alignment vertical="center"/>
    </xf>
    <xf numFmtId="0" fontId="3" fillId="0" borderId="0" xfId="6" quotePrefix="1" applyFont="1" applyAlignment="1">
      <alignment vertical="center"/>
    </xf>
    <xf numFmtId="170" fontId="3" fillId="2" borderId="1" xfId="22" applyNumberFormat="1" applyFont="1" applyFill="1" applyBorder="1" applyAlignment="1">
      <alignment horizontal="right" vertical="center"/>
    </xf>
    <xf numFmtId="170" fontId="3" fillId="0" borderId="1" xfId="23" applyNumberFormat="1" applyFont="1" applyFill="1" applyBorder="1" applyAlignment="1">
      <alignment horizontal="right" vertical="center"/>
    </xf>
    <xf numFmtId="0" fontId="3" fillId="0" borderId="0" xfId="11" applyFont="1" applyAlignment="1">
      <alignment horizontal="left" vertical="center"/>
    </xf>
    <xf numFmtId="0" fontId="3" fillId="0" borderId="0" xfId="11" quotePrefix="1" applyFont="1" applyAlignment="1">
      <alignment horizontal="left" vertical="center"/>
    </xf>
    <xf numFmtId="170" fontId="3" fillId="2" borderId="1" xfId="23" applyNumberFormat="1" applyFont="1" applyFill="1" applyBorder="1" applyAlignment="1">
      <alignment horizontal="right" vertical="center"/>
    </xf>
    <xf numFmtId="0" fontId="2" fillId="0" borderId="0" xfId="18" applyFont="1" applyAlignment="1">
      <alignment vertical="center"/>
    </xf>
    <xf numFmtId="0" fontId="3" fillId="0" borderId="1" xfId="18" quotePrefix="1" applyFont="1" applyBorder="1" applyAlignment="1">
      <alignment vertical="center"/>
    </xf>
    <xf numFmtId="165" fontId="3" fillId="0" borderId="1" xfId="18" applyNumberFormat="1" applyFont="1" applyBorder="1" applyAlignment="1">
      <alignment horizontal="left" vertical="center"/>
    </xf>
    <xf numFmtId="0" fontId="3" fillId="0" borderId="1" xfId="11" applyFont="1" applyBorder="1" applyAlignment="1">
      <alignment vertical="center"/>
    </xf>
    <xf numFmtId="170" fontId="3" fillId="0" borderId="1" xfId="11" applyNumberFormat="1" applyFont="1" applyBorder="1" applyAlignment="1">
      <alignment horizontal="center" vertical="center"/>
    </xf>
    <xf numFmtId="0" fontId="2" fillId="0" borderId="1" xfId="12" applyFont="1" applyBorder="1" applyAlignment="1">
      <alignment horizontal="center" vertical="center"/>
    </xf>
    <xf numFmtId="0" fontId="2" fillId="0" borderId="0" xfId="21" applyFont="1" applyAlignment="1">
      <alignment vertical="center"/>
    </xf>
    <xf numFmtId="170" fontId="3" fillId="2" borderId="0" xfId="4" applyNumberFormat="1" applyFont="1" applyFill="1" applyAlignment="1">
      <alignment vertical="center"/>
    </xf>
    <xf numFmtId="170" fontId="3" fillId="0" borderId="0" xfId="4" applyNumberFormat="1" applyFont="1" applyFill="1" applyAlignment="1">
      <alignment vertical="center"/>
    </xf>
    <xf numFmtId="170" fontId="3" fillId="0" borderId="0" xfId="4" applyNumberFormat="1" applyFont="1" applyAlignment="1">
      <alignment vertical="center"/>
    </xf>
    <xf numFmtId="0" fontId="3" fillId="0" borderId="0" xfId="11" quotePrefix="1" applyFont="1" applyAlignment="1">
      <alignment horizontal="center" vertical="center"/>
    </xf>
    <xf numFmtId="170" fontId="3" fillId="2" borderId="1" xfId="22" applyNumberFormat="1" applyFont="1" applyFill="1" applyBorder="1" applyAlignment="1">
      <alignment vertical="center"/>
    </xf>
    <xf numFmtId="0" fontId="3" fillId="2" borderId="0" xfId="11" applyFont="1" applyFill="1" applyAlignment="1">
      <alignment vertical="center"/>
    </xf>
    <xf numFmtId="164" fontId="3" fillId="0" borderId="0" xfId="11" applyNumberFormat="1" applyFont="1" applyAlignment="1">
      <alignment horizontal="center" vertical="center"/>
    </xf>
    <xf numFmtId="0" fontId="2" fillId="0" borderId="0" xfId="11" applyFont="1" applyAlignment="1">
      <alignment vertical="center"/>
    </xf>
    <xf numFmtId="170" fontId="3" fillId="0" borderId="0" xfId="22" applyNumberFormat="1" applyFont="1" applyAlignment="1">
      <alignment vertical="center"/>
    </xf>
    <xf numFmtId="170" fontId="3" fillId="0" borderId="1" xfId="22" applyNumberFormat="1" applyFont="1" applyBorder="1" applyAlignment="1">
      <alignment vertical="center"/>
    </xf>
    <xf numFmtId="170" fontId="3" fillId="2" borderId="3" xfId="23" applyNumberFormat="1" applyFont="1" applyFill="1" applyBorder="1" applyAlignment="1">
      <alignment horizontal="right" vertical="center"/>
    </xf>
    <xf numFmtId="170" fontId="3" fillId="0" borderId="3" xfId="23" applyNumberFormat="1" applyFont="1" applyFill="1" applyBorder="1" applyAlignment="1">
      <alignment horizontal="right" vertical="center"/>
    </xf>
    <xf numFmtId="176" fontId="3" fillId="0" borderId="0" xfId="4" applyNumberFormat="1" applyFont="1" applyFill="1" applyAlignment="1">
      <alignment vertical="center"/>
    </xf>
    <xf numFmtId="170" fontId="3" fillId="0" borderId="0" xfId="23" applyNumberFormat="1" applyFont="1" applyAlignment="1">
      <alignment vertical="center"/>
    </xf>
    <xf numFmtId="176" fontId="3" fillId="0" borderId="0" xfId="23" applyNumberFormat="1" applyFont="1" applyAlignment="1">
      <alignment horizontal="right" vertical="center"/>
    </xf>
    <xf numFmtId="176" fontId="3" fillId="0" borderId="0" xfId="23" applyNumberFormat="1" applyFont="1" applyFill="1" applyAlignment="1">
      <alignment horizontal="right" vertical="center"/>
    </xf>
    <xf numFmtId="0" fontId="3" fillId="0" borderId="0" xfId="12" applyFont="1" applyAlignment="1">
      <alignment horizontal="center" vertical="center"/>
    </xf>
    <xf numFmtId="170" fontId="3" fillId="0" borderId="0" xfId="19" applyNumberFormat="1" applyFont="1" applyAlignment="1">
      <alignment horizontal="right" vertical="center"/>
    </xf>
    <xf numFmtId="174" fontId="3" fillId="0" borderId="0" xfId="19" applyNumberFormat="1" applyFont="1" applyFill="1" applyAlignment="1">
      <alignment horizontal="right" vertical="center"/>
    </xf>
    <xf numFmtId="174" fontId="3" fillId="0" borderId="0" xfId="19" applyNumberFormat="1" applyFont="1" applyAlignment="1">
      <alignment vertical="top"/>
    </xf>
    <xf numFmtId="174" fontId="3" fillId="0" borderId="0" xfId="19" applyNumberFormat="1" applyFont="1" applyFill="1" applyAlignment="1">
      <alignment vertical="top"/>
    </xf>
    <xf numFmtId="0" fontId="2" fillId="0" borderId="0" xfId="12" applyFont="1" applyAlignment="1">
      <alignment horizontal="center" vertical="center"/>
    </xf>
    <xf numFmtId="170" fontId="2" fillId="2" borderId="0" xfId="20" applyNumberFormat="1" applyFont="1" applyFill="1" applyAlignment="1">
      <alignment horizontal="right" vertical="center"/>
    </xf>
    <xf numFmtId="166" fontId="2" fillId="0" borderId="0" xfId="20" applyNumberFormat="1" applyFont="1" applyFill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6" fontId="2" fillId="2" borderId="0" xfId="20" applyNumberFormat="1" applyFont="1" applyFill="1" applyAlignment="1">
      <alignment horizontal="right" vertical="center"/>
    </xf>
    <xf numFmtId="0" fontId="3" fillId="0" borderId="0" xfId="24" applyFont="1" applyAlignment="1">
      <alignment vertical="center"/>
    </xf>
    <xf numFmtId="0" fontId="15" fillId="0" borderId="0" xfId="11" applyFont="1" applyAlignment="1">
      <alignment vertical="center"/>
    </xf>
    <xf numFmtId="170" fontId="15" fillId="0" borderId="0" xfId="11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166" fontId="2" fillId="0" borderId="1" xfId="14" applyNumberFormat="1" applyFont="1" applyBorder="1" applyAlignment="1">
      <alignment horizontal="center" vertical="center"/>
    </xf>
    <xf numFmtId="0" fontId="2" fillId="0" borderId="4" xfId="14" applyFont="1" applyBorder="1" applyAlignment="1">
      <alignment horizontal="center" vertical="center"/>
    </xf>
    <xf numFmtId="174" fontId="2" fillId="0" borderId="1" xfId="14" applyNumberFormat="1" applyFont="1" applyBorder="1" applyAlignment="1">
      <alignment horizontal="center" vertical="center"/>
    </xf>
    <xf numFmtId="165" fontId="2" fillId="0" borderId="1" xfId="14" applyNumberFormat="1" applyFont="1" applyBorder="1" applyAlignment="1">
      <alignment horizontal="center" vertical="center"/>
    </xf>
    <xf numFmtId="166" fontId="2" fillId="0" borderId="4" xfId="14" applyNumberFormat="1" applyFont="1" applyBorder="1" applyAlignment="1">
      <alignment horizontal="center" vertical="center"/>
    </xf>
    <xf numFmtId="166" fontId="2" fillId="0" borderId="1" xfId="4" applyNumberFormat="1" applyFont="1" applyBorder="1" applyAlignment="1">
      <alignment horizontal="center" vertical="center"/>
    </xf>
    <xf numFmtId="166" fontId="2" fillId="0" borderId="0" xfId="4" applyNumberFormat="1" applyFont="1" applyAlignment="1">
      <alignment horizontal="center" vertical="center"/>
    </xf>
  </cellXfs>
  <cellStyles count="25">
    <cellStyle name="Comma" xfId="1" builtinId="3"/>
    <cellStyle name="Comma 150" xfId="4" xr:uid="{DCD00272-F5EE-4BC7-8FE9-BE9BFFFB0DFA}"/>
    <cellStyle name="Comma 2 3 12" xfId="19" xr:uid="{03DFCF9D-E7A5-4018-AF5C-7C5FC99D0EFD}"/>
    <cellStyle name="Comma 9 2 2" xfId="5" xr:uid="{4521D412-D243-483B-A9E2-5BDCBCD1941C}"/>
    <cellStyle name="Comma_Akara 2010 2" xfId="3" xr:uid="{848B60F0-01FE-4917-AFDF-F4F7E59A2CC8}"/>
    <cellStyle name="Comma_Akara 2010 2 2" xfId="10" xr:uid="{5F815001-C1BB-4A3B-82E4-8F67AD18C3D6}"/>
    <cellStyle name="Comma_Akara_3 years FS_Eng_v 19 March" xfId="23" xr:uid="{70EBF82C-332B-450C-9908-43232012B3DA}"/>
    <cellStyle name="Comma_Major Q2'06" xfId="20" xr:uid="{9EDAAD8D-15F5-4E7F-A076-594A82AF59A4}"/>
    <cellStyle name="Normal" xfId="0" builtinId="0"/>
    <cellStyle name="Normal 10 2 2 2" xfId="22" xr:uid="{6CEBA748-9011-4690-8239-C2A9AEF1CC9D}"/>
    <cellStyle name="Normal 10 3 2" xfId="9" xr:uid="{3FABBE71-F061-4123-AF83-B35469EE9EB9}"/>
    <cellStyle name="Normal 15 5" xfId="2" xr:uid="{9268634C-3445-4BB0-9537-7BED1A5B58B7}"/>
    <cellStyle name="Normal 158" xfId="11" xr:uid="{5EDE9EEE-07B1-4CE1-9613-BFC6A9A39A69}"/>
    <cellStyle name="Normal 16" xfId="7" xr:uid="{9E3BC694-5B6F-4E0B-8279-8AD979722398}"/>
    <cellStyle name="Normal 16 3 3" xfId="15" xr:uid="{F9588F32-081C-4E99-95B0-C2368E38248C}"/>
    <cellStyle name="Normal 16 3 7 2" xfId="16" xr:uid="{467E85AE-57D8-44E1-B1AF-33E7EB607930}"/>
    <cellStyle name="Normal 16 5" xfId="14" xr:uid="{879FA6C8-07DB-4F10-9AE2-1E0F065CB78D}"/>
    <cellStyle name="Normal 177" xfId="24" xr:uid="{621BF7F2-FB4A-465D-A875-603693F7A86F}"/>
    <cellStyle name="Normal 2 2 13 2" xfId="18" xr:uid="{A581B94F-3CBD-4A36-A082-B4EC82B15144}"/>
    <cellStyle name="Normal 2 2 14" xfId="13" xr:uid="{C17A6D0E-7461-4218-8594-00CAE3B99E66}"/>
    <cellStyle name="Normal 3 2 11" xfId="17" xr:uid="{A9BEBB60-EF36-451B-A18A-E56A4FA7E169}"/>
    <cellStyle name="Normal_Akara 2010" xfId="8" xr:uid="{A205072D-65C2-405C-9647-7D3FFAD219FD}"/>
    <cellStyle name="Normal_Akara_June Eng09" xfId="6" xr:uid="{EF676E9D-8F36-4CA6-85B5-147A1B09C5B1}"/>
    <cellStyle name="Normal_Major Q2'06" xfId="12" xr:uid="{54A0525D-0F27-4B03-B40E-19C494213BA2}"/>
    <cellStyle name="ปกติ_MS-q103" xfId="21" xr:uid="{572D2849-E42C-4C83-A641-406EFF9803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7316-84C5-427B-87D6-85D26947D210}">
  <dimension ref="A1:M153"/>
  <sheetViews>
    <sheetView zoomScale="90" zoomScaleNormal="90" zoomScaleSheetLayoutView="100" workbookViewId="0">
      <selection activeCell="E23" sqref="E23"/>
    </sheetView>
  </sheetViews>
  <sheetFormatPr defaultColWidth="11" defaultRowHeight="16.5" customHeight="1"/>
  <cols>
    <col min="1" max="3" width="2.28515625" style="5" customWidth="1"/>
    <col min="4" max="4" width="29.85546875" style="5" customWidth="1"/>
    <col min="5" max="5" width="5.28515625" style="5" customWidth="1"/>
    <col min="6" max="6" width="0.7109375" style="5" customWidth="1"/>
    <col min="7" max="7" width="12.42578125" style="5" customWidth="1"/>
    <col min="8" max="8" width="0.7109375" style="5" customWidth="1"/>
    <col min="9" max="9" width="12.42578125" style="5" customWidth="1"/>
    <col min="10" max="10" width="0.7109375" style="84" customWidth="1"/>
    <col min="11" max="11" width="12.42578125" style="84" customWidth="1"/>
    <col min="12" max="12" width="0.7109375" style="84" customWidth="1"/>
    <col min="13" max="13" width="12.42578125" style="84" customWidth="1"/>
    <col min="14" max="16384" width="11" style="5"/>
  </cols>
  <sheetData>
    <row r="1" spans="1:13" ht="16.5" customHeight="1">
      <c r="A1" s="1" t="s">
        <v>0</v>
      </c>
      <c r="B1" s="2"/>
      <c r="C1" s="3"/>
      <c r="D1" s="3"/>
      <c r="E1" s="3"/>
      <c r="F1" s="3"/>
      <c r="G1" s="4"/>
      <c r="H1" s="4"/>
      <c r="I1" s="4"/>
      <c r="J1" s="4"/>
      <c r="K1" s="4"/>
      <c r="L1" s="4"/>
      <c r="M1" s="4"/>
    </row>
    <row r="2" spans="1:13" ht="16.5" customHeight="1">
      <c r="A2" s="2" t="s">
        <v>1</v>
      </c>
      <c r="B2" s="2"/>
      <c r="C2" s="3"/>
      <c r="D2" s="3"/>
      <c r="E2" s="3"/>
      <c r="F2" s="3"/>
      <c r="G2" s="4"/>
      <c r="H2" s="4"/>
      <c r="I2" s="4"/>
      <c r="J2" s="4"/>
      <c r="K2" s="4"/>
      <c r="L2" s="4"/>
      <c r="M2" s="4"/>
    </row>
    <row r="3" spans="1:13" ht="16.5" customHeight="1">
      <c r="A3" s="6" t="s">
        <v>2</v>
      </c>
      <c r="B3" s="6"/>
      <c r="C3" s="7"/>
      <c r="D3" s="7"/>
      <c r="E3" s="7"/>
      <c r="F3" s="7"/>
      <c r="G3" s="8"/>
      <c r="H3" s="8"/>
      <c r="I3" s="8"/>
      <c r="J3" s="8"/>
      <c r="K3" s="8"/>
      <c r="L3" s="8"/>
      <c r="M3" s="8"/>
    </row>
    <row r="4" spans="1:13" ht="16.5" customHeight="1">
      <c r="A4" s="2"/>
      <c r="B4" s="2"/>
      <c r="C4" s="3"/>
      <c r="D4" s="3"/>
      <c r="E4" s="3"/>
      <c r="F4" s="3"/>
      <c r="G4" s="4"/>
      <c r="H4" s="4"/>
      <c r="I4" s="4"/>
      <c r="J4" s="4"/>
      <c r="K4" s="4"/>
      <c r="L4" s="4"/>
      <c r="M4" s="4"/>
    </row>
    <row r="5" spans="1:13" ht="16.5" customHeight="1">
      <c r="A5" s="2"/>
      <c r="B5" s="2"/>
      <c r="C5" s="3"/>
      <c r="D5" s="3"/>
      <c r="E5" s="3"/>
      <c r="F5" s="3"/>
      <c r="G5" s="4"/>
      <c r="H5" s="4"/>
      <c r="I5" s="4"/>
      <c r="J5" s="4"/>
      <c r="K5" s="4"/>
      <c r="L5" s="4"/>
      <c r="M5" s="4"/>
    </row>
    <row r="6" spans="1:13" ht="16.5" customHeight="1">
      <c r="A6" s="2"/>
      <c r="B6" s="2"/>
      <c r="C6" s="3"/>
      <c r="D6" s="3"/>
      <c r="E6" s="3"/>
      <c r="F6" s="3"/>
      <c r="G6" s="287" t="s">
        <v>3</v>
      </c>
      <c r="H6" s="287"/>
      <c r="I6" s="287"/>
      <c r="J6" s="4"/>
      <c r="K6" s="287" t="s">
        <v>4</v>
      </c>
      <c r="L6" s="287"/>
      <c r="M6" s="287"/>
    </row>
    <row r="7" spans="1:13" ht="16.5" customHeight="1">
      <c r="A7" s="2"/>
      <c r="B7" s="2"/>
      <c r="C7" s="3"/>
      <c r="D7" s="3"/>
      <c r="E7" s="3"/>
      <c r="F7" s="3"/>
      <c r="G7" s="286" t="s">
        <v>5</v>
      </c>
      <c r="H7" s="286"/>
      <c r="I7" s="286"/>
      <c r="J7" s="4"/>
      <c r="K7" s="286" t="s">
        <v>5</v>
      </c>
      <c r="L7" s="286"/>
      <c r="M7" s="286"/>
    </row>
    <row r="8" spans="1:13" ht="16.5" customHeight="1">
      <c r="E8" s="9"/>
      <c r="F8" s="3"/>
      <c r="G8" s="10" t="s">
        <v>6</v>
      </c>
      <c r="H8" s="11"/>
      <c r="I8" s="10" t="s">
        <v>7</v>
      </c>
      <c r="J8" s="4"/>
      <c r="K8" s="10" t="s">
        <v>6</v>
      </c>
      <c r="L8" s="11"/>
      <c r="M8" s="10" t="s">
        <v>7</v>
      </c>
    </row>
    <row r="9" spans="1:13" ht="16.5" customHeight="1">
      <c r="A9" s="9"/>
      <c r="B9" s="9"/>
      <c r="C9" s="9"/>
      <c r="D9" s="9"/>
      <c r="E9" s="7" t="s">
        <v>8</v>
      </c>
      <c r="F9" s="9"/>
      <c r="G9" s="12" t="s">
        <v>9</v>
      </c>
      <c r="H9" s="11"/>
      <c r="I9" s="12" t="s">
        <v>9</v>
      </c>
      <c r="J9" s="4"/>
      <c r="K9" s="12" t="s">
        <v>9</v>
      </c>
      <c r="L9" s="11"/>
      <c r="M9" s="12" t="s">
        <v>9</v>
      </c>
    </row>
    <row r="10" spans="1:13" ht="16.5" customHeight="1">
      <c r="A10" s="13"/>
      <c r="B10" s="1"/>
      <c r="E10" s="9"/>
      <c r="G10" s="14"/>
      <c r="H10" s="15"/>
      <c r="I10" s="15"/>
      <c r="J10" s="4"/>
      <c r="K10" s="14"/>
      <c r="L10" s="15"/>
      <c r="M10" s="15"/>
    </row>
    <row r="11" spans="1:13" ht="16.5" customHeight="1">
      <c r="A11" s="16" t="s">
        <v>10</v>
      </c>
      <c r="B11" s="1"/>
      <c r="E11" s="9"/>
      <c r="G11" s="14"/>
      <c r="H11" s="15"/>
      <c r="I11" s="15"/>
      <c r="J11" s="15"/>
      <c r="K11" s="14"/>
      <c r="L11" s="15"/>
      <c r="M11" s="15"/>
    </row>
    <row r="12" spans="1:13" ht="16.5" customHeight="1">
      <c r="A12" s="13"/>
      <c r="B12" s="1"/>
      <c r="E12" s="9"/>
      <c r="G12" s="14"/>
      <c r="H12" s="15"/>
      <c r="I12" s="15"/>
      <c r="J12" s="15"/>
      <c r="K12" s="14"/>
      <c r="L12" s="15"/>
      <c r="M12" s="15"/>
    </row>
    <row r="13" spans="1:13" ht="16.5" customHeight="1">
      <c r="A13" s="16" t="s">
        <v>11</v>
      </c>
      <c r="B13" s="1"/>
      <c r="E13" s="11"/>
      <c r="G13" s="14"/>
      <c r="H13" s="15"/>
      <c r="I13" s="15"/>
      <c r="J13" s="15"/>
      <c r="K13" s="14"/>
      <c r="L13" s="15"/>
      <c r="M13" s="15"/>
    </row>
    <row r="14" spans="1:13" ht="16.5" customHeight="1">
      <c r="B14" s="1"/>
      <c r="E14" s="11"/>
      <c r="G14" s="14"/>
      <c r="H14" s="15"/>
      <c r="I14" s="15"/>
      <c r="J14" s="15"/>
      <c r="K14" s="14"/>
      <c r="L14" s="15"/>
      <c r="M14" s="15"/>
    </row>
    <row r="15" spans="1:13" ht="16.5" customHeight="1">
      <c r="A15" s="17" t="s">
        <v>12</v>
      </c>
      <c r="B15" s="1"/>
      <c r="E15" s="11">
        <v>9</v>
      </c>
      <c r="F15" s="18"/>
      <c r="G15" s="19">
        <v>234016646</v>
      </c>
      <c r="H15" s="20"/>
      <c r="I15" s="21">
        <v>107660308</v>
      </c>
      <c r="J15" s="20"/>
      <c r="K15" s="19">
        <v>142832083</v>
      </c>
      <c r="L15" s="20"/>
      <c r="M15" s="21">
        <v>71306215</v>
      </c>
    </row>
    <row r="16" spans="1:13" ht="16.5" customHeight="1">
      <c r="A16" s="17" t="s">
        <v>13</v>
      </c>
      <c r="E16" s="11">
        <v>10</v>
      </c>
      <c r="F16" s="18"/>
      <c r="G16" s="22">
        <v>627966138</v>
      </c>
      <c r="H16" s="20"/>
      <c r="I16" s="23">
        <v>317834543</v>
      </c>
      <c r="J16" s="20"/>
      <c r="K16" s="19">
        <v>444639615</v>
      </c>
      <c r="L16" s="20"/>
      <c r="M16" s="21">
        <v>232055063</v>
      </c>
    </row>
    <row r="17" spans="1:13" ht="16.5" customHeight="1">
      <c r="A17" s="17" t="s">
        <v>14</v>
      </c>
      <c r="E17" s="24">
        <v>10.199999999999999</v>
      </c>
      <c r="F17" s="18"/>
      <c r="G17" s="22">
        <v>9894739</v>
      </c>
      <c r="H17" s="20"/>
      <c r="I17" s="23">
        <v>6199079</v>
      </c>
      <c r="J17" s="20"/>
      <c r="K17" s="19">
        <v>4465960</v>
      </c>
      <c r="L17" s="20"/>
      <c r="M17" s="21">
        <v>2241921</v>
      </c>
    </row>
    <row r="18" spans="1:13" ht="16.5" customHeight="1">
      <c r="A18" s="17" t="s">
        <v>15</v>
      </c>
      <c r="E18" s="11">
        <v>12</v>
      </c>
      <c r="F18" s="18"/>
      <c r="G18" s="22">
        <v>393378</v>
      </c>
      <c r="H18" s="20"/>
      <c r="I18" s="23">
        <v>1011453</v>
      </c>
      <c r="J18" s="20"/>
      <c r="K18" s="19">
        <v>393378</v>
      </c>
      <c r="L18" s="20"/>
      <c r="M18" s="21">
        <v>1011453</v>
      </c>
    </row>
    <row r="19" spans="1:13" ht="16.5" customHeight="1">
      <c r="A19" s="17" t="s">
        <v>16</v>
      </c>
      <c r="E19" s="11">
        <v>11</v>
      </c>
      <c r="F19" s="18"/>
      <c r="G19" s="19">
        <v>17430499</v>
      </c>
      <c r="H19" s="20"/>
      <c r="I19" s="21">
        <v>3213787</v>
      </c>
      <c r="J19" s="20"/>
      <c r="K19" s="19">
        <v>17430499</v>
      </c>
      <c r="L19" s="20"/>
      <c r="M19" s="21">
        <v>3213787</v>
      </c>
    </row>
    <row r="20" spans="1:13" ht="16.5" customHeight="1">
      <c r="A20" s="17" t="s">
        <v>17</v>
      </c>
      <c r="B20" s="25"/>
      <c r="E20" s="11"/>
      <c r="F20" s="18"/>
      <c r="G20" s="26">
        <v>6064673</v>
      </c>
      <c r="H20" s="15"/>
      <c r="I20" s="20">
        <v>3196605</v>
      </c>
      <c r="J20" s="15"/>
      <c r="K20" s="26">
        <v>4873336</v>
      </c>
      <c r="L20" s="20"/>
      <c r="M20" s="20">
        <v>2895562</v>
      </c>
    </row>
    <row r="21" spans="1:13" ht="16.5" customHeight="1">
      <c r="E21" s="11"/>
      <c r="F21" s="18"/>
      <c r="G21" s="27"/>
      <c r="H21" s="20"/>
      <c r="I21" s="28"/>
      <c r="J21" s="20"/>
      <c r="K21" s="27"/>
      <c r="L21" s="20"/>
      <c r="M21" s="28"/>
    </row>
    <row r="22" spans="1:13" ht="16.5" customHeight="1">
      <c r="A22" s="2" t="s">
        <v>18</v>
      </c>
      <c r="E22" s="11"/>
      <c r="F22" s="18"/>
      <c r="G22" s="29">
        <f>SUM(G15:G21)</f>
        <v>895766073</v>
      </c>
      <c r="H22" s="20"/>
      <c r="I22" s="30">
        <f>SUM(I15:I21)</f>
        <v>439115775</v>
      </c>
      <c r="J22" s="20"/>
      <c r="K22" s="29">
        <f>SUM(K15:K21)</f>
        <v>614634871</v>
      </c>
      <c r="L22" s="20"/>
      <c r="M22" s="30">
        <f>SUM(M15:M21)</f>
        <v>312724001</v>
      </c>
    </row>
    <row r="23" spans="1:13" ht="16.5" customHeight="1">
      <c r="E23" s="11"/>
      <c r="F23" s="18"/>
      <c r="G23" s="26"/>
      <c r="H23" s="20"/>
      <c r="I23" s="20"/>
      <c r="J23" s="20"/>
      <c r="K23" s="26"/>
      <c r="L23" s="20"/>
      <c r="M23" s="20"/>
    </row>
    <row r="24" spans="1:13" ht="16.5" customHeight="1">
      <c r="A24" s="2" t="s">
        <v>19</v>
      </c>
      <c r="E24" s="11"/>
      <c r="F24" s="18"/>
      <c r="G24" s="26"/>
      <c r="H24" s="20"/>
      <c r="I24" s="20"/>
      <c r="J24" s="20"/>
      <c r="K24" s="26"/>
      <c r="L24" s="20"/>
      <c r="M24" s="20"/>
    </row>
    <row r="25" spans="1:13" ht="16.5" customHeight="1">
      <c r="E25" s="11"/>
      <c r="F25" s="18"/>
      <c r="G25" s="26"/>
      <c r="H25" s="20"/>
      <c r="I25" s="20"/>
      <c r="J25" s="20"/>
      <c r="K25" s="26"/>
      <c r="L25" s="20"/>
      <c r="M25" s="20"/>
    </row>
    <row r="26" spans="1:13" ht="16.5" customHeight="1">
      <c r="A26" s="17" t="s">
        <v>20</v>
      </c>
      <c r="E26" s="11">
        <v>11</v>
      </c>
      <c r="F26" s="18"/>
      <c r="G26" s="26">
        <v>90040198</v>
      </c>
      <c r="H26" s="15"/>
      <c r="I26" s="20">
        <v>18920481</v>
      </c>
      <c r="J26" s="15"/>
      <c r="K26" s="26">
        <v>90040198</v>
      </c>
      <c r="L26" s="20"/>
      <c r="M26" s="20">
        <v>18920481</v>
      </c>
    </row>
    <row r="27" spans="1:13" ht="16.5" customHeight="1">
      <c r="A27" s="17" t="s">
        <v>21</v>
      </c>
      <c r="E27" s="11">
        <v>13</v>
      </c>
      <c r="F27" s="18"/>
      <c r="G27" s="26">
        <v>0</v>
      </c>
      <c r="H27" s="15"/>
      <c r="I27" s="20" t="s">
        <v>22</v>
      </c>
      <c r="J27" s="15"/>
      <c r="K27" s="26">
        <v>29027074</v>
      </c>
      <c r="L27" s="20"/>
      <c r="M27" s="20">
        <v>27284853</v>
      </c>
    </row>
    <row r="28" spans="1:13" ht="16.5" customHeight="1">
      <c r="A28" s="17" t="s">
        <v>23</v>
      </c>
      <c r="B28" s="2"/>
      <c r="C28" s="3"/>
      <c r="D28" s="3"/>
      <c r="E28" s="11"/>
      <c r="F28" s="3"/>
      <c r="G28" s="26"/>
      <c r="H28" s="31"/>
      <c r="I28" s="20"/>
      <c r="J28" s="31"/>
      <c r="K28" s="26"/>
      <c r="L28" s="20"/>
      <c r="M28" s="20"/>
    </row>
    <row r="29" spans="1:13" ht="16.5" customHeight="1">
      <c r="A29" s="17"/>
      <c r="B29" s="13" t="s">
        <v>24</v>
      </c>
      <c r="C29" s="3"/>
      <c r="D29" s="3"/>
      <c r="E29" s="11"/>
      <c r="F29" s="3"/>
      <c r="G29" s="26">
        <v>50000</v>
      </c>
      <c r="H29" s="31"/>
      <c r="I29" s="20">
        <v>50000</v>
      </c>
      <c r="J29" s="31"/>
      <c r="K29" s="26">
        <v>50000</v>
      </c>
      <c r="L29" s="20"/>
      <c r="M29" s="20">
        <v>50000</v>
      </c>
    </row>
    <row r="30" spans="1:13" ht="16.5" customHeight="1">
      <c r="A30" s="17" t="s">
        <v>25</v>
      </c>
      <c r="E30" s="11">
        <v>14</v>
      </c>
      <c r="F30" s="18"/>
      <c r="G30" s="26">
        <v>579868467</v>
      </c>
      <c r="H30" s="15"/>
      <c r="I30" s="20">
        <v>472306428</v>
      </c>
      <c r="J30" s="15"/>
      <c r="K30" s="26">
        <v>567777140</v>
      </c>
      <c r="L30" s="20"/>
      <c r="M30" s="20">
        <v>459404162</v>
      </c>
    </row>
    <row r="31" spans="1:13" ht="16.5" customHeight="1">
      <c r="A31" s="17" t="s">
        <v>26</v>
      </c>
      <c r="E31" s="11">
        <v>15</v>
      </c>
      <c r="F31" s="18"/>
      <c r="G31" s="26">
        <v>76721901</v>
      </c>
      <c r="H31" s="15"/>
      <c r="I31" s="20">
        <v>81681877</v>
      </c>
      <c r="J31" s="15"/>
      <c r="K31" s="26">
        <v>71900144</v>
      </c>
      <c r="L31" s="20"/>
      <c r="M31" s="20">
        <v>76971234</v>
      </c>
    </row>
    <row r="32" spans="1:13" ht="16.5" customHeight="1">
      <c r="A32" s="17" t="s">
        <v>27</v>
      </c>
      <c r="E32" s="11">
        <v>16</v>
      </c>
      <c r="F32" s="18"/>
      <c r="G32" s="26">
        <v>945700</v>
      </c>
      <c r="H32" s="15"/>
      <c r="I32" s="20">
        <v>607630</v>
      </c>
      <c r="J32" s="15"/>
      <c r="K32" s="26">
        <v>684494</v>
      </c>
      <c r="L32" s="20"/>
      <c r="M32" s="20">
        <v>187795</v>
      </c>
    </row>
    <row r="33" spans="1:13" ht="16.5" customHeight="1">
      <c r="A33" s="32" t="s">
        <v>28</v>
      </c>
      <c r="E33" s="11"/>
      <c r="F33" s="18"/>
      <c r="G33" s="26">
        <v>707667</v>
      </c>
      <c r="H33" s="20"/>
      <c r="I33" s="20">
        <v>886089</v>
      </c>
      <c r="J33" s="20"/>
      <c r="K33" s="26" t="s">
        <v>22</v>
      </c>
      <c r="L33" s="20"/>
      <c r="M33" s="20" t="s">
        <v>22</v>
      </c>
    </row>
    <row r="34" spans="1:13" ht="16.5" customHeight="1">
      <c r="A34" s="5" t="s">
        <v>29</v>
      </c>
      <c r="B34" s="25"/>
      <c r="E34" s="11"/>
      <c r="F34" s="18"/>
      <c r="G34" s="26">
        <v>12997401</v>
      </c>
      <c r="H34" s="15"/>
      <c r="I34" s="20">
        <v>13540917</v>
      </c>
      <c r="J34" s="15"/>
      <c r="K34" s="26">
        <v>13233401</v>
      </c>
      <c r="L34" s="20"/>
      <c r="M34" s="20">
        <v>13189801</v>
      </c>
    </row>
    <row r="35" spans="1:13" ht="16.5" customHeight="1">
      <c r="A35" s="13"/>
      <c r="E35" s="11"/>
      <c r="F35" s="18"/>
      <c r="G35" s="27"/>
      <c r="H35" s="15"/>
      <c r="I35" s="28"/>
      <c r="J35" s="15"/>
      <c r="K35" s="27"/>
      <c r="L35" s="20"/>
      <c r="M35" s="28"/>
    </row>
    <row r="36" spans="1:13" ht="16.5" customHeight="1">
      <c r="A36" s="2" t="s">
        <v>30</v>
      </c>
      <c r="E36" s="11"/>
      <c r="F36" s="18"/>
      <c r="G36" s="29">
        <f>SUM(G26:G35)</f>
        <v>761331334</v>
      </c>
      <c r="H36" s="15"/>
      <c r="I36" s="30">
        <f>SUM(I26:I35)</f>
        <v>587993422</v>
      </c>
      <c r="J36" s="15"/>
      <c r="K36" s="29">
        <f>SUM(K26:K35)</f>
        <v>772712451</v>
      </c>
      <c r="L36" s="20"/>
      <c r="M36" s="30">
        <f>SUM(M26:M35)</f>
        <v>596008326</v>
      </c>
    </row>
    <row r="37" spans="1:13" ht="16.5" customHeight="1">
      <c r="A37" s="13"/>
      <c r="E37" s="11"/>
      <c r="F37" s="18"/>
      <c r="G37" s="26"/>
      <c r="H37" s="15"/>
      <c r="I37" s="20"/>
      <c r="J37" s="15"/>
      <c r="K37" s="26"/>
      <c r="L37" s="20"/>
      <c r="M37" s="20"/>
    </row>
    <row r="38" spans="1:13" ht="16.5" customHeight="1" thickBot="1">
      <c r="A38" s="1" t="s">
        <v>31</v>
      </c>
      <c r="E38" s="11"/>
      <c r="F38" s="18"/>
      <c r="G38" s="33">
        <f>SUM(G22,G36)</f>
        <v>1657097407</v>
      </c>
      <c r="H38" s="15"/>
      <c r="I38" s="34">
        <f>SUM(I22,I36)</f>
        <v>1027109197</v>
      </c>
      <c r="J38" s="15"/>
      <c r="K38" s="33">
        <f>SUM(K22,K36)</f>
        <v>1387347322</v>
      </c>
      <c r="L38" s="20"/>
      <c r="M38" s="34">
        <f>SUM(M22,M36)</f>
        <v>908732327</v>
      </c>
    </row>
    <row r="39" spans="1:13" ht="16.5" customHeight="1" thickTop="1">
      <c r="A39" s="13"/>
      <c r="E39" s="11"/>
      <c r="F39" s="18"/>
      <c r="G39" s="20"/>
      <c r="H39" s="15"/>
      <c r="I39" s="20"/>
      <c r="J39" s="15"/>
      <c r="K39" s="20"/>
      <c r="L39" s="20"/>
      <c r="M39" s="20"/>
    </row>
    <row r="40" spans="1:13" ht="16.5" customHeight="1">
      <c r="A40" s="2"/>
      <c r="E40" s="18"/>
      <c r="F40" s="18"/>
      <c r="G40" s="20"/>
      <c r="H40" s="15"/>
      <c r="I40" s="20"/>
      <c r="J40" s="20"/>
      <c r="K40" s="20"/>
      <c r="L40" s="15"/>
      <c r="M40" s="20"/>
    </row>
    <row r="41" spans="1:13" ht="16.5" customHeight="1">
      <c r="A41" s="13"/>
      <c r="G41" s="15"/>
      <c r="H41" s="15"/>
      <c r="I41" s="15"/>
      <c r="J41" s="15"/>
      <c r="K41" s="15"/>
      <c r="L41" s="15"/>
      <c r="M41" s="15"/>
    </row>
    <row r="42" spans="1:13" ht="16.5" customHeight="1">
      <c r="A42" s="13"/>
      <c r="G42" s="15"/>
      <c r="H42" s="15"/>
      <c r="I42" s="15"/>
      <c r="J42" s="15"/>
      <c r="K42" s="15"/>
      <c r="L42" s="15"/>
      <c r="M42" s="15"/>
    </row>
    <row r="43" spans="1:13" ht="16.5" customHeight="1">
      <c r="A43" s="13"/>
      <c r="G43" s="15"/>
      <c r="H43" s="15"/>
      <c r="I43" s="15"/>
      <c r="J43" s="15"/>
      <c r="K43" s="15"/>
      <c r="L43" s="15"/>
      <c r="M43" s="15"/>
    </row>
    <row r="44" spans="1:13" ht="16.5" customHeight="1">
      <c r="A44" s="13"/>
      <c r="G44" s="15"/>
      <c r="H44" s="15"/>
      <c r="I44" s="15"/>
      <c r="J44" s="15"/>
      <c r="K44" s="15"/>
      <c r="L44" s="15"/>
      <c r="M44" s="15"/>
    </row>
    <row r="45" spans="1:13" ht="16.5" customHeight="1">
      <c r="A45" s="288" t="s">
        <v>32</v>
      </c>
      <c r="B45" s="288"/>
      <c r="C45" s="288"/>
      <c r="D45" s="288"/>
      <c r="E45" s="288"/>
      <c r="F45" s="288"/>
      <c r="G45" s="288"/>
      <c r="H45" s="288"/>
      <c r="I45" s="288"/>
      <c r="J45" s="288"/>
      <c r="K45" s="288"/>
      <c r="L45" s="288"/>
      <c r="M45" s="288"/>
    </row>
    <row r="46" spans="1:13" ht="16.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16.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ht="16.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ht="16.5" customHeight="1">
      <c r="A49" s="9"/>
      <c r="B49" s="13"/>
      <c r="E49" s="9"/>
      <c r="F49" s="9"/>
      <c r="G49" s="11"/>
      <c r="H49" s="11"/>
      <c r="I49" s="11"/>
      <c r="J49" s="20"/>
      <c r="K49" s="20"/>
      <c r="L49" s="20"/>
      <c r="M49" s="20"/>
    </row>
    <row r="50" spans="1:13" ht="6" customHeight="1">
      <c r="A50" s="9"/>
      <c r="B50" s="13"/>
      <c r="E50" s="9"/>
      <c r="F50" s="9"/>
      <c r="G50" s="11"/>
      <c r="H50" s="11"/>
      <c r="I50" s="11"/>
      <c r="J50" s="20"/>
      <c r="K50" s="20"/>
      <c r="L50" s="20"/>
      <c r="M50" s="20"/>
    </row>
    <row r="51" spans="1:13" ht="21.95" customHeight="1">
      <c r="A51" s="35" t="s">
        <v>33</v>
      </c>
      <c r="B51" s="36"/>
      <c r="C51" s="36"/>
      <c r="D51" s="36"/>
      <c r="E51" s="36"/>
      <c r="F51" s="36"/>
      <c r="G51" s="37"/>
      <c r="H51" s="37"/>
      <c r="I51" s="37"/>
      <c r="J51" s="37"/>
      <c r="K51" s="30"/>
      <c r="L51" s="30"/>
      <c r="M51" s="30"/>
    </row>
    <row r="52" spans="1:13" ht="16.5" customHeight="1">
      <c r="A52" s="1" t="str">
        <f>A1</f>
        <v>Sonic Interfreight Public Company Limited</v>
      </c>
      <c r="B52" s="2"/>
      <c r="C52" s="3"/>
      <c r="D52" s="3"/>
      <c r="E52" s="3"/>
      <c r="F52" s="3"/>
      <c r="G52" s="4"/>
      <c r="H52" s="4"/>
      <c r="I52" s="4"/>
      <c r="J52" s="4"/>
      <c r="K52" s="4"/>
      <c r="L52" s="4"/>
      <c r="M52" s="4"/>
    </row>
    <row r="53" spans="1:13" ht="16.5" customHeight="1">
      <c r="A53" s="2" t="s">
        <v>34</v>
      </c>
      <c r="B53" s="2"/>
      <c r="C53" s="3"/>
      <c r="D53" s="3"/>
      <c r="E53" s="3"/>
      <c r="F53" s="3"/>
      <c r="G53" s="4"/>
      <c r="H53" s="4"/>
      <c r="I53" s="4"/>
      <c r="J53" s="4"/>
      <c r="K53" s="4"/>
      <c r="L53" s="4"/>
      <c r="M53" s="4"/>
    </row>
    <row r="54" spans="1:13" ht="16.5" customHeight="1">
      <c r="A54" s="6" t="str">
        <f>A3</f>
        <v>As at 31 December 2021</v>
      </c>
      <c r="B54" s="6"/>
      <c r="C54" s="7"/>
      <c r="D54" s="7"/>
      <c r="E54" s="7"/>
      <c r="F54" s="7"/>
      <c r="G54" s="8"/>
      <c r="H54" s="8"/>
      <c r="I54" s="8"/>
      <c r="J54" s="8"/>
      <c r="K54" s="8"/>
      <c r="L54" s="8"/>
      <c r="M54" s="8"/>
    </row>
    <row r="55" spans="1:13" ht="16.5" customHeight="1">
      <c r="A55" s="2"/>
      <c r="B55" s="2"/>
      <c r="C55" s="3"/>
      <c r="D55" s="3"/>
      <c r="E55" s="3"/>
      <c r="F55" s="3"/>
      <c r="G55" s="4"/>
      <c r="H55" s="4"/>
      <c r="I55" s="4"/>
      <c r="J55" s="4"/>
      <c r="K55" s="4"/>
      <c r="L55" s="4"/>
      <c r="M55" s="4"/>
    </row>
    <row r="56" spans="1:13" ht="16.5" customHeight="1">
      <c r="A56" s="2"/>
      <c r="B56" s="2"/>
      <c r="C56" s="3"/>
      <c r="D56" s="3"/>
      <c r="E56" s="3"/>
      <c r="F56" s="3"/>
      <c r="G56" s="4"/>
      <c r="H56" s="4"/>
      <c r="I56" s="4"/>
      <c r="J56" s="4"/>
      <c r="K56" s="4"/>
      <c r="L56" s="4"/>
      <c r="M56" s="4"/>
    </row>
    <row r="57" spans="1:13" ht="16.5" customHeight="1">
      <c r="A57" s="2"/>
      <c r="B57" s="2"/>
      <c r="C57" s="3"/>
      <c r="D57" s="3"/>
      <c r="E57" s="3"/>
      <c r="F57" s="3"/>
      <c r="G57" s="287" t="s">
        <v>3</v>
      </c>
      <c r="H57" s="287"/>
      <c r="I57" s="287"/>
      <c r="J57" s="4"/>
      <c r="K57" s="287" t="s">
        <v>4</v>
      </c>
      <c r="L57" s="287"/>
      <c r="M57" s="287"/>
    </row>
    <row r="58" spans="1:13" ht="16.5" customHeight="1">
      <c r="A58" s="2"/>
      <c r="B58" s="2"/>
      <c r="C58" s="3"/>
      <c r="D58" s="3"/>
      <c r="E58" s="3"/>
      <c r="F58" s="3"/>
      <c r="G58" s="286" t="s">
        <v>5</v>
      </c>
      <c r="H58" s="286"/>
      <c r="I58" s="286"/>
      <c r="J58" s="4"/>
      <c r="K58" s="286" t="s">
        <v>5</v>
      </c>
      <c r="L58" s="286"/>
      <c r="M58" s="286"/>
    </row>
    <row r="59" spans="1:13" ht="16.5" customHeight="1">
      <c r="E59" s="9"/>
      <c r="F59" s="3"/>
      <c r="G59" s="10" t="s">
        <v>6</v>
      </c>
      <c r="H59" s="11"/>
      <c r="I59" s="10" t="s">
        <v>7</v>
      </c>
      <c r="J59" s="4"/>
      <c r="K59" s="10" t="s">
        <v>6</v>
      </c>
      <c r="L59" s="11"/>
      <c r="M59" s="10" t="s">
        <v>7</v>
      </c>
    </row>
    <row r="60" spans="1:13" ht="16.5" customHeight="1">
      <c r="A60" s="9"/>
      <c r="B60" s="9"/>
      <c r="C60" s="9"/>
      <c r="D60" s="9"/>
      <c r="E60" s="7" t="s">
        <v>8</v>
      </c>
      <c r="F60" s="9"/>
      <c r="G60" s="12" t="s">
        <v>9</v>
      </c>
      <c r="H60" s="11"/>
      <c r="I60" s="12" t="s">
        <v>9</v>
      </c>
      <c r="J60" s="31"/>
      <c r="K60" s="12" t="s">
        <v>9</v>
      </c>
      <c r="L60" s="11"/>
      <c r="M60" s="12" t="s">
        <v>9</v>
      </c>
    </row>
    <row r="61" spans="1:13" ht="16.5" customHeight="1">
      <c r="A61" s="13"/>
      <c r="B61" s="13"/>
      <c r="C61" s="9"/>
      <c r="D61" s="4"/>
      <c r="E61" s="4"/>
      <c r="F61" s="4"/>
      <c r="G61" s="38"/>
      <c r="H61" s="4"/>
      <c r="I61" s="4"/>
      <c r="J61" s="4"/>
      <c r="K61" s="39"/>
      <c r="L61" s="31"/>
      <c r="M61" s="31"/>
    </row>
    <row r="62" spans="1:13" ht="16.5" customHeight="1">
      <c r="A62" s="40" t="s">
        <v>35</v>
      </c>
      <c r="D62" s="15"/>
      <c r="E62" s="11"/>
      <c r="F62" s="15"/>
      <c r="G62" s="14"/>
      <c r="H62" s="15"/>
      <c r="I62" s="15"/>
      <c r="J62" s="15"/>
      <c r="K62" s="14"/>
      <c r="L62" s="15"/>
      <c r="M62" s="15"/>
    </row>
    <row r="63" spans="1:13" ht="16.5" customHeight="1">
      <c r="A63" s="13"/>
      <c r="B63" s="13"/>
      <c r="C63" s="9"/>
      <c r="D63" s="4"/>
      <c r="E63" s="4"/>
      <c r="F63" s="4"/>
      <c r="G63" s="38"/>
      <c r="H63" s="4"/>
      <c r="I63" s="4"/>
      <c r="J63" s="4"/>
      <c r="K63" s="39"/>
      <c r="L63" s="31"/>
      <c r="M63" s="31"/>
    </row>
    <row r="64" spans="1:13" ht="16.5" customHeight="1">
      <c r="A64" s="1" t="s">
        <v>36</v>
      </c>
      <c r="D64" s="15"/>
      <c r="E64" s="4"/>
      <c r="F64" s="4"/>
      <c r="G64" s="38"/>
      <c r="H64" s="4"/>
      <c r="I64" s="4"/>
      <c r="J64" s="4"/>
      <c r="K64" s="38"/>
      <c r="L64" s="4"/>
      <c r="M64" s="4"/>
    </row>
    <row r="65" spans="1:13" ht="16.5" customHeight="1">
      <c r="A65" s="13"/>
      <c r="D65" s="15"/>
      <c r="E65" s="4"/>
      <c r="F65" s="4"/>
      <c r="G65" s="41"/>
      <c r="H65" s="4"/>
      <c r="I65" s="11"/>
      <c r="J65" s="11"/>
      <c r="K65" s="38"/>
      <c r="L65" s="4"/>
      <c r="M65" s="4"/>
    </row>
    <row r="66" spans="1:13" ht="16.5" customHeight="1">
      <c r="B66" s="2"/>
      <c r="E66" s="11"/>
      <c r="F66" s="11"/>
      <c r="G66" s="42"/>
      <c r="H66" s="20"/>
      <c r="I66" s="43"/>
      <c r="J66" s="43"/>
      <c r="K66" s="42"/>
      <c r="L66" s="4"/>
      <c r="M66" s="43"/>
    </row>
    <row r="67" spans="1:13" ht="16.5" customHeight="1">
      <c r="A67" s="5" t="s">
        <v>37</v>
      </c>
      <c r="D67" s="15"/>
      <c r="E67" s="11">
        <v>17</v>
      </c>
      <c r="F67" s="11"/>
      <c r="G67" s="42">
        <v>170000000</v>
      </c>
      <c r="H67" s="20"/>
      <c r="I67" s="43">
        <v>108000000</v>
      </c>
      <c r="J67" s="20"/>
      <c r="K67" s="42">
        <v>170000000</v>
      </c>
      <c r="L67" s="43"/>
      <c r="M67" s="43">
        <v>108000000</v>
      </c>
    </row>
    <row r="68" spans="1:13" ht="16.5" customHeight="1">
      <c r="A68" s="5" t="s">
        <v>38</v>
      </c>
      <c r="E68" s="11">
        <v>18</v>
      </c>
      <c r="F68" s="11"/>
      <c r="G68" s="42">
        <v>174533668</v>
      </c>
      <c r="H68" s="20"/>
      <c r="I68" s="43">
        <v>94600640</v>
      </c>
      <c r="J68" s="20"/>
      <c r="K68" s="42">
        <v>130869011</v>
      </c>
      <c r="L68" s="15"/>
      <c r="M68" s="43">
        <v>66052006</v>
      </c>
    </row>
    <row r="69" spans="1:13" ht="16.5" customHeight="1">
      <c r="A69" s="5" t="s">
        <v>39</v>
      </c>
      <c r="F69" s="11"/>
      <c r="G69" s="44"/>
      <c r="H69" s="15"/>
      <c r="I69" s="15"/>
      <c r="J69" s="15"/>
      <c r="K69" s="14"/>
      <c r="L69" s="15"/>
      <c r="M69" s="15"/>
    </row>
    <row r="70" spans="1:13" ht="16.5" customHeight="1">
      <c r="B70" s="5" t="s">
        <v>40</v>
      </c>
      <c r="E70" s="11">
        <v>17</v>
      </c>
      <c r="F70" s="11"/>
      <c r="G70" s="44">
        <v>37243029</v>
      </c>
      <c r="H70" s="20"/>
      <c r="I70" s="45">
        <v>18600172</v>
      </c>
      <c r="J70" s="20"/>
      <c r="K70" s="46">
        <v>37243029</v>
      </c>
      <c r="L70" s="43"/>
      <c r="M70" s="47">
        <v>18600172</v>
      </c>
    </row>
    <row r="71" spans="1:13" ht="16.5" customHeight="1">
      <c r="A71" s="5" t="s">
        <v>41</v>
      </c>
      <c r="E71" s="11">
        <v>17</v>
      </c>
      <c r="F71" s="11"/>
      <c r="G71" s="48">
        <v>17710577</v>
      </c>
      <c r="H71" s="20"/>
      <c r="I71" s="45">
        <v>17467757</v>
      </c>
      <c r="J71" s="20"/>
      <c r="K71" s="49">
        <v>18206838</v>
      </c>
      <c r="L71" s="43"/>
      <c r="M71" s="50">
        <v>17949933</v>
      </c>
    </row>
    <row r="72" spans="1:13" ht="16.5" customHeight="1">
      <c r="A72" s="5" t="s">
        <v>42</v>
      </c>
      <c r="E72" s="11"/>
      <c r="F72" s="11"/>
      <c r="G72" s="44">
        <v>24057055</v>
      </c>
      <c r="H72" s="20"/>
      <c r="I72" s="45">
        <v>1753092</v>
      </c>
      <c r="J72" s="20"/>
      <c r="K72" s="49">
        <v>2827742</v>
      </c>
      <c r="L72" s="43"/>
      <c r="M72" s="50">
        <v>0</v>
      </c>
    </row>
    <row r="73" spans="1:13" ht="16.5" customHeight="1">
      <c r="A73" s="5" t="s">
        <v>43</v>
      </c>
      <c r="E73" s="11"/>
      <c r="F73" s="11"/>
      <c r="G73" s="51">
        <v>52046080</v>
      </c>
      <c r="H73" s="20"/>
      <c r="I73" s="52">
        <v>23645210</v>
      </c>
      <c r="J73" s="20"/>
      <c r="K73" s="53">
        <v>37181103</v>
      </c>
      <c r="L73" s="43"/>
      <c r="M73" s="54">
        <v>16276818</v>
      </c>
    </row>
    <row r="74" spans="1:13" ht="16.5" customHeight="1">
      <c r="D74" s="15"/>
      <c r="E74" s="11"/>
      <c r="F74" s="11"/>
      <c r="G74" s="14"/>
      <c r="H74" s="20"/>
      <c r="I74" s="15"/>
      <c r="J74" s="20"/>
      <c r="K74" s="14"/>
      <c r="L74" s="10"/>
      <c r="M74" s="15"/>
    </row>
    <row r="75" spans="1:13" ht="16.5" customHeight="1">
      <c r="A75" s="2" t="s">
        <v>44</v>
      </c>
      <c r="D75" s="15"/>
      <c r="E75" s="11"/>
      <c r="F75" s="11"/>
      <c r="G75" s="55">
        <f>SUM(G67:G73)</f>
        <v>475590409</v>
      </c>
      <c r="H75" s="20"/>
      <c r="I75" s="56">
        <f>SUM(I67:I73)</f>
        <v>264066871</v>
      </c>
      <c r="J75" s="20"/>
      <c r="K75" s="55">
        <f>SUM(K67:K73)</f>
        <v>396327723</v>
      </c>
      <c r="L75" s="43"/>
      <c r="M75" s="56">
        <f>SUM(M67:M73)</f>
        <v>226878929</v>
      </c>
    </row>
    <row r="76" spans="1:13" ht="16.5" customHeight="1">
      <c r="D76" s="15"/>
      <c r="E76" s="11"/>
      <c r="F76" s="11"/>
      <c r="G76" s="26"/>
      <c r="H76" s="20"/>
      <c r="I76" s="20"/>
      <c r="J76" s="20"/>
      <c r="K76" s="26"/>
      <c r="L76" s="20"/>
      <c r="M76" s="20"/>
    </row>
    <row r="77" spans="1:13" ht="16.5" customHeight="1">
      <c r="A77" s="1" t="s">
        <v>45</v>
      </c>
      <c r="D77" s="15"/>
      <c r="E77" s="11"/>
      <c r="F77" s="11"/>
      <c r="G77" s="26"/>
      <c r="H77" s="20"/>
      <c r="I77" s="20"/>
      <c r="J77" s="20"/>
      <c r="K77" s="26"/>
      <c r="L77" s="20"/>
      <c r="M77" s="20"/>
    </row>
    <row r="78" spans="1:13" ht="16.5" customHeight="1">
      <c r="A78" s="2"/>
      <c r="D78" s="15"/>
      <c r="E78" s="11"/>
      <c r="F78" s="11"/>
      <c r="G78" s="26"/>
      <c r="H78" s="20"/>
      <c r="I78" s="20"/>
      <c r="J78" s="20"/>
      <c r="K78" s="26"/>
      <c r="L78" s="20"/>
      <c r="M78" s="20"/>
    </row>
    <row r="79" spans="1:13" ht="16.5" customHeight="1">
      <c r="A79" s="5" t="s">
        <v>46</v>
      </c>
      <c r="E79" s="11">
        <v>17</v>
      </c>
      <c r="F79" s="11"/>
      <c r="G79" s="48">
        <v>130952862</v>
      </c>
      <c r="H79" s="20"/>
      <c r="I79" s="57">
        <v>75458155</v>
      </c>
      <c r="J79" s="20"/>
      <c r="K79" s="48">
        <v>130952862</v>
      </c>
      <c r="L79" s="20"/>
      <c r="M79" s="50">
        <v>75458155</v>
      </c>
    </row>
    <row r="80" spans="1:13" ht="16.5" customHeight="1">
      <c r="A80" s="5" t="s">
        <v>47</v>
      </c>
      <c r="E80" s="11">
        <v>17</v>
      </c>
      <c r="F80" s="11"/>
      <c r="G80" s="44">
        <v>9127913</v>
      </c>
      <c r="H80" s="20"/>
      <c r="I80" s="58">
        <v>26106755</v>
      </c>
      <c r="J80" s="20"/>
      <c r="K80" s="44">
        <v>8395555</v>
      </c>
      <c r="L80" s="20"/>
      <c r="M80" s="50">
        <v>25870658</v>
      </c>
    </row>
    <row r="81" spans="1:13" ht="16.5" customHeight="1">
      <c r="A81" s="17" t="s">
        <v>48</v>
      </c>
      <c r="B81" s="13"/>
      <c r="D81" s="15"/>
      <c r="E81" s="11">
        <v>19</v>
      </c>
      <c r="F81" s="11"/>
      <c r="G81" s="44">
        <v>9553220</v>
      </c>
      <c r="H81" s="20"/>
      <c r="I81" s="58">
        <v>8696878</v>
      </c>
      <c r="J81" s="20"/>
      <c r="K81" s="44">
        <v>7659346</v>
      </c>
      <c r="L81" s="20"/>
      <c r="M81" s="50">
        <v>6992908</v>
      </c>
    </row>
    <row r="82" spans="1:13" ht="16.5" customHeight="1">
      <c r="A82" s="17" t="s">
        <v>49</v>
      </c>
      <c r="B82" s="13"/>
      <c r="D82" s="15"/>
      <c r="E82" s="11"/>
      <c r="F82" s="11"/>
      <c r="G82" s="44">
        <v>2565562</v>
      </c>
      <c r="H82" s="20"/>
      <c r="I82" s="58">
        <v>1490689</v>
      </c>
      <c r="J82" s="20"/>
      <c r="K82" s="44">
        <v>2565562</v>
      </c>
      <c r="L82" s="20"/>
      <c r="M82" s="50">
        <v>1490689</v>
      </c>
    </row>
    <row r="83" spans="1:13" ht="16.5" customHeight="1">
      <c r="A83" s="13" t="s">
        <v>50</v>
      </c>
      <c r="D83" s="15"/>
      <c r="E83" s="11"/>
      <c r="F83" s="11"/>
      <c r="G83" s="51">
        <v>976323</v>
      </c>
      <c r="H83" s="20"/>
      <c r="I83" s="59">
        <v>1015909</v>
      </c>
      <c r="J83" s="20"/>
      <c r="K83" s="51">
        <v>608862</v>
      </c>
      <c r="L83" s="20"/>
      <c r="M83" s="60">
        <v>515049</v>
      </c>
    </row>
    <row r="84" spans="1:13" ht="16.5" customHeight="1">
      <c r="D84" s="15"/>
      <c r="E84" s="11"/>
      <c r="F84" s="11"/>
      <c r="G84" s="26"/>
      <c r="H84" s="20"/>
      <c r="I84" s="20"/>
      <c r="J84" s="20"/>
      <c r="K84" s="26"/>
      <c r="L84" s="20"/>
      <c r="M84" s="20"/>
    </row>
    <row r="85" spans="1:13" ht="16.5" customHeight="1">
      <c r="A85" s="2" t="s">
        <v>51</v>
      </c>
      <c r="D85" s="15"/>
      <c r="E85" s="11"/>
      <c r="F85" s="11"/>
      <c r="G85" s="29">
        <f>SUM(G79:G84)</f>
        <v>153175880</v>
      </c>
      <c r="H85" s="20"/>
      <c r="I85" s="30">
        <f>SUM(I79:I84)</f>
        <v>112768386</v>
      </c>
      <c r="J85" s="20"/>
      <c r="K85" s="29">
        <f>SUM(K79:K84)</f>
        <v>150182187</v>
      </c>
      <c r="L85" s="20"/>
      <c r="M85" s="30">
        <f>SUM(M79:M84)</f>
        <v>110327459</v>
      </c>
    </row>
    <row r="86" spans="1:13" ht="16.5" customHeight="1">
      <c r="A86" s="2"/>
      <c r="D86" s="15"/>
      <c r="E86" s="11"/>
      <c r="F86" s="11"/>
      <c r="G86" s="26"/>
      <c r="H86" s="20"/>
      <c r="I86" s="20"/>
      <c r="J86" s="20"/>
      <c r="K86" s="26"/>
      <c r="L86" s="20"/>
      <c r="M86" s="20"/>
    </row>
    <row r="87" spans="1:13" ht="16.5" customHeight="1">
      <c r="A87" s="1" t="s">
        <v>52</v>
      </c>
      <c r="D87" s="15"/>
      <c r="E87" s="11"/>
      <c r="F87" s="11"/>
      <c r="G87" s="29">
        <f>SUM(G85,G75)</f>
        <v>628766289</v>
      </c>
      <c r="H87" s="20"/>
      <c r="I87" s="30">
        <f>SUM(I85,I75)</f>
        <v>376835257</v>
      </c>
      <c r="J87" s="20"/>
      <c r="K87" s="29">
        <f>SUM(K85,K75)</f>
        <v>546509910</v>
      </c>
      <c r="L87" s="20"/>
      <c r="M87" s="30">
        <f>SUM(M85,M75)</f>
        <v>337206388</v>
      </c>
    </row>
    <row r="88" spans="1:13" ht="16.5" customHeight="1">
      <c r="D88" s="15"/>
      <c r="E88" s="11"/>
      <c r="F88" s="11"/>
      <c r="G88" s="20"/>
      <c r="H88" s="20"/>
      <c r="I88" s="20"/>
      <c r="J88" s="20"/>
      <c r="K88" s="20"/>
      <c r="L88" s="20"/>
      <c r="M88" s="20"/>
    </row>
    <row r="89" spans="1:13" ht="16.5" customHeight="1">
      <c r="D89" s="15"/>
      <c r="E89" s="11"/>
      <c r="F89" s="11"/>
      <c r="G89" s="20"/>
      <c r="H89" s="20"/>
      <c r="I89" s="20"/>
      <c r="J89" s="20"/>
      <c r="K89" s="20"/>
      <c r="L89" s="20"/>
      <c r="M89" s="20"/>
    </row>
    <row r="90" spans="1:13" ht="16.5" customHeight="1">
      <c r="D90" s="15"/>
      <c r="E90" s="11"/>
      <c r="F90" s="11"/>
      <c r="G90" s="20"/>
      <c r="H90" s="20"/>
      <c r="I90" s="20"/>
      <c r="J90" s="20"/>
      <c r="K90" s="20"/>
      <c r="L90" s="20"/>
      <c r="M90" s="20"/>
    </row>
    <row r="91" spans="1:13" ht="16.5" customHeight="1">
      <c r="D91" s="15"/>
      <c r="E91" s="11"/>
      <c r="F91" s="11"/>
      <c r="G91" s="20"/>
      <c r="H91" s="20"/>
      <c r="I91" s="20"/>
      <c r="J91" s="20"/>
      <c r="K91" s="20"/>
      <c r="L91" s="20"/>
      <c r="M91" s="20"/>
    </row>
    <row r="92" spans="1:13" ht="16.5" customHeight="1">
      <c r="D92" s="15"/>
      <c r="E92" s="11"/>
      <c r="F92" s="11"/>
      <c r="G92" s="20"/>
      <c r="H92" s="20"/>
      <c r="I92" s="20"/>
      <c r="J92" s="20"/>
      <c r="K92" s="20"/>
      <c r="L92" s="20"/>
      <c r="M92" s="20"/>
    </row>
    <row r="93" spans="1:13" ht="16.5" customHeight="1">
      <c r="D93" s="15"/>
      <c r="E93" s="11"/>
      <c r="F93" s="11"/>
      <c r="G93" s="20"/>
      <c r="H93" s="20"/>
      <c r="I93" s="20"/>
      <c r="J93" s="20"/>
      <c r="K93" s="20"/>
      <c r="L93" s="20"/>
      <c r="M93" s="20"/>
    </row>
    <row r="94" spans="1:13" ht="16.5" customHeight="1">
      <c r="D94" s="15"/>
      <c r="E94" s="11"/>
      <c r="F94" s="11"/>
      <c r="G94" s="20"/>
      <c r="H94" s="20"/>
      <c r="I94" s="20"/>
      <c r="J94" s="20"/>
      <c r="K94" s="20"/>
      <c r="L94" s="20"/>
      <c r="M94" s="20"/>
    </row>
    <row r="95" spans="1:13" ht="16.5" customHeight="1">
      <c r="D95" s="15"/>
      <c r="E95" s="11"/>
      <c r="F95" s="11"/>
      <c r="G95" s="20"/>
      <c r="H95" s="20"/>
      <c r="I95" s="20"/>
      <c r="J95" s="20"/>
      <c r="K95" s="20"/>
      <c r="L95" s="20"/>
      <c r="M95" s="20"/>
    </row>
    <row r="96" spans="1:13" ht="16.5" customHeight="1">
      <c r="D96" s="15"/>
      <c r="E96" s="11"/>
      <c r="F96" s="11"/>
      <c r="G96" s="20"/>
      <c r="H96" s="20"/>
      <c r="I96" s="20"/>
      <c r="J96" s="20"/>
      <c r="K96" s="20"/>
      <c r="L96" s="20"/>
      <c r="M96" s="20"/>
    </row>
    <row r="97" spans="1:13" ht="16.5" customHeight="1">
      <c r="D97" s="15"/>
      <c r="E97" s="11"/>
      <c r="F97" s="11"/>
      <c r="G97" s="20"/>
      <c r="H97" s="20"/>
      <c r="I97" s="20"/>
      <c r="J97" s="20"/>
      <c r="K97" s="20"/>
      <c r="L97" s="20"/>
      <c r="M97" s="20"/>
    </row>
    <row r="98" spans="1:13" ht="16.5" customHeight="1">
      <c r="D98" s="15"/>
      <c r="E98" s="11"/>
      <c r="F98" s="11"/>
      <c r="G98" s="20"/>
      <c r="H98" s="20"/>
      <c r="I98" s="20"/>
      <c r="J98" s="20"/>
      <c r="K98" s="20"/>
      <c r="L98" s="20"/>
      <c r="M98" s="20"/>
    </row>
    <row r="99" spans="1:13" ht="16.5" customHeight="1">
      <c r="D99" s="15"/>
      <c r="E99" s="11"/>
      <c r="F99" s="11"/>
      <c r="G99" s="20"/>
      <c r="H99" s="20"/>
      <c r="I99" s="20"/>
      <c r="J99" s="20"/>
      <c r="K99" s="20"/>
      <c r="L99" s="20"/>
      <c r="M99" s="20"/>
    </row>
    <row r="100" spans="1:13" ht="16.5" customHeight="1">
      <c r="D100" s="15"/>
      <c r="E100" s="11"/>
      <c r="F100" s="11"/>
      <c r="G100" s="20"/>
      <c r="H100" s="20"/>
      <c r="I100" s="20"/>
      <c r="J100" s="20"/>
      <c r="K100" s="20"/>
      <c r="L100" s="20"/>
      <c r="M100" s="20"/>
    </row>
    <row r="101" spans="1:13" ht="6" customHeight="1">
      <c r="D101" s="15"/>
      <c r="E101" s="11"/>
      <c r="F101" s="11"/>
      <c r="G101" s="20"/>
      <c r="H101" s="20"/>
      <c r="I101" s="20"/>
      <c r="J101" s="20"/>
      <c r="K101" s="20"/>
      <c r="L101" s="20"/>
      <c r="M101" s="20"/>
    </row>
    <row r="102" spans="1:13" ht="21.95" customHeight="1">
      <c r="A102" s="35" t="str">
        <f>A51</f>
        <v>The accompanying notes are an integral part of these consolidated and separate financial statements.</v>
      </c>
      <c r="B102" s="35"/>
      <c r="C102" s="35"/>
      <c r="D102" s="61"/>
      <c r="E102" s="62"/>
      <c r="F102" s="62"/>
      <c r="G102" s="30"/>
      <c r="H102" s="30"/>
      <c r="I102" s="30"/>
      <c r="J102" s="30"/>
      <c r="K102" s="30"/>
      <c r="L102" s="8"/>
      <c r="M102" s="30"/>
    </row>
    <row r="103" spans="1:13" ht="16.5" customHeight="1">
      <c r="A103" s="1" t="str">
        <f>A52</f>
        <v>Sonic Interfreight Public Company Limited</v>
      </c>
      <c r="B103" s="2"/>
      <c r="C103" s="3"/>
      <c r="D103" s="3"/>
      <c r="E103" s="3"/>
      <c r="F103" s="3"/>
      <c r="G103" s="4"/>
      <c r="H103" s="4"/>
      <c r="I103" s="4"/>
      <c r="J103" s="4"/>
      <c r="K103" s="4"/>
      <c r="L103" s="4"/>
      <c r="M103" s="4"/>
    </row>
    <row r="104" spans="1:13" ht="16.5" customHeight="1">
      <c r="A104" s="2" t="s">
        <v>34</v>
      </c>
      <c r="B104" s="2"/>
      <c r="C104" s="3"/>
      <c r="D104" s="3"/>
      <c r="E104" s="3"/>
      <c r="F104" s="3"/>
      <c r="G104" s="4"/>
      <c r="H104" s="4"/>
      <c r="I104" s="4"/>
      <c r="J104" s="4"/>
      <c r="K104" s="4"/>
      <c r="L104" s="4"/>
      <c r="M104" s="4"/>
    </row>
    <row r="105" spans="1:13" ht="16.5" customHeight="1">
      <c r="A105" s="6" t="str">
        <f>A3</f>
        <v>As at 31 December 2021</v>
      </c>
      <c r="B105" s="6"/>
      <c r="C105" s="7"/>
      <c r="D105" s="7"/>
      <c r="E105" s="7"/>
      <c r="F105" s="7"/>
      <c r="G105" s="8"/>
      <c r="H105" s="8"/>
      <c r="I105" s="8"/>
      <c r="J105" s="8"/>
      <c r="K105" s="8"/>
      <c r="L105" s="8"/>
      <c r="M105" s="8"/>
    </row>
    <row r="106" spans="1:13" ht="16.5" customHeight="1">
      <c r="A106" s="2"/>
      <c r="B106" s="2"/>
      <c r="C106" s="3"/>
      <c r="D106" s="3"/>
      <c r="E106" s="3"/>
      <c r="F106" s="3"/>
      <c r="G106" s="4"/>
      <c r="H106" s="4"/>
      <c r="I106" s="4"/>
      <c r="J106" s="4"/>
      <c r="K106" s="4"/>
      <c r="L106" s="4"/>
      <c r="M106" s="4"/>
    </row>
    <row r="107" spans="1:13" ht="16.5" customHeight="1">
      <c r="A107" s="2"/>
      <c r="B107" s="2"/>
      <c r="C107" s="3"/>
      <c r="D107" s="3"/>
      <c r="E107" s="3"/>
      <c r="F107" s="3"/>
      <c r="G107" s="4"/>
      <c r="H107" s="4"/>
      <c r="I107" s="4"/>
      <c r="J107" s="4"/>
      <c r="K107" s="4"/>
      <c r="L107" s="4"/>
      <c r="M107" s="4"/>
    </row>
    <row r="108" spans="1:13" ht="16.5" customHeight="1">
      <c r="A108" s="2"/>
      <c r="B108" s="2"/>
      <c r="C108" s="3"/>
      <c r="D108" s="3"/>
      <c r="E108" s="3"/>
      <c r="F108" s="3"/>
      <c r="G108" s="287" t="s">
        <v>3</v>
      </c>
      <c r="H108" s="287"/>
      <c r="I108" s="287"/>
      <c r="J108" s="4"/>
      <c r="K108" s="287" t="s">
        <v>4</v>
      </c>
      <c r="L108" s="287"/>
      <c r="M108" s="287"/>
    </row>
    <row r="109" spans="1:13" ht="16.5" customHeight="1">
      <c r="A109" s="2"/>
      <c r="B109" s="2"/>
      <c r="C109" s="3"/>
      <c r="D109" s="3"/>
      <c r="E109" s="3"/>
      <c r="F109" s="3"/>
      <c r="G109" s="286" t="s">
        <v>5</v>
      </c>
      <c r="H109" s="286"/>
      <c r="I109" s="286"/>
      <c r="J109" s="4"/>
      <c r="K109" s="286" t="s">
        <v>5</v>
      </c>
      <c r="L109" s="286"/>
      <c r="M109" s="286"/>
    </row>
    <row r="110" spans="1:13" ht="16.5" customHeight="1">
      <c r="E110" s="9"/>
      <c r="F110" s="3"/>
      <c r="G110" s="10" t="s">
        <v>6</v>
      </c>
      <c r="H110" s="11"/>
      <c r="I110" s="10" t="s">
        <v>7</v>
      </c>
      <c r="J110" s="4"/>
      <c r="K110" s="10" t="s">
        <v>6</v>
      </c>
      <c r="L110" s="11"/>
      <c r="M110" s="10" t="s">
        <v>7</v>
      </c>
    </row>
    <row r="111" spans="1:13" ht="16.5" customHeight="1">
      <c r="A111" s="9"/>
      <c r="B111" s="9"/>
      <c r="C111" s="9"/>
      <c r="D111" s="9"/>
      <c r="E111" s="7" t="s">
        <v>8</v>
      </c>
      <c r="F111" s="9"/>
      <c r="G111" s="12" t="s">
        <v>9</v>
      </c>
      <c r="H111" s="11"/>
      <c r="I111" s="12" t="s">
        <v>9</v>
      </c>
      <c r="J111" s="31"/>
      <c r="K111" s="12" t="s">
        <v>9</v>
      </c>
      <c r="L111" s="11"/>
      <c r="M111" s="12" t="s">
        <v>9</v>
      </c>
    </row>
    <row r="112" spans="1:13" ht="16.5" customHeight="1">
      <c r="D112" s="15"/>
      <c r="E112" s="11"/>
      <c r="F112" s="11"/>
      <c r="G112" s="26"/>
      <c r="H112" s="20"/>
      <c r="I112" s="20"/>
      <c r="J112" s="20"/>
      <c r="K112" s="26"/>
      <c r="L112" s="4"/>
      <c r="M112" s="20"/>
    </row>
    <row r="113" spans="1:13" ht="16.5" customHeight="1">
      <c r="A113" s="40" t="s">
        <v>53</v>
      </c>
      <c r="B113" s="9"/>
      <c r="C113" s="9"/>
      <c r="D113" s="9"/>
      <c r="E113" s="3"/>
      <c r="F113" s="9"/>
      <c r="G113" s="63"/>
      <c r="H113" s="11"/>
      <c r="I113" s="64"/>
      <c r="J113" s="64"/>
      <c r="K113" s="63"/>
      <c r="L113" s="11"/>
      <c r="M113" s="64"/>
    </row>
    <row r="114" spans="1:13" ht="16.5" customHeight="1">
      <c r="D114" s="15"/>
      <c r="E114" s="11"/>
      <c r="F114" s="11"/>
      <c r="G114" s="26"/>
      <c r="H114" s="20"/>
      <c r="I114" s="20"/>
      <c r="J114" s="20"/>
      <c r="K114" s="26"/>
      <c r="L114" s="4"/>
      <c r="M114" s="20"/>
    </row>
    <row r="115" spans="1:13" ht="16.5" customHeight="1">
      <c r="A115" s="1" t="s">
        <v>54</v>
      </c>
      <c r="D115" s="15"/>
      <c r="F115" s="11"/>
      <c r="G115" s="26"/>
      <c r="H115" s="20"/>
      <c r="I115" s="20"/>
      <c r="J115" s="20"/>
      <c r="K115" s="26"/>
      <c r="L115" s="4"/>
      <c r="M115" s="20"/>
    </row>
    <row r="116" spans="1:13" ht="16.5" customHeight="1">
      <c r="D116" s="15"/>
      <c r="E116" s="11"/>
      <c r="F116" s="11"/>
      <c r="G116" s="26"/>
      <c r="H116" s="20"/>
      <c r="I116" s="20"/>
      <c r="J116" s="20"/>
      <c r="K116" s="26"/>
      <c r="L116" s="4"/>
      <c r="M116" s="20"/>
    </row>
    <row r="117" spans="1:13" ht="16.5" customHeight="1">
      <c r="A117" s="5" t="s">
        <v>55</v>
      </c>
      <c r="D117" s="15"/>
      <c r="E117" s="11"/>
      <c r="F117" s="11"/>
      <c r="G117" s="26"/>
      <c r="H117" s="20"/>
      <c r="I117" s="20"/>
      <c r="J117" s="20"/>
      <c r="K117" s="26"/>
      <c r="L117" s="4"/>
      <c r="M117" s="20"/>
    </row>
    <row r="118" spans="1:13" ht="16.5" customHeight="1">
      <c r="B118" s="13" t="s">
        <v>56</v>
      </c>
      <c r="D118" s="15"/>
      <c r="E118" s="11"/>
      <c r="F118" s="11"/>
      <c r="G118" s="26"/>
      <c r="H118" s="20"/>
      <c r="I118" s="20"/>
      <c r="J118" s="20"/>
      <c r="K118" s="26"/>
      <c r="L118" s="4"/>
      <c r="M118" s="20"/>
    </row>
    <row r="119" spans="1:13" ht="16.5" customHeight="1">
      <c r="B119" s="13"/>
      <c r="C119" s="5" t="s">
        <v>57</v>
      </c>
      <c r="D119" s="15"/>
      <c r="E119" s="11"/>
      <c r="F119" s="11"/>
      <c r="G119" s="14"/>
      <c r="H119" s="15"/>
      <c r="I119" s="15"/>
      <c r="J119" s="15"/>
      <c r="K119" s="14"/>
      <c r="L119" s="15"/>
      <c r="M119" s="15"/>
    </row>
    <row r="120" spans="1:13" ht="16.5" customHeight="1">
      <c r="B120" s="13"/>
      <c r="D120" s="15" t="s">
        <v>58</v>
      </c>
      <c r="E120" s="11"/>
      <c r="F120" s="11"/>
      <c r="G120" s="26"/>
      <c r="H120" s="20"/>
      <c r="I120" s="20"/>
      <c r="J120" s="20"/>
      <c r="K120" s="26"/>
      <c r="L120" s="4"/>
      <c r="M120" s="20"/>
    </row>
    <row r="121" spans="1:13" ht="16.5" customHeight="1">
      <c r="A121" s="65"/>
      <c r="B121" s="66"/>
      <c r="C121" s="67"/>
      <c r="D121" s="15" t="s">
        <v>59</v>
      </c>
      <c r="E121" s="68"/>
      <c r="F121" s="11"/>
      <c r="G121" s="14"/>
      <c r="H121" s="20"/>
      <c r="I121" s="20"/>
      <c r="J121" s="20"/>
      <c r="K121" s="26"/>
      <c r="L121" s="4"/>
      <c r="M121" s="20"/>
    </row>
    <row r="122" spans="1:13" ht="16.5" customHeight="1">
      <c r="A122" s="65"/>
      <c r="B122" s="66"/>
      <c r="C122" s="67"/>
      <c r="D122" s="69" t="s">
        <v>60</v>
      </c>
      <c r="E122" s="68"/>
      <c r="F122" s="11"/>
      <c r="G122" s="14"/>
      <c r="H122" s="67"/>
      <c r="I122" s="70"/>
      <c r="J122" s="20"/>
      <c r="K122" s="26"/>
      <c r="L122" s="67"/>
      <c r="M122" s="67"/>
    </row>
    <row r="123" spans="1:13" ht="16.5" customHeight="1">
      <c r="A123" s="65"/>
      <c r="B123" s="66"/>
      <c r="C123" s="67"/>
      <c r="D123" s="69" t="s">
        <v>61</v>
      </c>
      <c r="E123" s="68"/>
      <c r="F123" s="11"/>
      <c r="G123" s="14"/>
      <c r="H123" s="67"/>
      <c r="I123" s="70"/>
      <c r="J123" s="20"/>
      <c r="K123" s="26"/>
      <c r="L123" s="67"/>
      <c r="M123" s="67"/>
    </row>
    <row r="124" spans="1:13" ht="16.5" customHeight="1" thickBot="1">
      <c r="D124" s="69" t="s">
        <v>62</v>
      </c>
      <c r="E124" s="11">
        <v>20</v>
      </c>
      <c r="F124" s="11"/>
      <c r="G124" s="71">
        <v>431250000</v>
      </c>
      <c r="H124" s="20"/>
      <c r="I124" s="72">
        <v>290000000</v>
      </c>
      <c r="J124" s="20"/>
      <c r="K124" s="71">
        <v>431250000</v>
      </c>
      <c r="L124" s="20"/>
      <c r="M124" s="72">
        <v>290000000</v>
      </c>
    </row>
    <row r="125" spans="1:13" ht="16.5" customHeight="1" thickTop="1">
      <c r="D125" s="69"/>
      <c r="E125" s="11"/>
      <c r="F125" s="11"/>
      <c r="G125" s="14"/>
      <c r="H125" s="15"/>
      <c r="I125" s="15"/>
      <c r="J125" s="20"/>
      <c r="K125" s="14"/>
      <c r="L125" s="15"/>
      <c r="M125" s="15"/>
    </row>
    <row r="126" spans="1:13" ht="16.5" customHeight="1">
      <c r="B126" s="13" t="s">
        <v>63</v>
      </c>
      <c r="D126" s="15"/>
      <c r="F126" s="11"/>
      <c r="G126" s="26"/>
      <c r="H126" s="20"/>
      <c r="I126" s="20"/>
      <c r="J126" s="20"/>
      <c r="K126" s="26"/>
      <c r="L126" s="20"/>
      <c r="M126" s="20"/>
    </row>
    <row r="127" spans="1:13" ht="16.5" customHeight="1">
      <c r="B127" s="13"/>
      <c r="C127" s="5" t="s">
        <v>64</v>
      </c>
      <c r="D127" s="15"/>
      <c r="E127" s="11"/>
      <c r="F127" s="11"/>
      <c r="G127" s="14"/>
      <c r="H127" s="15"/>
      <c r="I127" s="15"/>
      <c r="J127" s="15"/>
      <c r="K127" s="14"/>
      <c r="L127" s="15"/>
      <c r="M127" s="15"/>
    </row>
    <row r="128" spans="1:13" ht="16.5" customHeight="1">
      <c r="B128" s="13"/>
      <c r="D128" s="15" t="s">
        <v>65</v>
      </c>
      <c r="G128" s="14"/>
      <c r="J128" s="5"/>
      <c r="K128" s="14"/>
      <c r="L128" s="5"/>
      <c r="M128" s="5"/>
    </row>
    <row r="129" spans="1:13" ht="16.5" customHeight="1">
      <c r="B129" s="13"/>
      <c r="D129" s="15" t="s">
        <v>59</v>
      </c>
      <c r="E129" s="11"/>
      <c r="F129" s="11"/>
      <c r="G129" s="73"/>
      <c r="H129" s="20"/>
      <c r="I129" s="74"/>
      <c r="J129" s="20"/>
      <c r="K129" s="73"/>
      <c r="L129" s="20"/>
      <c r="M129" s="74"/>
    </row>
    <row r="130" spans="1:13" ht="16.5" customHeight="1">
      <c r="B130" s="13"/>
      <c r="D130" s="69" t="s">
        <v>60</v>
      </c>
      <c r="E130" s="11"/>
      <c r="F130" s="11"/>
      <c r="G130" s="73"/>
      <c r="H130" s="20"/>
      <c r="I130" s="74"/>
      <c r="J130" s="20"/>
      <c r="K130" s="73"/>
      <c r="L130" s="20"/>
      <c r="M130" s="74"/>
    </row>
    <row r="131" spans="1:13" ht="16.5" customHeight="1">
      <c r="B131" s="13"/>
      <c r="D131" s="69" t="s">
        <v>66</v>
      </c>
      <c r="E131" s="11"/>
      <c r="F131" s="11"/>
      <c r="G131" s="73"/>
      <c r="H131" s="20"/>
      <c r="I131" s="74"/>
      <c r="J131" s="20"/>
      <c r="K131" s="73"/>
      <c r="L131" s="20"/>
      <c r="M131" s="74"/>
    </row>
    <row r="132" spans="1:13" ht="16.5" customHeight="1">
      <c r="B132" s="13"/>
      <c r="D132" s="69" t="s">
        <v>62</v>
      </c>
      <c r="E132" s="11">
        <v>20</v>
      </c>
      <c r="F132" s="11"/>
      <c r="G132" s="73">
        <v>358659404</v>
      </c>
      <c r="H132" s="20"/>
      <c r="I132" s="74">
        <v>275000000</v>
      </c>
      <c r="J132" s="20"/>
      <c r="K132" s="73">
        <v>358659404</v>
      </c>
      <c r="L132" s="20"/>
      <c r="M132" s="74">
        <v>275000000</v>
      </c>
    </row>
    <row r="133" spans="1:13" ht="16.5" customHeight="1">
      <c r="A133" s="5" t="s">
        <v>67</v>
      </c>
      <c r="B133" s="13"/>
      <c r="D133" s="15"/>
      <c r="E133" s="11">
        <v>20</v>
      </c>
      <c r="F133" s="11"/>
      <c r="G133" s="73">
        <v>299434167</v>
      </c>
      <c r="H133" s="20"/>
      <c r="I133" s="74">
        <v>208135263</v>
      </c>
      <c r="J133" s="20"/>
      <c r="K133" s="73">
        <v>299434167</v>
      </c>
      <c r="L133" s="20"/>
      <c r="M133" s="74">
        <v>208135263</v>
      </c>
    </row>
    <row r="134" spans="1:13" ht="16.5" customHeight="1">
      <c r="A134" s="5" t="s">
        <v>68</v>
      </c>
      <c r="B134" s="13"/>
      <c r="D134" s="15"/>
      <c r="E134" s="11">
        <v>29</v>
      </c>
      <c r="F134" s="11"/>
      <c r="G134" s="73">
        <v>11225249</v>
      </c>
      <c r="H134" s="20"/>
      <c r="I134" s="74">
        <v>10941896</v>
      </c>
      <c r="J134" s="20"/>
      <c r="K134" s="73">
        <v>11225249</v>
      </c>
      <c r="L134" s="20"/>
      <c r="M134" s="74">
        <v>10941896</v>
      </c>
    </row>
    <row r="135" spans="1:13" ht="16.5" customHeight="1">
      <c r="A135" s="13" t="s">
        <v>69</v>
      </c>
      <c r="B135" s="13"/>
      <c r="D135" s="15"/>
      <c r="E135" s="11"/>
      <c r="F135" s="11"/>
      <c r="G135" s="73"/>
      <c r="H135" s="20"/>
      <c r="I135" s="74"/>
      <c r="J135" s="20"/>
      <c r="K135" s="73"/>
      <c r="L135" s="20"/>
      <c r="M135" s="74"/>
    </row>
    <row r="136" spans="1:13" ht="16.5" customHeight="1">
      <c r="B136" s="13" t="s">
        <v>70</v>
      </c>
      <c r="C136" s="13"/>
      <c r="D136" s="15"/>
      <c r="E136" s="11">
        <v>21</v>
      </c>
      <c r="F136" s="11"/>
      <c r="G136" s="73">
        <v>19579972</v>
      </c>
      <c r="H136" s="15"/>
      <c r="I136" s="74">
        <v>13364008</v>
      </c>
      <c r="J136" s="15"/>
      <c r="K136" s="73">
        <v>19579972</v>
      </c>
      <c r="L136" s="20"/>
      <c r="M136" s="74">
        <v>13364008</v>
      </c>
    </row>
    <row r="137" spans="1:13" ht="16.5" customHeight="1">
      <c r="B137" s="13" t="s">
        <v>71</v>
      </c>
      <c r="D137" s="15"/>
      <c r="E137" s="11"/>
      <c r="F137" s="11"/>
      <c r="G137" s="19">
        <v>282158016</v>
      </c>
      <c r="H137" s="20"/>
      <c r="I137" s="21">
        <v>92483259</v>
      </c>
      <c r="J137" s="20"/>
      <c r="K137" s="19">
        <v>151938620</v>
      </c>
      <c r="L137" s="20"/>
      <c r="M137" s="21">
        <v>64084772</v>
      </c>
    </row>
    <row r="138" spans="1:13" ht="16.5" customHeight="1">
      <c r="A138" s="13" t="s">
        <v>72</v>
      </c>
      <c r="D138" s="15"/>
      <c r="E138" s="11"/>
      <c r="F138" s="11"/>
      <c r="G138" s="75">
        <v>43688310</v>
      </c>
      <c r="H138" s="15"/>
      <c r="I138" s="76">
        <v>43688310</v>
      </c>
      <c r="J138" s="15"/>
      <c r="K138" s="77">
        <v>0</v>
      </c>
      <c r="L138" s="15"/>
      <c r="M138" s="76">
        <v>0</v>
      </c>
    </row>
    <row r="139" spans="1:13" ht="16.5" customHeight="1">
      <c r="A139" s="13"/>
      <c r="D139" s="15"/>
      <c r="E139" s="11"/>
      <c r="F139" s="11"/>
      <c r="G139" s="14"/>
      <c r="H139" s="15"/>
      <c r="I139" s="15"/>
      <c r="J139" s="15"/>
      <c r="K139" s="14"/>
      <c r="L139" s="15"/>
      <c r="M139" s="15"/>
    </row>
    <row r="140" spans="1:13" ht="16.5" customHeight="1">
      <c r="A140" s="1" t="s">
        <v>73</v>
      </c>
      <c r="D140" s="15"/>
      <c r="E140" s="11"/>
      <c r="F140" s="11"/>
      <c r="G140" s="26">
        <f>SUM(G129:G138)</f>
        <v>1014745118</v>
      </c>
      <c r="H140" s="20"/>
      <c r="I140" s="20">
        <f>SUM(I129:I138)</f>
        <v>643612736</v>
      </c>
      <c r="J140" s="20"/>
      <c r="K140" s="26">
        <f>SUM(K129:K138)</f>
        <v>840837412</v>
      </c>
      <c r="L140" s="20"/>
      <c r="M140" s="20">
        <f>SUM(M129:M138)</f>
        <v>571525939</v>
      </c>
    </row>
    <row r="141" spans="1:13" ht="16.5" customHeight="1">
      <c r="A141" s="13" t="s">
        <v>74</v>
      </c>
      <c r="B141" s="13"/>
      <c r="D141" s="15"/>
      <c r="E141" s="11"/>
      <c r="F141" s="11"/>
      <c r="G141" s="78">
        <v>13586000</v>
      </c>
      <c r="H141" s="20"/>
      <c r="I141" s="79">
        <v>6661204</v>
      </c>
      <c r="J141" s="20"/>
      <c r="K141" s="77">
        <v>0</v>
      </c>
      <c r="L141" s="20"/>
      <c r="M141" s="80">
        <v>0</v>
      </c>
    </row>
    <row r="142" spans="1:13" ht="16.5" customHeight="1">
      <c r="A142" s="13"/>
      <c r="D142" s="15"/>
      <c r="E142" s="11"/>
      <c r="F142" s="11"/>
      <c r="G142" s="26"/>
      <c r="H142" s="20"/>
      <c r="I142" s="20"/>
      <c r="J142" s="20"/>
      <c r="K142" s="26"/>
      <c r="L142" s="20"/>
      <c r="M142" s="20"/>
    </row>
    <row r="143" spans="1:13" ht="16.5" customHeight="1">
      <c r="A143" s="2" t="s">
        <v>75</v>
      </c>
      <c r="B143" s="13"/>
      <c r="D143" s="15"/>
      <c r="E143" s="11"/>
      <c r="F143" s="11"/>
      <c r="G143" s="29">
        <f>SUM(G140:G141)</f>
        <v>1028331118</v>
      </c>
      <c r="H143" s="20"/>
      <c r="I143" s="30">
        <f>SUM(I140:I141)</f>
        <v>650273940</v>
      </c>
      <c r="J143" s="20"/>
      <c r="K143" s="29">
        <f>SUM(K140:K141)</f>
        <v>840837412</v>
      </c>
      <c r="L143" s="20"/>
      <c r="M143" s="30">
        <f>SUM(M140:M141)</f>
        <v>571525939</v>
      </c>
    </row>
    <row r="144" spans="1:13" ht="16.5" customHeight="1">
      <c r="A144" s="13"/>
      <c r="D144" s="15"/>
      <c r="E144" s="11"/>
      <c r="F144" s="11"/>
      <c r="G144" s="26"/>
      <c r="H144" s="20"/>
      <c r="I144" s="20"/>
      <c r="J144" s="20"/>
      <c r="K144" s="26"/>
      <c r="L144" s="20"/>
      <c r="M144" s="20"/>
    </row>
    <row r="145" spans="1:13" ht="16.5" customHeight="1" thickBot="1">
      <c r="A145" s="2" t="s">
        <v>76</v>
      </c>
      <c r="D145" s="15"/>
      <c r="E145" s="11"/>
      <c r="F145" s="11"/>
      <c r="G145" s="33">
        <f>SUM(G143,G87)</f>
        <v>1657097407</v>
      </c>
      <c r="H145" s="20"/>
      <c r="I145" s="34">
        <f>SUM(I143,I87)</f>
        <v>1027109197</v>
      </c>
      <c r="J145" s="20"/>
      <c r="K145" s="33">
        <f>SUM(K143,K87)</f>
        <v>1387347322</v>
      </c>
      <c r="L145" s="20"/>
      <c r="M145" s="34">
        <f>SUM(M143,M87)</f>
        <v>908732327</v>
      </c>
    </row>
    <row r="146" spans="1:13" ht="16.5" customHeight="1" thickTop="1">
      <c r="A146" s="2"/>
      <c r="D146" s="15"/>
      <c r="E146" s="11"/>
      <c r="F146" s="11"/>
      <c r="G146" s="20"/>
      <c r="H146" s="20"/>
      <c r="I146" s="20"/>
      <c r="J146" s="20"/>
      <c r="K146" s="20"/>
      <c r="L146" s="20"/>
      <c r="M146" s="20"/>
    </row>
    <row r="147" spans="1:13" ht="16.5" customHeight="1">
      <c r="A147" s="2"/>
      <c r="D147" s="15"/>
      <c r="E147" s="11"/>
      <c r="F147" s="11"/>
      <c r="G147" s="20"/>
      <c r="H147" s="20"/>
      <c r="I147" s="20"/>
      <c r="J147" s="20"/>
      <c r="K147" s="20"/>
      <c r="L147" s="20"/>
      <c r="M147" s="20"/>
    </row>
    <row r="148" spans="1:13" ht="16.5" customHeight="1">
      <c r="A148" s="2"/>
      <c r="D148" s="15"/>
      <c r="E148" s="11"/>
      <c r="F148" s="11"/>
      <c r="G148" s="20"/>
      <c r="H148" s="20"/>
      <c r="I148" s="20"/>
      <c r="J148" s="20"/>
      <c r="K148" s="20"/>
      <c r="L148" s="20"/>
      <c r="M148" s="20"/>
    </row>
    <row r="149" spans="1:13" ht="16.5" customHeight="1">
      <c r="A149" s="2"/>
      <c r="D149" s="15"/>
      <c r="E149" s="11"/>
      <c r="F149" s="11"/>
      <c r="G149" s="20"/>
      <c r="H149" s="20"/>
      <c r="I149" s="20"/>
      <c r="J149" s="20"/>
      <c r="K149" s="20"/>
      <c r="L149" s="20"/>
      <c r="M149" s="20"/>
    </row>
    <row r="150" spans="1:13" ht="16.5" customHeight="1">
      <c r="A150" s="2"/>
      <c r="D150" s="15"/>
      <c r="E150" s="11"/>
      <c r="F150" s="11"/>
      <c r="G150" s="20"/>
      <c r="H150" s="20"/>
      <c r="I150" s="20"/>
      <c r="J150" s="20"/>
      <c r="K150" s="20"/>
      <c r="L150" s="20"/>
      <c r="M150" s="20"/>
    </row>
    <row r="151" spans="1:13" ht="16.5" customHeight="1">
      <c r="B151" s="13"/>
      <c r="D151" s="15"/>
      <c r="E151" s="11"/>
      <c r="F151" s="11"/>
      <c r="G151" s="20"/>
      <c r="H151" s="20"/>
      <c r="I151" s="20"/>
      <c r="J151" s="20"/>
      <c r="K151" s="20"/>
      <c r="L151" s="11"/>
      <c r="M151" s="20"/>
    </row>
    <row r="152" spans="1:13" ht="6" customHeight="1">
      <c r="A152" s="2"/>
      <c r="B152" s="2"/>
      <c r="C152" s="3"/>
      <c r="D152" s="3"/>
      <c r="E152" s="3"/>
      <c r="F152" s="3"/>
      <c r="G152" s="81"/>
      <c r="H152" s="82"/>
      <c r="I152" s="81"/>
      <c r="J152" s="81"/>
      <c r="K152" s="81"/>
      <c r="L152" s="82"/>
      <c r="M152" s="81"/>
    </row>
    <row r="153" spans="1:13" ht="21.95" customHeight="1">
      <c r="A153" s="35" t="str">
        <f>A102</f>
        <v>The accompanying notes are an integral part of these consolidated and separate financial statements.</v>
      </c>
      <c r="B153" s="83"/>
      <c r="C153" s="83"/>
      <c r="D153" s="61"/>
      <c r="E153" s="8"/>
      <c r="F153" s="8"/>
      <c r="G153" s="12"/>
      <c r="H153" s="12"/>
      <c r="I153" s="12"/>
      <c r="J153" s="12"/>
      <c r="K153" s="12"/>
      <c r="L153" s="61"/>
      <c r="M153" s="12"/>
    </row>
  </sheetData>
  <mergeCells count="13">
    <mergeCell ref="G57:I57"/>
    <mergeCell ref="K57:M57"/>
    <mergeCell ref="G6:I6"/>
    <mergeCell ref="K6:M6"/>
    <mergeCell ref="G7:I7"/>
    <mergeCell ref="K7:M7"/>
    <mergeCell ref="A45:M45"/>
    <mergeCell ref="G58:I58"/>
    <mergeCell ref="K58:M58"/>
    <mergeCell ref="G108:I108"/>
    <mergeCell ref="K108:M108"/>
    <mergeCell ref="G109:I109"/>
    <mergeCell ref="K109:M10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3F3BD-FE0B-42F0-801B-90A5FC7B4614}">
  <dimension ref="A1:M53"/>
  <sheetViews>
    <sheetView topLeftCell="A19" zoomScaleNormal="100" zoomScaleSheetLayoutView="100" workbookViewId="0">
      <selection activeCell="D7" sqref="D7"/>
    </sheetView>
  </sheetViews>
  <sheetFormatPr defaultColWidth="10.7109375" defaultRowHeight="16.5" customHeight="1"/>
  <cols>
    <col min="1" max="3" width="1" style="5" customWidth="1"/>
    <col min="4" max="4" width="37.5703125" style="5" customWidth="1"/>
    <col min="5" max="5" width="5" style="5" customWidth="1"/>
    <col min="6" max="6" width="0.7109375" style="5" customWidth="1"/>
    <col min="7" max="7" width="12.7109375" style="127" customWidth="1"/>
    <col min="8" max="8" width="0.7109375" style="5" customWidth="1"/>
    <col min="9" max="9" width="12.7109375" style="5" customWidth="1"/>
    <col min="10" max="10" width="0.7109375" style="5" customWidth="1"/>
    <col min="11" max="11" width="12.7109375" style="135" customWidth="1"/>
    <col min="12" max="12" width="0.7109375" style="107" customWidth="1"/>
    <col min="13" max="13" width="12.7109375" style="107" customWidth="1"/>
    <col min="14" max="16384" width="10.7109375" style="5"/>
  </cols>
  <sheetData>
    <row r="1" spans="1:13" ht="16.5" customHeight="1">
      <c r="A1" s="1" t="s">
        <v>0</v>
      </c>
      <c r="B1" s="2"/>
      <c r="C1" s="85"/>
      <c r="D1" s="85"/>
      <c r="E1" s="85"/>
      <c r="F1" s="85"/>
      <c r="G1" s="86"/>
      <c r="H1" s="85"/>
      <c r="I1" s="85"/>
      <c r="J1" s="85"/>
      <c r="K1" s="87"/>
      <c r="L1" s="88"/>
      <c r="M1" s="88"/>
    </row>
    <row r="2" spans="1:13" ht="16.5" customHeight="1">
      <c r="A2" s="2" t="s">
        <v>77</v>
      </c>
      <c r="B2" s="2"/>
      <c r="C2" s="85"/>
      <c r="D2" s="85"/>
      <c r="E2" s="85"/>
      <c r="F2" s="85"/>
      <c r="G2" s="86"/>
      <c r="H2" s="85"/>
      <c r="I2" s="85"/>
      <c r="J2" s="85"/>
      <c r="K2" s="87"/>
      <c r="L2" s="88"/>
      <c r="M2" s="88"/>
    </row>
    <row r="3" spans="1:13" ht="16.5" customHeight="1">
      <c r="A3" s="6" t="s">
        <v>78</v>
      </c>
      <c r="B3" s="6"/>
      <c r="C3" s="89"/>
      <c r="D3" s="89"/>
      <c r="E3" s="89"/>
      <c r="F3" s="89"/>
      <c r="G3" s="90"/>
      <c r="H3" s="89"/>
      <c r="I3" s="89"/>
      <c r="J3" s="89"/>
      <c r="K3" s="91"/>
      <c r="L3" s="92"/>
      <c r="M3" s="92"/>
    </row>
    <row r="4" spans="1:13" ht="16.5" customHeight="1">
      <c r="A4" s="2"/>
      <c r="B4" s="2"/>
      <c r="C4" s="85"/>
      <c r="D4" s="85"/>
      <c r="E4" s="85"/>
      <c r="F4" s="85"/>
      <c r="G4" s="86"/>
      <c r="H4" s="85"/>
      <c r="I4" s="85"/>
      <c r="J4" s="85"/>
      <c r="K4" s="87"/>
      <c r="L4" s="88"/>
      <c r="M4" s="88"/>
    </row>
    <row r="5" spans="1:13" ht="16.5" customHeight="1">
      <c r="A5" s="2"/>
      <c r="B5" s="2"/>
      <c r="C5" s="85"/>
      <c r="D5" s="85"/>
      <c r="E5" s="85"/>
      <c r="F5" s="85"/>
      <c r="G5" s="86"/>
      <c r="H5" s="85"/>
      <c r="I5" s="85"/>
      <c r="J5" s="85"/>
      <c r="K5" s="87"/>
      <c r="L5" s="88"/>
      <c r="M5" s="88"/>
    </row>
    <row r="6" spans="1:13" ht="16.5" customHeight="1">
      <c r="A6" s="2"/>
      <c r="B6" s="2"/>
      <c r="C6" s="85"/>
      <c r="D6" s="85"/>
      <c r="E6" s="85"/>
      <c r="F6" s="85"/>
      <c r="G6" s="289" t="s">
        <v>3</v>
      </c>
      <c r="H6" s="289"/>
      <c r="I6" s="289"/>
      <c r="J6" s="93"/>
      <c r="K6" s="290" t="s">
        <v>4</v>
      </c>
      <c r="L6" s="290"/>
      <c r="M6" s="290"/>
    </row>
    <row r="7" spans="1:13" ht="16.5" customHeight="1">
      <c r="A7" s="85"/>
      <c r="B7" s="85"/>
      <c r="C7" s="85"/>
      <c r="D7" s="94"/>
      <c r="E7" s="3"/>
      <c r="F7" s="95"/>
      <c r="G7" s="291" t="s">
        <v>5</v>
      </c>
      <c r="H7" s="291"/>
      <c r="I7" s="291"/>
      <c r="J7" s="93"/>
      <c r="K7" s="291" t="s">
        <v>5</v>
      </c>
      <c r="L7" s="291"/>
      <c r="M7" s="291"/>
    </row>
    <row r="8" spans="1:13" ht="16.5" customHeight="1">
      <c r="E8" s="9"/>
      <c r="F8" s="81"/>
      <c r="G8" s="96" t="s">
        <v>6</v>
      </c>
      <c r="H8" s="97"/>
      <c r="I8" s="97" t="s">
        <v>7</v>
      </c>
      <c r="J8" s="97"/>
      <c r="K8" s="96" t="s">
        <v>6</v>
      </c>
      <c r="L8" s="97"/>
      <c r="M8" s="97" t="s">
        <v>7</v>
      </c>
    </row>
    <row r="9" spans="1:13" ht="16.5" customHeight="1">
      <c r="E9" s="7" t="s">
        <v>8</v>
      </c>
      <c r="F9" s="81"/>
      <c r="G9" s="98" t="s">
        <v>9</v>
      </c>
      <c r="H9" s="9"/>
      <c r="I9" s="99" t="s">
        <v>9</v>
      </c>
      <c r="J9" s="93"/>
      <c r="K9" s="98" t="s">
        <v>9</v>
      </c>
      <c r="L9" s="9"/>
      <c r="M9" s="99" t="s">
        <v>9</v>
      </c>
    </row>
    <row r="10" spans="1:13" ht="16.5" customHeight="1">
      <c r="E10" s="3"/>
      <c r="F10" s="81"/>
      <c r="G10" s="100"/>
      <c r="H10" s="101"/>
      <c r="I10" s="101"/>
      <c r="J10" s="102"/>
      <c r="K10" s="100"/>
      <c r="L10" s="103"/>
      <c r="M10" s="101"/>
    </row>
    <row r="11" spans="1:13" ht="16.5" customHeight="1">
      <c r="A11" s="32" t="s">
        <v>79</v>
      </c>
      <c r="E11" s="9"/>
      <c r="F11" s="20"/>
      <c r="G11" s="104">
        <v>3352015601</v>
      </c>
      <c r="H11" s="105"/>
      <c r="I11" s="106">
        <v>1352179983</v>
      </c>
      <c r="J11" s="105"/>
      <c r="K11" s="104">
        <v>2199947715</v>
      </c>
      <c r="M11" s="106">
        <v>858754735</v>
      </c>
    </row>
    <row r="12" spans="1:13" ht="16.5" customHeight="1">
      <c r="A12" s="32" t="s">
        <v>80</v>
      </c>
      <c r="E12" s="9">
        <v>24</v>
      </c>
      <c r="F12" s="20"/>
      <c r="G12" s="108">
        <v>-2818405986</v>
      </c>
      <c r="H12" s="105"/>
      <c r="I12" s="109">
        <v>-1088972663</v>
      </c>
      <c r="J12" s="105"/>
      <c r="K12" s="108">
        <v>-1894261722</v>
      </c>
      <c r="L12" s="110"/>
      <c r="M12" s="109">
        <v>-689237146</v>
      </c>
    </row>
    <row r="13" spans="1:13" ht="16.5" customHeight="1">
      <c r="A13" s="13"/>
      <c r="F13" s="20"/>
      <c r="G13" s="104"/>
      <c r="H13" s="105"/>
      <c r="I13" s="106"/>
      <c r="J13" s="105"/>
      <c r="K13" s="104"/>
      <c r="M13" s="106"/>
    </row>
    <row r="14" spans="1:13" s="1" customFormat="1" ht="16.5" customHeight="1">
      <c r="A14" s="2" t="s">
        <v>81</v>
      </c>
      <c r="F14" s="20"/>
      <c r="G14" s="104">
        <f>SUM(G11:G12)</f>
        <v>533609615</v>
      </c>
      <c r="H14" s="105"/>
      <c r="I14" s="106">
        <f>SUM(I11:I12)</f>
        <v>263207320</v>
      </c>
      <c r="J14" s="105"/>
      <c r="K14" s="104">
        <f>SUM(K11:K12)</f>
        <v>305685993</v>
      </c>
      <c r="L14" s="105"/>
      <c r="M14" s="106">
        <f>SUM(M11:M12)</f>
        <v>169517589</v>
      </c>
    </row>
    <row r="15" spans="1:13" s="1" customFormat="1" ht="16.5" customHeight="1">
      <c r="A15" s="94" t="s">
        <v>82</v>
      </c>
      <c r="F15" s="20"/>
      <c r="G15" s="104"/>
      <c r="H15" s="105"/>
      <c r="I15" s="111"/>
      <c r="J15" s="105"/>
      <c r="K15" s="104"/>
      <c r="L15" s="105"/>
      <c r="M15" s="106"/>
    </row>
    <row r="16" spans="1:13" s="1" customFormat="1" ht="16.5" customHeight="1">
      <c r="A16" s="94"/>
      <c r="B16" s="5" t="s">
        <v>83</v>
      </c>
      <c r="F16" s="20"/>
      <c r="G16" s="104">
        <v>6722193</v>
      </c>
      <c r="H16" s="105"/>
      <c r="I16" s="111">
        <v>0</v>
      </c>
      <c r="J16" s="105"/>
      <c r="K16" s="112">
        <v>6722193</v>
      </c>
      <c r="L16" s="105"/>
      <c r="M16" s="106">
        <v>0</v>
      </c>
    </row>
    <row r="17" spans="1:13" ht="16.5" customHeight="1">
      <c r="A17" s="5" t="s">
        <v>84</v>
      </c>
      <c r="E17" s="9">
        <v>22</v>
      </c>
      <c r="F17" s="20"/>
      <c r="G17" s="104">
        <v>16106740</v>
      </c>
      <c r="H17" s="105"/>
      <c r="I17" s="106">
        <v>7803803</v>
      </c>
      <c r="J17" s="105"/>
      <c r="K17" s="112">
        <v>24091163</v>
      </c>
      <c r="M17" s="106">
        <v>21665445</v>
      </c>
    </row>
    <row r="18" spans="1:13" ht="16.5" customHeight="1">
      <c r="A18" s="17" t="s">
        <v>85</v>
      </c>
      <c r="E18" s="113">
        <v>24</v>
      </c>
      <c r="F18" s="20"/>
      <c r="G18" s="104">
        <v>-139333004</v>
      </c>
      <c r="H18" s="105"/>
      <c r="I18" s="106">
        <v>-82935104</v>
      </c>
      <c r="J18" s="105"/>
      <c r="K18" s="112">
        <v>-90581819</v>
      </c>
      <c r="M18" s="106">
        <v>-50007999</v>
      </c>
    </row>
    <row r="19" spans="1:13" ht="16.5" customHeight="1">
      <c r="A19" s="17" t="s">
        <v>86</v>
      </c>
      <c r="E19" s="113">
        <v>24</v>
      </c>
      <c r="F19" s="20"/>
      <c r="G19" s="104">
        <v>-114577970</v>
      </c>
      <c r="H19" s="105"/>
      <c r="I19" s="106">
        <v>-104166767</v>
      </c>
      <c r="J19" s="105"/>
      <c r="K19" s="112">
        <v>-85458028</v>
      </c>
      <c r="M19" s="106">
        <v>-81085128</v>
      </c>
    </row>
    <row r="20" spans="1:13" ht="16.5" customHeight="1">
      <c r="A20" s="17" t="s">
        <v>87</v>
      </c>
      <c r="E20" s="11">
        <v>23</v>
      </c>
      <c r="F20" s="20"/>
      <c r="G20" s="104">
        <v>-9639638</v>
      </c>
      <c r="H20" s="105"/>
      <c r="I20" s="106">
        <v>-7116639</v>
      </c>
      <c r="J20" s="105"/>
      <c r="K20" s="112">
        <v>-9566989</v>
      </c>
      <c r="M20" s="106">
        <v>-7116150</v>
      </c>
    </row>
    <row r="21" spans="1:13" ht="16.5" customHeight="1">
      <c r="A21" s="5" t="s">
        <v>88</v>
      </c>
      <c r="E21" s="9"/>
      <c r="F21" s="20"/>
      <c r="G21" s="108">
        <v>0</v>
      </c>
      <c r="H21" s="105"/>
      <c r="I21" s="109">
        <v>-131027</v>
      </c>
      <c r="J21" s="105"/>
      <c r="K21" s="108">
        <v>0</v>
      </c>
      <c r="M21" s="109">
        <v>0</v>
      </c>
    </row>
    <row r="22" spans="1:13" ht="16.5" customHeight="1">
      <c r="B22" s="2"/>
      <c r="C22" s="1"/>
      <c r="E22" s="9"/>
      <c r="F22" s="20"/>
      <c r="G22" s="104"/>
      <c r="H22" s="105"/>
      <c r="I22" s="106"/>
      <c r="J22" s="105"/>
      <c r="K22" s="104"/>
      <c r="L22" s="110"/>
      <c r="M22" s="106"/>
    </row>
    <row r="23" spans="1:13" ht="16.5" customHeight="1">
      <c r="A23" s="114" t="s">
        <v>89</v>
      </c>
      <c r="B23" s="2"/>
      <c r="C23" s="1"/>
      <c r="E23" s="9"/>
      <c r="F23" s="20"/>
      <c r="G23" s="104">
        <f>SUM(G14:G21)</f>
        <v>292887936</v>
      </c>
      <c r="H23" s="105"/>
      <c r="I23" s="106">
        <f>SUM(I14:I21)</f>
        <v>76661586</v>
      </c>
      <c r="J23" s="105"/>
      <c r="K23" s="104">
        <f>SUM(K14:K21)</f>
        <v>150892513</v>
      </c>
      <c r="L23" s="105"/>
      <c r="M23" s="106">
        <f>SUM(M14:M21)</f>
        <v>52973757</v>
      </c>
    </row>
    <row r="24" spans="1:13" ht="16.5" customHeight="1">
      <c r="A24" s="5" t="s">
        <v>90</v>
      </c>
      <c r="E24" s="11">
        <v>25</v>
      </c>
      <c r="F24" s="20"/>
      <c r="G24" s="108">
        <v>-58788568</v>
      </c>
      <c r="H24" s="105"/>
      <c r="I24" s="109">
        <v>-14924022</v>
      </c>
      <c r="J24" s="105"/>
      <c r="K24" s="108">
        <v>-26573251</v>
      </c>
      <c r="L24" s="110"/>
      <c r="M24" s="109">
        <v>-7151916</v>
      </c>
    </row>
    <row r="25" spans="1:13" ht="16.5" customHeight="1">
      <c r="A25" s="13"/>
      <c r="B25" s="2"/>
      <c r="C25" s="1"/>
      <c r="E25" s="115"/>
      <c r="F25" s="20"/>
      <c r="G25" s="104"/>
      <c r="H25" s="105"/>
      <c r="I25" s="106"/>
      <c r="J25" s="105"/>
      <c r="K25" s="104"/>
      <c r="L25" s="110"/>
      <c r="M25" s="106"/>
    </row>
    <row r="26" spans="1:13" ht="16.5" customHeight="1" thickBot="1">
      <c r="A26" s="1" t="s">
        <v>91</v>
      </c>
      <c r="B26" s="13"/>
      <c r="C26" s="1"/>
      <c r="E26" s="9"/>
      <c r="F26" s="20"/>
      <c r="G26" s="116">
        <f>SUM(G23:G24)</f>
        <v>234099368</v>
      </c>
      <c r="H26" s="105"/>
      <c r="I26" s="117">
        <f>SUM(I23:I24)</f>
        <v>61737564</v>
      </c>
      <c r="J26" s="105"/>
      <c r="K26" s="116">
        <f>SUM(K23:K24)</f>
        <v>124319262</v>
      </c>
      <c r="L26" s="110"/>
      <c r="M26" s="117">
        <f>SUM(M23:M24)</f>
        <v>45821841</v>
      </c>
    </row>
    <row r="27" spans="1:13" ht="16.5" customHeight="1" thickTop="1">
      <c r="A27" s="13"/>
      <c r="B27" s="2"/>
      <c r="C27" s="1"/>
      <c r="E27" s="115"/>
      <c r="F27" s="20"/>
      <c r="G27" s="104"/>
      <c r="H27" s="105"/>
      <c r="I27" s="106"/>
      <c r="J27" s="105"/>
      <c r="K27" s="104"/>
      <c r="L27" s="110"/>
      <c r="M27" s="106"/>
    </row>
    <row r="28" spans="1:13" ht="16.5" customHeight="1">
      <c r="A28" s="118" t="s">
        <v>92</v>
      </c>
      <c r="E28" s="11"/>
      <c r="F28" s="20"/>
      <c r="G28" s="104"/>
      <c r="H28" s="105"/>
      <c r="I28" s="106"/>
      <c r="J28" s="105"/>
      <c r="K28" s="104"/>
      <c r="L28" s="110"/>
      <c r="M28" s="106"/>
    </row>
    <row r="29" spans="1:13" ht="16.5" customHeight="1">
      <c r="B29" s="119" t="s">
        <v>93</v>
      </c>
      <c r="E29" s="11"/>
      <c r="F29" s="20"/>
      <c r="G29" s="104"/>
      <c r="H29" s="105"/>
      <c r="I29" s="106"/>
      <c r="J29" s="105"/>
      <c r="K29" s="104"/>
      <c r="L29" s="110"/>
      <c r="M29" s="106"/>
    </row>
    <row r="30" spans="1:13" ht="16.5" customHeight="1">
      <c r="D30" s="5" t="s">
        <v>94</v>
      </c>
      <c r="E30" s="11"/>
      <c r="F30" s="20"/>
      <c r="G30" s="104"/>
      <c r="H30" s="105"/>
      <c r="I30" s="106"/>
      <c r="J30" s="105"/>
      <c r="K30" s="104"/>
      <c r="L30" s="110"/>
      <c r="M30" s="106"/>
    </row>
    <row r="31" spans="1:13" ht="16.5" customHeight="1">
      <c r="D31" s="5" t="s">
        <v>95</v>
      </c>
      <c r="E31" s="11"/>
      <c r="F31" s="20"/>
      <c r="G31" s="120">
        <v>0</v>
      </c>
      <c r="H31" s="105"/>
      <c r="I31" s="121">
        <v>-96753</v>
      </c>
      <c r="J31" s="105"/>
      <c r="K31" s="120">
        <v>0</v>
      </c>
      <c r="L31" s="110"/>
      <c r="M31" s="121">
        <v>-96753</v>
      </c>
    </row>
    <row r="32" spans="1:13" ht="16.5" customHeight="1">
      <c r="E32" s="11"/>
      <c r="F32" s="20"/>
      <c r="G32" s="104"/>
      <c r="H32" s="105"/>
      <c r="I32" s="106"/>
      <c r="J32" s="105"/>
      <c r="K32" s="104"/>
      <c r="L32" s="110"/>
      <c r="M32" s="106"/>
    </row>
    <row r="33" spans="1:13" ht="16.5" customHeight="1" thickBot="1">
      <c r="A33" s="1" t="s">
        <v>96</v>
      </c>
      <c r="B33" s="13"/>
      <c r="C33" s="1"/>
      <c r="E33" s="9"/>
      <c r="F33" s="20"/>
      <c r="G33" s="116">
        <f>SUM(G26,G31)</f>
        <v>234099368</v>
      </c>
      <c r="H33" s="105"/>
      <c r="I33" s="122">
        <f>SUM(I26,I31)</f>
        <v>61640811</v>
      </c>
      <c r="J33" s="105"/>
      <c r="K33" s="116">
        <f>SUM(K26,K31)</f>
        <v>124319262</v>
      </c>
      <c r="L33" s="110"/>
      <c r="M33" s="122">
        <f>SUM(M26,M31)</f>
        <v>45725088</v>
      </c>
    </row>
    <row r="34" spans="1:13" ht="16.5" customHeight="1" thickTop="1">
      <c r="E34" s="9"/>
      <c r="F34" s="20"/>
      <c r="G34" s="104"/>
      <c r="H34" s="105"/>
      <c r="I34" s="106"/>
      <c r="J34" s="105"/>
      <c r="K34" s="104"/>
      <c r="M34" s="106"/>
    </row>
    <row r="35" spans="1:13" ht="16.5" customHeight="1">
      <c r="A35" s="1" t="s">
        <v>97</v>
      </c>
      <c r="B35" s="1"/>
      <c r="E35" s="9"/>
      <c r="F35" s="20"/>
      <c r="G35" s="104"/>
      <c r="H35" s="105"/>
      <c r="I35" s="106"/>
      <c r="J35" s="105"/>
      <c r="K35" s="104"/>
      <c r="L35" s="110"/>
      <c r="M35" s="106"/>
    </row>
    <row r="36" spans="1:13" ht="16.5" customHeight="1">
      <c r="A36" s="5" t="s">
        <v>98</v>
      </c>
      <c r="E36" s="9"/>
      <c r="F36" s="20"/>
      <c r="G36" s="104">
        <v>226140171</v>
      </c>
      <c r="H36" s="105"/>
      <c r="I36" s="106">
        <v>59837169</v>
      </c>
      <c r="J36" s="105"/>
      <c r="K36" s="104">
        <v>124319262</v>
      </c>
      <c r="L36" s="110"/>
      <c r="M36" s="106">
        <v>45821841</v>
      </c>
    </row>
    <row r="37" spans="1:13" ht="16.5" customHeight="1">
      <c r="A37" s="5" t="s">
        <v>74</v>
      </c>
      <c r="E37" s="9"/>
      <c r="F37" s="20"/>
      <c r="G37" s="108">
        <v>7959197</v>
      </c>
      <c r="H37" s="105"/>
      <c r="I37" s="109">
        <v>1900395</v>
      </c>
      <c r="J37" s="105"/>
      <c r="K37" s="108" t="s">
        <v>22</v>
      </c>
      <c r="L37" s="110"/>
      <c r="M37" s="109" t="s">
        <v>22</v>
      </c>
    </row>
    <row r="38" spans="1:13" ht="16.5" customHeight="1">
      <c r="A38" s="13"/>
      <c r="B38" s="1"/>
      <c r="E38" s="9"/>
      <c r="F38" s="20"/>
      <c r="G38" s="104"/>
      <c r="H38" s="105"/>
      <c r="I38" s="106"/>
      <c r="J38" s="105"/>
      <c r="K38" s="104"/>
      <c r="L38" s="110"/>
      <c r="M38" s="106"/>
    </row>
    <row r="39" spans="1:13" ht="16.5" customHeight="1" thickBot="1">
      <c r="A39" s="13"/>
      <c r="B39" s="1"/>
      <c r="E39" s="9"/>
      <c r="F39" s="20"/>
      <c r="G39" s="116">
        <f>SUM(G36:G38)</f>
        <v>234099368</v>
      </c>
      <c r="H39" s="105"/>
      <c r="I39" s="117">
        <f>SUM(I36:I38)</f>
        <v>61737564</v>
      </c>
      <c r="J39" s="105"/>
      <c r="K39" s="116">
        <f>SUM(K36:K38)</f>
        <v>124319262</v>
      </c>
      <c r="L39" s="110"/>
      <c r="M39" s="117">
        <f>SUM(M36:M38)</f>
        <v>45821841</v>
      </c>
    </row>
    <row r="40" spans="1:13" ht="16.5" customHeight="1" thickTop="1">
      <c r="E40" s="9"/>
      <c r="F40" s="20"/>
      <c r="G40" s="104"/>
      <c r="H40" s="105"/>
      <c r="I40" s="106"/>
      <c r="J40" s="105"/>
      <c r="K40" s="104"/>
      <c r="M40" s="106"/>
    </row>
    <row r="41" spans="1:13" ht="16.5" customHeight="1">
      <c r="A41" s="1" t="s">
        <v>96</v>
      </c>
      <c r="E41" s="9"/>
      <c r="F41" s="20"/>
      <c r="G41" s="104"/>
      <c r="H41" s="105"/>
      <c r="I41" s="106"/>
      <c r="J41" s="105"/>
      <c r="K41" s="104"/>
      <c r="L41" s="110"/>
      <c r="M41" s="106"/>
    </row>
    <row r="42" spans="1:13" ht="16.5" customHeight="1">
      <c r="B42" s="1" t="s">
        <v>99</v>
      </c>
      <c r="E42" s="9"/>
      <c r="F42" s="20"/>
      <c r="G42" s="104"/>
      <c r="H42" s="105"/>
      <c r="I42" s="106"/>
      <c r="J42" s="105"/>
      <c r="K42" s="104"/>
      <c r="L42" s="110"/>
      <c r="M42" s="106"/>
    </row>
    <row r="43" spans="1:13" ht="16.5" customHeight="1">
      <c r="A43" s="5" t="s">
        <v>98</v>
      </c>
      <c r="E43" s="9"/>
      <c r="F43" s="20"/>
      <c r="G43" s="123">
        <v>226140171</v>
      </c>
      <c r="H43" s="105"/>
      <c r="I43" s="124">
        <v>59740416</v>
      </c>
      <c r="J43" s="105"/>
      <c r="K43" s="123">
        <v>124319262</v>
      </c>
      <c r="L43" s="110"/>
      <c r="M43" s="124">
        <v>45725088</v>
      </c>
    </row>
    <row r="44" spans="1:13" ht="16.5" customHeight="1">
      <c r="A44" s="5" t="s">
        <v>74</v>
      </c>
      <c r="E44" s="9"/>
      <c r="F44" s="20"/>
      <c r="G44" s="108">
        <v>7959197</v>
      </c>
      <c r="H44" s="105"/>
      <c r="I44" s="109">
        <v>1900395</v>
      </c>
      <c r="J44" s="105"/>
      <c r="K44" s="108" t="s">
        <v>22</v>
      </c>
      <c r="L44" s="110"/>
      <c r="M44" s="109">
        <v>0</v>
      </c>
    </row>
    <row r="45" spans="1:13" ht="16.5" customHeight="1">
      <c r="B45" s="13"/>
      <c r="E45" s="9"/>
      <c r="F45" s="20"/>
      <c r="G45" s="104"/>
      <c r="H45" s="105"/>
      <c r="I45" s="106"/>
      <c r="J45" s="105"/>
      <c r="K45" s="104"/>
      <c r="L45" s="110"/>
      <c r="M45" s="106"/>
    </row>
    <row r="46" spans="1:13" ht="16.5" customHeight="1" thickBot="1">
      <c r="B46" s="1"/>
      <c r="E46" s="9"/>
      <c r="F46" s="20"/>
      <c r="G46" s="116">
        <f>SUM(G43:G45)</f>
        <v>234099368</v>
      </c>
      <c r="H46" s="105"/>
      <c r="I46" s="117">
        <f>SUM(I43:I45)</f>
        <v>61640811</v>
      </c>
      <c r="J46" s="105"/>
      <c r="K46" s="116">
        <f>SUM(K43:K45)</f>
        <v>124319262</v>
      </c>
      <c r="L46" s="110"/>
      <c r="M46" s="117">
        <f>SUM(M43:M45)</f>
        <v>45725088</v>
      </c>
    </row>
    <row r="47" spans="1:13" ht="16.5" customHeight="1" thickTop="1">
      <c r="A47" s="118" t="s">
        <v>100</v>
      </c>
      <c r="B47" s="118"/>
      <c r="E47" s="9"/>
      <c r="F47" s="20"/>
      <c r="G47" s="104"/>
      <c r="H47" s="105"/>
      <c r="I47" s="106"/>
      <c r="J47" s="105"/>
      <c r="K47" s="104"/>
      <c r="L47" s="110"/>
      <c r="M47" s="106"/>
    </row>
    <row r="48" spans="1:13" ht="16.5" customHeight="1">
      <c r="A48" s="2"/>
      <c r="B48" s="13"/>
      <c r="F48" s="15"/>
      <c r="G48" s="125"/>
      <c r="H48" s="126"/>
      <c r="I48" s="127"/>
      <c r="J48" s="126"/>
      <c r="K48" s="125"/>
      <c r="L48" s="126"/>
      <c r="M48" s="127"/>
    </row>
    <row r="49" spans="1:13" ht="16.5" customHeight="1">
      <c r="A49" s="128" t="s">
        <v>101</v>
      </c>
      <c r="B49" s="13"/>
      <c r="C49" s="13"/>
      <c r="D49" s="13"/>
      <c r="E49" s="9">
        <v>26</v>
      </c>
      <c r="F49" s="129"/>
      <c r="G49" s="130">
        <v>0.38800000000000001</v>
      </c>
      <c r="H49" s="131"/>
      <c r="I49" s="132">
        <v>0.109</v>
      </c>
      <c r="J49" s="131"/>
      <c r="K49" s="130">
        <v>0.21299999999999999</v>
      </c>
      <c r="L49" s="133"/>
      <c r="M49" s="132">
        <v>8.3000000000000004E-2</v>
      </c>
    </row>
    <row r="50" spans="1:13" ht="16.5" customHeight="1">
      <c r="A50" s="134" t="s">
        <v>102</v>
      </c>
      <c r="B50" s="13"/>
      <c r="E50" s="9">
        <v>26</v>
      </c>
      <c r="F50" s="15"/>
      <c r="G50" s="130">
        <v>0.311</v>
      </c>
      <c r="H50" s="126"/>
      <c r="I50" s="132">
        <v>0.109</v>
      </c>
      <c r="J50" s="126"/>
      <c r="K50" s="130">
        <v>0.17100000000000001</v>
      </c>
      <c r="L50" s="133"/>
      <c r="M50" s="132">
        <v>8.3000000000000004E-2</v>
      </c>
    </row>
    <row r="51" spans="1:13" ht="16.5" customHeight="1">
      <c r="A51" s="2"/>
      <c r="B51" s="13"/>
      <c r="F51" s="15"/>
      <c r="H51" s="126"/>
      <c r="I51" s="127"/>
      <c r="J51" s="126"/>
      <c r="L51" s="126"/>
      <c r="M51" s="135"/>
    </row>
    <row r="52" spans="1:13" ht="18.75" customHeight="1">
      <c r="A52" s="2"/>
      <c r="B52" s="13"/>
      <c r="F52" s="15"/>
      <c r="H52" s="126"/>
      <c r="I52" s="127"/>
      <c r="J52" s="126"/>
      <c r="L52" s="126"/>
      <c r="M52" s="135"/>
    </row>
    <row r="53" spans="1:13" ht="21.95" customHeight="1">
      <c r="A53" s="36" t="s">
        <v>33</v>
      </c>
      <c r="B53" s="36"/>
      <c r="C53" s="136"/>
      <c r="D53" s="136"/>
      <c r="E53" s="35"/>
      <c r="F53" s="137"/>
      <c r="G53" s="138"/>
      <c r="H53" s="139"/>
      <c r="I53" s="139"/>
      <c r="J53" s="140"/>
      <c r="K53" s="141"/>
      <c r="L53" s="139"/>
      <c r="M53" s="139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11609-0593-4015-A090-4947F5FB27DA}">
  <dimension ref="A1:AA39"/>
  <sheetViews>
    <sheetView zoomScaleNormal="100" zoomScaleSheetLayoutView="100" workbookViewId="0">
      <selection activeCell="D7" sqref="D7"/>
    </sheetView>
  </sheetViews>
  <sheetFormatPr defaultColWidth="9.28515625" defaultRowHeight="16.5" customHeight="1"/>
  <cols>
    <col min="1" max="3" width="2.28515625" style="143" customWidth="1"/>
    <col min="4" max="4" width="24.7109375" style="143" customWidth="1"/>
    <col min="5" max="5" width="5.7109375" style="143" customWidth="1"/>
    <col min="6" max="6" width="0.5703125" style="143" customWidth="1"/>
    <col min="7" max="7" width="10.140625" style="144" customWidth="1"/>
    <col min="8" max="8" width="0.5703125" style="144" customWidth="1"/>
    <col min="9" max="9" width="10.140625" style="144" customWidth="1"/>
    <col min="10" max="10" width="0.7109375" style="145" customWidth="1"/>
    <col min="11" max="11" width="10.5703125" style="144" customWidth="1"/>
    <col min="12" max="12" width="0.7109375" style="145" customWidth="1"/>
    <col min="13" max="13" width="12" style="144" bestFit="1" customWidth="1"/>
    <col min="14" max="14" width="0.7109375" style="145" customWidth="1"/>
    <col min="15" max="15" width="12.28515625" style="144" customWidth="1"/>
    <col min="16" max="16" width="0.7109375" style="144" customWidth="1"/>
    <col min="17" max="17" width="13.7109375" style="144" customWidth="1"/>
    <col min="18" max="18" width="0.7109375" style="144" customWidth="1"/>
    <col min="19" max="19" width="12.140625" style="144" customWidth="1"/>
    <col min="20" max="20" width="1" style="144" customWidth="1"/>
    <col min="21" max="21" width="11" style="144" bestFit="1" customWidth="1"/>
    <col min="22" max="22" width="0.7109375" style="145" customWidth="1"/>
    <col min="23" max="23" width="11.7109375" style="144" customWidth="1"/>
    <col min="24" max="24" width="0.7109375" style="145" customWidth="1"/>
    <col min="25" max="25" width="9.42578125" style="144" bestFit="1" customWidth="1"/>
    <col min="26" max="26" width="0.7109375" style="145" customWidth="1"/>
    <col min="27" max="27" width="11.28515625" style="146" customWidth="1"/>
    <col min="28" max="16384" width="9.28515625" style="143"/>
  </cols>
  <sheetData>
    <row r="1" spans="1:27" ht="16.5" customHeight="1">
      <c r="A1" s="142" t="s">
        <v>0</v>
      </c>
    </row>
    <row r="2" spans="1:27" ht="16.5" customHeight="1">
      <c r="A2" s="147" t="s">
        <v>103</v>
      </c>
    </row>
    <row r="3" spans="1:27" ht="16.5" customHeight="1">
      <c r="A3" s="148" t="s">
        <v>78</v>
      </c>
      <c r="B3" s="149"/>
      <c r="C3" s="149"/>
      <c r="D3" s="149"/>
      <c r="E3" s="149"/>
      <c r="F3" s="149"/>
      <c r="G3" s="150"/>
      <c r="H3" s="150"/>
      <c r="I3" s="150"/>
      <c r="J3" s="151"/>
      <c r="K3" s="150"/>
      <c r="L3" s="151"/>
      <c r="M3" s="150"/>
      <c r="N3" s="151"/>
      <c r="O3" s="150"/>
      <c r="P3" s="150"/>
      <c r="Q3" s="150"/>
      <c r="R3" s="150"/>
      <c r="S3" s="150"/>
      <c r="T3" s="150"/>
      <c r="U3" s="150"/>
      <c r="V3" s="151"/>
      <c r="W3" s="150"/>
      <c r="X3" s="151"/>
      <c r="Y3" s="150"/>
      <c r="Z3" s="151"/>
      <c r="AA3" s="152"/>
    </row>
    <row r="4" spans="1:27" ht="16.5" customHeight="1">
      <c r="A4" s="142"/>
    </row>
    <row r="5" spans="1:27" ht="16.5" customHeight="1">
      <c r="A5" s="142"/>
    </row>
    <row r="6" spans="1:27" ht="16.5" customHeight="1">
      <c r="G6" s="292" t="s">
        <v>104</v>
      </c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</row>
    <row r="7" spans="1:27" s="142" customFormat="1" ht="16.5" customHeight="1">
      <c r="G7" s="293" t="s">
        <v>105</v>
      </c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153"/>
      <c r="Y7" s="154"/>
      <c r="Z7" s="153"/>
      <c r="AA7" s="155"/>
    </row>
    <row r="8" spans="1:27" s="142" customFormat="1" ht="16.5" customHeight="1">
      <c r="G8" s="293" t="s">
        <v>106</v>
      </c>
      <c r="H8" s="293"/>
      <c r="I8" s="293"/>
      <c r="J8" s="293"/>
      <c r="K8" s="293"/>
      <c r="L8" s="156"/>
      <c r="M8" s="294" t="s">
        <v>107</v>
      </c>
      <c r="N8" s="294"/>
      <c r="O8" s="294"/>
      <c r="P8" s="156"/>
      <c r="Q8" s="293" t="s">
        <v>72</v>
      </c>
      <c r="R8" s="293"/>
      <c r="S8" s="293"/>
      <c r="T8" s="293"/>
      <c r="U8" s="293"/>
      <c r="V8" s="156"/>
      <c r="W8" s="156"/>
      <c r="X8" s="153"/>
      <c r="Y8" s="154"/>
      <c r="Z8" s="153"/>
      <c r="AA8" s="155"/>
    </row>
    <row r="9" spans="1:27" s="142" customFormat="1" ht="16.5" customHeight="1">
      <c r="G9" s="153"/>
      <c r="H9" s="153"/>
      <c r="I9" s="153"/>
      <c r="J9" s="153"/>
      <c r="K9" s="157"/>
      <c r="L9" s="153"/>
      <c r="M9" s="158"/>
      <c r="N9" s="159"/>
      <c r="O9" s="159"/>
      <c r="P9" s="159"/>
      <c r="Q9" s="157" t="s">
        <v>108</v>
      </c>
      <c r="R9" s="160"/>
      <c r="S9" s="157" t="s">
        <v>109</v>
      </c>
      <c r="T9" s="157"/>
      <c r="V9" s="153"/>
      <c r="W9" s="154"/>
      <c r="X9" s="153"/>
      <c r="Y9" s="154"/>
      <c r="Z9" s="153"/>
      <c r="AA9" s="155"/>
    </row>
    <row r="10" spans="1:27" s="142" customFormat="1" ht="16.5" customHeight="1">
      <c r="B10" s="161"/>
      <c r="C10" s="161"/>
      <c r="D10" s="161"/>
      <c r="E10" s="161"/>
      <c r="F10" s="161"/>
      <c r="G10" s="157"/>
      <c r="H10" s="157"/>
      <c r="I10" s="157"/>
      <c r="J10" s="153"/>
      <c r="K10" s="157"/>
      <c r="L10" s="153"/>
      <c r="P10" s="162"/>
      <c r="Q10" s="157" t="s">
        <v>110</v>
      </c>
      <c r="R10" s="153"/>
      <c r="S10" s="157" t="s">
        <v>111</v>
      </c>
      <c r="T10" s="157"/>
      <c r="U10" s="157"/>
      <c r="V10" s="153"/>
      <c r="W10" s="163"/>
      <c r="X10" s="153"/>
      <c r="Y10" s="163"/>
      <c r="Z10" s="153"/>
      <c r="AA10" s="154"/>
    </row>
    <row r="11" spans="1:27" s="142" customFormat="1" ht="16.5" customHeight="1">
      <c r="A11" s="164"/>
      <c r="B11" s="143"/>
      <c r="C11" s="143"/>
      <c r="D11" s="143"/>
      <c r="E11" s="165"/>
      <c r="F11" s="143"/>
      <c r="G11" s="157" t="s">
        <v>112</v>
      </c>
      <c r="H11" s="157"/>
      <c r="I11" s="157"/>
      <c r="J11" s="153"/>
      <c r="K11" s="157" t="s">
        <v>113</v>
      </c>
      <c r="L11" s="153"/>
      <c r="P11" s="166"/>
      <c r="Q11" s="154" t="s">
        <v>114</v>
      </c>
      <c r="R11" s="146"/>
      <c r="S11" s="154" t="s">
        <v>115</v>
      </c>
      <c r="T11" s="154"/>
      <c r="U11" s="157" t="s">
        <v>116</v>
      </c>
      <c r="V11" s="153"/>
      <c r="W11" s="163"/>
      <c r="X11" s="153"/>
      <c r="Y11" s="154" t="s">
        <v>117</v>
      </c>
      <c r="Z11" s="153"/>
      <c r="AA11" s="163"/>
    </row>
    <row r="12" spans="1:27" s="142" customFormat="1" ht="16.5" customHeight="1">
      <c r="A12" s="164"/>
      <c r="B12" s="143"/>
      <c r="C12" s="143"/>
      <c r="D12" s="143"/>
      <c r="E12" s="165"/>
      <c r="F12" s="143"/>
      <c r="G12" s="157" t="s">
        <v>118</v>
      </c>
      <c r="H12" s="157"/>
      <c r="I12" s="157" t="s">
        <v>119</v>
      </c>
      <c r="J12" s="153"/>
      <c r="K12" s="154" t="s">
        <v>120</v>
      </c>
      <c r="L12" s="153"/>
      <c r="M12" s="157" t="s">
        <v>121</v>
      </c>
      <c r="N12" s="167"/>
      <c r="Q12" s="157" t="s">
        <v>122</v>
      </c>
      <c r="R12" s="146"/>
      <c r="S12" s="157" t="s">
        <v>123</v>
      </c>
      <c r="T12" s="157"/>
      <c r="U12" s="154" t="s">
        <v>124</v>
      </c>
      <c r="V12" s="153"/>
      <c r="W12" s="157" t="s">
        <v>125</v>
      </c>
      <c r="X12" s="153"/>
      <c r="Y12" s="157" t="s">
        <v>126</v>
      </c>
      <c r="Z12" s="153"/>
      <c r="AA12" s="163"/>
    </row>
    <row r="13" spans="1:27" s="142" customFormat="1" ht="16.5" customHeight="1">
      <c r="F13" s="156"/>
      <c r="G13" s="157" t="s">
        <v>127</v>
      </c>
      <c r="H13" s="157"/>
      <c r="I13" s="157" t="s">
        <v>128</v>
      </c>
      <c r="J13" s="153"/>
      <c r="K13" s="157" t="s">
        <v>129</v>
      </c>
      <c r="L13" s="153"/>
      <c r="M13" s="157" t="s">
        <v>130</v>
      </c>
      <c r="N13" s="167"/>
      <c r="O13" s="157" t="s">
        <v>71</v>
      </c>
      <c r="P13" s="157"/>
      <c r="Q13" s="157" t="s">
        <v>131</v>
      </c>
      <c r="R13" s="153"/>
      <c r="S13" s="157" t="s">
        <v>132</v>
      </c>
      <c r="T13" s="157"/>
      <c r="U13" s="157" t="s">
        <v>133</v>
      </c>
      <c r="V13" s="153"/>
      <c r="W13" s="157" t="s">
        <v>134</v>
      </c>
      <c r="X13" s="153"/>
      <c r="Y13" s="157" t="s">
        <v>135</v>
      </c>
      <c r="Z13" s="153"/>
      <c r="AA13" s="157" t="s">
        <v>75</v>
      </c>
    </row>
    <row r="14" spans="1:27" s="142" customFormat="1" ht="16.5" customHeight="1">
      <c r="E14" s="168" t="s">
        <v>8</v>
      </c>
      <c r="F14" s="156"/>
      <c r="G14" s="169" t="s">
        <v>9</v>
      </c>
      <c r="H14" s="157"/>
      <c r="I14" s="169" t="s">
        <v>9</v>
      </c>
      <c r="J14" s="153"/>
      <c r="K14" s="169" t="s">
        <v>9</v>
      </c>
      <c r="L14" s="153"/>
      <c r="M14" s="169" t="s">
        <v>9</v>
      </c>
      <c r="N14" s="167"/>
      <c r="O14" s="169" t="s">
        <v>9</v>
      </c>
      <c r="P14" s="157"/>
      <c r="Q14" s="169" t="s">
        <v>9</v>
      </c>
      <c r="R14" s="153"/>
      <c r="S14" s="169" t="s">
        <v>9</v>
      </c>
      <c r="T14" s="157"/>
      <c r="U14" s="169" t="s">
        <v>9</v>
      </c>
      <c r="V14" s="153"/>
      <c r="W14" s="169" t="s">
        <v>9</v>
      </c>
      <c r="X14" s="153"/>
      <c r="Y14" s="169" t="s">
        <v>9</v>
      </c>
      <c r="Z14" s="153"/>
      <c r="AA14" s="169" t="s">
        <v>9</v>
      </c>
    </row>
    <row r="15" spans="1:27" s="142" customFormat="1" ht="16.5" customHeight="1">
      <c r="C15" s="143"/>
      <c r="D15" s="143"/>
      <c r="E15" s="165"/>
      <c r="F15" s="143"/>
      <c r="G15" s="144"/>
      <c r="H15" s="144"/>
      <c r="I15" s="144"/>
      <c r="J15" s="145"/>
      <c r="K15" s="144"/>
      <c r="L15" s="145"/>
      <c r="M15" s="144"/>
      <c r="N15" s="145"/>
      <c r="O15" s="144"/>
      <c r="P15" s="144"/>
      <c r="Q15" s="144"/>
      <c r="R15" s="144"/>
      <c r="S15" s="144"/>
      <c r="T15" s="144"/>
      <c r="U15" s="144"/>
      <c r="V15" s="145"/>
      <c r="W15" s="144"/>
      <c r="X15" s="145"/>
      <c r="Y15" s="144"/>
      <c r="Z15" s="145"/>
      <c r="AA15" s="146"/>
    </row>
    <row r="16" spans="1:27" s="142" customFormat="1" ht="16.5" customHeight="1">
      <c r="A16" s="142" t="s">
        <v>136</v>
      </c>
      <c r="B16" s="161"/>
      <c r="D16" s="161"/>
      <c r="E16" s="161"/>
      <c r="F16" s="165"/>
      <c r="G16" s="170">
        <v>275000000</v>
      </c>
      <c r="H16" s="170"/>
      <c r="I16" s="170">
        <v>208135263</v>
      </c>
      <c r="J16" s="170"/>
      <c r="K16" s="170">
        <v>6074645</v>
      </c>
      <c r="L16" s="170"/>
      <c r="M16" s="170">
        <v>11077753</v>
      </c>
      <c r="N16" s="170"/>
      <c r="O16" s="170">
        <v>62529098</v>
      </c>
      <c r="P16" s="170"/>
      <c r="Q16" s="170">
        <v>43513161</v>
      </c>
      <c r="R16" s="170"/>
      <c r="S16" s="170">
        <v>175149</v>
      </c>
      <c r="T16" s="170"/>
      <c r="U16" s="170">
        <f>SUM(Q16:S16)</f>
        <v>43688310</v>
      </c>
      <c r="V16" s="171"/>
      <c r="W16" s="170">
        <f>SUM(G16,I16,K16,M16,O16,U16)</f>
        <v>606505069</v>
      </c>
      <c r="X16" s="171"/>
      <c r="Y16" s="170">
        <v>5639071</v>
      </c>
      <c r="Z16" s="171"/>
      <c r="AA16" s="170">
        <f t="shared" ref="AA16:AA20" si="0">SUM(W16,Y16)</f>
        <v>612144140</v>
      </c>
    </row>
    <row r="17" spans="1:27" s="142" customFormat="1" ht="16.5" customHeight="1">
      <c r="A17" s="143" t="s">
        <v>68</v>
      </c>
      <c r="C17" s="143"/>
      <c r="D17" s="143"/>
      <c r="E17" s="165">
        <v>29</v>
      </c>
      <c r="F17" s="143"/>
      <c r="G17" s="170" t="s">
        <v>22</v>
      </c>
      <c r="H17" s="170"/>
      <c r="I17" s="170" t="s">
        <v>22</v>
      </c>
      <c r="J17" s="170"/>
      <c r="K17" s="170">
        <v>4867251</v>
      </c>
      <c r="L17" s="170"/>
      <c r="M17" s="170" t="s">
        <v>22</v>
      </c>
      <c r="N17" s="170"/>
      <c r="O17" s="170" t="s">
        <v>22</v>
      </c>
      <c r="P17" s="170"/>
      <c r="Q17" s="170" t="s">
        <v>22</v>
      </c>
      <c r="R17" s="170"/>
      <c r="S17" s="170" t="s">
        <v>22</v>
      </c>
      <c r="T17" s="170"/>
      <c r="U17" s="170">
        <f>SUM(Q17:T17)</f>
        <v>0</v>
      </c>
      <c r="V17" s="170"/>
      <c r="W17" s="170">
        <f>SUM(G17,I17,K17,M17,O17,U17)</f>
        <v>4867251</v>
      </c>
      <c r="X17" s="170"/>
      <c r="Y17" s="170" t="s">
        <v>22</v>
      </c>
      <c r="Z17" s="170"/>
      <c r="AA17" s="170">
        <f t="shared" si="0"/>
        <v>4867251</v>
      </c>
    </row>
    <row r="18" spans="1:27" s="142" customFormat="1" ht="16.5" customHeight="1">
      <c r="A18" s="143" t="s">
        <v>137</v>
      </c>
      <c r="C18" s="143"/>
      <c r="D18" s="143"/>
      <c r="E18" s="165">
        <v>21</v>
      </c>
      <c r="F18" s="143"/>
      <c r="G18" s="170" t="s">
        <v>22</v>
      </c>
      <c r="H18" s="170"/>
      <c r="I18" s="170" t="s">
        <v>22</v>
      </c>
      <c r="J18" s="170"/>
      <c r="K18" s="170"/>
      <c r="L18" s="170"/>
      <c r="M18" s="170">
        <v>2286255</v>
      </c>
      <c r="N18" s="170"/>
      <c r="O18" s="170">
        <v>-2286255</v>
      </c>
      <c r="P18" s="170"/>
      <c r="Q18" s="170"/>
      <c r="R18" s="170"/>
      <c r="S18" s="170"/>
      <c r="T18" s="170"/>
      <c r="U18" s="170">
        <f>SUM(Q18:T18)</f>
        <v>0</v>
      </c>
      <c r="V18" s="170"/>
      <c r="W18" s="170">
        <f>SUM(G18,I18,K18,M18,O18,U18)</f>
        <v>0</v>
      </c>
      <c r="X18" s="170"/>
      <c r="Y18" s="170" t="s">
        <v>22</v>
      </c>
      <c r="Z18" s="170"/>
      <c r="AA18" s="170">
        <f t="shared" si="0"/>
        <v>0</v>
      </c>
    </row>
    <row r="19" spans="1:27" s="142" customFormat="1" ht="16.5" customHeight="1">
      <c r="A19" s="143" t="s">
        <v>138</v>
      </c>
      <c r="B19" s="143"/>
      <c r="C19" s="143"/>
      <c r="D19" s="143"/>
      <c r="E19" s="165">
        <v>27</v>
      </c>
      <c r="F19" s="143"/>
      <c r="G19" s="170" t="s">
        <v>22</v>
      </c>
      <c r="H19" s="170"/>
      <c r="I19" s="170" t="s">
        <v>22</v>
      </c>
      <c r="J19" s="170"/>
      <c r="K19" s="170" t="s">
        <v>22</v>
      </c>
      <c r="L19" s="170"/>
      <c r="M19" s="170" t="s">
        <v>22</v>
      </c>
      <c r="N19" s="170"/>
      <c r="O19" s="170">
        <v>-27500000</v>
      </c>
      <c r="P19" s="170"/>
      <c r="Q19" s="170" t="s">
        <v>22</v>
      </c>
      <c r="R19" s="170"/>
      <c r="S19" s="170" t="s">
        <v>22</v>
      </c>
      <c r="T19" s="170"/>
      <c r="U19" s="170">
        <f>SUM(Q19:T19)</f>
        <v>0</v>
      </c>
      <c r="V19" s="170"/>
      <c r="W19" s="170">
        <f>SUM(G19,I19,K19,M19,O19,U19)</f>
        <v>-27500000</v>
      </c>
      <c r="X19" s="170"/>
      <c r="Y19" s="170">
        <v>-878262</v>
      </c>
      <c r="Z19" s="170"/>
      <c r="AA19" s="170">
        <f t="shared" si="0"/>
        <v>-28378262</v>
      </c>
    </row>
    <row r="20" spans="1:27" s="142" customFormat="1" ht="16.5" customHeight="1">
      <c r="A20" s="143" t="s">
        <v>96</v>
      </c>
      <c r="B20" s="143"/>
      <c r="D20" s="161"/>
      <c r="E20" s="172"/>
      <c r="F20" s="165"/>
      <c r="G20" s="173" t="s">
        <v>22</v>
      </c>
      <c r="H20" s="170"/>
      <c r="I20" s="173" t="s">
        <v>22</v>
      </c>
      <c r="J20" s="170"/>
      <c r="K20" s="173" t="s">
        <v>22</v>
      </c>
      <c r="L20" s="170"/>
      <c r="M20" s="173" t="s">
        <v>22</v>
      </c>
      <c r="N20" s="170"/>
      <c r="O20" s="173">
        <v>59740416</v>
      </c>
      <c r="P20" s="170"/>
      <c r="Q20" s="173" t="s">
        <v>22</v>
      </c>
      <c r="R20" s="170"/>
      <c r="S20" s="173" t="s">
        <v>22</v>
      </c>
      <c r="T20" s="170"/>
      <c r="U20" s="173">
        <f>SUM(Q20:T20)</f>
        <v>0</v>
      </c>
      <c r="V20" s="170"/>
      <c r="W20" s="173">
        <f>SUM(G20,I20,K20,M20,O20,U20)</f>
        <v>59740416</v>
      </c>
      <c r="X20" s="170"/>
      <c r="Y20" s="173">
        <v>1900395</v>
      </c>
      <c r="Z20" s="170"/>
      <c r="AA20" s="173">
        <f t="shared" si="0"/>
        <v>61640811</v>
      </c>
    </row>
    <row r="21" spans="1:27" s="142" customFormat="1" ht="16.5" customHeight="1">
      <c r="A21" s="174"/>
      <c r="B21" s="143"/>
      <c r="C21" s="143"/>
      <c r="D21" s="143"/>
      <c r="E21" s="165"/>
      <c r="F21" s="143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</row>
    <row r="22" spans="1:27" s="142" customFormat="1" ht="16.5" customHeight="1" thickBot="1">
      <c r="A22" s="142" t="s">
        <v>139</v>
      </c>
      <c r="B22" s="143"/>
      <c r="C22" s="143"/>
      <c r="D22" s="143"/>
      <c r="E22" s="165"/>
      <c r="F22" s="143"/>
      <c r="G22" s="175">
        <f>SUM(G16:G20)</f>
        <v>275000000</v>
      </c>
      <c r="H22" s="170"/>
      <c r="I22" s="175">
        <f>SUM(I16:I20)</f>
        <v>208135263</v>
      </c>
      <c r="J22" s="170"/>
      <c r="K22" s="175">
        <f>SUM(K16:K20)</f>
        <v>10941896</v>
      </c>
      <c r="L22" s="170"/>
      <c r="M22" s="175">
        <f>SUM(M16:M20)</f>
        <v>13364008</v>
      </c>
      <c r="N22" s="170"/>
      <c r="O22" s="175">
        <f>SUM(O16:O20)</f>
        <v>92483259</v>
      </c>
      <c r="P22" s="170"/>
      <c r="Q22" s="175">
        <f>SUM(Q16:Q20)</f>
        <v>43513161</v>
      </c>
      <c r="R22" s="170"/>
      <c r="S22" s="175">
        <f>SUM(S16:S20)</f>
        <v>175149</v>
      </c>
      <c r="T22" s="170"/>
      <c r="U22" s="175">
        <f>SUM(U16:U20)</f>
        <v>43688310</v>
      </c>
      <c r="V22" s="170"/>
      <c r="W22" s="175">
        <f>SUM(W16:W20)</f>
        <v>643612736</v>
      </c>
      <c r="X22" s="170"/>
      <c r="Y22" s="175">
        <f>SUM(Y16:Y20)</f>
        <v>6661204</v>
      </c>
      <c r="Z22" s="170"/>
      <c r="AA22" s="175">
        <f>SUM(AA16:AA20)</f>
        <v>650273940</v>
      </c>
    </row>
    <row r="23" spans="1:27" s="142" customFormat="1" ht="16.5" customHeight="1" thickTop="1">
      <c r="G23" s="176"/>
      <c r="H23" s="170"/>
      <c r="I23" s="176"/>
      <c r="J23" s="170"/>
      <c r="K23" s="176"/>
      <c r="L23" s="170"/>
      <c r="M23" s="176"/>
      <c r="N23" s="170"/>
      <c r="O23" s="176"/>
      <c r="P23" s="170"/>
      <c r="Q23" s="176"/>
      <c r="R23" s="170"/>
      <c r="S23" s="176"/>
      <c r="T23" s="170"/>
      <c r="U23" s="176"/>
      <c r="V23" s="170"/>
      <c r="W23" s="176"/>
      <c r="X23" s="170"/>
      <c r="Y23" s="176"/>
      <c r="Z23" s="170"/>
      <c r="AA23" s="176"/>
    </row>
    <row r="24" spans="1:27" s="142" customFormat="1" ht="16.5" customHeight="1">
      <c r="G24" s="176"/>
      <c r="H24" s="170"/>
      <c r="I24" s="176"/>
      <c r="J24" s="170"/>
      <c r="K24" s="176"/>
      <c r="L24" s="170"/>
      <c r="M24" s="176"/>
      <c r="N24" s="170"/>
      <c r="O24" s="176"/>
      <c r="P24" s="170"/>
      <c r="Q24" s="176"/>
      <c r="R24" s="170"/>
      <c r="S24" s="176"/>
      <c r="T24" s="170"/>
      <c r="U24" s="176"/>
      <c r="V24" s="170"/>
      <c r="W24" s="176"/>
      <c r="X24" s="170"/>
      <c r="Y24" s="176"/>
      <c r="Z24" s="170"/>
      <c r="AA24" s="176"/>
    </row>
    <row r="25" spans="1:27" s="142" customFormat="1" ht="16.5" customHeight="1">
      <c r="A25" s="177" t="s">
        <v>140</v>
      </c>
      <c r="B25" s="143"/>
      <c r="D25" s="161"/>
      <c r="E25" s="161"/>
      <c r="F25" s="165"/>
      <c r="G25" s="178">
        <f>G22</f>
        <v>275000000</v>
      </c>
      <c r="H25" s="170"/>
      <c r="I25" s="178">
        <f t="shared" ref="I25:Y25" si="1">I22</f>
        <v>208135263</v>
      </c>
      <c r="J25" s="170"/>
      <c r="K25" s="178">
        <f t="shared" si="1"/>
        <v>10941896</v>
      </c>
      <c r="L25" s="170"/>
      <c r="M25" s="178">
        <f t="shared" si="1"/>
        <v>13364008</v>
      </c>
      <c r="N25" s="170"/>
      <c r="O25" s="178">
        <f t="shared" si="1"/>
        <v>92483259</v>
      </c>
      <c r="P25" s="170"/>
      <c r="Q25" s="178">
        <f t="shared" si="1"/>
        <v>43513161</v>
      </c>
      <c r="R25" s="170"/>
      <c r="S25" s="178">
        <f t="shared" si="1"/>
        <v>175149</v>
      </c>
      <c r="T25" s="170"/>
      <c r="U25" s="178">
        <f>SUM(Q25:T25)</f>
        <v>43688310</v>
      </c>
      <c r="V25" s="170"/>
      <c r="W25" s="178">
        <f>SUM(G25,I25,K25,M25,O25,U25)</f>
        <v>643612736</v>
      </c>
      <c r="X25" s="170"/>
      <c r="Y25" s="178">
        <f t="shared" si="1"/>
        <v>6661204</v>
      </c>
      <c r="Z25" s="170"/>
      <c r="AA25" s="178">
        <f>SUM(W25,Y25)</f>
        <v>650273940</v>
      </c>
    </row>
    <row r="26" spans="1:27" s="142" customFormat="1" ht="16.5" customHeight="1">
      <c r="A26" s="143" t="s">
        <v>68</v>
      </c>
      <c r="C26" s="143"/>
      <c r="D26" s="143"/>
      <c r="E26" s="165">
        <v>29</v>
      </c>
      <c r="F26" s="143"/>
      <c r="G26" s="178" t="s">
        <v>22</v>
      </c>
      <c r="H26" s="170"/>
      <c r="I26" s="178" t="s">
        <v>22</v>
      </c>
      <c r="J26" s="170"/>
      <c r="K26" s="178">
        <v>3871603</v>
      </c>
      <c r="L26" s="170"/>
      <c r="M26" s="178" t="s">
        <v>22</v>
      </c>
      <c r="N26" s="170"/>
      <c r="O26" s="178" t="s">
        <v>22</v>
      </c>
      <c r="P26" s="170"/>
      <c r="Q26" s="178" t="s">
        <v>22</v>
      </c>
      <c r="R26" s="170"/>
      <c r="S26" s="178" t="s">
        <v>22</v>
      </c>
      <c r="T26" s="170"/>
      <c r="U26" s="178">
        <f>SUM(Q26:T26)</f>
        <v>0</v>
      </c>
      <c r="V26" s="170"/>
      <c r="W26" s="178">
        <v>3871603</v>
      </c>
      <c r="X26" s="170"/>
      <c r="Y26" s="178" t="s">
        <v>22</v>
      </c>
      <c r="Z26" s="170"/>
      <c r="AA26" s="178">
        <f>SUM(W26,Y26)</f>
        <v>3871603</v>
      </c>
    </row>
    <row r="27" spans="1:27" s="142" customFormat="1" ht="16.5" customHeight="1">
      <c r="A27" s="179" t="s">
        <v>141</v>
      </c>
      <c r="C27" s="143"/>
      <c r="D27" s="143"/>
      <c r="E27" s="165">
        <v>20</v>
      </c>
      <c r="F27" s="143"/>
      <c r="G27" s="178">
        <v>83659404</v>
      </c>
      <c r="H27" s="170"/>
      <c r="I27" s="178">
        <v>87710654</v>
      </c>
      <c r="J27" s="170"/>
      <c r="K27" s="178">
        <v>0</v>
      </c>
      <c r="L27" s="170"/>
      <c r="M27" s="178">
        <v>0</v>
      </c>
      <c r="N27" s="170"/>
      <c r="O27" s="178">
        <v>0</v>
      </c>
      <c r="P27" s="170"/>
      <c r="Q27" s="178">
        <v>0</v>
      </c>
      <c r="R27" s="170"/>
      <c r="S27" s="178">
        <v>0</v>
      </c>
      <c r="T27" s="170"/>
      <c r="U27" s="178">
        <v>0</v>
      </c>
      <c r="V27" s="170"/>
      <c r="W27" s="178">
        <v>171370058</v>
      </c>
      <c r="X27" s="170"/>
      <c r="Y27" s="178">
        <v>0</v>
      </c>
      <c r="Z27" s="170"/>
      <c r="AA27" s="178">
        <f>SUM(W27,Y27)</f>
        <v>171370058</v>
      </c>
    </row>
    <row r="28" spans="1:27" s="142" customFormat="1" ht="16.5" customHeight="1">
      <c r="A28" s="179" t="s">
        <v>142</v>
      </c>
      <c r="C28" s="143"/>
      <c r="D28" s="143"/>
      <c r="E28" s="165"/>
      <c r="F28" s="143"/>
      <c r="G28" s="178"/>
      <c r="H28" s="170"/>
      <c r="I28" s="178"/>
      <c r="J28" s="170"/>
      <c r="K28" s="178"/>
      <c r="L28" s="170"/>
      <c r="M28" s="178"/>
      <c r="N28" s="170"/>
      <c r="O28" s="178"/>
      <c r="P28" s="170"/>
      <c r="Q28" s="178"/>
      <c r="R28" s="170"/>
      <c r="S28" s="178"/>
      <c r="T28" s="170"/>
      <c r="U28" s="178"/>
      <c r="V28" s="170"/>
      <c r="W28" s="178"/>
      <c r="X28" s="170"/>
      <c r="Y28" s="178"/>
      <c r="Z28" s="170"/>
      <c r="AA28" s="178"/>
    </row>
    <row r="29" spans="1:27" s="142" customFormat="1" ht="16.5" customHeight="1">
      <c r="A29" s="179"/>
      <c r="B29" s="143" t="s">
        <v>143</v>
      </c>
      <c r="C29" s="143"/>
      <c r="D29" s="143"/>
      <c r="E29" s="165">
        <v>29</v>
      </c>
      <c r="F29" s="143"/>
      <c r="G29" s="178"/>
      <c r="H29" s="170"/>
      <c r="I29" s="178">
        <v>3588250</v>
      </c>
      <c r="J29" s="170"/>
      <c r="K29" s="178">
        <v>-3588250</v>
      </c>
      <c r="L29" s="170"/>
      <c r="M29" s="178">
        <v>0</v>
      </c>
      <c r="N29" s="170"/>
      <c r="O29" s="178">
        <v>0</v>
      </c>
      <c r="P29" s="170"/>
      <c r="Q29" s="178">
        <v>0</v>
      </c>
      <c r="R29" s="170"/>
      <c r="S29" s="178">
        <v>0</v>
      </c>
      <c r="T29" s="170"/>
      <c r="U29" s="178">
        <v>0</v>
      </c>
      <c r="V29" s="170"/>
      <c r="W29" s="178">
        <f>SUM(G29,I29,K29,M29,O29,U29)</f>
        <v>0</v>
      </c>
      <c r="X29" s="170"/>
      <c r="Y29" s="178">
        <v>0</v>
      </c>
      <c r="Z29" s="170"/>
      <c r="AA29" s="178">
        <f>SUM(W29,Y29)</f>
        <v>0</v>
      </c>
    </row>
    <row r="30" spans="1:27" s="142" customFormat="1" ht="16.5" customHeight="1">
      <c r="A30" s="143" t="s">
        <v>137</v>
      </c>
      <c r="C30" s="143"/>
      <c r="D30" s="143"/>
      <c r="E30" s="165">
        <v>21</v>
      </c>
      <c r="F30" s="143"/>
      <c r="G30" s="178" t="s">
        <v>22</v>
      </c>
      <c r="H30" s="170"/>
      <c r="I30" s="178" t="s">
        <v>22</v>
      </c>
      <c r="J30" s="170"/>
      <c r="K30" s="178"/>
      <c r="L30" s="170"/>
      <c r="M30" s="178">
        <v>6215964</v>
      </c>
      <c r="N30" s="170"/>
      <c r="O30" s="178">
        <v>-6215964</v>
      </c>
      <c r="P30" s="170"/>
      <c r="Q30" s="178">
        <v>0</v>
      </c>
      <c r="R30" s="170"/>
      <c r="S30" s="178">
        <v>0</v>
      </c>
      <c r="T30" s="170"/>
      <c r="U30" s="178">
        <v>0</v>
      </c>
      <c r="V30" s="170"/>
      <c r="W30" s="178">
        <f t="shared" ref="W30:W32" si="2">SUM(G30,I30,K30,M30,O30,U30)</f>
        <v>0</v>
      </c>
      <c r="X30" s="170"/>
      <c r="Y30" s="178" t="s">
        <v>22</v>
      </c>
      <c r="Z30" s="170"/>
      <c r="AA30" s="178">
        <f>SUM(W30,Y30)</f>
        <v>0</v>
      </c>
    </row>
    <row r="31" spans="1:27" s="142" customFormat="1" ht="16.5" customHeight="1">
      <c r="A31" s="143" t="s">
        <v>138</v>
      </c>
      <c r="B31" s="143"/>
      <c r="C31" s="143"/>
      <c r="D31" s="143"/>
      <c r="E31" s="165">
        <v>27</v>
      </c>
      <c r="F31" s="143"/>
      <c r="G31" s="178" t="s">
        <v>22</v>
      </c>
      <c r="H31" s="170"/>
      <c r="I31" s="178" t="s">
        <v>22</v>
      </c>
      <c r="J31" s="170"/>
      <c r="K31" s="178" t="s">
        <v>22</v>
      </c>
      <c r="L31" s="170"/>
      <c r="M31" s="178">
        <v>0</v>
      </c>
      <c r="N31" s="170"/>
      <c r="O31" s="178">
        <v>-30249450</v>
      </c>
      <c r="P31" s="170"/>
      <c r="Q31" s="178" t="s">
        <v>22</v>
      </c>
      <c r="R31" s="170"/>
      <c r="S31" s="178" t="s">
        <v>22</v>
      </c>
      <c r="T31" s="170"/>
      <c r="U31" s="178">
        <f t="shared" ref="U31:U32" si="3">SUM(Q31:T31)</f>
        <v>0</v>
      </c>
      <c r="V31" s="170"/>
      <c r="W31" s="178">
        <f t="shared" si="2"/>
        <v>-30249450</v>
      </c>
      <c r="X31" s="170"/>
      <c r="Y31" s="178">
        <v>-1034401</v>
      </c>
      <c r="Z31" s="170"/>
      <c r="AA31" s="178">
        <f t="shared" ref="AA31:AA32" si="4">SUM(W31,Y31)</f>
        <v>-31283851</v>
      </c>
    </row>
    <row r="32" spans="1:27" s="142" customFormat="1" ht="16.5" customHeight="1">
      <c r="A32" s="143" t="s">
        <v>96</v>
      </c>
      <c r="B32" s="143"/>
      <c r="D32" s="161"/>
      <c r="E32" s="172"/>
      <c r="F32" s="165"/>
      <c r="G32" s="180" t="s">
        <v>22</v>
      </c>
      <c r="H32" s="170"/>
      <c r="I32" s="180" t="s">
        <v>22</v>
      </c>
      <c r="J32" s="170"/>
      <c r="K32" s="180" t="s">
        <v>22</v>
      </c>
      <c r="L32" s="170"/>
      <c r="M32" s="180">
        <v>0</v>
      </c>
      <c r="N32" s="170"/>
      <c r="O32" s="180">
        <v>226140171</v>
      </c>
      <c r="P32" s="170"/>
      <c r="Q32" s="180" t="s">
        <v>22</v>
      </c>
      <c r="R32" s="170"/>
      <c r="S32" s="180" t="s">
        <v>22</v>
      </c>
      <c r="T32" s="170"/>
      <c r="U32" s="180">
        <f t="shared" si="3"/>
        <v>0</v>
      </c>
      <c r="V32" s="170"/>
      <c r="W32" s="180">
        <f t="shared" si="2"/>
        <v>226140171</v>
      </c>
      <c r="X32" s="170"/>
      <c r="Y32" s="180">
        <v>7959197</v>
      </c>
      <c r="Z32" s="170"/>
      <c r="AA32" s="180">
        <f t="shared" si="4"/>
        <v>234099368</v>
      </c>
    </row>
    <row r="33" spans="1:27" s="142" customFormat="1" ht="16.5" customHeight="1">
      <c r="A33" s="174"/>
      <c r="B33" s="143"/>
      <c r="C33" s="143"/>
      <c r="D33" s="143"/>
      <c r="E33" s="165"/>
      <c r="F33" s="143"/>
      <c r="G33" s="178"/>
      <c r="H33" s="170"/>
      <c r="I33" s="178"/>
      <c r="J33" s="170"/>
      <c r="K33" s="178"/>
      <c r="L33" s="170"/>
      <c r="M33" s="178"/>
      <c r="N33" s="170"/>
      <c r="O33" s="178"/>
      <c r="P33" s="170"/>
      <c r="Q33" s="178"/>
      <c r="R33" s="170"/>
      <c r="S33" s="178"/>
      <c r="T33" s="170"/>
      <c r="U33" s="178"/>
      <c r="V33" s="170"/>
      <c r="W33" s="178"/>
      <c r="X33" s="170"/>
      <c r="Y33" s="178"/>
      <c r="Z33" s="170"/>
      <c r="AA33" s="178"/>
    </row>
    <row r="34" spans="1:27" s="142" customFormat="1" ht="16.5" customHeight="1" thickBot="1">
      <c r="A34" s="142" t="s">
        <v>144</v>
      </c>
      <c r="B34" s="143"/>
      <c r="C34" s="143"/>
      <c r="D34" s="143"/>
      <c r="E34" s="165"/>
      <c r="F34" s="143"/>
      <c r="G34" s="181">
        <f>SUM(G25:G32)</f>
        <v>358659404</v>
      </c>
      <c r="H34" s="170"/>
      <c r="I34" s="181">
        <f>SUM(I25:I32)</f>
        <v>299434167</v>
      </c>
      <c r="J34" s="170"/>
      <c r="K34" s="181">
        <f>SUM(K25:K32)</f>
        <v>11225249</v>
      </c>
      <c r="L34" s="170"/>
      <c r="M34" s="181">
        <f>SUM(M25:M32)</f>
        <v>19579972</v>
      </c>
      <c r="N34" s="170"/>
      <c r="O34" s="181">
        <f>SUM(O25:O32)</f>
        <v>282158016</v>
      </c>
      <c r="P34" s="170"/>
      <c r="Q34" s="181">
        <f>SUM(Q25:Q32)</f>
        <v>43513161</v>
      </c>
      <c r="R34" s="170"/>
      <c r="S34" s="181">
        <f>SUM(S25:S32)</f>
        <v>175149</v>
      </c>
      <c r="T34" s="170"/>
      <c r="U34" s="181">
        <f>SUM(U25:U32)</f>
        <v>43688310</v>
      </c>
      <c r="V34" s="170"/>
      <c r="W34" s="181">
        <f>SUM(W25:W32)</f>
        <v>1014745118</v>
      </c>
      <c r="X34" s="170"/>
      <c r="Y34" s="181">
        <f>SUM(Y25:Y32)</f>
        <v>13586000</v>
      </c>
      <c r="Z34" s="170"/>
      <c r="AA34" s="181">
        <f>SUM(AA25:AA32)</f>
        <v>1028331118</v>
      </c>
    </row>
    <row r="35" spans="1:27" s="142" customFormat="1" ht="16.5" customHeight="1" thickTop="1">
      <c r="G35" s="176"/>
      <c r="H35" s="170"/>
      <c r="I35" s="176"/>
      <c r="J35" s="170"/>
      <c r="K35" s="176"/>
      <c r="L35" s="170"/>
      <c r="M35" s="176"/>
      <c r="N35" s="170"/>
      <c r="O35" s="176"/>
      <c r="P35" s="170"/>
      <c r="Q35" s="176"/>
      <c r="R35" s="170"/>
      <c r="S35" s="176"/>
      <c r="T35" s="170"/>
      <c r="U35" s="176"/>
      <c r="V35" s="170"/>
      <c r="W35" s="176"/>
      <c r="X35" s="170"/>
      <c r="Y35" s="176"/>
      <c r="Z35" s="170"/>
      <c r="AA35" s="176"/>
    </row>
    <row r="36" spans="1:27" s="142" customFormat="1" ht="16.5" customHeight="1"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</row>
    <row r="37" spans="1:27" s="142" customFormat="1" ht="16.5" customHeight="1"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</row>
    <row r="38" spans="1:27" s="142" customFormat="1" ht="11.25" customHeight="1"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</row>
    <row r="39" spans="1:27" s="142" customFormat="1" ht="21.95" customHeight="1">
      <c r="A39" s="182" t="s">
        <v>33</v>
      </c>
      <c r="B39" s="149"/>
      <c r="C39" s="149"/>
      <c r="D39" s="149"/>
      <c r="E39" s="183"/>
      <c r="F39" s="149"/>
      <c r="G39" s="152"/>
      <c r="H39" s="152"/>
      <c r="I39" s="152"/>
      <c r="J39" s="184"/>
      <c r="K39" s="152"/>
      <c r="L39" s="184"/>
      <c r="M39" s="152"/>
      <c r="N39" s="184"/>
      <c r="O39" s="152"/>
      <c r="P39" s="152"/>
      <c r="Q39" s="152"/>
      <c r="R39" s="152"/>
      <c r="S39" s="152"/>
      <c r="T39" s="152"/>
      <c r="U39" s="152"/>
      <c r="V39" s="184"/>
      <c r="W39" s="152"/>
      <c r="X39" s="184"/>
      <c r="Y39" s="152"/>
      <c r="Z39" s="184"/>
      <c r="AA39" s="152"/>
    </row>
  </sheetData>
  <mergeCells count="5">
    <mergeCell ref="G6:AA6"/>
    <mergeCell ref="G7:W7"/>
    <mergeCell ref="G8:K8"/>
    <mergeCell ref="M8:O8"/>
    <mergeCell ref="Q8:U8"/>
  </mergeCells>
  <pageMargins left="0.4" right="0.4" top="0.5" bottom="0.6" header="0.49" footer="0.4"/>
  <pageSetup paperSize="9" scale="83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EAEBA-DF52-4FAD-9308-BAF2A538E23B}">
  <dimension ref="A1:Q32"/>
  <sheetViews>
    <sheetView zoomScaleNormal="100" zoomScaleSheetLayoutView="100" workbookViewId="0">
      <selection activeCell="D7" sqref="D7"/>
    </sheetView>
  </sheetViews>
  <sheetFormatPr defaultColWidth="9.28515625" defaultRowHeight="16.5" customHeight="1"/>
  <cols>
    <col min="1" max="3" width="2.28515625" style="143" customWidth="1"/>
    <col min="4" max="4" width="31.28515625" style="143" customWidth="1"/>
    <col min="5" max="5" width="6.5703125" style="143" customWidth="1"/>
    <col min="6" max="6" width="0.85546875" style="143" customWidth="1"/>
    <col min="7" max="7" width="12.28515625" style="170" customWidth="1"/>
    <col min="8" max="8" width="0.85546875" style="185" customWidth="1"/>
    <col min="9" max="9" width="12.28515625" style="170" customWidth="1"/>
    <col min="10" max="10" width="0.85546875" style="170" customWidth="1"/>
    <col min="11" max="11" width="14.7109375" style="170" customWidth="1"/>
    <col min="12" max="12" width="0.85546875" style="185" customWidth="1"/>
    <col min="13" max="13" width="13.7109375" style="170" customWidth="1"/>
    <col min="14" max="14" width="0.85546875" style="185" customWidth="1"/>
    <col min="15" max="15" width="14.7109375" style="170" customWidth="1"/>
    <col min="16" max="16" width="0.85546875" style="170" customWidth="1"/>
    <col min="17" max="17" width="12.28515625" style="170" customWidth="1"/>
    <col min="18" max="16384" width="9.28515625" style="143"/>
  </cols>
  <sheetData>
    <row r="1" spans="1:17" ht="16.5" customHeight="1">
      <c r="A1" s="142" t="s">
        <v>0</v>
      </c>
    </row>
    <row r="2" spans="1:17" ht="16.5" customHeight="1">
      <c r="A2" s="147" t="s">
        <v>145</v>
      </c>
    </row>
    <row r="3" spans="1:17" ht="16.5" customHeight="1">
      <c r="A3" s="148" t="s">
        <v>78</v>
      </c>
      <c r="B3" s="149"/>
      <c r="C3" s="149"/>
      <c r="D3" s="149"/>
      <c r="E3" s="149"/>
      <c r="F3" s="149"/>
      <c r="G3" s="173"/>
      <c r="H3" s="186"/>
      <c r="I3" s="173"/>
      <c r="J3" s="173"/>
      <c r="K3" s="173"/>
      <c r="L3" s="186"/>
      <c r="M3" s="173"/>
      <c r="N3" s="186"/>
      <c r="O3" s="173"/>
      <c r="P3" s="173"/>
      <c r="Q3" s="173"/>
    </row>
    <row r="6" spans="1:17" s="142" customFormat="1" ht="16.5" customHeight="1">
      <c r="B6" s="161"/>
      <c r="C6" s="161"/>
      <c r="D6" s="161"/>
      <c r="G6" s="295" t="s">
        <v>146</v>
      </c>
      <c r="H6" s="295"/>
      <c r="I6" s="295"/>
      <c r="J6" s="295"/>
      <c r="K6" s="295"/>
      <c r="L6" s="295"/>
      <c r="M6" s="295"/>
      <c r="N6" s="295"/>
      <c r="O6" s="295"/>
      <c r="P6" s="295"/>
      <c r="Q6" s="295"/>
    </row>
    <row r="7" spans="1:17" s="142" customFormat="1" ht="16.5" customHeight="1">
      <c r="G7" s="296" t="s">
        <v>106</v>
      </c>
      <c r="H7" s="296"/>
      <c r="I7" s="296"/>
      <c r="J7" s="296"/>
      <c r="K7" s="296"/>
      <c r="L7" s="153"/>
      <c r="M7" s="294" t="s">
        <v>107</v>
      </c>
      <c r="N7" s="294"/>
      <c r="O7" s="294"/>
      <c r="P7" s="166"/>
      <c r="Q7" s="154"/>
    </row>
    <row r="8" spans="1:17" s="142" customFormat="1" ht="16.5" customHeight="1">
      <c r="G8" s="157" t="s">
        <v>112</v>
      </c>
      <c r="H8" s="153"/>
      <c r="I8" s="157"/>
      <c r="J8" s="166"/>
      <c r="K8" s="154"/>
      <c r="L8" s="153"/>
      <c r="M8" s="166"/>
      <c r="N8" s="166"/>
      <c r="O8" s="166"/>
      <c r="P8" s="166"/>
      <c r="Q8" s="154"/>
    </row>
    <row r="9" spans="1:17" s="142" customFormat="1" ht="16.5" customHeight="1">
      <c r="B9" s="161"/>
      <c r="C9" s="161"/>
      <c r="D9" s="161"/>
      <c r="E9" s="161"/>
      <c r="F9" s="161"/>
      <c r="G9" s="157" t="s">
        <v>118</v>
      </c>
      <c r="H9" s="153"/>
      <c r="I9" s="157" t="s">
        <v>119</v>
      </c>
      <c r="K9" s="154" t="s">
        <v>113</v>
      </c>
      <c r="L9" s="153"/>
      <c r="M9" s="157" t="s">
        <v>121</v>
      </c>
      <c r="N9" s="167"/>
      <c r="Q9" s="163"/>
    </row>
    <row r="10" spans="1:17" s="142" customFormat="1" ht="16.5" customHeight="1">
      <c r="B10" s="161"/>
      <c r="C10" s="161"/>
      <c r="D10" s="161"/>
      <c r="E10" s="161"/>
      <c r="F10" s="161"/>
      <c r="G10" s="157" t="s">
        <v>127</v>
      </c>
      <c r="H10" s="153"/>
      <c r="I10" s="157" t="s">
        <v>128</v>
      </c>
      <c r="J10" s="154"/>
      <c r="K10" s="154" t="s">
        <v>147</v>
      </c>
      <c r="L10" s="153"/>
      <c r="M10" s="157" t="s">
        <v>130</v>
      </c>
      <c r="N10" s="167"/>
      <c r="O10" s="154" t="s">
        <v>71</v>
      </c>
      <c r="Q10" s="163" t="s">
        <v>75</v>
      </c>
    </row>
    <row r="11" spans="1:17" s="142" customFormat="1" ht="16.5" customHeight="1">
      <c r="E11" s="168" t="s">
        <v>8</v>
      </c>
      <c r="F11" s="156"/>
      <c r="G11" s="169" t="s">
        <v>9</v>
      </c>
      <c r="H11" s="153"/>
      <c r="I11" s="169" t="s">
        <v>9</v>
      </c>
      <c r="J11" s="157"/>
      <c r="K11" s="169" t="s">
        <v>9</v>
      </c>
      <c r="L11" s="153"/>
      <c r="M11" s="169" t="s">
        <v>9</v>
      </c>
      <c r="N11" s="167"/>
      <c r="O11" s="169" t="s">
        <v>9</v>
      </c>
      <c r="P11" s="157"/>
      <c r="Q11" s="169" t="s">
        <v>9</v>
      </c>
    </row>
    <row r="12" spans="1:17" s="142" customFormat="1" ht="16.5" customHeight="1">
      <c r="B12" s="143"/>
      <c r="C12" s="143"/>
      <c r="D12" s="143"/>
      <c r="E12" s="165"/>
      <c r="F12" s="143"/>
      <c r="G12" s="170"/>
      <c r="H12" s="185"/>
      <c r="I12" s="170"/>
      <c r="J12" s="170"/>
      <c r="K12" s="170"/>
      <c r="L12" s="185"/>
      <c r="M12" s="170"/>
      <c r="N12" s="185"/>
      <c r="O12" s="170"/>
      <c r="P12" s="170"/>
      <c r="Q12" s="170"/>
    </row>
    <row r="13" spans="1:17" s="142" customFormat="1" ht="16.5" customHeight="1">
      <c r="A13" s="142" t="s">
        <v>136</v>
      </c>
      <c r="B13" s="161"/>
      <c r="D13" s="161"/>
      <c r="E13" s="161"/>
      <c r="F13" s="165"/>
      <c r="G13" s="170">
        <v>275000000</v>
      </c>
      <c r="H13" s="171"/>
      <c r="I13" s="170">
        <v>208135263</v>
      </c>
      <c r="J13" s="170"/>
      <c r="K13" s="170">
        <v>6074645</v>
      </c>
      <c r="L13" s="171"/>
      <c r="M13" s="170">
        <v>11077753</v>
      </c>
      <c r="N13" s="171"/>
      <c r="O13" s="170">
        <v>48145939</v>
      </c>
      <c r="P13" s="170"/>
      <c r="Q13" s="170">
        <f t="shared" ref="Q13:Q17" si="0">SUM(G13:O13)</f>
        <v>548433600</v>
      </c>
    </row>
    <row r="14" spans="1:17" s="142" customFormat="1" ht="16.5" customHeight="1">
      <c r="A14" s="143" t="s">
        <v>68</v>
      </c>
      <c r="B14" s="187"/>
      <c r="C14" s="143"/>
      <c r="D14" s="187"/>
      <c r="E14" s="188">
        <v>29</v>
      </c>
      <c r="F14" s="165"/>
      <c r="G14" s="170">
        <v>0</v>
      </c>
      <c r="H14" s="170"/>
      <c r="I14" s="170">
        <v>0</v>
      </c>
      <c r="J14" s="170"/>
      <c r="K14" s="170">
        <v>4867251</v>
      </c>
      <c r="L14" s="170"/>
      <c r="M14" s="170">
        <v>0</v>
      </c>
      <c r="N14" s="170"/>
      <c r="O14" s="170">
        <v>0</v>
      </c>
      <c r="P14" s="170"/>
      <c r="Q14" s="170">
        <f t="shared" si="0"/>
        <v>4867251</v>
      </c>
    </row>
    <row r="15" spans="1:17" s="142" customFormat="1" ht="16.5" customHeight="1">
      <c r="A15" s="143" t="s">
        <v>137</v>
      </c>
      <c r="B15" s="187"/>
      <c r="C15" s="143"/>
      <c r="D15" s="187"/>
      <c r="E15" s="188"/>
      <c r="F15" s="165"/>
      <c r="G15" s="170">
        <v>0</v>
      </c>
      <c r="H15" s="170"/>
      <c r="I15" s="170">
        <v>0</v>
      </c>
      <c r="J15" s="170"/>
      <c r="K15" s="170"/>
      <c r="L15" s="170"/>
      <c r="M15" s="170">
        <v>2286255</v>
      </c>
      <c r="N15" s="170"/>
      <c r="O15" s="170">
        <v>-2286255</v>
      </c>
      <c r="P15" s="170"/>
      <c r="Q15" s="170">
        <f t="shared" si="0"/>
        <v>0</v>
      </c>
    </row>
    <row r="16" spans="1:17" s="142" customFormat="1" ht="16.5" customHeight="1">
      <c r="A16" s="143" t="s">
        <v>138</v>
      </c>
      <c r="B16" s="187"/>
      <c r="C16" s="143"/>
      <c r="D16" s="187"/>
      <c r="E16" s="188">
        <v>27</v>
      </c>
      <c r="F16" s="165"/>
      <c r="G16" s="170">
        <v>0</v>
      </c>
      <c r="H16" s="170"/>
      <c r="I16" s="170">
        <v>0</v>
      </c>
      <c r="J16" s="170"/>
      <c r="K16" s="170">
        <v>0</v>
      </c>
      <c r="L16" s="170"/>
      <c r="M16" s="170">
        <v>0</v>
      </c>
      <c r="N16" s="170"/>
      <c r="O16" s="170">
        <v>-27500000</v>
      </c>
      <c r="P16" s="170"/>
      <c r="Q16" s="170">
        <f t="shared" si="0"/>
        <v>-27500000</v>
      </c>
    </row>
    <row r="17" spans="1:17" s="142" customFormat="1" ht="16.5" customHeight="1">
      <c r="A17" s="143" t="s">
        <v>96</v>
      </c>
      <c r="B17" s="161"/>
      <c r="D17" s="161"/>
      <c r="E17" s="189"/>
      <c r="F17" s="165"/>
      <c r="G17" s="173">
        <v>0</v>
      </c>
      <c r="H17" s="171"/>
      <c r="I17" s="173">
        <v>0</v>
      </c>
      <c r="J17" s="170"/>
      <c r="K17" s="173">
        <v>0</v>
      </c>
      <c r="L17" s="171"/>
      <c r="M17" s="173">
        <v>0</v>
      </c>
      <c r="N17" s="171"/>
      <c r="O17" s="173">
        <v>45725088</v>
      </c>
      <c r="P17" s="170"/>
      <c r="Q17" s="173">
        <f t="shared" si="0"/>
        <v>45725088</v>
      </c>
    </row>
    <row r="18" spans="1:17" s="142" customFormat="1" ht="16.5" customHeight="1">
      <c r="A18" s="174"/>
      <c r="B18" s="143"/>
      <c r="C18" s="143"/>
      <c r="D18" s="143"/>
      <c r="E18" s="165"/>
      <c r="F18" s="143"/>
      <c r="G18" s="170"/>
      <c r="H18" s="185"/>
      <c r="I18" s="170"/>
      <c r="J18" s="170"/>
      <c r="K18" s="170"/>
      <c r="L18" s="185"/>
      <c r="M18" s="170"/>
      <c r="N18" s="185"/>
      <c r="O18" s="170"/>
      <c r="P18" s="170"/>
      <c r="Q18" s="170"/>
    </row>
    <row r="19" spans="1:17" s="142" customFormat="1" ht="16.5" customHeight="1" thickBot="1">
      <c r="A19" s="142" t="s">
        <v>139</v>
      </c>
      <c r="B19" s="143"/>
      <c r="C19" s="143"/>
      <c r="D19" s="143"/>
      <c r="E19" s="165"/>
      <c r="F19" s="143"/>
      <c r="G19" s="175">
        <f>SUM(G13:G17)</f>
        <v>275000000</v>
      </c>
      <c r="H19" s="185"/>
      <c r="I19" s="175">
        <f>SUM(I13:I17)</f>
        <v>208135263</v>
      </c>
      <c r="J19" s="170"/>
      <c r="K19" s="175">
        <f>SUM(K13:K17)</f>
        <v>10941896</v>
      </c>
      <c r="L19" s="185"/>
      <c r="M19" s="175">
        <f>SUM(M13:M17)</f>
        <v>13364008</v>
      </c>
      <c r="N19" s="185"/>
      <c r="O19" s="175">
        <f>SUM(O13:O17)</f>
        <v>64084772</v>
      </c>
      <c r="P19" s="170"/>
      <c r="Q19" s="175">
        <f>SUM(Q13:Q17)</f>
        <v>571525939</v>
      </c>
    </row>
    <row r="20" spans="1:17" s="142" customFormat="1" ht="16.5" customHeight="1" thickTop="1">
      <c r="B20" s="143"/>
      <c r="C20" s="143"/>
      <c r="D20" s="143"/>
      <c r="E20" s="165"/>
      <c r="F20" s="143"/>
      <c r="G20" s="170"/>
      <c r="H20" s="185"/>
      <c r="I20" s="170"/>
      <c r="J20" s="170"/>
      <c r="K20" s="170"/>
      <c r="L20" s="185"/>
      <c r="M20" s="170"/>
      <c r="N20" s="185"/>
      <c r="O20" s="170"/>
      <c r="P20" s="170"/>
      <c r="Q20" s="170"/>
    </row>
    <row r="21" spans="1:17" s="142" customFormat="1" ht="16.5" customHeight="1">
      <c r="B21" s="143"/>
      <c r="C21" s="143"/>
      <c r="D21" s="143"/>
      <c r="E21" s="165"/>
      <c r="F21" s="143"/>
      <c r="G21" s="170"/>
      <c r="H21" s="185"/>
      <c r="I21" s="170"/>
      <c r="J21" s="170"/>
      <c r="K21" s="170"/>
      <c r="L21" s="185"/>
      <c r="M21" s="170"/>
      <c r="N21" s="185"/>
      <c r="O21" s="170"/>
      <c r="P21" s="170"/>
      <c r="Q21" s="170"/>
    </row>
    <row r="22" spans="1:17" s="142" customFormat="1" ht="16.5" customHeight="1">
      <c r="A22" s="177" t="s">
        <v>140</v>
      </c>
      <c r="B22" s="187"/>
      <c r="D22" s="161"/>
      <c r="E22" s="161"/>
      <c r="F22" s="165"/>
      <c r="G22" s="178">
        <f>G19</f>
        <v>275000000</v>
      </c>
      <c r="H22" s="171"/>
      <c r="I22" s="178">
        <f t="shared" ref="I22:O22" si="1">I19</f>
        <v>208135263</v>
      </c>
      <c r="J22" s="170"/>
      <c r="K22" s="178">
        <f t="shared" si="1"/>
        <v>10941896</v>
      </c>
      <c r="L22" s="171"/>
      <c r="M22" s="178">
        <f t="shared" si="1"/>
        <v>13364008</v>
      </c>
      <c r="N22" s="171"/>
      <c r="O22" s="178">
        <f t="shared" si="1"/>
        <v>64084772</v>
      </c>
      <c r="P22" s="170"/>
      <c r="Q22" s="178">
        <f>SUM(G22:P22)</f>
        <v>571525939</v>
      </c>
    </row>
    <row r="23" spans="1:17" s="142" customFormat="1" ht="16.5" customHeight="1">
      <c r="A23" s="143" t="s">
        <v>68</v>
      </c>
      <c r="B23" s="187"/>
      <c r="C23" s="143"/>
      <c r="D23" s="187"/>
      <c r="E23" s="188">
        <v>29</v>
      </c>
      <c r="F23" s="165"/>
      <c r="G23" s="190">
        <v>0</v>
      </c>
      <c r="H23" s="191"/>
      <c r="I23" s="190">
        <v>0</v>
      </c>
      <c r="J23" s="192"/>
      <c r="K23" s="190">
        <v>3871603</v>
      </c>
      <c r="L23" s="191"/>
      <c r="M23" s="190">
        <v>0</v>
      </c>
      <c r="N23" s="191"/>
      <c r="O23" s="190">
        <v>0</v>
      </c>
      <c r="P23" s="192"/>
      <c r="Q23" s="193">
        <f t="shared" ref="Q23:Q28" si="2">SUM(G23:P23)</f>
        <v>3871603</v>
      </c>
    </row>
    <row r="24" spans="1:17" s="142" customFormat="1" ht="16.5" customHeight="1">
      <c r="A24" s="179" t="s">
        <v>141</v>
      </c>
      <c r="B24" s="187"/>
      <c r="C24" s="143"/>
      <c r="D24" s="187"/>
      <c r="E24" s="188">
        <v>20</v>
      </c>
      <c r="F24" s="165"/>
      <c r="G24" s="190">
        <v>83659404</v>
      </c>
      <c r="H24" s="191"/>
      <c r="I24" s="178">
        <v>87710654</v>
      </c>
      <c r="J24" s="192"/>
      <c r="K24" s="190">
        <v>0</v>
      </c>
      <c r="L24" s="191"/>
      <c r="M24" s="190">
        <v>0</v>
      </c>
      <c r="N24" s="191"/>
      <c r="O24" s="190">
        <v>0</v>
      </c>
      <c r="P24" s="192"/>
      <c r="Q24" s="193">
        <f t="shared" si="2"/>
        <v>171370058</v>
      </c>
    </row>
    <row r="25" spans="1:17" s="142" customFormat="1" ht="16.5" customHeight="1">
      <c r="A25" s="179" t="s">
        <v>148</v>
      </c>
      <c r="B25" s="187"/>
      <c r="C25" s="143"/>
      <c r="D25" s="187"/>
      <c r="E25" s="188">
        <v>29</v>
      </c>
      <c r="F25" s="165"/>
      <c r="G25" s="190">
        <v>0</v>
      </c>
      <c r="H25" s="191"/>
      <c r="I25" s="178">
        <v>3588250</v>
      </c>
      <c r="J25" s="192"/>
      <c r="K25" s="190">
        <v>-3588250</v>
      </c>
      <c r="L25" s="191"/>
      <c r="M25" s="190">
        <v>0</v>
      </c>
      <c r="N25" s="191"/>
      <c r="O25" s="190">
        <v>0</v>
      </c>
      <c r="P25" s="192"/>
      <c r="Q25" s="193">
        <f t="shared" si="2"/>
        <v>0</v>
      </c>
    </row>
    <row r="26" spans="1:17" s="142" customFormat="1" ht="16.5" customHeight="1">
      <c r="A26" s="143" t="s">
        <v>137</v>
      </c>
      <c r="B26" s="187"/>
      <c r="C26" s="143"/>
      <c r="D26" s="187"/>
      <c r="E26" s="188">
        <v>21</v>
      </c>
      <c r="F26" s="165"/>
      <c r="G26" s="190">
        <v>0</v>
      </c>
      <c r="H26" s="191"/>
      <c r="I26" s="190">
        <v>0</v>
      </c>
      <c r="J26" s="192"/>
      <c r="K26" s="190">
        <v>0</v>
      </c>
      <c r="L26" s="191"/>
      <c r="M26" s="190">
        <v>6215964</v>
      </c>
      <c r="N26" s="191"/>
      <c r="O26" s="190">
        <v>-6215964</v>
      </c>
      <c r="P26" s="192"/>
      <c r="Q26" s="193">
        <f t="shared" si="2"/>
        <v>0</v>
      </c>
    </row>
    <row r="27" spans="1:17" s="142" customFormat="1" ht="16.5" customHeight="1">
      <c r="A27" s="143" t="s">
        <v>138</v>
      </c>
      <c r="B27" s="187"/>
      <c r="C27" s="143"/>
      <c r="D27" s="187"/>
      <c r="E27" s="188">
        <v>27</v>
      </c>
      <c r="F27" s="165"/>
      <c r="G27" s="190">
        <v>0</v>
      </c>
      <c r="H27" s="191"/>
      <c r="I27" s="190">
        <v>0</v>
      </c>
      <c r="J27" s="192"/>
      <c r="K27" s="190">
        <v>0</v>
      </c>
      <c r="L27" s="191"/>
      <c r="M27" s="190">
        <v>0</v>
      </c>
      <c r="N27" s="191"/>
      <c r="O27" s="190">
        <v>-30249450</v>
      </c>
      <c r="P27" s="192"/>
      <c r="Q27" s="193">
        <f t="shared" si="2"/>
        <v>-30249450</v>
      </c>
    </row>
    <row r="28" spans="1:17" s="142" customFormat="1" ht="16.5" customHeight="1">
      <c r="A28" s="143" t="s">
        <v>96</v>
      </c>
      <c r="B28" s="161"/>
      <c r="D28" s="161"/>
      <c r="E28" s="189"/>
      <c r="F28" s="165"/>
      <c r="G28" s="194">
        <v>0</v>
      </c>
      <c r="H28" s="195"/>
      <c r="I28" s="194">
        <v>0</v>
      </c>
      <c r="J28" s="191"/>
      <c r="K28" s="194">
        <v>0</v>
      </c>
      <c r="L28" s="195"/>
      <c r="M28" s="194">
        <v>0</v>
      </c>
      <c r="N28" s="195"/>
      <c r="O28" s="194">
        <v>124319262</v>
      </c>
      <c r="P28" s="191"/>
      <c r="Q28" s="196">
        <f t="shared" si="2"/>
        <v>124319262</v>
      </c>
    </row>
    <row r="29" spans="1:17" s="142" customFormat="1" ht="16.5" customHeight="1">
      <c r="A29" s="174"/>
      <c r="B29" s="143"/>
      <c r="C29" s="143"/>
      <c r="D29" s="143"/>
      <c r="E29" s="165"/>
      <c r="F29" s="143"/>
      <c r="G29" s="178"/>
      <c r="H29" s="185"/>
      <c r="I29" s="178"/>
      <c r="J29" s="170"/>
      <c r="K29" s="178"/>
      <c r="L29" s="185"/>
      <c r="M29" s="178"/>
      <c r="N29" s="185"/>
      <c r="O29" s="178"/>
      <c r="P29" s="170"/>
      <c r="Q29" s="178"/>
    </row>
    <row r="30" spans="1:17" s="142" customFormat="1" ht="16.5" customHeight="1" thickBot="1">
      <c r="A30" s="142" t="s">
        <v>144</v>
      </c>
      <c r="B30" s="143"/>
      <c r="C30" s="143"/>
      <c r="D30" s="143"/>
      <c r="E30" s="165"/>
      <c r="F30" s="143"/>
      <c r="G30" s="181">
        <f>SUM(G22:G28)</f>
        <v>358659404</v>
      </c>
      <c r="H30" s="185"/>
      <c r="I30" s="181">
        <f>SUM(I22:I28)</f>
        <v>299434167</v>
      </c>
      <c r="J30" s="170"/>
      <c r="K30" s="181">
        <f>SUM(K22:K28)</f>
        <v>11225249</v>
      </c>
      <c r="L30" s="185"/>
      <c r="M30" s="181">
        <f>SUM(M22:M28)</f>
        <v>19579972</v>
      </c>
      <c r="N30" s="185"/>
      <c r="O30" s="181">
        <f>SUM(O22:O28)</f>
        <v>151938620</v>
      </c>
      <c r="P30" s="170"/>
      <c r="Q30" s="181">
        <f>SUM(Q22:Q28)</f>
        <v>840837412</v>
      </c>
    </row>
    <row r="31" spans="1:17" s="142" customFormat="1" ht="20.25" customHeight="1" thickTop="1">
      <c r="B31" s="143"/>
      <c r="C31" s="143"/>
      <c r="D31" s="143"/>
      <c r="E31" s="165"/>
      <c r="F31" s="143"/>
      <c r="G31" s="170"/>
      <c r="H31" s="185"/>
      <c r="I31" s="170"/>
      <c r="J31" s="170"/>
      <c r="K31" s="170"/>
      <c r="L31" s="185"/>
      <c r="M31" s="170"/>
      <c r="N31" s="185"/>
      <c r="O31" s="170"/>
      <c r="P31" s="170"/>
      <c r="Q31" s="170"/>
    </row>
    <row r="32" spans="1:17" s="142" customFormat="1" ht="21.95" customHeight="1">
      <c r="A32" s="182" t="s">
        <v>33</v>
      </c>
      <c r="B32" s="197"/>
      <c r="C32" s="197"/>
      <c r="D32" s="197"/>
      <c r="E32" s="197"/>
      <c r="F32" s="197"/>
      <c r="G32" s="173"/>
      <c r="H32" s="186"/>
      <c r="I32" s="173"/>
      <c r="J32" s="173"/>
      <c r="K32" s="173"/>
      <c r="L32" s="186"/>
      <c r="M32" s="173"/>
      <c r="N32" s="186"/>
      <c r="O32" s="173"/>
      <c r="P32" s="173"/>
      <c r="Q32" s="173"/>
    </row>
  </sheetData>
  <mergeCells count="3">
    <mergeCell ref="G6:Q6"/>
    <mergeCell ref="G7:K7"/>
    <mergeCell ref="M7:O7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E392D-A580-43F7-A658-2B582098B7A9}">
  <dimension ref="A1:M165"/>
  <sheetViews>
    <sheetView tabSelected="1" topLeftCell="A45" zoomScale="90" zoomScaleNormal="90" zoomScaleSheetLayoutView="100" workbookViewId="0">
      <selection activeCell="T51" sqref="T51"/>
    </sheetView>
  </sheetViews>
  <sheetFormatPr defaultColWidth="11" defaultRowHeight="16.5" customHeight="1"/>
  <cols>
    <col min="1" max="3" width="1" style="199" customWidth="1"/>
    <col min="4" max="4" width="39.5703125" style="199" customWidth="1"/>
    <col min="5" max="5" width="8.42578125" style="200" customWidth="1"/>
    <col min="6" max="6" width="0.7109375" style="199" customWidth="1"/>
    <col min="7" max="7" width="12.28515625" style="201" customWidth="1"/>
    <col min="8" max="8" width="0.7109375" style="201" customWidth="1"/>
    <col min="9" max="9" width="12.28515625" style="201" customWidth="1"/>
    <col min="10" max="10" width="0.7109375" style="202" customWidth="1"/>
    <col min="11" max="11" width="12.28515625" style="201" customWidth="1"/>
    <col min="12" max="12" width="0.7109375" style="202" customWidth="1"/>
    <col min="13" max="13" width="12.28515625" style="201" customWidth="1"/>
    <col min="14" max="16384" width="11" style="199"/>
  </cols>
  <sheetData>
    <row r="1" spans="1:13" ht="16.5" customHeight="1">
      <c r="A1" s="198" t="s">
        <v>0</v>
      </c>
    </row>
    <row r="2" spans="1:13" ht="16.5" customHeight="1">
      <c r="A2" s="203" t="s">
        <v>149</v>
      </c>
      <c r="B2" s="204"/>
      <c r="C2" s="204"/>
      <c r="D2" s="204"/>
      <c r="F2" s="204"/>
      <c r="J2" s="205"/>
      <c r="L2" s="205"/>
    </row>
    <row r="3" spans="1:13" ht="16.5" customHeight="1">
      <c r="A3" s="206" t="s">
        <v>78</v>
      </c>
      <c r="B3" s="207"/>
      <c r="C3" s="207"/>
      <c r="D3" s="207"/>
      <c r="E3" s="208"/>
      <c r="F3" s="207"/>
      <c r="G3" s="209"/>
      <c r="H3" s="209"/>
      <c r="I3" s="209"/>
      <c r="J3" s="210"/>
      <c r="K3" s="209"/>
      <c r="L3" s="210"/>
      <c r="M3" s="209"/>
    </row>
    <row r="4" spans="1:13" ht="16.5" customHeight="1">
      <c r="A4" s="211"/>
      <c r="B4" s="204"/>
      <c r="C4" s="204"/>
      <c r="D4" s="204"/>
      <c r="F4" s="204"/>
      <c r="J4" s="205"/>
      <c r="L4" s="205"/>
    </row>
    <row r="5" spans="1:13" ht="16.5" customHeight="1">
      <c r="A5" s="211"/>
      <c r="B5" s="204"/>
      <c r="C5" s="204"/>
      <c r="D5" s="204"/>
      <c r="F5" s="204"/>
      <c r="J5" s="205"/>
      <c r="L5" s="205"/>
    </row>
    <row r="6" spans="1:13" ht="16.5" customHeight="1">
      <c r="A6" s="204"/>
      <c r="B6" s="204"/>
      <c r="C6" s="204"/>
      <c r="D6" s="204"/>
      <c r="E6" s="212"/>
      <c r="F6" s="213"/>
      <c r="G6" s="298" t="s">
        <v>150</v>
      </c>
      <c r="H6" s="298"/>
      <c r="I6" s="298"/>
      <c r="J6" s="214"/>
      <c r="K6" s="298" t="s">
        <v>4</v>
      </c>
      <c r="L6" s="298"/>
      <c r="M6" s="298"/>
    </row>
    <row r="7" spans="1:13" ht="16.5" customHeight="1">
      <c r="A7" s="204"/>
      <c r="B7" s="204"/>
      <c r="C7" s="204"/>
      <c r="D7" s="204"/>
      <c r="E7" s="212"/>
      <c r="F7" s="213"/>
      <c r="G7" s="297" t="s">
        <v>151</v>
      </c>
      <c r="H7" s="297"/>
      <c r="I7" s="297"/>
      <c r="J7" s="214"/>
      <c r="K7" s="297" t="s">
        <v>151</v>
      </c>
      <c r="L7" s="297"/>
      <c r="M7" s="297"/>
    </row>
    <row r="8" spans="1:13" ht="16.5" customHeight="1">
      <c r="F8" s="212"/>
      <c r="G8" s="215" t="s">
        <v>6</v>
      </c>
      <c r="H8" s="216"/>
      <c r="I8" s="217" t="s">
        <v>7</v>
      </c>
      <c r="J8" s="218"/>
      <c r="K8" s="215" t="s">
        <v>6</v>
      </c>
      <c r="L8" s="216"/>
      <c r="M8" s="217" t="s">
        <v>7</v>
      </c>
    </row>
    <row r="9" spans="1:13" ht="16.5" customHeight="1">
      <c r="E9" s="219" t="s">
        <v>8</v>
      </c>
      <c r="F9" s="200"/>
      <c r="G9" s="220" t="s">
        <v>9</v>
      </c>
      <c r="H9" s="221"/>
      <c r="I9" s="222" t="s">
        <v>9</v>
      </c>
      <c r="J9" s="223"/>
      <c r="K9" s="220" t="s">
        <v>9</v>
      </c>
      <c r="L9" s="221"/>
      <c r="M9" s="222" t="s">
        <v>9</v>
      </c>
    </row>
    <row r="10" spans="1:13" ht="16.5" customHeight="1">
      <c r="E10" s="212"/>
      <c r="F10" s="200"/>
      <c r="G10" s="224"/>
      <c r="H10" s="225"/>
      <c r="I10" s="225"/>
      <c r="J10" s="226"/>
      <c r="K10" s="224"/>
      <c r="L10" s="221"/>
      <c r="M10" s="225"/>
    </row>
    <row r="11" spans="1:13" ht="16.5" customHeight="1">
      <c r="A11" s="227" t="s">
        <v>152</v>
      </c>
      <c r="E11" s="212"/>
      <c r="F11" s="212"/>
      <c r="G11" s="228"/>
      <c r="H11" s="229"/>
      <c r="I11" s="229"/>
      <c r="K11" s="228"/>
      <c r="M11" s="229"/>
    </row>
    <row r="12" spans="1:13" ht="16.5" customHeight="1">
      <c r="A12" s="230" t="s">
        <v>153</v>
      </c>
      <c r="B12" s="65"/>
      <c r="C12" s="65"/>
      <c r="G12" s="231">
        <v>292887936</v>
      </c>
      <c r="H12" s="232"/>
      <c r="I12" s="232">
        <v>76661586</v>
      </c>
      <c r="J12" s="233"/>
      <c r="K12" s="231">
        <v>150892513</v>
      </c>
      <c r="L12" s="232"/>
      <c r="M12" s="232">
        <v>52973757</v>
      </c>
    </row>
    <row r="13" spans="1:13" ht="16.5" customHeight="1">
      <c r="A13" s="230" t="s">
        <v>154</v>
      </c>
      <c r="B13" s="65"/>
      <c r="C13" s="65"/>
      <c r="G13" s="231"/>
      <c r="H13" s="232"/>
      <c r="I13" s="232"/>
      <c r="J13" s="233"/>
      <c r="K13" s="234"/>
      <c r="L13" s="232"/>
      <c r="M13" s="232"/>
    </row>
    <row r="14" spans="1:13" ht="16.5" customHeight="1">
      <c r="A14" s="65"/>
      <c r="B14" s="235" t="s">
        <v>155</v>
      </c>
      <c r="C14" s="65"/>
      <c r="E14" s="236" t="s">
        <v>156</v>
      </c>
      <c r="G14" s="231">
        <v>32485905</v>
      </c>
      <c r="H14" s="232"/>
      <c r="I14" s="232">
        <v>29613031</v>
      </c>
      <c r="J14" s="233"/>
      <c r="K14" s="237">
        <v>30757082</v>
      </c>
      <c r="L14" s="232"/>
      <c r="M14" s="232">
        <v>28315910</v>
      </c>
    </row>
    <row r="15" spans="1:13" ht="16.5" customHeight="1">
      <c r="A15" s="65"/>
      <c r="B15" s="235" t="s">
        <v>157</v>
      </c>
      <c r="C15" s="227"/>
      <c r="G15" s="231">
        <v>2579987</v>
      </c>
      <c r="H15" s="232"/>
      <c r="I15" s="232">
        <v>492388</v>
      </c>
      <c r="J15" s="233"/>
      <c r="K15" s="237">
        <v>1418196</v>
      </c>
      <c r="L15" s="232"/>
      <c r="M15" s="232">
        <v>-48207</v>
      </c>
    </row>
    <row r="16" spans="1:13" ht="16.5" customHeight="1">
      <c r="A16" s="65"/>
      <c r="B16" s="235" t="s">
        <v>158</v>
      </c>
      <c r="C16" s="227"/>
      <c r="G16" s="237">
        <v>0</v>
      </c>
      <c r="H16" s="232"/>
      <c r="I16" s="232" t="s">
        <v>22</v>
      </c>
      <c r="J16" s="233"/>
      <c r="K16" s="237">
        <v>0</v>
      </c>
      <c r="L16" s="232"/>
      <c r="M16" s="232">
        <v>1311869</v>
      </c>
    </row>
    <row r="17" spans="1:13" ht="16.5" customHeight="1">
      <c r="A17" s="65"/>
      <c r="B17" s="199" t="s">
        <v>88</v>
      </c>
      <c r="C17" s="227"/>
      <c r="G17" s="237">
        <v>0</v>
      </c>
      <c r="H17" s="232"/>
      <c r="I17" s="232">
        <v>131027</v>
      </c>
      <c r="J17" s="233"/>
      <c r="K17" s="237">
        <v>0</v>
      </c>
      <c r="L17" s="232"/>
      <c r="M17" s="232" t="s">
        <v>22</v>
      </c>
    </row>
    <row r="18" spans="1:13" ht="16.5" customHeight="1">
      <c r="A18" s="65"/>
      <c r="B18" s="235" t="s">
        <v>159</v>
      </c>
      <c r="C18" s="65"/>
      <c r="E18" s="236">
        <v>22</v>
      </c>
      <c r="G18" s="237">
        <v>0</v>
      </c>
      <c r="H18" s="232"/>
      <c r="I18" s="232" t="s">
        <v>22</v>
      </c>
      <c r="J18" s="233"/>
      <c r="K18" s="237">
        <v>-15395599</v>
      </c>
      <c r="L18" s="232"/>
      <c r="M18" s="232">
        <v>-14252578</v>
      </c>
    </row>
    <row r="19" spans="1:13" ht="16.5" customHeight="1">
      <c r="A19" s="65"/>
      <c r="B19" s="235" t="s">
        <v>160</v>
      </c>
      <c r="C19" s="65"/>
      <c r="E19" s="236"/>
      <c r="G19" s="237">
        <v>0</v>
      </c>
      <c r="H19" s="232"/>
      <c r="I19" s="232">
        <v>490279</v>
      </c>
      <c r="J19" s="233"/>
      <c r="K19" s="237">
        <v>0</v>
      </c>
      <c r="L19" s="232"/>
      <c r="M19" s="232">
        <v>490279</v>
      </c>
    </row>
    <row r="20" spans="1:13" ht="16.5" customHeight="1">
      <c r="A20" s="65"/>
      <c r="B20" s="235" t="s">
        <v>161</v>
      </c>
      <c r="C20" s="94"/>
      <c r="G20" s="231">
        <v>-461379</v>
      </c>
      <c r="H20" s="232"/>
      <c r="I20" s="232">
        <v>-4479603</v>
      </c>
      <c r="J20" s="233"/>
      <c r="K20" s="237">
        <v>-461379</v>
      </c>
      <c r="L20" s="232"/>
      <c r="M20" s="232">
        <v>-4037786</v>
      </c>
    </row>
    <row r="21" spans="1:13" ht="16.5" customHeight="1">
      <c r="A21" s="65"/>
      <c r="B21" s="235" t="s">
        <v>162</v>
      </c>
      <c r="C21" s="65"/>
      <c r="G21" s="231">
        <v>2293328</v>
      </c>
      <c r="H21" s="199"/>
      <c r="I21" s="232">
        <v>10651</v>
      </c>
      <c r="J21" s="233"/>
      <c r="K21" s="231">
        <v>2263621</v>
      </c>
      <c r="L21" s="232"/>
      <c r="M21" s="232">
        <v>8406</v>
      </c>
    </row>
    <row r="22" spans="1:13" ht="16.5" customHeight="1">
      <c r="A22" s="65"/>
      <c r="B22" s="235" t="s">
        <v>163</v>
      </c>
      <c r="C22" s="65"/>
      <c r="G22" s="231">
        <v>21009</v>
      </c>
      <c r="H22" s="232"/>
      <c r="I22" s="232">
        <v>0</v>
      </c>
      <c r="J22" s="233"/>
      <c r="K22" s="231">
        <v>21009</v>
      </c>
      <c r="L22" s="232"/>
      <c r="M22" s="232">
        <v>0</v>
      </c>
    </row>
    <row r="23" spans="1:13" ht="16.5" customHeight="1">
      <c r="A23" s="65"/>
      <c r="B23" s="235" t="s">
        <v>164</v>
      </c>
      <c r="C23" s="65"/>
      <c r="E23" s="200">
        <v>29</v>
      </c>
      <c r="G23" s="231">
        <v>3871603</v>
      </c>
      <c r="H23" s="232"/>
      <c r="I23" s="232">
        <v>4867251</v>
      </c>
      <c r="J23" s="233"/>
      <c r="K23" s="231">
        <v>2129381</v>
      </c>
      <c r="L23" s="232"/>
      <c r="M23" s="232">
        <v>2676988</v>
      </c>
    </row>
    <row r="24" spans="1:13" ht="16.5" customHeight="1">
      <c r="A24" s="65"/>
      <c r="B24" s="235" t="s">
        <v>165</v>
      </c>
      <c r="E24" s="200">
        <v>19</v>
      </c>
      <c r="G24" s="231">
        <v>856342</v>
      </c>
      <c r="H24" s="232"/>
      <c r="I24" s="232">
        <v>860575</v>
      </c>
      <c r="J24" s="233"/>
      <c r="K24" s="231">
        <v>666438</v>
      </c>
      <c r="L24" s="232"/>
      <c r="M24" s="232">
        <v>688579</v>
      </c>
    </row>
    <row r="25" spans="1:13" ht="16.5" customHeight="1">
      <c r="A25" s="65"/>
      <c r="B25" s="235" t="s">
        <v>166</v>
      </c>
      <c r="G25" s="231">
        <v>-499317</v>
      </c>
      <c r="H25" s="232"/>
      <c r="I25" s="232">
        <v>294011</v>
      </c>
      <c r="J25" s="233"/>
      <c r="K25" s="231">
        <v>352295</v>
      </c>
      <c r="L25" s="232"/>
      <c r="M25" s="232">
        <v>99693</v>
      </c>
    </row>
    <row r="26" spans="1:13" ht="16.5" customHeight="1">
      <c r="A26" s="65"/>
      <c r="B26" s="235" t="s">
        <v>167</v>
      </c>
      <c r="E26" s="200">
        <v>17</v>
      </c>
      <c r="G26" s="231">
        <v>128035</v>
      </c>
      <c r="H26" s="232"/>
      <c r="I26" s="232">
        <v>82742</v>
      </c>
      <c r="J26" s="233"/>
      <c r="K26" s="231">
        <v>128035</v>
      </c>
      <c r="L26" s="232"/>
      <c r="M26" s="232">
        <v>82742</v>
      </c>
    </row>
    <row r="27" spans="1:13" ht="16.5" customHeight="1">
      <c r="A27" s="238"/>
      <c r="B27" s="235" t="s">
        <v>168</v>
      </c>
      <c r="C27" s="239"/>
      <c r="G27" s="231">
        <v>9511603</v>
      </c>
      <c r="H27" s="232"/>
      <c r="I27" s="232">
        <v>7033897</v>
      </c>
      <c r="J27" s="233"/>
      <c r="K27" s="231">
        <v>9438954</v>
      </c>
      <c r="L27" s="232"/>
      <c r="M27" s="232">
        <v>7033408</v>
      </c>
    </row>
    <row r="28" spans="1:13" ht="16.5" customHeight="1">
      <c r="A28" s="238"/>
      <c r="B28" s="94" t="s">
        <v>82</v>
      </c>
      <c r="C28" s="239"/>
      <c r="G28" s="231"/>
      <c r="H28" s="232"/>
      <c r="I28" s="232"/>
      <c r="J28" s="233"/>
      <c r="K28" s="231"/>
      <c r="L28" s="232"/>
      <c r="M28" s="232"/>
    </row>
    <row r="29" spans="1:13" ht="16.5" customHeight="1">
      <c r="A29" s="238"/>
      <c r="B29" s="235"/>
      <c r="C29" s="5" t="s">
        <v>83</v>
      </c>
      <c r="G29" s="231">
        <v>-6722193</v>
      </c>
      <c r="H29" s="232"/>
      <c r="I29" s="232">
        <v>0</v>
      </c>
      <c r="J29" s="233"/>
      <c r="K29" s="231">
        <v>-6722193</v>
      </c>
      <c r="L29" s="232"/>
      <c r="M29" s="232">
        <v>0</v>
      </c>
    </row>
    <row r="30" spans="1:13" ht="16.5" customHeight="1">
      <c r="B30" s="235" t="s">
        <v>169</v>
      </c>
      <c r="G30" s="231">
        <v>-205568</v>
      </c>
      <c r="H30" s="232"/>
      <c r="I30" s="232">
        <v>-2306819</v>
      </c>
      <c r="J30" s="233"/>
      <c r="K30" s="231">
        <v>-167474</v>
      </c>
      <c r="L30" s="232"/>
      <c r="M30" s="232">
        <v>-2257438</v>
      </c>
    </row>
    <row r="31" spans="1:13" ht="16.5" customHeight="1">
      <c r="E31" s="212"/>
      <c r="F31" s="200"/>
      <c r="G31" s="231"/>
      <c r="H31" s="225"/>
      <c r="I31" s="225"/>
      <c r="J31" s="225"/>
      <c r="K31" s="231"/>
      <c r="L31" s="226"/>
      <c r="M31" s="225"/>
    </row>
    <row r="32" spans="1:13" ht="16.5" customHeight="1">
      <c r="A32" s="94" t="s">
        <v>170</v>
      </c>
      <c r="B32" s="230"/>
      <c r="G32" s="231"/>
      <c r="H32" s="202"/>
      <c r="I32" s="202"/>
      <c r="K32" s="240"/>
      <c r="M32" s="202"/>
    </row>
    <row r="33" spans="1:13" ht="16.5" customHeight="1">
      <c r="A33" s="65"/>
      <c r="B33" s="241"/>
      <c r="C33" s="242" t="s">
        <v>13</v>
      </c>
      <c r="G33" s="231">
        <v>-311652957</v>
      </c>
      <c r="H33" s="232"/>
      <c r="I33" s="232">
        <v>-134887865</v>
      </c>
      <c r="J33" s="233"/>
      <c r="K33" s="231">
        <v>-213890776</v>
      </c>
      <c r="L33" s="232"/>
      <c r="M33" s="232">
        <v>-97196857</v>
      </c>
    </row>
    <row r="34" spans="1:13" ht="16.5" customHeight="1">
      <c r="A34" s="65"/>
      <c r="B34" s="241"/>
      <c r="C34" s="242" t="s">
        <v>14</v>
      </c>
      <c r="G34" s="231">
        <v>-3695660</v>
      </c>
      <c r="H34" s="232"/>
      <c r="I34" s="232">
        <v>-2846825</v>
      </c>
      <c r="J34" s="233"/>
      <c r="K34" s="231">
        <v>-2224039</v>
      </c>
      <c r="L34" s="232"/>
      <c r="M34" s="232">
        <v>-742950</v>
      </c>
    </row>
    <row r="35" spans="1:13" ht="16.5" customHeight="1">
      <c r="A35" s="65"/>
      <c r="B35" s="241"/>
      <c r="C35" s="242" t="s">
        <v>171</v>
      </c>
      <c r="G35" s="231"/>
      <c r="H35" s="232"/>
      <c r="I35" s="232"/>
      <c r="J35" s="233"/>
      <c r="K35" s="231"/>
      <c r="L35" s="232"/>
      <c r="M35" s="232"/>
    </row>
    <row r="36" spans="1:13" ht="16.5" customHeight="1">
      <c r="A36" s="65"/>
      <c r="B36" s="241"/>
      <c r="C36" s="242"/>
      <c r="D36" s="199" t="s">
        <v>172</v>
      </c>
      <c r="G36" s="231">
        <v>-166925</v>
      </c>
      <c r="H36" s="232"/>
      <c r="I36" s="232">
        <v>-11453</v>
      </c>
      <c r="J36" s="233"/>
      <c r="K36" s="231">
        <v>-166925</v>
      </c>
      <c r="L36" s="232"/>
      <c r="M36" s="232">
        <v>-11453</v>
      </c>
    </row>
    <row r="37" spans="1:13" ht="16.5" customHeight="1">
      <c r="A37" s="65"/>
      <c r="B37" s="241"/>
      <c r="C37" s="242" t="s">
        <v>17</v>
      </c>
      <c r="G37" s="231">
        <v>-2868068</v>
      </c>
      <c r="H37" s="232"/>
      <c r="I37" s="232">
        <v>-462368</v>
      </c>
      <c r="J37" s="233"/>
      <c r="K37" s="231">
        <v>-1977774</v>
      </c>
      <c r="L37" s="232"/>
      <c r="M37" s="232">
        <v>-413460</v>
      </c>
    </row>
    <row r="38" spans="1:13" ht="16.5" customHeight="1">
      <c r="A38" s="65"/>
      <c r="B38" s="241"/>
      <c r="C38" s="242" t="s">
        <v>29</v>
      </c>
      <c r="G38" s="231">
        <v>508901</v>
      </c>
      <c r="H38" s="232"/>
      <c r="I38" s="232">
        <v>79420</v>
      </c>
      <c r="J38" s="233"/>
      <c r="K38" s="231">
        <v>-43600</v>
      </c>
      <c r="L38" s="232"/>
      <c r="M38" s="232">
        <v>79420</v>
      </c>
    </row>
    <row r="39" spans="1:13" ht="16.5" customHeight="1">
      <c r="A39" s="65"/>
      <c r="B39" s="243"/>
      <c r="C39" s="242" t="s">
        <v>38</v>
      </c>
      <c r="G39" s="231">
        <v>79707023</v>
      </c>
      <c r="H39" s="232"/>
      <c r="I39" s="232">
        <v>37847154</v>
      </c>
      <c r="J39" s="233"/>
      <c r="K39" s="231">
        <v>64778517</v>
      </c>
      <c r="L39" s="232"/>
      <c r="M39" s="232">
        <v>26109829</v>
      </c>
    </row>
    <row r="40" spans="1:13" ht="16.5" customHeight="1">
      <c r="A40" s="238"/>
      <c r="B40" s="243"/>
      <c r="C40" s="242" t="s">
        <v>173</v>
      </c>
      <c r="G40" s="231">
        <v>28400870</v>
      </c>
      <c r="H40" s="232"/>
      <c r="I40" s="232">
        <v>8513922</v>
      </c>
      <c r="J40" s="233"/>
      <c r="K40" s="231">
        <v>20904285</v>
      </c>
      <c r="L40" s="232"/>
      <c r="M40" s="232">
        <v>6261733</v>
      </c>
    </row>
    <row r="41" spans="1:13" ht="16.5" customHeight="1">
      <c r="A41" s="238"/>
      <c r="B41" s="243"/>
      <c r="C41" s="242" t="s">
        <v>50</v>
      </c>
      <c r="D41" s="65"/>
      <c r="G41" s="244">
        <v>-60213</v>
      </c>
      <c r="H41" s="232"/>
      <c r="I41" s="245">
        <v>-27803</v>
      </c>
      <c r="J41" s="233"/>
      <c r="K41" s="244">
        <v>93813</v>
      </c>
      <c r="L41" s="232"/>
      <c r="M41" s="245">
        <v>-181829</v>
      </c>
    </row>
    <row r="42" spans="1:13" ht="16.5" customHeight="1">
      <c r="E42" s="212"/>
      <c r="F42" s="200"/>
      <c r="G42" s="224"/>
      <c r="H42" s="225"/>
      <c r="I42" s="225"/>
      <c r="J42" s="225"/>
      <c r="K42" s="224"/>
      <c r="L42" s="226"/>
      <c r="M42" s="225"/>
    </row>
    <row r="43" spans="1:13" ht="16.5" customHeight="1">
      <c r="A43" s="94" t="s">
        <v>174</v>
      </c>
      <c r="G43" s="234">
        <f>SUM(G12:G42)</f>
        <v>126920262</v>
      </c>
      <c r="H43" s="232"/>
      <c r="I43" s="232">
        <f>SUM(I12:I42)</f>
        <v>21955198</v>
      </c>
      <c r="J43" s="233"/>
      <c r="K43" s="234">
        <f>SUM(K12:K42)</f>
        <v>42794380</v>
      </c>
      <c r="L43" s="232"/>
      <c r="M43" s="232">
        <f>SUM(M12:M42)</f>
        <v>6990055</v>
      </c>
    </row>
    <row r="44" spans="1:13" ht="16.5" customHeight="1">
      <c r="A44" s="246"/>
      <c r="B44" s="247" t="s">
        <v>175</v>
      </c>
      <c r="C44" s="230" t="s">
        <v>176</v>
      </c>
      <c r="G44" s="231">
        <v>-9520014</v>
      </c>
      <c r="H44" s="232"/>
      <c r="I44" s="232">
        <v>-7014699</v>
      </c>
      <c r="J44" s="233"/>
      <c r="K44" s="231">
        <v>-9447365</v>
      </c>
      <c r="L44" s="232"/>
      <c r="M44" s="232">
        <v>-7014211</v>
      </c>
    </row>
    <row r="45" spans="1:13" ht="16.5" customHeight="1">
      <c r="B45" s="230"/>
      <c r="C45" s="230" t="s">
        <v>177</v>
      </c>
      <c r="G45" s="231">
        <v>205263</v>
      </c>
      <c r="H45" s="232"/>
      <c r="I45" s="232">
        <v>2498151</v>
      </c>
      <c r="J45" s="233"/>
      <c r="K45" s="231">
        <v>167277</v>
      </c>
      <c r="L45" s="232"/>
      <c r="M45" s="232">
        <v>2448550</v>
      </c>
    </row>
    <row r="46" spans="1:13" ht="16.5" customHeight="1">
      <c r="B46" s="247" t="s">
        <v>178</v>
      </c>
      <c r="C46" s="230" t="s">
        <v>179</v>
      </c>
      <c r="G46" s="244">
        <v>-35196694</v>
      </c>
      <c r="H46" s="232"/>
      <c r="I46" s="245">
        <v>-15180924</v>
      </c>
      <c r="J46" s="233"/>
      <c r="K46" s="244">
        <v>-22670636</v>
      </c>
      <c r="L46" s="232"/>
      <c r="M46" s="245">
        <v>-8691509</v>
      </c>
    </row>
    <row r="47" spans="1:13" ht="16.5" customHeight="1">
      <c r="E47" s="212"/>
      <c r="F47" s="200"/>
      <c r="G47" s="224"/>
      <c r="H47" s="225"/>
      <c r="I47" s="225"/>
      <c r="J47" s="225"/>
      <c r="K47" s="224"/>
      <c r="L47" s="226"/>
      <c r="M47" s="225"/>
    </row>
    <row r="48" spans="1:13" ht="16.5" customHeight="1">
      <c r="A48" s="235" t="s">
        <v>180</v>
      </c>
      <c r="G48" s="248">
        <f>SUM(G43:G46)</f>
        <v>82408817</v>
      </c>
      <c r="H48" s="232"/>
      <c r="I48" s="245">
        <f>SUM(I43:I46)</f>
        <v>2257726</v>
      </c>
      <c r="J48" s="233"/>
      <c r="K48" s="248">
        <f>SUM(K43:K46)</f>
        <v>10843656</v>
      </c>
      <c r="L48" s="232"/>
      <c r="M48" s="245">
        <f>SUM(M43:M46)</f>
        <v>-6267115</v>
      </c>
    </row>
    <row r="49" spans="1:13" ht="16.5" customHeight="1">
      <c r="A49" s="249"/>
      <c r="G49" s="233"/>
      <c r="H49" s="232"/>
      <c r="I49" s="232"/>
      <c r="J49" s="233"/>
      <c r="K49" s="233"/>
      <c r="L49" s="232"/>
      <c r="M49" s="232"/>
    </row>
    <row r="50" spans="1:13" ht="16.5" customHeight="1">
      <c r="A50" s="249"/>
      <c r="G50" s="233"/>
      <c r="H50" s="232"/>
      <c r="I50" s="232"/>
      <c r="J50" s="233"/>
      <c r="K50" s="233"/>
      <c r="L50" s="232"/>
      <c r="M50" s="232"/>
    </row>
    <row r="51" spans="1:13" ht="16.5" customHeight="1">
      <c r="A51" s="249"/>
      <c r="G51" s="233"/>
      <c r="H51" s="232"/>
      <c r="I51" s="232"/>
      <c r="J51" s="233"/>
      <c r="K51" s="233"/>
      <c r="L51" s="232"/>
      <c r="M51" s="232"/>
    </row>
    <row r="52" spans="1:13" ht="16.5" customHeight="1">
      <c r="A52" s="249"/>
      <c r="G52" s="233"/>
      <c r="H52" s="232"/>
      <c r="I52" s="232"/>
      <c r="J52" s="233"/>
      <c r="K52" s="233"/>
      <c r="L52" s="232"/>
      <c r="M52" s="232"/>
    </row>
    <row r="53" spans="1:13" ht="16.5" customHeight="1">
      <c r="A53" s="249"/>
      <c r="G53" s="233"/>
      <c r="H53" s="232"/>
      <c r="I53" s="232"/>
      <c r="J53" s="233"/>
      <c r="K53" s="233"/>
      <c r="L53" s="232"/>
      <c r="M53" s="232"/>
    </row>
    <row r="54" spans="1:13" ht="12.75" customHeight="1">
      <c r="A54" s="249"/>
      <c r="G54" s="233"/>
      <c r="H54" s="232"/>
      <c r="I54" s="232"/>
      <c r="J54" s="233"/>
      <c r="K54" s="233"/>
      <c r="L54" s="232"/>
      <c r="M54" s="232"/>
    </row>
    <row r="55" spans="1:13" ht="21.95" customHeight="1">
      <c r="A55" s="250" t="s">
        <v>33</v>
      </c>
      <c r="B55" s="251"/>
      <c r="C55" s="252"/>
      <c r="D55" s="252"/>
      <c r="E55" s="208"/>
      <c r="F55" s="208"/>
      <c r="G55" s="253"/>
      <c r="H55" s="253"/>
      <c r="I55" s="253"/>
      <c r="J55" s="253"/>
      <c r="K55" s="209"/>
      <c r="L55" s="209"/>
      <c r="M55" s="209"/>
    </row>
    <row r="56" spans="1:13" ht="16.5" customHeight="1">
      <c r="A56" s="198" t="str">
        <f>A1</f>
        <v>Sonic Interfreight Public Company Limited</v>
      </c>
    </row>
    <row r="57" spans="1:13" ht="16.5" customHeight="1">
      <c r="A57" s="203" t="s">
        <v>181</v>
      </c>
      <c r="B57" s="204"/>
      <c r="C57" s="204"/>
      <c r="D57" s="204"/>
      <c r="F57" s="204"/>
      <c r="J57" s="205"/>
      <c r="L57" s="205"/>
    </row>
    <row r="58" spans="1:13" ht="16.5" customHeight="1">
      <c r="A58" s="206" t="str">
        <f>A3</f>
        <v>For the year ended 31 December 2021</v>
      </c>
      <c r="B58" s="207"/>
      <c r="C58" s="207"/>
      <c r="D58" s="207"/>
      <c r="E58" s="208"/>
      <c r="F58" s="207"/>
      <c r="G58" s="209"/>
      <c r="H58" s="209"/>
      <c r="I58" s="209"/>
      <c r="J58" s="210"/>
      <c r="K58" s="209"/>
      <c r="L58" s="210"/>
      <c r="M58" s="209"/>
    </row>
    <row r="59" spans="1:13" ht="16.5" customHeight="1">
      <c r="A59" s="211"/>
      <c r="B59" s="204"/>
      <c r="C59" s="204"/>
      <c r="D59" s="204"/>
      <c r="F59" s="204"/>
      <c r="J59" s="205"/>
      <c r="L59" s="205"/>
    </row>
    <row r="60" spans="1:13" ht="16.5" customHeight="1">
      <c r="A60" s="211"/>
      <c r="B60" s="204"/>
      <c r="C60" s="204"/>
      <c r="D60" s="204"/>
      <c r="F60" s="204"/>
      <c r="J60" s="205"/>
      <c r="L60" s="205"/>
    </row>
    <row r="61" spans="1:13" ht="16.5" customHeight="1">
      <c r="A61" s="204"/>
      <c r="B61" s="204"/>
      <c r="C61" s="204"/>
      <c r="D61" s="204"/>
      <c r="E61" s="212"/>
      <c r="F61" s="213"/>
      <c r="G61" s="298" t="s">
        <v>150</v>
      </c>
      <c r="H61" s="298"/>
      <c r="I61" s="298"/>
      <c r="J61" s="214"/>
      <c r="K61" s="298" t="s">
        <v>4</v>
      </c>
      <c r="L61" s="298"/>
      <c r="M61" s="298"/>
    </row>
    <row r="62" spans="1:13" ht="16.5" customHeight="1">
      <c r="A62" s="204"/>
      <c r="B62" s="204"/>
      <c r="C62" s="204"/>
      <c r="D62" s="204"/>
      <c r="E62" s="212"/>
      <c r="F62" s="213"/>
      <c r="G62" s="297" t="s">
        <v>151</v>
      </c>
      <c r="H62" s="297"/>
      <c r="I62" s="297"/>
      <c r="J62" s="214"/>
      <c r="K62" s="297" t="s">
        <v>151</v>
      </c>
      <c r="L62" s="297"/>
      <c r="M62" s="297"/>
    </row>
    <row r="63" spans="1:13" ht="16.5" customHeight="1">
      <c r="F63" s="212"/>
      <c r="G63" s="215" t="s">
        <v>6</v>
      </c>
      <c r="H63" s="216"/>
      <c r="I63" s="217" t="s">
        <v>7</v>
      </c>
      <c r="J63" s="218"/>
      <c r="K63" s="215" t="s">
        <v>6</v>
      </c>
      <c r="L63" s="216"/>
      <c r="M63" s="217" t="s">
        <v>7</v>
      </c>
    </row>
    <row r="64" spans="1:13" ht="16.5" customHeight="1">
      <c r="E64" s="254" t="s">
        <v>8</v>
      </c>
      <c r="F64" s="200"/>
      <c r="G64" s="220" t="s">
        <v>9</v>
      </c>
      <c r="H64" s="221"/>
      <c r="I64" s="222" t="s">
        <v>9</v>
      </c>
      <c r="J64" s="223"/>
      <c r="K64" s="220" t="s">
        <v>9</v>
      </c>
      <c r="L64" s="221"/>
      <c r="M64" s="222" t="s">
        <v>9</v>
      </c>
    </row>
    <row r="65" spans="1:13" ht="16.5" customHeight="1">
      <c r="E65" s="212"/>
      <c r="F65" s="212"/>
      <c r="G65" s="228"/>
      <c r="H65" s="229"/>
      <c r="I65" s="229"/>
      <c r="K65" s="228"/>
      <c r="M65" s="229"/>
    </row>
    <row r="66" spans="1:13" ht="16.5" customHeight="1">
      <c r="A66" s="255" t="s">
        <v>182</v>
      </c>
      <c r="B66" s="65"/>
      <c r="G66" s="256"/>
      <c r="H66" s="257"/>
      <c r="I66" s="257"/>
      <c r="J66" s="258"/>
      <c r="K66" s="256"/>
      <c r="L66" s="257"/>
      <c r="M66" s="257"/>
    </row>
    <row r="67" spans="1:13" ht="16.5" customHeight="1">
      <c r="A67" s="230" t="s">
        <v>183</v>
      </c>
      <c r="B67" s="65"/>
      <c r="G67" s="231">
        <v>-1000000</v>
      </c>
      <c r="H67" s="232"/>
      <c r="I67" s="232">
        <v>-1000000</v>
      </c>
      <c r="J67" s="233"/>
      <c r="K67" s="231">
        <v>-1000000</v>
      </c>
      <c r="L67" s="232"/>
      <c r="M67" s="232">
        <v>-1000000</v>
      </c>
    </row>
    <row r="68" spans="1:13" ht="16.5" customHeight="1">
      <c r="A68" s="230" t="s">
        <v>184</v>
      </c>
      <c r="G68" s="231">
        <v>1625000</v>
      </c>
      <c r="H68" s="232"/>
      <c r="I68" s="232">
        <v>0</v>
      </c>
      <c r="J68" s="233"/>
      <c r="K68" s="231">
        <v>1625000</v>
      </c>
      <c r="L68" s="232"/>
      <c r="M68" s="232">
        <v>0</v>
      </c>
    </row>
    <row r="69" spans="1:13" ht="16.5" customHeight="1">
      <c r="A69" s="230" t="s">
        <v>185</v>
      </c>
      <c r="G69" s="231">
        <v>160000</v>
      </c>
      <c r="H69" s="232"/>
      <c r="I69" s="232">
        <v>0</v>
      </c>
      <c r="J69" s="233"/>
      <c r="K69" s="231">
        <v>160000</v>
      </c>
      <c r="L69" s="232"/>
      <c r="M69" s="232">
        <v>0</v>
      </c>
    </row>
    <row r="70" spans="1:13" ht="16.5" customHeight="1">
      <c r="A70" s="230" t="s">
        <v>186</v>
      </c>
      <c r="B70" s="235"/>
      <c r="C70" s="235"/>
      <c r="D70" s="203"/>
      <c r="E70" s="259"/>
      <c r="G70" s="231"/>
      <c r="H70" s="232"/>
      <c r="I70" s="232"/>
      <c r="J70" s="233"/>
      <c r="K70" s="234"/>
      <c r="L70" s="232"/>
      <c r="M70" s="232"/>
    </row>
    <row r="71" spans="1:13" ht="16.5" customHeight="1">
      <c r="A71" s="230"/>
      <c r="B71" s="235" t="s">
        <v>187</v>
      </c>
      <c r="C71" s="235"/>
      <c r="D71" s="203"/>
      <c r="G71" s="231">
        <v>-137604477</v>
      </c>
      <c r="H71" s="232"/>
      <c r="I71" s="232">
        <v>-72370732</v>
      </c>
      <c r="J71" s="233"/>
      <c r="K71" s="231">
        <v>-136817610</v>
      </c>
      <c r="L71" s="232"/>
      <c r="M71" s="232">
        <v>-70966177</v>
      </c>
    </row>
    <row r="72" spans="1:13" ht="16.5" customHeight="1">
      <c r="A72" s="230" t="s">
        <v>188</v>
      </c>
      <c r="G72" s="231">
        <v>787687</v>
      </c>
      <c r="H72" s="232"/>
      <c r="I72" s="232">
        <v>5608452</v>
      </c>
      <c r="J72" s="233"/>
      <c r="K72" s="231">
        <v>787687</v>
      </c>
      <c r="L72" s="232"/>
      <c r="M72" s="232">
        <v>5195446</v>
      </c>
    </row>
    <row r="73" spans="1:13" ht="16.5" customHeight="1">
      <c r="A73" s="230" t="s">
        <v>189</v>
      </c>
      <c r="B73" s="235"/>
      <c r="C73" s="235"/>
      <c r="D73" s="203"/>
      <c r="E73" s="200">
        <v>11</v>
      </c>
      <c r="G73" s="231">
        <v>-99290466</v>
      </c>
      <c r="H73" s="232"/>
      <c r="I73" s="232">
        <v>-8966355</v>
      </c>
      <c r="J73" s="233"/>
      <c r="K73" s="231">
        <v>-99290466</v>
      </c>
      <c r="L73" s="232"/>
      <c r="M73" s="232">
        <v>-8966355</v>
      </c>
    </row>
    <row r="74" spans="1:13" ht="16.5" customHeight="1">
      <c r="A74" s="230" t="s">
        <v>190</v>
      </c>
      <c r="B74" s="235"/>
      <c r="C74" s="235"/>
      <c r="D74" s="203"/>
      <c r="E74" s="200">
        <v>11</v>
      </c>
      <c r="G74" s="231">
        <v>13954037</v>
      </c>
      <c r="H74" s="232"/>
      <c r="I74" s="232">
        <v>2869647</v>
      </c>
      <c r="J74" s="233"/>
      <c r="K74" s="231">
        <v>13954037</v>
      </c>
      <c r="L74" s="232"/>
      <c r="M74" s="232">
        <v>2869647</v>
      </c>
    </row>
    <row r="75" spans="1:13" ht="16.5" customHeight="1">
      <c r="A75" s="199" t="s">
        <v>191</v>
      </c>
      <c r="B75" s="235"/>
      <c r="C75" s="235"/>
      <c r="D75" s="203"/>
      <c r="G75" s="231">
        <v>6722193</v>
      </c>
      <c r="H75" s="232"/>
      <c r="I75" s="232">
        <v>0</v>
      </c>
      <c r="J75" s="233"/>
      <c r="K75" s="231">
        <v>6722193</v>
      </c>
      <c r="L75" s="232"/>
      <c r="M75" s="232">
        <v>0</v>
      </c>
    </row>
    <row r="76" spans="1:13" ht="16.5" customHeight="1">
      <c r="A76" s="94" t="s">
        <v>192</v>
      </c>
      <c r="B76" s="235"/>
      <c r="C76" s="235"/>
      <c r="D76" s="203"/>
      <c r="G76" s="234">
        <v>0</v>
      </c>
      <c r="H76" s="232"/>
      <c r="I76" s="232">
        <v>1843073</v>
      </c>
      <c r="J76" s="233"/>
      <c r="K76" s="231">
        <v>0</v>
      </c>
      <c r="L76" s="232"/>
      <c r="M76" s="232">
        <v>1843073</v>
      </c>
    </row>
    <row r="77" spans="1:13" ht="16.5" customHeight="1">
      <c r="A77" s="230" t="s">
        <v>193</v>
      </c>
      <c r="B77" s="235"/>
      <c r="C77" s="235"/>
      <c r="D77" s="203"/>
      <c r="G77" s="234"/>
      <c r="H77" s="232"/>
      <c r="I77" s="232"/>
      <c r="J77" s="233"/>
      <c r="K77" s="234"/>
      <c r="L77" s="232"/>
      <c r="M77" s="232"/>
    </row>
    <row r="78" spans="1:13" ht="16.5" customHeight="1">
      <c r="A78" s="230"/>
      <c r="B78" s="235" t="s">
        <v>194</v>
      </c>
      <c r="C78" s="235"/>
      <c r="D78" s="203"/>
      <c r="G78" s="234">
        <v>0</v>
      </c>
      <c r="H78" s="232"/>
      <c r="I78" s="232">
        <v>3247</v>
      </c>
      <c r="J78" s="233"/>
      <c r="K78" s="231">
        <v>0</v>
      </c>
      <c r="L78" s="232"/>
      <c r="M78" s="232">
        <v>3247</v>
      </c>
    </row>
    <row r="79" spans="1:13" ht="16.5" customHeight="1">
      <c r="A79" s="230" t="s">
        <v>195</v>
      </c>
      <c r="B79" s="235"/>
      <c r="C79" s="235"/>
      <c r="D79" s="203"/>
      <c r="G79" s="248">
        <v>0</v>
      </c>
      <c r="H79" s="232"/>
      <c r="I79" s="245">
        <v>1180842</v>
      </c>
      <c r="J79" s="233"/>
      <c r="K79" s="260">
        <v>15395599</v>
      </c>
      <c r="L79" s="232"/>
      <c r="M79" s="245">
        <v>14252578</v>
      </c>
    </row>
    <row r="80" spans="1:13" ht="16.5" customHeight="1">
      <c r="G80" s="256"/>
      <c r="H80" s="257"/>
      <c r="I80" s="257"/>
      <c r="J80" s="258"/>
      <c r="K80" s="256"/>
      <c r="L80" s="232"/>
      <c r="M80" s="257"/>
    </row>
    <row r="81" spans="1:13" ht="16.5" customHeight="1">
      <c r="A81" s="230" t="s">
        <v>196</v>
      </c>
      <c r="G81" s="248">
        <f>SUM(G67:G79)</f>
        <v>-214646026</v>
      </c>
      <c r="H81" s="232"/>
      <c r="I81" s="245">
        <f>SUM(I67:I79)</f>
        <v>-70831826</v>
      </c>
      <c r="J81" s="233"/>
      <c r="K81" s="248">
        <f>SUM(K67:K79)</f>
        <v>-198463560</v>
      </c>
      <c r="L81" s="232"/>
      <c r="M81" s="245">
        <f>SUM(M67:M79)</f>
        <v>-56768541</v>
      </c>
    </row>
    <row r="82" spans="1:13" ht="16.5" customHeight="1">
      <c r="G82" s="256"/>
      <c r="H82" s="257"/>
      <c r="I82" s="257"/>
      <c r="J82" s="258"/>
      <c r="K82" s="256"/>
      <c r="L82" s="232"/>
      <c r="M82" s="257"/>
    </row>
    <row r="83" spans="1:13" ht="16.5" customHeight="1">
      <c r="A83" s="249" t="s">
        <v>197</v>
      </c>
      <c r="G83" s="234"/>
      <c r="H83" s="232"/>
      <c r="I83" s="232"/>
      <c r="J83" s="233"/>
      <c r="K83" s="234"/>
      <c r="L83" s="232"/>
      <c r="M83" s="232"/>
    </row>
    <row r="84" spans="1:13" ht="16.5" customHeight="1">
      <c r="A84" s="230" t="s">
        <v>198</v>
      </c>
      <c r="B84" s="235"/>
      <c r="G84" s="240"/>
      <c r="H84" s="199"/>
      <c r="I84" s="202"/>
      <c r="J84" s="199"/>
      <c r="K84" s="261"/>
      <c r="L84" s="199"/>
      <c r="M84" s="199"/>
    </row>
    <row r="85" spans="1:13" ht="16.5" customHeight="1">
      <c r="A85" s="230"/>
      <c r="B85" s="199" t="s">
        <v>40</v>
      </c>
      <c r="C85" s="230"/>
      <c r="G85" s="231">
        <v>62000000</v>
      </c>
      <c r="H85" s="232"/>
      <c r="I85" s="232">
        <v>80500000</v>
      </c>
      <c r="J85" s="233"/>
      <c r="K85" s="231">
        <v>62000000</v>
      </c>
      <c r="L85" s="232"/>
      <c r="M85" s="232">
        <v>80500000</v>
      </c>
    </row>
    <row r="86" spans="1:13" ht="16.5" customHeight="1">
      <c r="A86" s="230" t="s">
        <v>199</v>
      </c>
      <c r="B86" s="230"/>
      <c r="C86" s="230"/>
      <c r="G86" s="231"/>
      <c r="H86" s="199"/>
      <c r="I86" s="202"/>
      <c r="J86" s="199"/>
      <c r="K86" s="231"/>
      <c r="L86" s="199"/>
      <c r="M86" s="199"/>
    </row>
    <row r="87" spans="1:13" ht="16.5" customHeight="1">
      <c r="A87" s="230"/>
      <c r="B87" s="199" t="s">
        <v>40</v>
      </c>
      <c r="C87" s="230"/>
      <c r="E87" s="200">
        <v>17</v>
      </c>
      <c r="G87" s="231">
        <v>101455000</v>
      </c>
      <c r="H87" s="232"/>
      <c r="I87" s="232">
        <v>25140000</v>
      </c>
      <c r="J87" s="233"/>
      <c r="K87" s="231">
        <v>101455000</v>
      </c>
      <c r="L87" s="232"/>
      <c r="M87" s="232">
        <v>25140000</v>
      </c>
    </row>
    <row r="88" spans="1:13" ht="16.5" customHeight="1">
      <c r="A88" s="230" t="s">
        <v>200</v>
      </c>
      <c r="B88" s="235"/>
      <c r="G88" s="231"/>
      <c r="H88" s="199"/>
      <c r="I88" s="202"/>
      <c r="J88" s="199"/>
      <c r="K88" s="231"/>
      <c r="L88" s="199"/>
      <c r="M88" s="199"/>
    </row>
    <row r="89" spans="1:13" ht="16.5" customHeight="1">
      <c r="A89" s="230"/>
      <c r="B89" s="199" t="s">
        <v>40</v>
      </c>
      <c r="E89" s="200">
        <v>17</v>
      </c>
      <c r="G89" s="231">
        <v>-27445471</v>
      </c>
      <c r="H89" s="232"/>
      <c r="I89" s="232">
        <v>-14668385</v>
      </c>
      <c r="J89" s="233"/>
      <c r="K89" s="231">
        <v>-27445471</v>
      </c>
      <c r="L89" s="232"/>
      <c r="M89" s="232">
        <v>-14668385</v>
      </c>
    </row>
    <row r="90" spans="1:13" ht="16.5" customHeight="1">
      <c r="A90" s="230" t="s">
        <v>201</v>
      </c>
      <c r="E90" s="200">
        <v>17</v>
      </c>
      <c r="G90" s="231">
        <v>-17502189</v>
      </c>
      <c r="H90" s="232"/>
      <c r="I90" s="232">
        <v>-16690630</v>
      </c>
      <c r="J90" s="233"/>
      <c r="K90" s="231">
        <v>-17984365</v>
      </c>
      <c r="L90" s="232"/>
      <c r="M90" s="232">
        <v>-17154919</v>
      </c>
    </row>
    <row r="91" spans="1:13" ht="16.5" customHeight="1">
      <c r="A91" s="94" t="s">
        <v>202</v>
      </c>
      <c r="B91" s="230"/>
      <c r="G91" s="231">
        <v>171370058</v>
      </c>
      <c r="H91" s="232"/>
      <c r="I91" s="232">
        <v>0</v>
      </c>
      <c r="J91" s="233"/>
      <c r="K91" s="231">
        <v>171370058</v>
      </c>
      <c r="L91" s="232"/>
      <c r="M91" s="232">
        <v>0</v>
      </c>
    </row>
    <row r="92" spans="1:13" ht="16.5" customHeight="1">
      <c r="A92" s="230" t="s">
        <v>203</v>
      </c>
      <c r="B92" s="230"/>
      <c r="E92" s="262">
        <v>27</v>
      </c>
      <c r="G92" s="231">
        <v>-30249450</v>
      </c>
      <c r="H92" s="232"/>
      <c r="I92" s="232">
        <v>-27500000</v>
      </c>
      <c r="J92" s="233"/>
      <c r="K92" s="231">
        <v>-30249450</v>
      </c>
      <c r="L92" s="232"/>
      <c r="M92" s="232">
        <v>-27500000</v>
      </c>
    </row>
    <row r="93" spans="1:13" ht="16.5" customHeight="1">
      <c r="A93" s="94" t="s">
        <v>204</v>
      </c>
      <c r="B93" s="230"/>
      <c r="G93" s="244">
        <v>-1034401</v>
      </c>
      <c r="H93" s="232"/>
      <c r="I93" s="245">
        <v>-878262</v>
      </c>
      <c r="J93" s="233"/>
      <c r="K93" s="244">
        <v>0</v>
      </c>
      <c r="L93" s="232"/>
      <c r="M93" s="245">
        <v>0</v>
      </c>
    </row>
    <row r="94" spans="1:13" ht="16.5" customHeight="1">
      <c r="G94" s="256"/>
      <c r="H94" s="257"/>
      <c r="I94" s="257"/>
      <c r="J94" s="258"/>
      <c r="K94" s="256"/>
      <c r="L94" s="232"/>
      <c r="M94" s="257"/>
    </row>
    <row r="95" spans="1:13" ht="16.5" customHeight="1">
      <c r="A95" s="235" t="s">
        <v>205</v>
      </c>
      <c r="B95" s="263"/>
      <c r="G95" s="248">
        <f>SUM(G84:G93)</f>
        <v>258593547</v>
      </c>
      <c r="H95" s="232"/>
      <c r="I95" s="245">
        <f>SUM(I84:I93)</f>
        <v>45902723</v>
      </c>
      <c r="J95" s="233"/>
      <c r="K95" s="248">
        <f>SUM(K84:K93)</f>
        <v>259145772</v>
      </c>
      <c r="L95" s="232"/>
      <c r="M95" s="245">
        <f>SUM(M84:M93)</f>
        <v>46316696</v>
      </c>
    </row>
    <row r="96" spans="1:13" ht="16.5" customHeight="1">
      <c r="G96" s="234"/>
      <c r="H96" s="232"/>
      <c r="I96" s="232"/>
      <c r="J96" s="233"/>
      <c r="K96" s="234"/>
      <c r="L96" s="232"/>
      <c r="M96" s="232"/>
    </row>
    <row r="97" spans="1:13" ht="16.5" customHeight="1">
      <c r="A97" s="249" t="s">
        <v>206</v>
      </c>
      <c r="G97" s="234">
        <f>SUM(G48,G81,G95)</f>
        <v>126356338</v>
      </c>
      <c r="H97" s="232"/>
      <c r="I97" s="232">
        <f>SUM(I48,I81,I95)</f>
        <v>-22671377</v>
      </c>
      <c r="J97" s="233"/>
      <c r="K97" s="234">
        <f>SUM(K48,K81,K95)</f>
        <v>71525868</v>
      </c>
      <c r="L97" s="232"/>
      <c r="M97" s="232">
        <f>SUM(M48,M81,M95)</f>
        <v>-16718960</v>
      </c>
    </row>
    <row r="98" spans="1:13" ht="16.5" customHeight="1">
      <c r="A98" s="230" t="s">
        <v>207</v>
      </c>
      <c r="G98" s="260">
        <v>107660308</v>
      </c>
      <c r="H98" s="264"/>
      <c r="I98" s="265">
        <v>130331685</v>
      </c>
      <c r="J98" s="264"/>
      <c r="K98" s="260">
        <v>71306215</v>
      </c>
      <c r="L98" s="232"/>
      <c r="M98" s="245">
        <v>88025175</v>
      </c>
    </row>
    <row r="99" spans="1:13" ht="16.5" customHeight="1">
      <c r="G99" s="256"/>
      <c r="H99" s="257"/>
      <c r="I99" s="257"/>
      <c r="J99" s="258"/>
      <c r="K99" s="256"/>
      <c r="L99" s="232"/>
      <c r="M99" s="257"/>
    </row>
    <row r="100" spans="1:13" ht="16.5" customHeight="1" thickBot="1">
      <c r="A100" s="249" t="s">
        <v>208</v>
      </c>
      <c r="G100" s="266">
        <f>SUM(G97:G98)</f>
        <v>234016646</v>
      </c>
      <c r="H100" s="232"/>
      <c r="I100" s="267">
        <f>SUM(I97:I98)</f>
        <v>107660308</v>
      </c>
      <c r="J100" s="233"/>
      <c r="K100" s="266">
        <f>SUM(K97:K98)</f>
        <v>142832083</v>
      </c>
      <c r="L100" s="232"/>
      <c r="M100" s="267">
        <f>SUM(M97:M98)</f>
        <v>71306215</v>
      </c>
    </row>
    <row r="101" spans="1:13" ht="16.5" customHeight="1" thickTop="1">
      <c r="A101" s="249"/>
      <c r="G101" s="233"/>
      <c r="H101" s="232"/>
      <c r="I101" s="232"/>
      <c r="J101" s="233"/>
      <c r="K101" s="233"/>
      <c r="L101" s="232"/>
      <c r="M101" s="232"/>
    </row>
    <row r="102" spans="1:13" ht="16.5" customHeight="1">
      <c r="A102" s="249"/>
      <c r="G102" s="233"/>
      <c r="H102" s="232"/>
      <c r="I102" s="232"/>
      <c r="J102" s="233"/>
      <c r="K102" s="233"/>
      <c r="L102" s="232"/>
      <c r="M102" s="232"/>
    </row>
    <row r="103" spans="1:13" ht="16.5" customHeight="1">
      <c r="A103" s="249"/>
      <c r="G103" s="233"/>
      <c r="H103" s="232"/>
      <c r="I103" s="232"/>
      <c r="J103" s="233"/>
      <c r="K103" s="233"/>
      <c r="L103" s="232"/>
      <c r="M103" s="232"/>
    </row>
    <row r="104" spans="1:13" ht="16.5" customHeight="1">
      <c r="A104" s="249"/>
      <c r="G104" s="233"/>
      <c r="H104" s="232"/>
      <c r="I104" s="232"/>
      <c r="J104" s="233"/>
      <c r="K104" s="233"/>
      <c r="L104" s="232"/>
      <c r="M104" s="232"/>
    </row>
    <row r="105" spans="1:13" ht="16.5" customHeight="1">
      <c r="A105" s="249"/>
      <c r="G105" s="233"/>
      <c r="H105" s="232"/>
      <c r="I105" s="232"/>
      <c r="J105" s="233"/>
      <c r="K105" s="233"/>
      <c r="L105" s="232"/>
      <c r="M105" s="232"/>
    </row>
    <row r="106" spans="1:13" ht="16.5" customHeight="1">
      <c r="A106" s="249"/>
      <c r="G106" s="233"/>
      <c r="H106" s="232"/>
      <c r="I106" s="232"/>
      <c r="J106" s="233"/>
      <c r="K106" s="233"/>
      <c r="L106" s="232"/>
      <c r="M106" s="232"/>
    </row>
    <row r="107" spans="1:13" ht="16.5" customHeight="1">
      <c r="A107" s="249"/>
      <c r="G107" s="233"/>
      <c r="H107" s="232"/>
      <c r="I107" s="232"/>
      <c r="J107" s="233"/>
      <c r="K107" s="233"/>
      <c r="L107" s="232"/>
      <c r="M107" s="232"/>
    </row>
    <row r="108" spans="1:13" ht="16.5" customHeight="1">
      <c r="A108" s="249"/>
      <c r="G108" s="233"/>
      <c r="H108" s="232"/>
      <c r="I108" s="232"/>
      <c r="J108" s="233"/>
      <c r="K108" s="233"/>
      <c r="L108" s="232"/>
      <c r="M108" s="232"/>
    </row>
    <row r="109" spans="1:13" ht="12" customHeight="1">
      <c r="A109" s="249"/>
      <c r="G109" s="233"/>
      <c r="H109" s="232"/>
      <c r="I109" s="232"/>
      <c r="J109" s="233"/>
      <c r="K109" s="233"/>
      <c r="L109" s="232"/>
      <c r="M109" s="232"/>
    </row>
    <row r="110" spans="1:13" ht="21.95" customHeight="1">
      <c r="A110" s="250" t="s">
        <v>33</v>
      </c>
      <c r="B110" s="252"/>
      <c r="C110" s="252"/>
      <c r="D110" s="252"/>
      <c r="E110" s="208"/>
      <c r="F110" s="208"/>
      <c r="G110" s="253"/>
      <c r="H110" s="253"/>
      <c r="I110" s="253"/>
      <c r="J110" s="253"/>
      <c r="K110" s="209"/>
      <c r="L110" s="209"/>
      <c r="M110" s="209"/>
    </row>
    <row r="111" spans="1:13" ht="16.5" customHeight="1">
      <c r="A111" s="198" t="str">
        <f>A56</f>
        <v>Sonic Interfreight Public Company Limited</v>
      </c>
    </row>
    <row r="112" spans="1:13" ht="16.5" customHeight="1">
      <c r="A112" s="203" t="s">
        <v>181</v>
      </c>
      <c r="B112" s="204"/>
      <c r="C112" s="204"/>
      <c r="D112" s="204"/>
      <c r="F112" s="204"/>
      <c r="J112" s="205"/>
      <c r="L112" s="205"/>
    </row>
    <row r="113" spans="1:13" ht="16.5" customHeight="1">
      <c r="A113" s="206" t="str">
        <f>A58</f>
        <v>For the year ended 31 December 2021</v>
      </c>
      <c r="B113" s="207"/>
      <c r="C113" s="207"/>
      <c r="D113" s="207"/>
      <c r="E113" s="208"/>
      <c r="F113" s="207"/>
      <c r="G113" s="209"/>
      <c r="H113" s="209"/>
      <c r="I113" s="209"/>
      <c r="J113" s="210"/>
      <c r="K113" s="209"/>
      <c r="L113" s="210"/>
      <c r="M113" s="209"/>
    </row>
    <row r="114" spans="1:13" ht="16.5" customHeight="1">
      <c r="G114" s="233"/>
      <c r="H114" s="232"/>
      <c r="I114" s="232"/>
      <c r="J114" s="233"/>
      <c r="K114" s="233"/>
      <c r="L114" s="257"/>
      <c r="M114" s="232"/>
    </row>
    <row r="115" spans="1:13" ht="16.5" customHeight="1">
      <c r="A115" s="249"/>
      <c r="E115" s="259"/>
      <c r="G115" s="258"/>
      <c r="H115" s="268"/>
      <c r="I115" s="268"/>
      <c r="J115" s="269"/>
      <c r="K115" s="270"/>
      <c r="L115" s="257"/>
      <c r="M115" s="271"/>
    </row>
    <row r="116" spans="1:13" ht="16.5" customHeight="1">
      <c r="A116" s="249" t="s">
        <v>209</v>
      </c>
      <c r="E116" s="259"/>
      <c r="G116" s="258"/>
      <c r="H116" s="268"/>
      <c r="I116" s="268"/>
      <c r="J116" s="269"/>
      <c r="K116" s="270"/>
      <c r="L116" s="257"/>
      <c r="M116" s="271"/>
    </row>
    <row r="117" spans="1:13" ht="16.5" customHeight="1">
      <c r="A117" s="249"/>
      <c r="E117" s="259"/>
      <c r="G117" s="258"/>
      <c r="H117" s="268"/>
      <c r="I117" s="268"/>
      <c r="J117" s="269"/>
      <c r="K117" s="270"/>
      <c r="L117" s="257"/>
      <c r="M117" s="271"/>
    </row>
    <row r="118" spans="1:13" s="94" customFormat="1" ht="16.5" customHeight="1">
      <c r="A118" s="235" t="s">
        <v>210</v>
      </c>
      <c r="B118" s="235"/>
      <c r="C118" s="235"/>
      <c r="E118" s="272"/>
      <c r="F118" s="272"/>
      <c r="G118" s="273"/>
      <c r="H118" s="274"/>
      <c r="I118" s="274"/>
      <c r="J118" s="275"/>
      <c r="K118" s="275"/>
      <c r="L118" s="276"/>
      <c r="M118" s="276"/>
    </row>
    <row r="119" spans="1:13" ht="16.5" customHeight="1">
      <c r="G119" s="258"/>
      <c r="H119" s="268"/>
      <c r="I119" s="268"/>
      <c r="J119" s="233"/>
      <c r="K119" s="270"/>
      <c r="L119" s="257"/>
      <c r="M119" s="271"/>
    </row>
    <row r="120" spans="1:13" ht="16.5" customHeight="1">
      <c r="A120" s="204"/>
      <c r="B120" s="204"/>
      <c r="C120" s="204"/>
      <c r="D120" s="204"/>
      <c r="E120" s="212"/>
      <c r="F120" s="213"/>
      <c r="G120" s="298" t="s">
        <v>150</v>
      </c>
      <c r="H120" s="298"/>
      <c r="I120" s="298"/>
      <c r="J120" s="214"/>
      <c r="K120" s="298" t="s">
        <v>4</v>
      </c>
      <c r="L120" s="298"/>
      <c r="M120" s="298"/>
    </row>
    <row r="121" spans="1:13" ht="16.5" customHeight="1">
      <c r="A121" s="204"/>
      <c r="B121" s="204"/>
      <c r="C121" s="204"/>
      <c r="D121" s="204"/>
      <c r="E121" s="212"/>
      <c r="F121" s="213"/>
      <c r="G121" s="297" t="s">
        <v>151</v>
      </c>
      <c r="H121" s="297"/>
      <c r="I121" s="297"/>
      <c r="J121" s="214"/>
      <c r="K121" s="297" t="s">
        <v>151</v>
      </c>
      <c r="L121" s="297"/>
      <c r="M121" s="297"/>
    </row>
    <row r="122" spans="1:13" ht="16.5" customHeight="1">
      <c r="F122" s="212"/>
      <c r="G122" s="215" t="s">
        <v>6</v>
      </c>
      <c r="H122" s="216"/>
      <c r="I122" s="217" t="s">
        <v>7</v>
      </c>
      <c r="J122" s="218"/>
      <c r="K122" s="215" t="s">
        <v>6</v>
      </c>
      <c r="L122" s="216"/>
      <c r="M122" s="217" t="s">
        <v>7</v>
      </c>
    </row>
    <row r="123" spans="1:13" ht="16.5" customHeight="1">
      <c r="E123" s="254" t="s">
        <v>8</v>
      </c>
      <c r="F123" s="200"/>
      <c r="G123" s="220" t="s">
        <v>9</v>
      </c>
      <c r="H123" s="221"/>
      <c r="I123" s="222" t="s">
        <v>9</v>
      </c>
      <c r="J123" s="223"/>
      <c r="K123" s="220" t="s">
        <v>9</v>
      </c>
      <c r="L123" s="221"/>
      <c r="M123" s="222" t="s">
        <v>9</v>
      </c>
    </row>
    <row r="124" spans="1:13" ht="16.5" customHeight="1">
      <c r="E124" s="277"/>
      <c r="F124" s="200"/>
      <c r="G124" s="278"/>
      <c r="H124" s="200"/>
      <c r="I124" s="279"/>
      <c r="J124" s="280"/>
      <c r="K124" s="281"/>
      <c r="L124" s="200"/>
      <c r="M124" s="279"/>
    </row>
    <row r="125" spans="1:13" ht="16.5" customHeight="1">
      <c r="A125" s="199" t="s">
        <v>211</v>
      </c>
      <c r="D125" s="204"/>
      <c r="E125" s="212"/>
      <c r="F125" s="213"/>
      <c r="G125" s="231">
        <v>650442</v>
      </c>
      <c r="I125" s="201">
        <v>954402.5</v>
      </c>
      <c r="J125" s="233"/>
      <c r="K125" s="237">
        <v>537232</v>
      </c>
      <c r="L125" s="232"/>
      <c r="M125" s="201">
        <v>954402.5</v>
      </c>
    </row>
    <row r="126" spans="1:13" ht="16.5" customHeight="1">
      <c r="A126" s="282" t="s">
        <v>212</v>
      </c>
      <c r="D126" s="283"/>
      <c r="E126" s="200">
        <v>15</v>
      </c>
      <c r="F126" s="283"/>
      <c r="G126" s="231">
        <v>766167</v>
      </c>
      <c r="I126" s="201">
        <v>0</v>
      </c>
      <c r="J126" s="284"/>
      <c r="K126" s="237">
        <v>766167</v>
      </c>
      <c r="L126" s="232"/>
      <c r="M126" s="201">
        <v>0</v>
      </c>
    </row>
    <row r="127" spans="1:13" ht="16.5" customHeight="1">
      <c r="A127" s="285" t="s">
        <v>213</v>
      </c>
      <c r="D127" s="283"/>
      <c r="F127" s="283"/>
      <c r="G127" s="231"/>
      <c r="J127" s="284"/>
      <c r="K127" s="237"/>
      <c r="L127" s="232"/>
    </row>
    <row r="128" spans="1:13" ht="16.5" customHeight="1">
      <c r="B128" s="199" t="s">
        <v>214</v>
      </c>
      <c r="D128" s="283"/>
      <c r="E128" s="200">
        <v>13</v>
      </c>
      <c r="F128" s="283"/>
      <c r="G128" s="231">
        <v>0</v>
      </c>
      <c r="I128" s="201">
        <v>0</v>
      </c>
      <c r="J128" s="284"/>
      <c r="K128" s="231">
        <v>1742221</v>
      </c>
      <c r="L128" s="201"/>
      <c r="M128" s="201">
        <v>2190263</v>
      </c>
    </row>
    <row r="129" spans="4:12" ht="16.5" customHeight="1">
      <c r="D129" s="283"/>
      <c r="F129" s="283"/>
      <c r="J129" s="284"/>
      <c r="L129" s="232"/>
    </row>
    <row r="130" spans="4:12" ht="16.5" customHeight="1">
      <c r="D130" s="283"/>
      <c r="F130" s="283"/>
      <c r="J130" s="284"/>
      <c r="L130" s="232"/>
    </row>
    <row r="131" spans="4:12" ht="16.5" customHeight="1">
      <c r="D131" s="283"/>
      <c r="F131" s="283"/>
      <c r="H131" s="284"/>
      <c r="J131" s="233"/>
      <c r="L131" s="257"/>
    </row>
    <row r="132" spans="4:12" ht="16.5" customHeight="1">
      <c r="D132" s="283"/>
      <c r="F132" s="283"/>
      <c r="H132" s="284"/>
      <c r="J132" s="233"/>
      <c r="L132" s="257"/>
    </row>
    <row r="133" spans="4:12" ht="16.5" customHeight="1">
      <c r="D133" s="283"/>
      <c r="F133" s="283"/>
      <c r="H133" s="284"/>
      <c r="J133" s="233"/>
      <c r="L133" s="257"/>
    </row>
    <row r="134" spans="4:12" ht="16.5" customHeight="1">
      <c r="D134" s="283"/>
      <c r="F134" s="283"/>
      <c r="H134" s="284"/>
      <c r="J134" s="233"/>
      <c r="L134" s="257"/>
    </row>
    <row r="135" spans="4:12" ht="16.5" customHeight="1">
      <c r="D135" s="283"/>
      <c r="F135" s="283"/>
      <c r="H135" s="284"/>
      <c r="J135" s="233"/>
      <c r="L135" s="257"/>
    </row>
    <row r="136" spans="4:12" ht="16.5" customHeight="1">
      <c r="D136" s="283"/>
      <c r="F136" s="283"/>
      <c r="H136" s="284"/>
      <c r="J136" s="233"/>
      <c r="L136" s="257"/>
    </row>
    <row r="137" spans="4:12" ht="16.5" customHeight="1">
      <c r="D137" s="283"/>
      <c r="F137" s="283"/>
      <c r="H137" s="284"/>
      <c r="J137" s="233"/>
      <c r="L137" s="257"/>
    </row>
    <row r="138" spans="4:12" ht="16.5" customHeight="1">
      <c r="D138" s="283"/>
      <c r="F138" s="283"/>
      <c r="H138" s="284"/>
      <c r="J138" s="233"/>
      <c r="L138" s="257"/>
    </row>
    <row r="139" spans="4:12" ht="16.5" customHeight="1">
      <c r="D139" s="283"/>
      <c r="F139" s="283"/>
      <c r="H139" s="284"/>
      <c r="J139" s="233"/>
      <c r="L139" s="257"/>
    </row>
    <row r="140" spans="4:12" ht="16.5" customHeight="1">
      <c r="D140" s="283"/>
      <c r="F140" s="283"/>
      <c r="H140" s="284"/>
      <c r="J140" s="233"/>
      <c r="L140" s="257"/>
    </row>
    <row r="141" spans="4:12" ht="16.5" customHeight="1">
      <c r="D141" s="283"/>
      <c r="F141" s="283"/>
      <c r="H141" s="284"/>
      <c r="J141" s="233"/>
      <c r="L141" s="257"/>
    </row>
    <row r="142" spans="4:12" ht="16.5" customHeight="1">
      <c r="D142" s="283"/>
      <c r="F142" s="283"/>
      <c r="H142" s="284"/>
      <c r="J142" s="233"/>
      <c r="L142" s="257"/>
    </row>
    <row r="143" spans="4:12" ht="16.5" customHeight="1">
      <c r="D143" s="283"/>
      <c r="F143" s="283"/>
      <c r="H143" s="284"/>
      <c r="J143" s="233"/>
      <c r="L143" s="257"/>
    </row>
    <row r="144" spans="4:12" ht="16.5" customHeight="1">
      <c r="D144" s="283"/>
      <c r="F144" s="283"/>
      <c r="H144" s="284"/>
      <c r="J144" s="233"/>
      <c r="L144" s="257"/>
    </row>
    <row r="145" spans="4:12" ht="16.5" customHeight="1">
      <c r="D145" s="283"/>
      <c r="F145" s="283"/>
      <c r="H145" s="284"/>
      <c r="J145" s="233"/>
      <c r="L145" s="257"/>
    </row>
    <row r="146" spans="4:12" ht="16.5" customHeight="1">
      <c r="D146" s="283"/>
      <c r="F146" s="283"/>
      <c r="H146" s="284"/>
      <c r="J146" s="233"/>
      <c r="L146" s="257"/>
    </row>
    <row r="147" spans="4:12" ht="16.5" customHeight="1">
      <c r="D147" s="283"/>
      <c r="F147" s="283"/>
      <c r="H147" s="284"/>
      <c r="J147" s="233"/>
      <c r="L147" s="257"/>
    </row>
    <row r="148" spans="4:12" ht="16.5" customHeight="1">
      <c r="D148" s="283"/>
      <c r="F148" s="283"/>
      <c r="H148" s="284"/>
      <c r="J148" s="233"/>
      <c r="L148" s="257"/>
    </row>
    <row r="149" spans="4:12" ht="16.5" customHeight="1">
      <c r="D149" s="283"/>
      <c r="F149" s="283"/>
      <c r="H149" s="284"/>
      <c r="J149" s="233"/>
      <c r="L149" s="257"/>
    </row>
    <row r="150" spans="4:12" ht="16.5" customHeight="1">
      <c r="D150" s="283"/>
      <c r="F150" s="283"/>
      <c r="H150" s="284"/>
      <c r="J150" s="233"/>
      <c r="L150" s="257"/>
    </row>
    <row r="151" spans="4:12" ht="16.5" customHeight="1">
      <c r="D151" s="283"/>
      <c r="F151" s="283"/>
      <c r="H151" s="284"/>
      <c r="J151" s="233"/>
      <c r="L151" s="257"/>
    </row>
    <row r="152" spans="4:12" ht="16.5" customHeight="1">
      <c r="D152" s="283"/>
      <c r="F152" s="283"/>
      <c r="H152" s="284"/>
      <c r="J152" s="233"/>
      <c r="L152" s="257"/>
    </row>
    <row r="153" spans="4:12" ht="16.5" customHeight="1">
      <c r="D153" s="283"/>
      <c r="F153" s="283"/>
      <c r="H153" s="284"/>
      <c r="J153" s="233"/>
      <c r="L153" s="257"/>
    </row>
    <row r="154" spans="4:12" ht="16.5" customHeight="1">
      <c r="D154" s="283"/>
      <c r="F154" s="283"/>
      <c r="H154" s="284"/>
      <c r="J154" s="233"/>
      <c r="L154" s="257"/>
    </row>
    <row r="155" spans="4:12" ht="16.5" customHeight="1">
      <c r="D155" s="283"/>
      <c r="F155" s="283"/>
      <c r="H155" s="284"/>
      <c r="J155" s="233"/>
      <c r="L155" s="257"/>
    </row>
    <row r="156" spans="4:12" ht="16.5" customHeight="1">
      <c r="D156" s="283"/>
      <c r="F156" s="283"/>
      <c r="H156" s="284"/>
      <c r="J156" s="233"/>
      <c r="L156" s="257"/>
    </row>
    <row r="157" spans="4:12" ht="16.5" customHeight="1">
      <c r="D157" s="283"/>
      <c r="F157" s="283"/>
      <c r="H157" s="284"/>
      <c r="J157" s="233"/>
      <c r="L157" s="257"/>
    </row>
    <row r="158" spans="4:12" ht="16.5" customHeight="1">
      <c r="D158" s="283"/>
      <c r="F158" s="283"/>
      <c r="H158" s="284"/>
      <c r="J158" s="233"/>
      <c r="L158" s="257"/>
    </row>
    <row r="159" spans="4:12" ht="16.5" customHeight="1">
      <c r="D159" s="283"/>
      <c r="F159" s="283"/>
      <c r="H159" s="284"/>
      <c r="J159" s="233"/>
      <c r="L159" s="257"/>
    </row>
    <row r="160" spans="4:12" ht="16.5" customHeight="1">
      <c r="D160" s="283"/>
      <c r="F160" s="283"/>
      <c r="H160" s="284"/>
      <c r="J160" s="233"/>
      <c r="L160" s="257"/>
    </row>
    <row r="161" spans="1:13" ht="16.5" customHeight="1">
      <c r="D161" s="283"/>
      <c r="F161" s="283"/>
      <c r="H161" s="284"/>
      <c r="J161" s="233"/>
      <c r="L161" s="257"/>
    </row>
    <row r="162" spans="1:13" ht="16.5" customHeight="1">
      <c r="D162" s="283"/>
      <c r="F162" s="283"/>
      <c r="H162" s="284"/>
      <c r="J162" s="233"/>
      <c r="L162" s="257"/>
    </row>
    <row r="163" spans="1:13" ht="16.5" customHeight="1">
      <c r="D163" s="283"/>
      <c r="F163" s="283"/>
      <c r="H163" s="284"/>
      <c r="J163" s="233"/>
      <c r="L163" s="257"/>
    </row>
    <row r="164" spans="1:13" ht="12" customHeight="1">
      <c r="D164" s="283"/>
      <c r="F164" s="283"/>
      <c r="H164" s="284"/>
      <c r="J164" s="233"/>
      <c r="L164" s="257"/>
    </row>
    <row r="165" spans="1:13" ht="21.95" customHeight="1">
      <c r="A165" s="250" t="s">
        <v>33</v>
      </c>
      <c r="B165" s="252"/>
      <c r="C165" s="252"/>
      <c r="D165" s="252"/>
      <c r="E165" s="208"/>
      <c r="F165" s="208"/>
      <c r="G165" s="253"/>
      <c r="H165" s="253"/>
      <c r="I165" s="253"/>
      <c r="J165" s="253"/>
      <c r="K165" s="209"/>
      <c r="L165" s="209"/>
      <c r="M165" s="209"/>
    </row>
  </sheetData>
  <mergeCells count="12">
    <mergeCell ref="G6:I6"/>
    <mergeCell ref="K6:M6"/>
    <mergeCell ref="G7:I7"/>
    <mergeCell ref="K7:M7"/>
    <mergeCell ref="G61:I61"/>
    <mergeCell ref="K61:M61"/>
    <mergeCell ref="G62:I62"/>
    <mergeCell ref="K62:M62"/>
    <mergeCell ref="G120:I120"/>
    <mergeCell ref="K120:M120"/>
    <mergeCell ref="G121:I121"/>
    <mergeCell ref="K121:M121"/>
  </mergeCells>
  <pageMargins left="0.8" right="0.5" top="0.5" bottom="0.6" header="0.49" footer="0.4"/>
  <pageSetup paperSize="9" scale="87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5" max="12" man="1"/>
    <brk id="11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 PL</vt:lpstr>
      <vt:lpstr>9 Consolidated</vt:lpstr>
      <vt:lpstr>10 Company</vt:lpstr>
      <vt:lpstr>11-13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Budsakorn Saengwattanapan</cp:lastModifiedBy>
  <cp:lastPrinted>2022-02-23T06:44:46Z</cp:lastPrinted>
  <dcterms:created xsi:type="dcterms:W3CDTF">2022-02-22T11:23:20Z</dcterms:created>
  <dcterms:modified xsi:type="dcterms:W3CDTF">2022-02-23T09:25:00Z</dcterms:modified>
</cp:coreProperties>
</file>