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V:\SRPLC-ข้อมูลบริษัท (ACT)\FS Audit\Audit\FS 2021\Q4'21\ELCID\"/>
    </mc:Choice>
  </mc:AlternateContent>
  <bookViews>
    <workbookView xWindow="-105" yWindow="-105" windowWidth="23250" windowHeight="12450" tabRatio="854" activeTab="1"/>
  </bookViews>
  <sheets>
    <sheet name="BS (T)" sheetId="290" r:id="rId1"/>
    <sheet name="PL  (T)" sheetId="304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3">'EQ (T)'!$A$1:$P$21</definedName>
    <definedName name="_xlnm.Print_Area" localSheetId="2">'EQ Conso (T)'!$A$1:$X$27</definedName>
    <definedName name="_xlnm.Print_Area" localSheetId="1">'PL  (T)'!$A$1:$O$107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91029" calcOnSave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6" i="290" l="1"/>
  <c r="O61" i="304" l="1"/>
  <c r="M61" i="304"/>
  <c r="K61" i="304"/>
  <c r="I61" i="304"/>
  <c r="I56" i="304"/>
  <c r="I57" i="304" s="1"/>
  <c r="T24" i="295" l="1"/>
  <c r="X24" i="295" s="1"/>
  <c r="P18" i="296"/>
  <c r="J102" i="290" l="1"/>
  <c r="N9" i="302" l="1"/>
  <c r="J9" i="302"/>
  <c r="L9" i="302"/>
  <c r="H9" i="302"/>
  <c r="J104" i="290"/>
  <c r="M101" i="304"/>
  <c r="J20" i="290" l="1"/>
  <c r="P20" i="290"/>
  <c r="N20" i="290"/>
  <c r="L20" i="290"/>
  <c r="T22" i="295" l="1"/>
  <c r="H93" i="302" l="1"/>
  <c r="H73" i="302"/>
  <c r="X22" i="295" l="1"/>
  <c r="T19" i="295"/>
  <c r="X19" i="295" s="1"/>
  <c r="X21" i="295"/>
  <c r="O101" i="304"/>
  <c r="K101" i="304"/>
  <c r="I101" i="304"/>
  <c r="J13" i="302" l="1"/>
  <c r="N13" i="302" l="1"/>
  <c r="T13" i="295"/>
  <c r="X13" i="295" s="1"/>
  <c r="T12" i="295"/>
  <c r="X12" i="295" s="1"/>
  <c r="V15" i="295"/>
  <c r="V17" i="295" s="1"/>
  <c r="V25" i="295" s="1"/>
  <c r="R15" i="295"/>
  <c r="R17" i="295" s="1"/>
  <c r="R25" i="295" s="1"/>
  <c r="P15" i="295"/>
  <c r="P17" i="295" s="1"/>
  <c r="L15" i="295"/>
  <c r="L17" i="295" s="1"/>
  <c r="L25" i="295" s="1"/>
  <c r="J15" i="295"/>
  <c r="J17" i="295" s="1"/>
  <c r="J25" i="295" s="1"/>
  <c r="F15" i="295"/>
  <c r="F17" i="295" s="1"/>
  <c r="F25" i="295" s="1"/>
  <c r="J14" i="296"/>
  <c r="H14" i="296"/>
  <c r="F14" i="296"/>
  <c r="D14" i="296"/>
  <c r="P25" i="295" l="1"/>
  <c r="N14" i="296"/>
  <c r="N16" i="296" s="1"/>
  <c r="N19" i="296" s="1"/>
  <c r="H15" i="295"/>
  <c r="H17" i="295" s="1"/>
  <c r="H25" i="295" s="1"/>
  <c r="O56" i="304"/>
  <c r="O57" i="304" s="1"/>
  <c r="M56" i="304"/>
  <c r="M57" i="304" s="1"/>
  <c r="K56" i="304"/>
  <c r="K57" i="304" s="1"/>
  <c r="J11" i="302" l="1"/>
  <c r="P12" i="296" l="1"/>
  <c r="H16" i="296"/>
  <c r="H19" i="296" s="1"/>
  <c r="D16" i="296"/>
  <c r="D19" i="296" s="1"/>
  <c r="A3" i="295" l="1"/>
  <c r="O15" i="304"/>
  <c r="M15" i="304"/>
  <c r="K15" i="304"/>
  <c r="I15" i="304"/>
  <c r="O10" i="304"/>
  <c r="M10" i="304"/>
  <c r="K10" i="304"/>
  <c r="I10" i="304"/>
  <c r="P102" i="290"/>
  <c r="L102" i="290"/>
  <c r="P68" i="290"/>
  <c r="N68" i="290"/>
  <c r="L68" i="290"/>
  <c r="J68" i="290"/>
  <c r="K17" i="304" l="1"/>
  <c r="K19" i="304" s="1"/>
  <c r="K23" i="304" s="1"/>
  <c r="K26" i="304" s="1"/>
  <c r="K28" i="304" s="1"/>
  <c r="K60" i="304" s="1"/>
  <c r="M17" i="304"/>
  <c r="O17" i="304"/>
  <c r="I17" i="304"/>
  <c r="P61" i="290"/>
  <c r="N61" i="290"/>
  <c r="L61" i="290"/>
  <c r="J61" i="290"/>
  <c r="K62" i="304" l="1"/>
  <c r="K93" i="304"/>
  <c r="K95" i="304" s="1"/>
  <c r="K97" i="304" s="1"/>
  <c r="N93" i="302"/>
  <c r="L93" i="302"/>
  <c r="J93" i="302"/>
  <c r="N11" i="302" l="1"/>
  <c r="J73" i="302" l="1"/>
  <c r="L73" i="302"/>
  <c r="N73" i="302"/>
  <c r="O19" i="304" l="1"/>
  <c r="O23" i="304" s="1"/>
  <c r="M19" i="304"/>
  <c r="M23" i="304" s="1"/>
  <c r="I19" i="304"/>
  <c r="I23" i="304" s="1"/>
  <c r="I26" i="304" s="1"/>
  <c r="O26" i="304" l="1"/>
  <c r="O28" i="304" s="1"/>
  <c r="N8" i="302" l="1"/>
  <c r="O60" i="304"/>
  <c r="I28" i="304"/>
  <c r="I60" i="304" s="1"/>
  <c r="I93" i="304" s="1"/>
  <c r="I95" i="304" s="1"/>
  <c r="I97" i="304" s="1"/>
  <c r="M26" i="304"/>
  <c r="M28" i="304" s="1"/>
  <c r="M60" i="304" s="1"/>
  <c r="M62" i="304" l="1"/>
  <c r="M93" i="304"/>
  <c r="M95" i="304" s="1"/>
  <c r="M97" i="304" s="1"/>
  <c r="O62" i="304"/>
  <c r="O93" i="304"/>
  <c r="O95" i="304" s="1"/>
  <c r="O97" i="304" s="1"/>
  <c r="M32" i="304"/>
  <c r="L8" i="302"/>
  <c r="L31" i="302" s="1"/>
  <c r="L54" i="302" s="1"/>
  <c r="L59" i="302" s="1"/>
  <c r="H8" i="302"/>
  <c r="H31" i="302" s="1"/>
  <c r="H54" i="302" s="1"/>
  <c r="H59" i="302" s="1"/>
  <c r="I32" i="304"/>
  <c r="O32" i="304"/>
  <c r="O58" i="304" s="1"/>
  <c r="K32" i="304"/>
  <c r="N31" i="302"/>
  <c r="N54" i="302" s="1"/>
  <c r="N59" i="302" s="1"/>
  <c r="A3" i="302"/>
  <c r="A78" i="302" s="1"/>
  <c r="A3" i="296"/>
  <c r="K85" i="304" l="1"/>
  <c r="K87" i="304" s="1"/>
  <c r="K58" i="304"/>
  <c r="I85" i="304"/>
  <c r="I58" i="304"/>
  <c r="M85" i="304"/>
  <c r="M100" i="304" s="1"/>
  <c r="M102" i="304" s="1"/>
  <c r="M58" i="304"/>
  <c r="L13" i="296"/>
  <c r="L14" i="296" s="1"/>
  <c r="O85" i="304"/>
  <c r="J8" i="302"/>
  <c r="J31" i="302" s="1"/>
  <c r="J54" i="302" s="1"/>
  <c r="J59" i="302" s="1"/>
  <c r="H17" i="304"/>
  <c r="H19" i="304" s="1"/>
  <c r="K100" i="304" l="1"/>
  <c r="K102" i="304" s="1"/>
  <c r="I100" i="304"/>
  <c r="I102" i="304" s="1"/>
  <c r="I87" i="304"/>
  <c r="I89" i="304" s="1"/>
  <c r="M87" i="304"/>
  <c r="L17" i="296" s="1"/>
  <c r="P17" i="296" s="1"/>
  <c r="O100" i="304"/>
  <c r="O102" i="304" s="1"/>
  <c r="O87" i="304"/>
  <c r="O89" i="304" s="1"/>
  <c r="I62" i="304"/>
  <c r="N23" i="295"/>
  <c r="T23" i="295" s="1"/>
  <c r="X23" i="295" s="1"/>
  <c r="N14" i="295"/>
  <c r="K89" i="304"/>
  <c r="P13" i="296"/>
  <c r="M89" i="304" l="1"/>
  <c r="P14" i="296"/>
  <c r="P16" i="296" s="1"/>
  <c r="P19" i="296" s="1"/>
  <c r="N15" i="295"/>
  <c r="N17" i="295" s="1"/>
  <c r="N25" i="295" s="1"/>
  <c r="T14" i="295"/>
  <c r="T15" i="295" l="1"/>
  <c r="T17" i="295" s="1"/>
  <c r="T25" i="295" s="1"/>
  <c r="X14" i="295"/>
  <c r="X15" i="295" s="1"/>
  <c r="X17" i="295" s="1"/>
  <c r="X25" i="295" s="1"/>
  <c r="A38" i="302"/>
  <c r="J16" i="296" l="1"/>
  <c r="J19" i="296" s="1"/>
  <c r="F16" i="296"/>
  <c r="F19" i="296" s="1"/>
  <c r="J69" i="290"/>
  <c r="P36" i="290"/>
  <c r="L104" i="290" l="1"/>
  <c r="A2" i="296"/>
  <c r="A1" i="296"/>
  <c r="A44" i="290"/>
  <c r="A42" i="290"/>
  <c r="N36" i="290"/>
  <c r="L36" i="290"/>
  <c r="P37" i="290"/>
  <c r="P104" i="290"/>
  <c r="L69" i="290" l="1"/>
  <c r="L105" i="290" s="1"/>
  <c r="L37" i="290"/>
  <c r="P69" i="290"/>
  <c r="P105" i="290" s="1"/>
  <c r="N69" i="290"/>
  <c r="N37" i="290"/>
  <c r="J37" i="290"/>
  <c r="L16" i="296" l="1"/>
  <c r="L19" i="296" s="1"/>
  <c r="N102" i="290" l="1"/>
  <c r="N104" i="290" s="1"/>
  <c r="N105" i="290" l="1"/>
  <c r="J105" i="290"/>
  <c r="H94" i="302"/>
  <c r="L94" i="302"/>
  <c r="N94" i="302"/>
  <c r="N97" i="302" s="1"/>
  <c r="L96" i="302" s="1"/>
  <c r="J94" i="302"/>
  <c r="J97" i="302" s="1"/>
  <c r="H96" i="302" s="1"/>
  <c r="L97" i="302" l="1"/>
  <c r="H97" i="302"/>
</calcChain>
</file>

<file path=xl/sharedStrings.xml><?xml version="1.0" encoding="utf-8"?>
<sst xmlns="http://schemas.openxmlformats.org/spreadsheetml/2006/main" count="357" uniqueCount="235">
  <si>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</si>
  <si>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</si>
  <si>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</si>
  <si>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</si>
  <si>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</si>
  <si>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</si>
  <si>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</si>
  <si>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</si>
  <si>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</si>
  <si>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</si>
  <si>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</si>
  <si>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</si>
  <si>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</si>
  <si>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</si>
  <si>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</si>
  <si>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</si>
  <si>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</si>
  <si>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</si>
  <si>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</si>
  <si>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</si>
  <si>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</si>
  <si>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</si>
  <si>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</si>
  <si>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</si>
  <si>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</si>
  <si>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</si>
  <si>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ทุนที่ออก</t>
  </si>
  <si>
    <t>และชำระแล้ว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</si>
  <si>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</si>
  <si>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</si>
  <si>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</si>
  <si>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</si>
  <si>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</si>
  <si>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</si>
  <si>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</si>
  <si>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</si>
  <si>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</si>
  <si>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จัดสรรแล้ว</t>
  </si>
  <si>
    <t>ยังไม่จัดสรร</t>
  </si>
  <si>
    <t>ของบริษัทใหญ่</t>
  </si>
  <si>
    <t>เงินปันผลรับ</t>
  </si>
  <si>
    <t>ทุนที่ออกและชำระเต็มมูลค่าแล้ว</t>
  </si>
  <si>
    <t xml:space="preserve">กำไร (ขาดทุน) สะสม </t>
  </si>
  <si>
    <t>สินทรัพย์ภาษีเงินได้รอการตัดบัญชี</t>
  </si>
  <si>
    <t>ส่วนได้เสียที่ไม่มี</t>
  </si>
  <si>
    <t>อำนาจควบคุม</t>
  </si>
  <si>
    <t>งบแสดงการเปลี่ยนแปลงส่วนของผู้ถือหุ้น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</si>
  <si>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</si>
  <si>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</si>
  <si>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</si>
  <si>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</si>
  <si>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</si>
  <si>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</si>
  <si>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</si>
  <si>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</si>
  <si>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</si>
  <si>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</si>
  <si>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 xml:space="preserve"> </t>
  </si>
  <si>
    <t>ส่วนเกิน (ต่ำกว่า)</t>
  </si>
  <si>
    <t>มูลค่าหุ้นสามัญ</t>
  </si>
  <si>
    <t>เงินกู้ยืมระยะยาว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</si>
  <si>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</si>
  <si>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</si>
  <si>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สินทรัพย์ไม่มีตัวตนอื่น</t>
  </si>
  <si>
    <t>ดอกเบี้ยรับ</t>
  </si>
  <si>
    <t>เงินสดจ่ายเพื่อซื้อสินทรัพย์ไม่มีตัวตนอื่น</t>
  </si>
  <si>
    <t>ส่วนเกินกว่ามูลค่าหุ้นสามัญ</t>
  </si>
  <si>
    <t>งบกำไรขาดทุนเบ็ดเสร็จ</t>
  </si>
  <si>
    <t>ต้นทุนในการจัดจำหน่าย</t>
  </si>
  <si>
    <t>ค่าความนิยม</t>
  </si>
  <si>
    <t>หนี้สินไม่หมุนเวียนอื่น</t>
  </si>
  <si>
    <t>รายได้จากการขายและการให้บริการ</t>
  </si>
  <si>
    <t>2563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</si>
  <si>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</si>
  <si>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</si>
  <si>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</si>
  <si>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</si>
  <si>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ส่วนได้เสียที่ไม่มีอำนาจควบคุม</t>
  </si>
  <si>
    <t>เงินฝากประจำที่ติดภาระค้ำประกัน</t>
  </si>
  <si>
    <t>ค่าใช้จ่าย (รายได้) ภาษีเงินได้</t>
  </si>
  <si>
    <t>รายได้เงินปันผล</t>
  </si>
  <si>
    <t>รายได้ดอกเบี้ยรับ</t>
  </si>
  <si>
    <t>หนี้สิ้นไม่หมุนเวียนอื่น</t>
  </si>
  <si>
    <t>เงินสดจ่ายชำระหนี้สินตามสัญญาเช่า</t>
  </si>
  <si>
    <t>กำไร (ขาดทุน) สะสม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</si>
  <si>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</si>
  <si>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</si>
  <si>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</si>
  <si>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</si>
  <si>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</si>
  <si>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</si>
  <si>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</si>
  <si>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</si>
  <si>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เงินสดรับจากการเพิ่มทุนของผู้ถือหุ้นที่ไม่มีอำนาจควบคุมของบริษัทย่อย </t>
  </si>
  <si>
    <t>กระแสเงินสดสุทธิได้มาจาก (ใช้ไปใน) กิจกรรมจัดหาเงิน</t>
  </si>
  <si>
    <t>เงินสดจ่ายเพื่อการลงทุนในบริษัทย่อย</t>
  </si>
  <si>
    <t>ปรับกระทบกำไร (ขาดทุน) เป็นเงินสดรับ (จ่าย) จากกิจกรรมดำเนินงาน :-</t>
  </si>
  <si>
    <t>งบแสดงฐานะการเงิน (ต่อ)</t>
  </si>
  <si>
    <t>งบกระแสเงินสด (ต่อ)</t>
  </si>
  <si>
    <t>ส่วนของเงินกู้ยืมระยะยาวที่ถึงกำหนดชำระภายในหนึ่งปี</t>
  </si>
  <si>
    <t xml:space="preserve">กำไรขาดทุนเบ็ดเสร็จอื่น </t>
  </si>
  <si>
    <t>บริษัท สยามราช จำกัด (มหาชน) และบริษัทย่อย</t>
  </si>
  <si>
    <t>31 ธันวาคม 2563</t>
  </si>
  <si>
    <t>สินทรัพย์อนุพันธ์ทางการเงิน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</si>
  <si>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</si>
  <si>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</si>
  <si>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</si>
  <si>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</si>
  <si>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</si>
  <si>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ภาษีเงินได้ถูกหัก ณ ที่จ่ายรอรับคืน</t>
  </si>
  <si>
    <t>เงินกู้ยืมระยะสั้นจากสถาบันการเงิน</t>
  </si>
  <si>
    <t>รายได้ค่าก่อสร้างตามสัญญารับล่วงหน้า</t>
  </si>
  <si>
    <t>หนี้สินหมุนเวียนอื่น</t>
  </si>
  <si>
    <t>หนี้สินอนุพันธ์ทางการเงิน</t>
  </si>
  <si>
    <t>ประมาณการหนี้สินสำหรับต้นทุนการก่อสร้างและบริการ</t>
  </si>
  <si>
    <t>ประมาณการหนี้สินสำหรับอากรนำเข้าและภาษีมูลค่าเพิ่ม</t>
  </si>
  <si>
    <t>หุ้นสามัญ 676,700,000 หุ้น  มูลค่าหุ้นละ 0.50 บาท</t>
  </si>
  <si>
    <t>ส่วนเกินจากการจ่ายโดยใช้หุ้นเป็นเกณฑ์</t>
  </si>
  <si>
    <t>องค์ประกอบอื่นของส่วนของผู้ถือหุ้น</t>
  </si>
  <si>
    <t>2564</t>
  </si>
  <si>
    <t>รายได้</t>
  </si>
  <si>
    <t>รายได้จากการก่อสร้าง</t>
  </si>
  <si>
    <t>รวมรายได้</t>
  </si>
  <si>
    <t>ต้นทุน</t>
  </si>
  <si>
    <t>ต้นทุนจากการก่อสร้าง</t>
  </si>
  <si>
    <t>รวมต้นทุน</t>
  </si>
  <si>
    <t>ยอดคงเหลือ ณ วันที่ 1 มกราคม 2564</t>
  </si>
  <si>
    <t>ส่วนเกินทุนจากการจ่าย</t>
  </si>
  <si>
    <t>โดยใช้หุ้นเป็นเกณฑ์</t>
  </si>
  <si>
    <t>การวัดมูลค่าเงินลงทุน</t>
  </si>
  <si>
    <t>ในตราสารทุนผ่าน</t>
  </si>
  <si>
    <t>กำไรขาดทุนเบ็ดเสร็จอื่น</t>
  </si>
  <si>
    <t>การเปลี่ยนแปลง</t>
  </si>
  <si>
    <t>สัดส่วนเงินลงทุน</t>
  </si>
  <si>
    <t>ในบริษัทย่อย</t>
  </si>
  <si>
    <t>เงินปันผลจ่าย</t>
  </si>
  <si>
    <t>ส่วนเกินทุนจากการ</t>
  </si>
  <si>
    <t>จ่ายโดยใช้หุ้นเป็นเกณฑ์</t>
  </si>
  <si>
    <t>องค์ประกอบอื่นของ</t>
  </si>
  <si>
    <t>ในตราสารทุนผ่านกำไร</t>
  </si>
  <si>
    <t>ขาดทุนเบ็ดเสร็จอื่น</t>
  </si>
  <si>
    <t>ส่วนแบ่ง(กำไร)จากเงินลงทุนในบริษัทร่วมและการร่วมค้า</t>
  </si>
  <si>
    <t>ขาดทุนจากการยกเลิกสัญญาเช่า</t>
  </si>
  <si>
    <t>(โอนกลับ)ขาดทุนจากการปรับมูลค่าสินค้า</t>
  </si>
  <si>
    <t>(โอนกลับ)ขาดทุนด้านเครดิตที่คาดว่าจะเกิดขึ้นของลูกหนี้</t>
  </si>
  <si>
    <t>(กำไร)ขาดทุนจากการจำหน่ายเงินลงทุนในตราสารหนี้</t>
  </si>
  <si>
    <t>(กำไร)ขาดทุนจากการจำหน่ายทรัพย์สิน</t>
  </si>
  <si>
    <t>ค่าใช้จ่ายภาระผูกพันผลประโยชน์พนักงาน</t>
  </si>
  <si>
    <t>(กำไร)ขาดทุนจากการวัดมูลค่าอนุพันธ์การเงิน</t>
  </si>
  <si>
    <t>ขาดทุนที่ยังไม่เกิดขึ้นจากการปรับมูลค่าเงินลงทุนในตราสารหนี้</t>
  </si>
  <si>
    <t>งานระหว่างทำ - โครงการก่อสร้าง</t>
  </si>
  <si>
    <t>จ่ายชำระภาระผูกพันผลประโยชน์พนักงาน</t>
  </si>
  <si>
    <t>เงินสดจ่ายเพื่อซื้ออสังหาริมทรัพย์เพื่อการลงทุน</t>
  </si>
  <si>
    <t>เงินสดรับจากการจำหน่ายเงินลงทุนในตราสารหนี้</t>
  </si>
  <si>
    <t>เงินสดจ่ายเพื่อชำระเงินให้กู้ยืมระยะสั้นแก่กิจการที่เกี่ยวข้องกัน</t>
  </si>
  <si>
    <t>เงินสดรับจากเงินให้กู้ยืมเงินระยะสั้นแก่กิจการที่เกี่ยวข้องกัน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</si>
  <si>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</si>
  <si>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</si>
  <si>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</si>
  <si>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 xml:space="preserve">ณ วันที่ 31 ธันวาคม 2564 </t>
  </si>
  <si>
    <t xml:space="preserve">31 ธันวาคม 2564 </t>
  </si>
  <si>
    <t xml:space="preserve">สำหรับปี สิ้นสุดวันที่ 31 ธันวาคม 2564 </t>
  </si>
  <si>
    <t>ยอดคงเหลือ ณ วันที่ 31 ธันวาคม 2564</t>
  </si>
  <si>
    <t>ยอดคงเหลือ ณ วันที่ 31 ธันวาคม 2563</t>
  </si>
  <si>
    <t>รายการที่จะไม่จัดประเภทรายการใหม่ไปยัง</t>
  </si>
  <si>
    <t>กำไรหรือขาดทุนในภายหลัง</t>
  </si>
  <si>
    <t>ผลประโยชน์พนักงานที่กำหนดไว้</t>
  </si>
  <si>
    <t>กำไร(ขาดทุน)จากการวัดมูลค่าเงินลงทุนในตราสารทุน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</si>
  <si>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</si>
  <si>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ภาษีเงินได้ของรายการที่จะไม่จัดประเภทใหม่</t>
  </si>
  <si>
    <t>ไปยังกำไรหรือขาดทุนภายหลัง</t>
  </si>
  <si>
    <t>รวมรายการที่จะไม่จัดประเภทรายการใหม่ไปยัง</t>
  </si>
  <si>
    <t>กำไร(ขาดทุน)เบ็ดเสร็จอื่นสำหรับงวด-สุทธิจากภาษี</t>
  </si>
  <si>
    <t xml:space="preserve">ยอดคงเหลือ ณ วันที่ 1 มกราคม 2564 </t>
  </si>
  <si>
    <t>รับเงินจากการเรียกชำระค่าหุ้นของบริษัทย่อยของ</t>
  </si>
  <si>
    <t>ส่วนที่เป็นของส่วนได้เสียที่ไม่มีอำนาจควบคุมของบริษัทย่อย</t>
  </si>
  <si>
    <t>ลดลงจากการเพิ่มทุน</t>
  </si>
  <si>
    <t>ลดลงจากการลงทุนเพิ่มในหุ้นสามัญของบริษัทย่อย</t>
  </si>
  <si>
    <t>รับเงินจากการเพิ่มทุนในบริษัทย่อย</t>
  </si>
  <si>
    <t>กำไร(ขาดทุน)อื่น</t>
  </si>
  <si>
    <t>ส่วนแบ่งกำไรจากเงินลงทุนในบริษัทร่วม
และการร่วมค้า</t>
  </si>
  <si>
    <t>งบการเงินเฉพาะกิจการ  (พันบาท)</t>
  </si>
  <si>
    <t>งบการเงินรวม  (พันบาท)</t>
  </si>
  <si>
    <t>งบการเงินรวม (พันบาท)</t>
  </si>
  <si>
    <t>งบการเงินเฉพาะกิจการ (พันบาท)</t>
  </si>
  <si>
    <t>ค่าเผื่อการด้อยค่าของเงินลงทุนในบริษัทร่วม</t>
  </si>
  <si>
    <t>ค่าเผื่อการด้อยค่าของเงินลงทุนในบริษัทย่อย</t>
  </si>
  <si>
    <t>(กำไร)ขาดทุนที่ยังไม่เกิดขึ้นจากอัตราแลกเปลี่ยนเงินตราต่างประเทศ</t>
  </si>
  <si>
    <t>จ่ายดอกเบี้ย</t>
  </si>
  <si>
    <t>รับคืนภาษีเงินได้ที่จ่าย</t>
  </si>
  <si>
    <t>สินทรัพย์ทางการเงินที่วัดมูลค่าด้วยมูลค่า</t>
  </si>
  <si>
    <t xml:space="preserve">   ยุติธรรมผ่านกำไรหรือขาดทุนเบ็ดเสร็จอื่น</t>
  </si>
  <si>
    <t xml:space="preserve">   ยุติธรรมผ่านกำไรหรือขาดทุน</t>
  </si>
  <si>
    <t>เงินสดจ่ายเพื่อซื้อเงินลงทุนในตราสารหนี้</t>
  </si>
  <si>
    <t>เงินสดจ่ายเพื่อการได้มาซึ่งสินทรัพย์สิทธิการใช้</t>
  </si>
  <si>
    <t>เงินสดจ่ายชำระเงินกู้ยืมระยะสั้นจากกิจการที่เกี่ยวข้องกัน</t>
  </si>
  <si>
    <t>เงินปันผลจ่ายให้ส่วนได้เสียที่ไม่มีอำนาจควบคุม</t>
  </si>
  <si>
    <t>ผลกระทบจากอัตราแลกเปลี่ยนในเงินสดและรายการเทียบเท่าเงินสด</t>
  </si>
  <si>
    <t>รายการที่มิใช่เงินสด</t>
  </si>
  <si>
    <t>เจ้าหนี้จากการซื้อที่ดิน อาคารและอุปกรณ์</t>
  </si>
  <si>
    <t>การได้มาซึ่งสินทรัพย์สิทธิการใช้ภายใต้สัญญาเช่า</t>
  </si>
  <si>
    <t>เงินสดรับจากการจำหน่ายทรัพย์สิน</t>
  </si>
  <si>
    <t>ส่วนที่เป็นของผู้เป็นเจ้าของบริษัทใหญ่</t>
  </si>
  <si>
    <t>จากการดำเนินงานที่ยกเลิก</t>
  </si>
  <si>
    <t>กำไรสำหรับปีจากการดำเนินงานต่อเนื่อง</t>
  </si>
  <si>
    <t>การดำเนินงานที่ยกเลิก</t>
  </si>
  <si>
    <t>ขาดทุนสำหรับปีจากการดำเนินงานที่ยกเลิกสุทธิจากภาษีเงินได้</t>
  </si>
  <si>
    <t>เงินสดและรายการเทียบเท่าเงินสด ณ วันที่ 31 ธันวาคม</t>
  </si>
  <si>
    <t>สินทรัพย์ไม่หมุนเวียนที่ถือไว้เพื่อขาย</t>
  </si>
  <si>
    <t xml:space="preserve">    กำไร(ขาดทุน)จากการเปลี่ยนแปลงสัญญาเช่า</t>
  </si>
  <si>
    <t>ขาดทุนจากการด้อยค่าทรัพย์สิน</t>
  </si>
  <si>
    <t>กำไร(ขาดทุน)เบ็ดเสร็จอื่นสำหรับปี</t>
  </si>
  <si>
    <t>กำไร(ขาดทุน)สำหรับปีจากการดำเนินงานต่อเนื่อง</t>
  </si>
  <si>
    <t xml:space="preserve">การดำเนินงานต่อเนื่อง </t>
  </si>
  <si>
    <t>การแบ่งปันกำไร(ขาดทุน)</t>
  </si>
  <si>
    <t>การแบ่งปันกำไร(ขาดทุน)เบ็ดเสร็จรวม</t>
  </si>
  <si>
    <t xml:space="preserve">รวมกำไร(ขาดทุน)ต่อหุ้นขั้นพื้นฐาน </t>
  </si>
  <si>
    <t xml:space="preserve">กำไร (ขาดทุน) ต่อหุ้นขั้นพื้นฐาน </t>
  </si>
  <si>
    <t>จากการดำเนินงานต่อเนื่อง</t>
  </si>
  <si>
    <t>4.1.3</t>
  </si>
  <si>
    <t>กำไร(ขาดทุน)จากกิจกรรมดำเนินงาน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</si>
  <si>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</si>
  <si>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</si>
  <si>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กำไร(ขาดทุน)สำหรับปีจากการดำเนินงานที่ยกเลิก</t>
  </si>
  <si>
    <t>กำไร(ขาดทุน)สำหรับปี</t>
  </si>
  <si>
    <t>ผลกำไร(ขาดทุน)จากการวัดมูลค่าใหม่ของ</t>
  </si>
  <si>
    <t>กำไร(ขาดทุน)เบ็ดเสร็จรวมสำหรับปี</t>
  </si>
  <si>
    <t>กำไร(ขาดทุน)เบ็ดเสร็จรวมสำหรับปีจากการดำเนินงานต่อเนื่อง</t>
  </si>
  <si>
    <t>กำไร(ขาดทุน)เบ็ดเสร็จรวมสำหรับปีจากการดำเนินงานที่ยกเลิก</t>
  </si>
  <si>
    <t xml:space="preserve">กำไร(ขาดทุน)เบ็ดเสร็จรวมสำหรับปี </t>
  </si>
  <si>
    <t>กำไร(ขาดทุน)สะสม</t>
  </si>
  <si>
    <t>ยอดคงเหลือ ณ วันที่ 1 มกราคม 2563</t>
  </si>
  <si>
    <t>หมายเหตุประกอบงบการเงินเป็นส่วนหนึ่งของงบการเงินนี้</t>
  </si>
  <si>
    <t>สินทรัพย์ที่เกิดจากสัญญา</t>
  </si>
  <si>
    <t>หนี้สินที่เกิดจากสัญญา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</si>
</sst>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6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0%;\(0%\)"/>
    <numFmt numFmtId="232" formatCode="0_);\(0\)"/>
    <numFmt numFmtId="233" formatCode="0.0_);[Red]\(0.0\)"/>
    <numFmt numFmtId="234" formatCode="General_)"/>
    <numFmt numFmtId="235" formatCode="_-&quot;NT$&quot;* #,##0_-;\-&quot;NT$&quot;* #,##0_-;_-&quot;NT$&quot;* &quot;-&quot;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\t&quot;£&quot;#,##0_);[Red]\(\t&quot;£&quot;#,##0\)"/>
    <numFmt numFmtId="245" formatCode="#,##0;[Red]\(#,##0\)"/>
    <numFmt numFmtId="246" formatCode="&quot;True&quot;;&quot;True&quot;;&quot;False&quot;"/>
    <numFmt numFmtId="247" formatCode="_(* #,##0.0000_);_(* \(#,##0.0000\);_(* &quot;-&quot;????_);_(@_)"/>
    <numFmt numFmtId="248" formatCode="#,##0.00\ &quot;FB&quot;;[Red]\-#,##0.00\ &quot;FB&quot;"/>
    <numFmt numFmtId="249" formatCode="#,##0.00_);[Blue]\(#,##0.00\)"/>
    <numFmt numFmtId="250" formatCode="\t&quot;฿&quot;#,##0_);[Red]\(\t&quot;฿&quot;#,##0\)"/>
    <numFmt numFmtId="251" formatCode="B1d\-mmm\-yy"/>
    <numFmt numFmtId="252" formatCode="General\ "/>
    <numFmt numFmtId="253" formatCode="0_)"/>
    <numFmt numFmtId="254" formatCode="0.000_)"/>
    <numFmt numFmtId="255" formatCode="_(* #,##0_);[Red]_(* \(#,##0\);_(* &quot;-&quot;_);_(@_)"/>
    <numFmt numFmtId="256" formatCode="&quot;วันที่&quot;\ ว\ ดดดด\ ปปปป"/>
    <numFmt numFmtId="257" formatCode="#,##0.00\ ;\-#,##0.00\ ;&quot; -&quot;#\ ;@\ "/>
    <numFmt numFmtId="258" formatCode="#,##0.00\ ;&quot; (&quot;#,##0.00\);&quot; -&quot;#\ ;@\ "/>
    <numFmt numFmtId="259" formatCode="_-* #,##0.00\ _€_-;\-* #,##0.00\ _€_-;_-* &quot;-&quot;??\ _€_-;_-@_-"/>
    <numFmt numFmtId="260" formatCode="#,##0.00,,_)_);[Red]\(\ #,##0.00,,\ \);[Green]_-* &quot;-&quot;??_-;_-@_-"/>
    <numFmt numFmtId="261" formatCode="\ #,##0.00,_)_);[Red]\(\ #,##0.00,\ \);[Green]_-* &quot;-&quot;??_-;_-@_-"/>
    <numFmt numFmtId="262" formatCode="#,##0.00&quot; F&quot;;\-#,##0.00&quot; F&quot;"/>
    <numFmt numFmtId="263" formatCode="\t#,##0_);[Red]\(\t#,##0\)"/>
    <numFmt numFmtId="264" formatCode="d\ ดดด\ bb"/>
    <numFmt numFmtId="265" formatCode="dd\-mmm\-yy\ "/>
    <numFmt numFmtId="266" formatCode="#,##0_);[Red]\(#,##0\);"/>
    <numFmt numFmtId="267" formatCode="&quot;0&quot;#.0"/>
    <numFmt numFmtId="268" formatCode="&quot;0&quot;#"/>
    <numFmt numFmtId="269" formatCode="#,##0.00\ ;#,##0.00\-;&quot; -&quot;#\ ;@\ "/>
    <numFmt numFmtId="270" formatCode="#,##0&quot;    &quot;;\-#,##0&quot;    &quot;;&quot; -    &quot;;@\ "/>
    <numFmt numFmtId="271" formatCode="#,##0.00&quot;    &quot;;\-#,##0.00&quot;    &quot;;&quot; -&quot;#&quot;    &quot;;@\ "/>
    <numFmt numFmtId="272" formatCode="\£#,##0.00;[Red]&quot;-£&quot;#,##0.00"/>
    <numFmt numFmtId="273" formatCode="ดดดด\-bbbb"/>
    <numFmt numFmtId="274" formatCode="ดดด\-bb"/>
    <numFmt numFmtId="275" formatCode="ดดด\-bbbb"/>
    <numFmt numFmtId="276" formatCode="0.00_)"/>
    <numFmt numFmtId="277" formatCode="0.00\ "/>
    <numFmt numFmtId="278" formatCode="_(* #,##0_)_);[Red]_(* \(\ #,##0\ \);_(* &quot;-&quot;??_);_(@_)"/>
    <numFmt numFmtId="279" formatCode="_(* #,##0.00,,_)_);[Red]_(* \(\ #,##0.00,,\ \);_(* &quot;-&quot;??_);_(@_)"/>
    <numFmt numFmtId="280" formatCode="_(* #,##0.00,_)_);[Red]_(* \(\ #,##0.00,\ \);_(* &quot;-&quot;??_);_(@_)"/>
    <numFmt numFmtId="281" formatCode="_-* #,##0.00_-;[Red]\(\ #,##0.00_-\);_-* &quot;-&quot;_-;_-@_-"/>
    <numFmt numFmtId="282" formatCode="0.0\x"/>
    <numFmt numFmtId="283" formatCode="0."/>
    <numFmt numFmtId="284" formatCode="ว\ ดดด\ ปป"/>
    <numFmt numFmtId="285" formatCode="0%_);\(0%\)"/>
    <numFmt numFmtId="286" formatCode="\+0.00%;[Red]\-0.00%"/>
    <numFmt numFmtId="287" formatCode="0&quot;  &quot;"/>
    <numFmt numFmtId="288" formatCode="mm/dd/yy"/>
    <numFmt numFmtId="289" formatCode="_ * #,##0_ ;_ * \-#,##0_ ;_ * &quot;-&quot;_ ;_ @_ "/>
    <numFmt numFmtId="290" formatCode="&quot; € &quot;#,##0.00\ ;&quot; € &quot;#,##0.00\-;&quot; € -&quot;#\ ;@\ "/>
    <numFmt numFmtId="291" formatCode="0.00&quot;  &quot;"/>
    <numFmt numFmtId="292" formatCode="#,##0\ ;&quot; (&quot;#,##0\);&quot; - &quot;;@\ "/>
    <numFmt numFmtId="293" formatCode="&quot; ¥&quot;#,##0.00\ ;&quot;-¥&quot;#,##0.00\ ;&quot; ¥-&quot;#\ ;@\ "/>
    <numFmt numFmtId="294" formatCode="&quot;ฃ&quot;#,##0;\-&quot;ฃ&quot;#,##0"/>
    <numFmt numFmtId="295" formatCode="_(* #,##0.0000_);_(* \(#,##0.0000\);_(* &quot;-&quot;??_);_(@_)"/>
    <numFmt numFmtId="296" formatCode="#,##0\ ;[Black]\(#,##0\)"/>
  </numFmts>
  <fonts count="25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3"/>
      <name val="Angsana New"/>
      <family val="1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color rgb="FFFF0000"/>
      <name val="AngsanaUPC"/>
      <family val="1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b/>
      <sz val="14"/>
      <name val="AngsanaUPC"/>
      <family val="1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3"/>
      <color theme="1"/>
      <name val="Angsana New"/>
      <family val="1"/>
    </font>
    <font>
      <sz val="11"/>
      <color rgb="FF000000"/>
      <name val="Tahoma"/>
      <family val="2"/>
      <charset val="1"/>
    </font>
    <font>
      <sz val="18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4000">
    <xf numFmtId="0" fontId="0" fillId="0" borderId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9" fillId="0" borderId="0"/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13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3" fillId="0" borderId="0" applyFont="0" applyFill="0" applyBorder="0" applyAlignment="0" applyProtection="0">
      <alignment vertical="top"/>
    </xf>
    <xf numFmtId="201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211" fontId="5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89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201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206" fontId="9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6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9" fillId="0" borderId="0" applyFont="0" applyFill="0" applyBorder="0" applyAlignment="0" applyProtection="0"/>
    <xf numFmtId="192" fontId="32" fillId="0" borderId="0" applyFont="0" applyFill="0" applyBorder="0" applyAlignment="0" applyProtection="0"/>
    <xf numFmtId="216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5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4" fontId="9" fillId="0" borderId="0" applyFont="0" applyFill="0" applyBorder="0" applyAlignment="0" applyProtection="0"/>
    <xf numFmtId="218" fontId="27" fillId="0" borderId="0" applyFont="0" applyFill="0" applyBorder="0" applyAlignment="0" applyProtection="0"/>
    <xf numFmtId="204" fontId="15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96" fontId="15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41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22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192" fontId="5" fillId="0" borderId="0" applyFont="0" applyFill="0" applyBorder="0" applyAlignment="0" applyProtection="0"/>
    <xf numFmtId="0" fontId="5" fillId="28" borderId="20" applyNumberFormat="0" applyFont="0" applyAlignment="0" applyProtection="0"/>
    <xf numFmtId="192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192" fontId="4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54" fillId="0" borderId="0"/>
    <xf numFmtId="192" fontId="94" fillId="0" borderId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43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08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24" fontId="23" fillId="0" borderId="0" applyFill="0" applyBorder="0" applyAlignment="0"/>
    <xf numFmtId="207" fontId="9" fillId="0" borderId="0" applyFill="0" applyBorder="0" applyAlignment="0"/>
    <xf numFmtId="225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228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192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7" fillId="0" borderId="0" applyNumberFormat="0" applyAlignment="0">
      <alignment horizontal="left"/>
    </xf>
    <xf numFmtId="207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4" fontId="23" fillId="0" borderId="0" applyFill="0" applyBorder="0" applyAlignment="0"/>
    <xf numFmtId="0" fontId="98" fillId="0" borderId="0"/>
    <xf numFmtId="38" fontId="96" fillId="0" borderId="22">
      <alignment vertical="center"/>
    </xf>
    <xf numFmtId="0" fontId="98" fillId="0" borderId="21"/>
    <xf numFmtId="0" fontId="98" fillId="0" borderId="21"/>
    <xf numFmtId="40" fontId="96" fillId="0" borderId="0" applyFont="0" applyFill="0" applyBorder="0" applyAlignment="0" applyProtection="0"/>
    <xf numFmtId="0" fontId="99" fillId="29" borderId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0" fontId="100" fillId="0" borderId="0" applyNumberFormat="0" applyAlignment="0">
      <alignment horizontal="left"/>
    </xf>
    <xf numFmtId="0" fontId="101" fillId="0" borderId="23"/>
    <xf numFmtId="0" fontId="101" fillId="0" borderId="21"/>
    <xf numFmtId="0" fontId="101" fillId="30" borderId="21"/>
    <xf numFmtId="40" fontId="96" fillId="0" borderId="0" applyFont="0" applyFill="0" applyBorder="0" applyAlignment="0" applyProtection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0" fontId="102" fillId="0" borderId="8">
      <alignment horizontal="center"/>
    </xf>
    <xf numFmtId="49" fontId="103" fillId="0" borderId="0" applyNumberFormat="0" applyBorder="0" applyAlignment="0">
      <alignment horizontal="left"/>
    </xf>
    <xf numFmtId="0" fontId="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1" fontId="105" fillId="0" borderId="0"/>
    <xf numFmtId="0" fontId="9" fillId="0" borderId="0"/>
    <xf numFmtId="40" fontId="96" fillId="0" borderId="0" applyFont="0" applyFill="0" applyBorder="0" applyAlignment="0" applyProtection="0"/>
    <xf numFmtId="192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206" fontId="106" fillId="0" borderId="17" applyFont="0" applyBorder="0" applyAlignment="0">
      <alignment horizontal="center" vertical="center"/>
    </xf>
    <xf numFmtId="0" fontId="98" fillId="0" borderId="0"/>
    <xf numFmtId="14" fontId="107" fillId="0" borderId="0" applyNumberFormat="0" applyFill="0" applyBorder="0" applyAlignment="0" applyProtection="0">
      <alignment horizontal="left"/>
    </xf>
    <xf numFmtId="208" fontId="9" fillId="0" borderId="0" applyFont="0" applyFill="0" applyBorder="0" applyAlignment="0" applyProtection="0"/>
    <xf numFmtId="0" fontId="108" fillId="0" borderId="0" applyFont="0" applyBorder="0" applyAlignment="0"/>
    <xf numFmtId="40" fontId="96" fillId="0" borderId="0" applyFont="0" applyFill="0" applyBorder="0" applyAlignment="0" applyProtection="0"/>
    <xf numFmtId="40" fontId="109" fillId="0" borderId="0" applyBorder="0">
      <alignment horizontal="right"/>
    </xf>
    <xf numFmtId="49" fontId="23" fillId="0" borderId="0" applyFill="0" applyBorder="0" applyAlignment="0"/>
    <xf numFmtId="232" fontId="9" fillId="0" borderId="0" applyFill="0" applyBorder="0" applyAlignment="0"/>
    <xf numFmtId="233" fontId="9" fillId="0" borderId="0" applyFill="0" applyBorder="0" applyAlignment="0"/>
    <xf numFmtId="40" fontId="110" fillId="0" borderId="8" applyFont="0" applyFill="0" applyBorder="0" applyAlignment="0" applyProtection="0"/>
    <xf numFmtId="234" fontId="9" fillId="0" borderId="19" applyFont="0" applyBorder="0" applyAlignment="0">
      <alignment horizontal="center" vertical="center"/>
    </xf>
    <xf numFmtId="4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19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23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14" fillId="0" borderId="0" applyBorder="0" applyProtection="0"/>
    <xf numFmtId="0" fontId="3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0" fontId="8" fillId="0" borderId="0"/>
    <xf numFmtId="197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89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54" fillId="0" borderId="0"/>
    <xf numFmtId="20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42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5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5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5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5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5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5" fillId="44" borderId="0" applyNumberFormat="0" applyBorder="0" applyAlignment="0" applyProtection="0"/>
    <xf numFmtId="0" fontId="60" fillId="0" borderId="0" applyFont="0"/>
    <xf numFmtId="0" fontId="116" fillId="0" borderId="0"/>
    <xf numFmtId="41" fontId="13" fillId="0" borderId="0" applyNumberFormat="0" applyBorder="0"/>
    <xf numFmtId="23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9" fillId="0" borderId="0">
      <alignment horizontal="left"/>
    </xf>
    <xf numFmtId="0" fontId="120" fillId="48" borderId="26"/>
    <xf numFmtId="0" fontId="22" fillId="27" borderId="27">
      <alignment vertical="center" wrapText="1"/>
    </xf>
    <xf numFmtId="0" fontId="121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23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42" fontId="9" fillId="0" borderId="0"/>
    <xf numFmtId="242" fontId="9" fillId="0" borderId="0"/>
    <xf numFmtId="242" fontId="9" fillId="0" borderId="0"/>
    <xf numFmtId="242" fontId="9" fillId="0" borderId="0"/>
    <xf numFmtId="0" fontId="124" fillId="0" borderId="0" applyNumberFormat="0" applyFill="0" applyBorder="0" applyAlignment="0" applyProtection="0"/>
    <xf numFmtId="0" fontId="96" fillId="0" borderId="0"/>
    <xf numFmtId="0" fontId="125" fillId="0" borderId="0" applyNumberFormat="0" applyBorder="0" applyAlignment="0"/>
    <xf numFmtId="0" fontId="125" fillId="0" borderId="0" applyNumberFormat="0" applyBorder="0" applyAlignment="0"/>
    <xf numFmtId="0" fontId="121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6" fillId="0" borderId="0"/>
    <xf numFmtId="190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28"/>
    <xf numFmtId="192" fontId="9" fillId="0" borderId="0" applyFont="0" applyFill="0" applyBorder="0" applyAlignment="0" applyProtection="0"/>
    <xf numFmtId="2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11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44" fontId="8" fillId="0" borderId="0" applyFont="0" applyFill="0" applyBorder="0" applyAlignment="0" applyProtection="0"/>
    <xf numFmtId="24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" fillId="0" borderId="0" applyNumberFormat="0" applyFill="0" applyBorder="0" applyAlignment="0" applyProtection="0"/>
    <xf numFmtId="198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92" fontId="12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1" fontId="129" fillId="0" borderId="0" applyFont="0" applyFill="0" applyBorder="0" applyAlignment="0" applyProtection="0"/>
    <xf numFmtId="240" fontId="8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4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0" fillId="0" borderId="0"/>
    <xf numFmtId="0" fontId="9" fillId="0" borderId="0"/>
    <xf numFmtId="203" fontId="8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39" fontId="132" fillId="0" borderId="0"/>
    <xf numFmtId="0" fontId="8" fillId="0" borderId="0"/>
    <xf numFmtId="0" fontId="2" fillId="0" borderId="0"/>
    <xf numFmtId="192" fontId="9" fillId="0" borderId="0" applyFont="0" applyFill="0" applyBorder="0" applyAlignment="0" applyProtection="0"/>
    <xf numFmtId="0" fontId="25" fillId="0" borderId="0"/>
    <xf numFmtId="0" fontId="152" fillId="0" borderId="0"/>
    <xf numFmtId="0" fontId="96" fillId="0" borderId="0"/>
    <xf numFmtId="0" fontId="9" fillId="0" borderId="0"/>
    <xf numFmtId="0" fontId="9" fillId="0" borderId="0"/>
    <xf numFmtId="0" fontId="25" fillId="0" borderId="0"/>
    <xf numFmtId="0" fontId="153" fillId="0" borderId="0"/>
    <xf numFmtId="252" fontId="9" fillId="0" borderId="0"/>
    <xf numFmtId="0" fontId="154" fillId="0" borderId="0"/>
    <xf numFmtId="0" fontId="21" fillId="0" borderId="0"/>
    <xf numFmtId="0" fontId="155" fillId="0" borderId="0"/>
    <xf numFmtId="0" fontId="135" fillId="0" borderId="0"/>
    <xf numFmtId="0" fontId="9" fillId="0" borderId="0"/>
    <xf numFmtId="0" fontId="9" fillId="0" borderId="0"/>
    <xf numFmtId="0" fontId="8" fillId="0" borderId="0"/>
    <xf numFmtId="0" fontId="9" fillId="0" borderId="0"/>
    <xf numFmtId="37" fontId="28" fillId="0" borderId="0"/>
    <xf numFmtId="0" fontId="9" fillId="0" borderId="0"/>
    <xf numFmtId="0" fontId="9" fillId="0" borderId="0"/>
    <xf numFmtId="37" fontId="28" fillId="0" borderId="0"/>
    <xf numFmtId="192" fontId="9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53" fontId="107" fillId="0" borderId="0"/>
    <xf numFmtId="253" fontId="107" fillId="0" borderId="0"/>
    <xf numFmtId="253" fontId="107" fillId="0" borderId="0"/>
    <xf numFmtId="253" fontId="107" fillId="0" borderId="0"/>
    <xf numFmtId="253" fontId="107" fillId="0" borderId="0"/>
    <xf numFmtId="253" fontId="107" fillId="0" borderId="0"/>
    <xf numFmtId="253" fontId="107" fillId="0" borderId="0"/>
    <xf numFmtId="253" fontId="107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5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5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5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136" fillId="59" borderId="0" applyNumberFormat="0" applyBorder="0" applyAlignment="0" applyProtection="0"/>
    <xf numFmtId="0" fontId="136" fillId="56" borderId="0" applyNumberFormat="0" applyBorder="0" applyAlignment="0" applyProtection="0"/>
    <xf numFmtId="0" fontId="136" fillId="57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62" borderId="0" applyNumberFormat="0" applyBorder="0" applyAlignment="0" applyProtection="0"/>
    <xf numFmtId="9" fontId="156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5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5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5" fillId="19" borderId="0" applyNumberFormat="0" applyBorder="0" applyAlignment="0" applyProtection="0"/>
    <xf numFmtId="0" fontId="35" fillId="19" borderId="0" applyNumberFormat="0" applyBorder="0" applyAlignment="0" applyProtection="0"/>
    <xf numFmtId="192" fontId="157" fillId="0" borderId="0" applyFont="0" applyBorder="0" applyAlignment="0"/>
    <xf numFmtId="0" fontId="83" fillId="3" borderId="0" applyNumberFormat="0" applyBorder="0" applyAlignment="0" applyProtection="0"/>
    <xf numFmtId="0" fontId="158" fillId="3" borderId="0" applyNumberFormat="0" applyBorder="0" applyAlignment="0" applyProtection="0"/>
    <xf numFmtId="0" fontId="36" fillId="3" borderId="0" applyNumberFormat="0" applyBorder="0" applyAlignment="0" applyProtection="0"/>
    <xf numFmtId="0" fontId="11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34" fontId="159" fillId="48" borderId="30"/>
    <xf numFmtId="0" fontId="9" fillId="0" borderId="0" applyFill="0" applyBorder="0" applyAlignment="0"/>
    <xf numFmtId="224" fontId="23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9" fillId="0" borderId="0" applyFill="0" applyBorder="0" applyAlignment="0"/>
    <xf numFmtId="225" fontId="9" fillId="0" borderId="0" applyFill="0" applyBorder="0" applyAlignment="0"/>
    <xf numFmtId="0" fontId="9" fillId="0" borderId="0" applyFill="0" applyBorder="0" applyAlignment="0"/>
    <xf numFmtId="226" fontId="9" fillId="0" borderId="0" applyFill="0" applyBorder="0" applyAlignment="0"/>
    <xf numFmtId="0" fontId="9" fillId="0" borderId="0" applyFill="0" applyBorder="0" applyAlignment="0"/>
    <xf numFmtId="227" fontId="9" fillId="0" borderId="0" applyFill="0" applyBorder="0" applyAlignment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68" fillId="20" borderId="31" applyNumberFormat="0" applyAlignment="0" applyProtection="0"/>
    <xf numFmtId="0" fontId="68" fillId="20" borderId="31" applyNumberFormat="0" applyAlignment="0" applyProtection="0"/>
    <xf numFmtId="0" fontId="160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61" fillId="0" borderId="0"/>
    <xf numFmtId="0" fontId="116" fillId="0" borderId="0"/>
    <xf numFmtId="3" fontId="96" fillId="0" borderId="30"/>
    <xf numFmtId="0" fontId="73" fillId="21" borderId="2" applyNumberFormat="0" applyAlignment="0" applyProtection="0"/>
    <xf numFmtId="0" fontId="162" fillId="21" borderId="2" applyNumberFormat="0" applyAlignment="0" applyProtection="0"/>
    <xf numFmtId="0" fontId="38" fillId="21" borderId="2" applyNumberFormat="0" applyAlignment="0" applyProtection="0"/>
    <xf numFmtId="39" fontId="163" fillId="0" borderId="0"/>
    <xf numFmtId="192" fontId="58" fillId="0" borderId="0" applyFont="0" applyFill="0" applyBorder="0" applyAlignment="0" applyProtection="0"/>
    <xf numFmtId="254" fontId="164" fillId="0" borderId="0"/>
    <xf numFmtId="197" fontId="57" fillId="0" borderId="0"/>
    <xf numFmtId="254" fontId="164" fillId="0" borderId="0"/>
    <xf numFmtId="197" fontId="57" fillId="0" borderId="0"/>
    <xf numFmtId="254" fontId="164" fillId="0" borderId="0"/>
    <xf numFmtId="197" fontId="57" fillId="0" borderId="0"/>
    <xf numFmtId="254" fontId="164" fillId="0" borderId="0"/>
    <xf numFmtId="197" fontId="57" fillId="0" borderId="0"/>
    <xf numFmtId="254" fontId="164" fillId="0" borderId="0"/>
    <xf numFmtId="197" fontId="57" fillId="0" borderId="0"/>
    <xf numFmtId="254" fontId="164" fillId="0" borderId="0"/>
    <xf numFmtId="197" fontId="57" fillId="0" borderId="0"/>
    <xf numFmtId="254" fontId="164" fillId="0" borderId="0"/>
    <xf numFmtId="197" fontId="57" fillId="0" borderId="0"/>
    <xf numFmtId="254" fontId="164" fillId="0" borderId="0"/>
    <xf numFmtId="197" fontId="57" fillId="0" borderId="0"/>
    <xf numFmtId="242" fontId="165" fillId="0" borderId="0" applyFill="0" applyBorder="0" applyAlignment="0" applyProtection="0"/>
    <xf numFmtId="40" fontId="165" fillId="0" borderId="0" applyFill="0" applyBorder="0" applyAlignment="0" applyProtection="0"/>
    <xf numFmtId="255" fontId="127" fillId="26" borderId="0" applyFill="0" applyBorder="0" applyAlignment="0">
      <alignment vertical="top"/>
    </xf>
    <xf numFmtId="256" fontId="127" fillId="0" borderId="0" applyFill="0" applyBorder="0" applyAlignment="0" applyProtection="0"/>
    <xf numFmtId="190" fontId="13" fillId="0" borderId="0" applyNumberFormat="0" applyBorder="0"/>
    <xf numFmtId="0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88" fontId="25" fillId="0" borderId="0" applyFont="0" applyFill="0" applyBorder="0" applyAlignment="0" applyProtection="0"/>
    <xf numFmtId="213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3" fontId="13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6" fillId="0" borderId="0" applyFont="0" applyFill="0" applyBorder="0" applyAlignment="0" applyProtection="0"/>
    <xf numFmtId="19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3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3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24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3" fillId="0" borderId="0" applyFont="0" applyFill="0" applyBorder="0" applyAlignment="0" applyProtection="0">
      <alignment vertical="top"/>
    </xf>
    <xf numFmtId="192" fontId="54" fillId="0" borderId="0" applyFont="0" applyFill="0" applyBorder="0" applyAlignment="0" applyProtection="0"/>
    <xf numFmtId="201" fontId="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34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" fillId="0" borderId="0" applyFont="0" applyFill="0" applyBorder="0" applyAlignment="0" applyProtection="0"/>
    <xf numFmtId="257" fontId="8" fillId="0" borderId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7" fontId="8" fillId="0" borderId="0" applyFill="0" applyBorder="0" applyAlignment="0" applyProtection="0"/>
    <xf numFmtId="257" fontId="8" fillId="0" borderId="0" applyFill="0" applyBorder="0" applyAlignment="0" applyProtection="0"/>
    <xf numFmtId="192" fontId="8" fillId="0" borderId="0" applyFont="0" applyFill="0" applyBorder="0" applyAlignment="0" applyProtection="0"/>
    <xf numFmtId="257" fontId="8" fillId="0" borderId="0" applyFill="0" applyBorder="0" applyAlignment="0" applyProtection="0"/>
    <xf numFmtId="192" fontId="21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9" fillId="0" borderId="0" applyFill="0" applyBorder="0" applyAlignment="0" applyProtection="0"/>
    <xf numFmtId="0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01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200" fontId="58" fillId="0" borderId="0" applyFont="0" applyFill="0" applyBorder="0" applyAlignment="0" applyProtection="0"/>
    <xf numFmtId="251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58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202" fontId="58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192" fontId="58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192" fontId="9" fillId="0" borderId="0" applyFont="0" applyFill="0" applyBorder="0" applyAlignment="0" applyProtection="0"/>
    <xf numFmtId="240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8" fillId="0" borderId="0" applyFont="0" applyFill="0" applyBorder="0" applyAlignment="0" applyProtection="0"/>
    <xf numFmtId="240" fontId="8" fillId="0" borderId="0" applyFont="0" applyFill="0" applyBorder="0" applyAlignment="0" applyProtection="0"/>
    <xf numFmtId="258" fontId="8" fillId="0" borderId="0" applyFill="0" applyBorder="0" applyAlignment="0" applyProtection="0"/>
    <xf numFmtId="192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2" fontId="54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21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0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7" fontId="9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6" fontId="58" fillId="0" borderId="0" applyFont="0" applyFill="0" applyBorder="0" applyAlignment="0" applyProtection="0"/>
    <xf numFmtId="42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2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8" fillId="0" borderId="0" applyFont="0" applyFill="0" applyBorder="0" applyAlignment="0" applyProtection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216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54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6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260" fontId="167" fillId="0" borderId="0" applyFill="0" applyBorder="0"/>
    <xf numFmtId="192" fontId="13" fillId="0" borderId="0" applyFont="0" applyFill="0" applyBorder="0" applyAlignment="0" applyProtection="0"/>
    <xf numFmtId="261" fontId="167" fillId="0" borderId="0" applyFill="0" applyBorder="0"/>
    <xf numFmtId="205" fontId="13" fillId="0" borderId="0"/>
    <xf numFmtId="262" fontId="55" fillId="0" borderId="0"/>
    <xf numFmtId="0" fontId="25" fillId="0" borderId="0"/>
    <xf numFmtId="3" fontId="168" fillId="0" borderId="0" applyFont="0" applyFill="0" applyBorder="0" applyAlignment="0" applyProtection="0"/>
    <xf numFmtId="3" fontId="9" fillId="0" borderId="0" applyFont="0" applyFill="0" applyBorder="0" applyAlignment="0" applyProtection="0"/>
    <xf numFmtId="263" fontId="169" fillId="0" borderId="32" applyFont="0" applyAlignment="0">
      <alignment horizontal="center"/>
    </xf>
    <xf numFmtId="0" fontId="170" fillId="0" borderId="0">
      <alignment horizontal="left"/>
    </xf>
    <xf numFmtId="0" fontId="171" fillId="0" borderId="0"/>
    <xf numFmtId="0" fontId="172" fillId="0" borderId="0">
      <alignment horizontal="left"/>
    </xf>
    <xf numFmtId="264" fontId="127" fillId="26" borderId="16" applyFill="0" applyBorder="0" applyAlignment="0">
      <alignment horizontal="right"/>
    </xf>
    <xf numFmtId="0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4" fontId="139" fillId="0" borderId="0" applyFont="0" applyFill="0" applyBorder="0" applyAlignment="0" applyProtection="0"/>
    <xf numFmtId="191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68" fillId="0" borderId="0" applyFont="0" applyFill="0" applyBorder="0" applyAlignment="0" applyProtection="0"/>
    <xf numFmtId="230" fontId="9" fillId="0" borderId="0" applyFont="0" applyFill="0" applyBorder="0" applyAlignment="0" applyProtection="0"/>
    <xf numFmtId="204" fontId="13" fillId="0" borderId="0"/>
    <xf numFmtId="219" fontId="8" fillId="0" borderId="0"/>
    <xf numFmtId="219" fontId="8" fillId="0" borderId="0"/>
    <xf numFmtId="265" fontId="55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66" fontId="173" fillId="63" borderId="0">
      <protection hidden="1"/>
    </xf>
    <xf numFmtId="47" fontId="174" fillId="0" borderId="0" applyFill="0">
      <alignment horizontal="center"/>
    </xf>
    <xf numFmtId="0" fontId="28" fillId="0" borderId="0" applyProtection="0"/>
    <xf numFmtId="14" fontId="174" fillId="0" borderId="0" applyFill="0" applyBorder="0">
      <alignment horizontal="center"/>
    </xf>
    <xf numFmtId="47" fontId="174" fillId="0" borderId="0" applyFill="0">
      <alignment horizontal="center"/>
    </xf>
    <xf numFmtId="196" fontId="13" fillId="0" borderId="0"/>
    <xf numFmtId="220" fontId="8" fillId="0" borderId="0"/>
    <xf numFmtId="220" fontId="8" fillId="0" borderId="0"/>
    <xf numFmtId="196" fontId="55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0" fontId="98" fillId="0" borderId="30"/>
    <xf numFmtId="0" fontId="98" fillId="0" borderId="30"/>
    <xf numFmtId="0" fontId="53" fillId="0" borderId="0" applyNumberFormat="0" applyFill="0" applyBorder="0" applyAlignment="0" applyProtection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21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6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25" fillId="0" borderId="0" applyNumberFormat="0" applyFill="0" applyBorder="0" applyAlignment="0" applyProtection="0"/>
    <xf numFmtId="0" fontId="101" fillId="0" borderId="30"/>
    <xf numFmtId="0" fontId="101" fillId="30" borderId="30"/>
    <xf numFmtId="0" fontId="180" fillId="0" borderId="8" applyFont="0" applyFill="0" applyBorder="0">
      <alignment horizontal="center" vertical="justify" wrapText="1"/>
    </xf>
    <xf numFmtId="0" fontId="180" fillId="0" borderId="8" applyFont="0" applyFill="0" applyBorder="0">
      <alignment horizontal="centerContinuous" vertical="justify" wrapText="1"/>
    </xf>
    <xf numFmtId="0" fontId="167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81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38" fontId="185" fillId="0" borderId="0"/>
    <xf numFmtId="0" fontId="186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3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5">
      <alignment horizontal="left" vertical="center"/>
    </xf>
    <xf numFmtId="0" fontId="31" fillId="0" borderId="34">
      <alignment horizontal="left" vertical="center"/>
    </xf>
    <xf numFmtId="0" fontId="29" fillId="0" borderId="25">
      <alignment horizontal="left" vertical="center"/>
    </xf>
    <xf numFmtId="0" fontId="29" fillId="0" borderId="25">
      <alignment horizontal="left" vertical="center"/>
    </xf>
    <xf numFmtId="14" fontId="22" fillId="65" borderId="15">
      <alignment horizontal="center" vertical="center" wrapText="1"/>
    </xf>
    <xf numFmtId="0" fontId="85" fillId="0" borderId="5" applyNumberFormat="0" applyFill="0" applyAlignment="0" applyProtection="0"/>
    <xf numFmtId="0" fontId="188" fillId="0" borderId="35">
      <alignment horizontal="left" vertical="top"/>
    </xf>
    <xf numFmtId="0" fontId="41" fillId="0" borderId="5" applyNumberFormat="0" applyFill="0" applyAlignment="0" applyProtection="0"/>
    <xf numFmtId="0" fontId="189" fillId="0" borderId="0">
      <alignment horizontal="left"/>
    </xf>
    <xf numFmtId="0" fontId="188" fillId="0" borderId="35">
      <alignment horizontal="left" vertical="top"/>
    </xf>
    <xf numFmtId="0" fontId="188" fillId="0" borderId="36">
      <alignment horizontal="left" vertical="top"/>
    </xf>
    <xf numFmtId="0" fontId="86" fillId="0" borderId="6" applyNumberFormat="0" applyFill="0" applyAlignment="0" applyProtection="0"/>
    <xf numFmtId="0" fontId="190" fillId="0" borderId="35">
      <alignment horizontal="left" vertical="top"/>
    </xf>
    <xf numFmtId="0" fontId="42" fillId="0" borderId="6" applyNumberFormat="0" applyFill="0" applyAlignment="0" applyProtection="0"/>
    <xf numFmtId="0" fontId="191" fillId="0" borderId="0">
      <alignment horizontal="left"/>
    </xf>
    <xf numFmtId="0" fontId="192" fillId="0" borderId="35">
      <alignment horizontal="left" vertical="top"/>
    </xf>
    <xf numFmtId="0" fontId="192" fillId="0" borderId="36">
      <alignment horizontal="left" vertical="top"/>
    </xf>
    <xf numFmtId="0" fontId="87" fillId="0" borderId="7" applyNumberFormat="0" applyFill="0" applyAlignment="0" applyProtection="0"/>
    <xf numFmtId="0" fontId="193" fillId="0" borderId="0">
      <alignment horizontal="left"/>
    </xf>
    <xf numFmtId="0" fontId="43" fillId="0" borderId="7" applyNumberFormat="0" applyFill="0" applyAlignment="0" applyProtection="0"/>
    <xf numFmtId="0" fontId="193" fillId="0" borderId="0">
      <alignment horizontal="left"/>
    </xf>
    <xf numFmtId="0" fontId="8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7">
      <alignment vertical="center" wrapText="1"/>
    </xf>
    <xf numFmtId="0" fontId="22" fillId="27" borderId="27">
      <alignment vertical="center" wrapText="1"/>
    </xf>
    <xf numFmtId="267" fontId="120" fillId="0" borderId="37">
      <alignment horizontal="left"/>
    </xf>
    <xf numFmtId="268" fontId="161" fillId="0" borderId="38">
      <alignment horizontal="left"/>
    </xf>
    <xf numFmtId="0" fontId="195" fillId="0" borderId="39">
      <alignment horizontal="right"/>
    </xf>
    <xf numFmtId="0" fontId="120" fillId="1" borderId="38">
      <alignment horizontal="left"/>
    </xf>
    <xf numFmtId="219" fontId="165" fillId="0" borderId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" fontId="197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80" fillId="7" borderId="31" applyNumberFormat="0" applyAlignment="0" applyProtection="0"/>
    <xf numFmtId="0" fontId="80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1" fontId="9" fillId="0" borderId="0" applyFont="0" applyFill="0" applyBorder="0" applyAlignment="0" applyProtection="0"/>
    <xf numFmtId="269" fontId="8" fillId="0" borderId="0" applyFill="0" applyBorder="0" applyAlignment="0" applyProtection="0"/>
    <xf numFmtId="190" fontId="57" fillId="0" borderId="0">
      <alignment vertical="top"/>
    </xf>
    <xf numFmtId="234" fontId="199" fillId="0" borderId="3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74" fillId="0" borderId="9" applyNumberFormat="0" applyFill="0" applyAlignment="0" applyProtection="0"/>
    <xf numFmtId="0" fontId="200" fillId="0" borderId="9" applyNumberFormat="0" applyFill="0" applyAlignment="0" applyProtection="0"/>
    <xf numFmtId="0" fontId="45" fillId="0" borderId="9" applyNumberFormat="0" applyFill="0" applyAlignment="0" applyProtection="0"/>
    <xf numFmtId="0" fontId="102" fillId="0" borderId="8">
      <alignment horizontal="center"/>
    </xf>
    <xf numFmtId="270" fontId="8" fillId="0" borderId="0" applyFill="0" applyBorder="0" applyAlignment="0" applyProtection="0"/>
    <xf numFmtId="271" fontId="8" fillId="0" borderId="0" applyFill="0" applyBorder="0" applyAlignment="0" applyProtection="0"/>
    <xf numFmtId="0" fontId="201" fillId="0" borderId="15"/>
    <xf numFmtId="0" fontId="121" fillId="0" borderId="15"/>
    <xf numFmtId="0" fontId="8" fillId="0" borderId="0" applyFill="0" applyBorder="0" applyAlignment="0" applyProtection="0"/>
    <xf numFmtId="272" fontId="8" fillId="0" borderId="0" applyFill="0" applyBorder="0" applyAlignment="0" applyProtection="0"/>
    <xf numFmtId="17" fontId="202" fillId="0" borderId="0" applyFill="0" applyBorder="0">
      <alignment horizontal="center"/>
    </xf>
    <xf numFmtId="273" fontId="8" fillId="0" borderId="0" applyFill="0" applyBorder="0">
      <alignment horizontal="center"/>
    </xf>
    <xf numFmtId="274" fontId="8" fillId="0" borderId="0" applyFont="0" applyFill="0" applyBorder="0"/>
    <xf numFmtId="275" fontId="8" fillId="0" borderId="0" applyFont="0" applyFill="0" applyBorder="0"/>
    <xf numFmtId="0" fontId="81" fillId="24" borderId="0" applyNumberFormat="0" applyBorder="0" applyAlignment="0" applyProtection="0"/>
    <xf numFmtId="0" fontId="203" fillId="24" borderId="0" applyNumberFormat="0" applyBorder="0" applyAlignment="0" applyProtection="0"/>
    <xf numFmtId="0" fontId="46" fillId="24" borderId="0" applyNumberFormat="0" applyBorder="0" applyAlignment="0" applyProtection="0"/>
    <xf numFmtId="0" fontId="9" fillId="0" borderId="0"/>
    <xf numFmtId="276" fontId="204" fillId="0" borderId="0"/>
    <xf numFmtId="0" fontId="18" fillId="0" borderId="0"/>
    <xf numFmtId="277" fontId="205" fillId="0" borderId="0"/>
    <xf numFmtId="221" fontId="13" fillId="0" borderId="0"/>
    <xf numFmtId="199" fontId="167" fillId="0" borderId="0" applyFont="0" applyFill="0" applyBorder="0"/>
    <xf numFmtId="278" fontId="8" fillId="0" borderId="0" applyFont="0" applyFill="0" applyBorder="0"/>
    <xf numFmtId="0" fontId="13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241" fillId="0" borderId="0"/>
    <xf numFmtId="0" fontId="8" fillId="0" borderId="0"/>
    <xf numFmtId="0" fontId="54" fillId="0" borderId="0"/>
    <xf numFmtId="0" fontId="23" fillId="0" borderId="0">
      <alignment vertical="top"/>
    </xf>
    <xf numFmtId="0" fontId="9" fillId="0" borderId="0"/>
    <xf numFmtId="0" fontId="8" fillId="0" borderId="0"/>
    <xf numFmtId="0" fontId="9" fillId="0" borderId="0"/>
    <xf numFmtId="0" fontId="23" fillId="0" borderId="0">
      <alignment vertical="top"/>
    </xf>
    <xf numFmtId="0" fontId="9" fillId="0" borderId="0"/>
    <xf numFmtId="0" fontId="8" fillId="0" borderId="0"/>
    <xf numFmtId="0" fontId="9" fillId="0" borderId="0"/>
    <xf numFmtId="0" fontId="123" fillId="0" borderId="0"/>
    <xf numFmtId="190" fontId="105" fillId="0" borderId="0"/>
    <xf numFmtId="0" fontId="8" fillId="0" borderId="0"/>
    <xf numFmtId="0" fontId="8" fillId="0" borderId="0"/>
    <xf numFmtId="0" fontId="242" fillId="0" borderId="0"/>
    <xf numFmtId="0" fontId="9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206" fillId="0" borderId="0"/>
    <xf numFmtId="1" fontId="206" fillId="0" borderId="0"/>
    <xf numFmtId="0" fontId="8" fillId="0" borderId="0"/>
    <xf numFmtId="0" fontId="243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244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43" fillId="0" borderId="0"/>
    <xf numFmtId="0" fontId="243" fillId="0" borderId="0"/>
    <xf numFmtId="0" fontId="122" fillId="0" borderId="0"/>
    <xf numFmtId="0" fontId="24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8" fillId="0" borderId="0"/>
    <xf numFmtId="0" fontId="2" fillId="0" borderId="0"/>
    <xf numFmtId="0" fontId="1" fillId="0" borderId="0"/>
    <xf numFmtId="0" fontId="245" fillId="0" borderId="0"/>
    <xf numFmtId="0" fontId="2" fillId="0" borderId="0"/>
    <xf numFmtId="0" fontId="245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54" fillId="0" borderId="0"/>
    <xf numFmtId="0" fontId="246" fillId="0" borderId="0"/>
    <xf numFmtId="0" fontId="8" fillId="0" borderId="0"/>
    <xf numFmtId="0" fontId="21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242" fillId="0" borderId="0"/>
    <xf numFmtId="0" fontId="47" fillId="0" borderId="0"/>
    <xf numFmtId="0" fontId="242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9" fillId="0" borderId="0"/>
    <xf numFmtId="0" fontId="9" fillId="0" borderId="0"/>
    <xf numFmtId="0" fontId="243" fillId="0" borderId="0"/>
    <xf numFmtId="0" fontId="245" fillId="0" borderId="0"/>
    <xf numFmtId="0" fontId="9" fillId="0" borderId="0"/>
    <xf numFmtId="0" fontId="243" fillId="0" borderId="0"/>
    <xf numFmtId="0" fontId="243" fillId="0" borderId="0"/>
    <xf numFmtId="0" fontId="9" fillId="0" borderId="0"/>
    <xf numFmtId="0" fontId="243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23" fillId="0" borderId="0"/>
    <xf numFmtId="0" fontId="9" fillId="0" borderId="0"/>
    <xf numFmtId="0" fontId="9" fillId="0" borderId="0"/>
    <xf numFmtId="0" fontId="242" fillId="0" borderId="0"/>
    <xf numFmtId="0" fontId="9" fillId="0" borderId="0"/>
    <xf numFmtId="0" fontId="242" fillId="0" borderId="0"/>
    <xf numFmtId="0" fontId="58" fillId="0" borderId="0"/>
    <xf numFmtId="0" fontId="245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245" fillId="0" borderId="0"/>
    <xf numFmtId="0" fontId="9" fillId="0" borderId="0"/>
    <xf numFmtId="0" fontId="27" fillId="0" borderId="0"/>
    <xf numFmtId="0" fontId="245" fillId="0" borderId="0"/>
    <xf numFmtId="0" fontId="247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6" fillId="0" borderId="0"/>
    <xf numFmtId="1" fontId="206" fillId="0" borderId="0"/>
    <xf numFmtId="0" fontId="8" fillId="0" borderId="0"/>
    <xf numFmtId="0" fontId="245" fillId="0" borderId="0"/>
    <xf numFmtId="0" fontId="1" fillId="0" borderId="0"/>
    <xf numFmtId="0" fontId="245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9" fontId="8" fillId="0" borderId="0" applyFont="0" applyFill="0" applyBorder="0"/>
    <xf numFmtId="280" fontId="8" fillId="0" borderId="0"/>
    <xf numFmtId="281" fontId="8" fillId="0" borderId="0" applyFont="0" applyFill="0" applyBorder="0">
      <alignment vertical="justify" wrapText="1"/>
    </xf>
    <xf numFmtId="0" fontId="191" fillId="0" borderId="0"/>
    <xf numFmtId="0" fontId="191" fillId="0" borderId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54" fillId="28" borderId="20" applyNumberFormat="0" applyFont="0" applyAlignment="0" applyProtection="0"/>
    <xf numFmtId="0" fontId="54" fillId="28" borderId="20" applyNumberFormat="0" applyFont="0" applyAlignment="0" applyProtection="0"/>
    <xf numFmtId="0" fontId="5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282" fontId="8" fillId="0" borderId="0" applyFill="0" applyBorder="0" applyAlignment="0" applyProtection="0"/>
    <xf numFmtId="283" fontId="197" fillId="0" borderId="41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84" fillId="20" borderId="42" applyNumberFormat="0" applyAlignment="0" applyProtection="0"/>
    <xf numFmtId="0" fontId="207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208" fillId="0" borderId="0">
      <alignment horizontal="left"/>
    </xf>
    <xf numFmtId="192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284" fontId="127" fillId="26" borderId="0" applyFill="0" applyBorder="0" applyAlignment="0" applyProtection="0">
      <protection locked="0"/>
    </xf>
    <xf numFmtId="285" fontId="9" fillId="0" borderId="0" applyFont="0" applyFill="0" applyBorder="0" applyAlignment="0" applyProtection="0"/>
    <xf numFmtId="5" fontId="127" fillId="26" borderId="0" applyFill="0" applyBorder="0" applyAlignment="0" applyProtection="0">
      <alignment vertical="top"/>
    </xf>
    <xf numFmtId="211" fontId="127" fillId="0" borderId="0" applyFill="0" applyBorder="0" applyAlignment="0" applyProtection="0"/>
    <xf numFmtId="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0" fontId="8" fillId="0" borderId="0" applyFill="0" applyBorder="0" applyAlignment="0" applyProtection="0"/>
    <xf numFmtId="10" fontId="9" fillId="0" borderId="0" applyFont="0" applyFill="0" applyBorder="0" applyAlignment="0" applyProtection="0"/>
    <xf numFmtId="286" fontId="8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190" fontId="9" fillId="0" borderId="0" applyFont="0" applyFill="0" applyBorder="0" applyAlignment="0" applyProtection="0"/>
    <xf numFmtId="287" fontId="28" fillId="0" borderId="0" applyFont="0" applyFill="0" applyBorder="0" applyAlignment="0" applyProtection="0"/>
    <xf numFmtId="0" fontId="9" fillId="0" borderId="26" applyNumberFormat="0" applyFill="0" applyAlignment="0" applyProtection="0"/>
    <xf numFmtId="1" fontId="9" fillId="0" borderId="12" applyNumberFormat="0" applyFill="0" applyAlignment="0" applyProtection="0">
      <alignment horizontal="center" vertical="center"/>
    </xf>
    <xf numFmtId="206" fontId="106" fillId="0" borderId="29" applyFont="0" applyBorder="0" applyAlignment="0">
      <alignment horizontal="center" vertical="center"/>
    </xf>
    <xf numFmtId="288" fontId="107" fillId="0" borderId="0" applyNumberFormat="0" applyFill="0" applyBorder="0" applyAlignment="0" applyProtection="0">
      <alignment horizontal="left"/>
    </xf>
    <xf numFmtId="14" fontId="107" fillId="0" borderId="0" applyNumberFormat="0" applyFill="0" applyBorder="0" applyAlignment="0" applyProtection="0">
      <alignment horizontal="left"/>
    </xf>
    <xf numFmtId="0" fontId="177" fillId="0" borderId="43">
      <alignment vertical="center"/>
    </xf>
    <xf numFmtId="4" fontId="209" fillId="24" borderId="44" applyNumberFormat="0" applyProtection="0">
      <alignment vertical="center"/>
    </xf>
    <xf numFmtId="4" fontId="210" fillId="27" borderId="44" applyNumberFormat="0" applyProtection="0">
      <alignment vertical="center"/>
    </xf>
    <xf numFmtId="4" fontId="209" fillId="27" borderId="44" applyNumberFormat="0" applyProtection="0">
      <alignment horizontal="left" vertical="center" indent="1"/>
    </xf>
    <xf numFmtId="0" fontId="209" fillId="27" borderId="44" applyNumberFormat="0" applyProtection="0">
      <alignment horizontal="left" vertical="top" indent="1"/>
    </xf>
    <xf numFmtId="4" fontId="209" fillId="67" borderId="0" applyNumberFormat="0" applyProtection="0">
      <alignment horizontal="left" vertical="center" indent="1"/>
    </xf>
    <xf numFmtId="4" fontId="23" fillId="3" borderId="44" applyNumberFormat="0" applyProtection="0">
      <alignment horizontal="right" vertical="center"/>
    </xf>
    <xf numFmtId="4" fontId="23" fillId="9" borderId="44" applyNumberFormat="0" applyProtection="0">
      <alignment horizontal="right" vertical="center"/>
    </xf>
    <xf numFmtId="4" fontId="23" fillId="17" borderId="44" applyNumberFormat="0" applyProtection="0">
      <alignment horizontal="right" vertical="center"/>
    </xf>
    <xf numFmtId="4" fontId="23" fillId="11" borderId="44" applyNumberFormat="0" applyProtection="0">
      <alignment horizontal="right" vertical="center"/>
    </xf>
    <xf numFmtId="4" fontId="23" fillId="15" borderId="44" applyNumberFormat="0" applyProtection="0">
      <alignment horizontal="right" vertical="center"/>
    </xf>
    <xf numFmtId="4" fontId="23" fillId="19" borderId="44" applyNumberFormat="0" applyProtection="0">
      <alignment horizontal="right" vertical="center"/>
    </xf>
    <xf numFmtId="4" fontId="23" fillId="18" borderId="44" applyNumberFormat="0" applyProtection="0">
      <alignment horizontal="right" vertical="center"/>
    </xf>
    <xf numFmtId="4" fontId="23" fillId="68" borderId="44" applyNumberFormat="0" applyProtection="0">
      <alignment horizontal="right" vertical="center"/>
    </xf>
    <xf numFmtId="4" fontId="23" fillId="10" borderId="44" applyNumberFormat="0" applyProtection="0">
      <alignment horizontal="right" vertical="center"/>
    </xf>
    <xf numFmtId="4" fontId="209" fillId="69" borderId="45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11" fillId="71" borderId="0" applyNumberFormat="0" applyProtection="0">
      <alignment horizontal="left" vertical="center" indent="1"/>
    </xf>
    <xf numFmtId="4" fontId="23" fillId="72" borderId="44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top" indent="1"/>
    </xf>
    <xf numFmtId="0" fontId="9" fillId="67" borderId="44" applyNumberFormat="0" applyProtection="0">
      <alignment horizontal="left" vertical="center" indent="1"/>
    </xf>
    <xf numFmtId="0" fontId="9" fillId="67" borderId="44" applyNumberFormat="0" applyProtection="0">
      <alignment horizontal="left" vertical="top" indent="1"/>
    </xf>
    <xf numFmtId="0" fontId="9" fillId="73" borderId="44" applyNumberFormat="0" applyProtection="0">
      <alignment horizontal="left" vertical="center" indent="1"/>
    </xf>
    <xf numFmtId="0" fontId="9" fillId="73" borderId="44" applyNumberFormat="0" applyProtection="0">
      <alignment horizontal="left" vertical="top" indent="1"/>
    </xf>
    <xf numFmtId="0" fontId="9" fillId="74" borderId="44" applyNumberFormat="0" applyProtection="0">
      <alignment horizontal="left" vertical="center" indent="1"/>
    </xf>
    <xf numFmtId="0" fontId="9" fillId="74" borderId="44" applyNumberFormat="0" applyProtection="0">
      <alignment horizontal="left" vertical="top" indent="1"/>
    </xf>
    <xf numFmtId="4" fontId="23" fillId="23" borderId="44" applyNumberFormat="0" applyProtection="0">
      <alignment vertical="center"/>
    </xf>
    <xf numFmtId="4" fontId="212" fillId="23" borderId="44" applyNumberFormat="0" applyProtection="0">
      <alignment vertical="center"/>
    </xf>
    <xf numFmtId="4" fontId="23" fillId="23" borderId="44" applyNumberFormat="0" applyProtection="0">
      <alignment horizontal="left" vertical="center" indent="1"/>
    </xf>
    <xf numFmtId="0" fontId="23" fillId="23" borderId="44" applyNumberFormat="0" applyProtection="0">
      <alignment horizontal="left" vertical="top" indent="1"/>
    </xf>
    <xf numFmtId="4" fontId="23" fillId="70" borderId="44" applyNumberFormat="0" applyProtection="0">
      <alignment horizontal="right" vertical="center"/>
    </xf>
    <xf numFmtId="4" fontId="212" fillId="70" borderId="44" applyNumberFormat="0" applyProtection="0">
      <alignment horizontal="right" vertical="center"/>
    </xf>
    <xf numFmtId="4" fontId="23" fillId="72" borderId="44" applyNumberFormat="0" applyProtection="0">
      <alignment horizontal="left" vertical="center" indent="1"/>
    </xf>
    <xf numFmtId="0" fontId="23" fillId="67" borderId="44" applyNumberFormat="0" applyProtection="0">
      <alignment horizontal="left" vertical="top" indent="1"/>
    </xf>
    <xf numFmtId="4" fontId="213" fillId="75" borderId="0" applyNumberFormat="0" applyProtection="0">
      <alignment horizontal="left" vertical="center" indent="1"/>
    </xf>
    <xf numFmtId="4" fontId="214" fillId="70" borderId="44" applyNumberFormat="0" applyProtection="0">
      <alignment horizontal="right" vertical="center"/>
    </xf>
    <xf numFmtId="0" fontId="215" fillId="0" borderId="0">
      <alignment horizontal="left"/>
    </xf>
    <xf numFmtId="3" fontId="216" fillId="27" borderId="8">
      <alignment horizontal="left" vertical="top" wrapText="1"/>
      <protection locked="0"/>
    </xf>
    <xf numFmtId="192" fontId="13" fillId="0" borderId="0" applyFont="0" applyFill="0" applyBorder="0" applyAlignment="0" applyProtection="0"/>
    <xf numFmtId="0" fontId="9" fillId="0" borderId="0"/>
    <xf numFmtId="192" fontId="13" fillId="0" borderId="0" applyFont="0" applyFill="0" applyBorder="0" applyAlignment="0" applyProtection="0"/>
    <xf numFmtId="40" fontId="9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23" fillId="0" borderId="0" applyNumberFormat="0" applyBorder="0" applyAlignment="0"/>
    <xf numFmtId="0" fontId="125" fillId="0" borderId="0" applyNumberFormat="0" applyBorder="0" applyAlignment="0"/>
    <xf numFmtId="0" fontId="201" fillId="0" borderId="0"/>
    <xf numFmtId="0" fontId="121" fillId="0" borderId="0"/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0" fontId="217" fillId="0" borderId="0">
      <alignment horizontal="left"/>
    </xf>
    <xf numFmtId="0" fontId="178" fillId="0" borderId="0">
      <alignment horizontal="left"/>
    </xf>
    <xf numFmtId="0" fontId="191" fillId="0" borderId="0"/>
    <xf numFmtId="0" fontId="189" fillId="0" borderId="0"/>
    <xf numFmtId="0" fontId="178" fillId="0" borderId="0"/>
    <xf numFmtId="0" fontId="218" fillId="0" borderId="0" applyNumberFormat="0" applyFill="0" applyBorder="0" applyAlignment="0" applyProtection="0"/>
    <xf numFmtId="0" fontId="219" fillId="0" borderId="0"/>
    <xf numFmtId="0" fontId="219" fillId="0" borderId="0"/>
    <xf numFmtId="49" fontId="9" fillId="0" borderId="0" applyFont="0" applyFill="0" applyBorder="0" applyAlignment="0" applyProtection="0"/>
    <xf numFmtId="0" fontId="220" fillId="0" borderId="0"/>
    <xf numFmtId="0" fontId="220" fillId="0" borderId="0"/>
    <xf numFmtId="0" fontId="219" fillId="0" borderId="0"/>
    <xf numFmtId="0" fontId="219" fillId="0" borderId="0"/>
    <xf numFmtId="0" fontId="9" fillId="0" borderId="0" applyFill="0" applyBorder="0" applyAlignment="0"/>
    <xf numFmtId="232" fontId="9" fillId="0" borderId="0" applyFill="0" applyBorder="0" applyAlignment="0"/>
    <xf numFmtId="289" fontId="9" fillId="0" borderId="0" applyFill="0" applyBorder="0" applyAlignment="0"/>
    <xf numFmtId="233" fontId="9" fillId="0" borderId="0" applyFill="0" applyBorder="0" applyAlignment="0"/>
    <xf numFmtId="0" fontId="221" fillId="0" borderId="0" applyNumberFormat="0" applyFill="0" applyBorder="0" applyAlignment="0" applyProtection="0"/>
    <xf numFmtId="40" fontId="222" fillId="0" borderId="0"/>
    <xf numFmtId="40" fontId="126" fillId="0" borderId="0"/>
    <xf numFmtId="0" fontId="223" fillId="0" borderId="0" applyAlignment="0" applyProtection="0"/>
    <xf numFmtId="0" fontId="71" fillId="0" borderId="0" applyNumberFormat="0" applyFill="0" applyBorder="0" applyAlignment="0" applyProtection="0"/>
    <xf numFmtId="0" fontId="224" fillId="0" borderId="0" applyAlignment="0" applyProtection="0"/>
    <xf numFmtId="0" fontId="49" fillId="0" borderId="0" applyNumberFormat="0" applyFill="0" applyBorder="0" applyAlignment="0" applyProtection="0"/>
    <xf numFmtId="0" fontId="225" fillId="0" borderId="0">
      <alignment vertical="center"/>
    </xf>
    <xf numFmtId="0" fontId="4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0" fillId="0" borderId="0"/>
    <xf numFmtId="0" fontId="219" fillId="0" borderId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82" fillId="0" borderId="46" applyNumberFormat="0" applyFill="0" applyAlignment="0" applyProtection="0"/>
    <xf numFmtId="0" fontId="118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226" fillId="0" borderId="0"/>
    <xf numFmtId="40" fontId="110" fillId="0" borderId="8" applyFont="0" applyFill="0" applyBorder="0" applyAlignment="0" applyProtection="0"/>
    <xf numFmtId="290" fontId="8" fillId="0" borderId="0" applyFill="0" applyBorder="0" applyAlignment="0" applyProtection="0"/>
    <xf numFmtId="291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34" fontId="9" fillId="0" borderId="47" applyFont="0" applyBorder="0" applyAlignment="0">
      <alignment horizontal="center" vertical="center"/>
    </xf>
    <xf numFmtId="0" fontId="137" fillId="64" borderId="31" applyNumberFormat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8" fillId="0" borderId="0"/>
    <xf numFmtId="190" fontId="228" fillId="0" borderId="0" applyFont="0" applyFill="0" applyBorder="0" applyAlignment="0" applyProtection="0"/>
    <xf numFmtId="192" fontId="228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4" fontId="6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8" fontId="8" fillId="0" borderId="0" applyFill="0" applyBorder="0" applyAlignment="0" applyProtection="0"/>
    <xf numFmtId="192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58" fontId="8" fillId="0" borderId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257" fontId="8" fillId="0" borderId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129" fillId="0" borderId="0" applyFont="0" applyFill="0" applyBorder="0" applyAlignment="0" applyProtection="0"/>
    <xf numFmtId="192" fontId="54" fillId="0" borderId="0" applyFont="0" applyFill="0" applyBorder="0" applyAlignment="0" applyProtection="0"/>
    <xf numFmtId="257" fontId="8" fillId="0" borderId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8" fillId="0" borderId="0" applyFill="0" applyBorder="0" applyAlignment="0" applyProtection="0"/>
    <xf numFmtId="18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8" fillId="76" borderId="2" applyNumberFormat="0" applyAlignment="0" applyProtection="0"/>
    <xf numFmtId="0" fontId="146" fillId="0" borderId="9" applyNumberFormat="0" applyFill="0" applyAlignment="0" applyProtection="0"/>
    <xf numFmtId="42" fontId="230" fillId="0" borderId="0" applyFont="0" applyFill="0" applyBorder="0" applyAlignment="0" applyProtection="0"/>
    <xf numFmtId="44" fontId="230" fillId="0" borderId="0" applyFont="0" applyFill="0" applyBorder="0" applyAlignment="0" applyProtection="0"/>
    <xf numFmtId="0" fontId="141" fillId="51" borderId="0" applyNumberFormat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242" fillId="0" borderId="0"/>
    <xf numFmtId="0" fontId="8" fillId="0" borderId="0"/>
    <xf numFmtId="0" fontId="245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8" fillId="0" borderId="0"/>
    <xf numFmtId="0" fontId="47" fillId="0" borderId="0"/>
    <xf numFmtId="0" fontId="47" fillId="0" borderId="0"/>
    <xf numFmtId="0" fontId="9" fillId="0" borderId="0"/>
    <xf numFmtId="0" fontId="47" fillId="0" borderId="0"/>
    <xf numFmtId="0" fontId="9" fillId="0" borderId="0"/>
    <xf numFmtId="243" fontId="8" fillId="0" borderId="0"/>
    <xf numFmtId="0" fontId="8" fillId="0" borderId="0"/>
    <xf numFmtId="0" fontId="9" fillId="0" borderId="0"/>
    <xf numFmtId="0" fontId="145" fillId="54" borderId="31" applyNumberFormat="0" applyAlignment="0" applyProtection="0"/>
    <xf numFmtId="0" fontId="147" fillId="77" borderId="0" applyNumberFormat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0" fillId="0" borderId="46" applyNumberFormat="0" applyFill="0" applyAlignment="0" applyProtection="0"/>
    <xf numFmtId="0" fontId="233" fillId="50" borderId="0" applyNumberFormat="0" applyBorder="0" applyAlignment="0" applyProtection="0"/>
    <xf numFmtId="0" fontId="8" fillId="0" borderId="0" applyFill="0" applyBorder="0" applyAlignment="0" applyProtection="0"/>
    <xf numFmtId="37" fontId="28" fillId="0" borderId="0"/>
    <xf numFmtId="0" fontId="9" fillId="0" borderId="0"/>
    <xf numFmtId="0" fontId="136" fillId="78" borderId="0" applyNumberFormat="0" applyBorder="0" applyAlignment="0" applyProtection="0"/>
    <xf numFmtId="0" fontId="136" fillId="79" borderId="0" applyNumberFormat="0" applyBorder="0" applyAlignment="0" applyProtection="0"/>
    <xf numFmtId="0" fontId="136" fillId="80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81" borderId="0" applyNumberFormat="0" applyBorder="0" applyAlignment="0" applyProtection="0"/>
    <xf numFmtId="0" fontId="234" fillId="0" borderId="48"/>
    <xf numFmtId="0" fontId="53" fillId="0" borderId="49"/>
    <xf numFmtId="0" fontId="148" fillId="64" borderId="42" applyNumberFormat="0" applyAlignment="0" applyProtection="0"/>
    <xf numFmtId="0" fontId="8" fillId="25" borderId="40" applyNumberFormat="0" applyFont="0" applyAlignment="0" applyProtection="0"/>
    <xf numFmtId="0" fontId="8" fillId="66" borderId="40" applyNumberForma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142" fillId="0" borderId="5" applyNumberFormat="0" applyFill="0" applyAlignment="0" applyProtection="0"/>
    <xf numFmtId="0" fontId="143" fillId="0" borderId="6" applyNumberFormat="0" applyFill="0" applyAlignment="0" applyProtection="0"/>
    <xf numFmtId="0" fontId="144" fillId="0" borderId="7" applyNumberFormat="0" applyFill="0" applyAlignment="0" applyProtection="0"/>
    <xf numFmtId="0" fontId="144" fillId="0" borderId="0" applyNumberFormat="0" applyFill="0" applyBorder="0" applyAlignment="0" applyProtection="0"/>
    <xf numFmtId="0" fontId="8" fillId="0" borderId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92" fontId="8" fillId="0" borderId="0" applyFill="0" applyBorder="0" applyAlignment="0" applyProtection="0"/>
    <xf numFmtId="0" fontId="9" fillId="0" borderId="0"/>
    <xf numFmtId="0" fontId="9" fillId="0" borderId="0"/>
    <xf numFmtId="192" fontId="235" fillId="0" borderId="0" applyFont="0" applyFill="0" applyBorder="0" applyAlignment="0" applyProtection="0"/>
    <xf numFmtId="258" fontId="8" fillId="0" borderId="0" applyFill="0" applyBorder="0" applyAlignment="0" applyProtection="0"/>
    <xf numFmtId="0" fontId="236" fillId="0" borderId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55" fillId="0" borderId="48"/>
    <xf numFmtId="293" fontId="8" fillId="0" borderId="0" applyFill="0" applyBorder="0" applyAlignment="0" applyProtection="0"/>
    <xf numFmtId="294" fontId="96" fillId="0" borderId="0" applyFont="0" applyFill="0" applyBorder="0" applyAlignment="0" applyProtection="0"/>
    <xf numFmtId="0" fontId="255" fillId="0" borderId="0">
      <alignment horizontal="left"/>
    </xf>
    <xf numFmtId="0" fontId="257" fillId="0" borderId="0"/>
  </cellStyleXfs>
  <cellXfs count="242">
    <xf numFmtId="0" fontId="0" fillId="0" borderId="0" xfId="0"/>
    <xf numFmtId="0" fontId="93" fillId="0" borderId="0" xfId="878" applyFont="1" applyFill="1" applyAlignment="1">
      <alignment horizontal="center"/>
    </xf>
    <xf numFmtId="0" fontId="93" fillId="0" borderId="0" xfId="2525" applyFont="1" applyFill="1"/>
    <xf numFmtId="197" fontId="12" fillId="0" borderId="0" xfId="2525" applyNumberFormat="1" applyFont="1" applyFill="1"/>
    <xf numFmtId="0" fontId="93" fillId="0" borderId="0" xfId="2525" applyFont="1" applyFill="1" applyAlignment="1">
      <alignment horizontal="center"/>
    </xf>
    <xf numFmtId="43" fontId="93" fillId="0" borderId="0" xfId="2525" applyNumberFormat="1" applyFont="1" applyFill="1"/>
    <xf numFmtId="192" fontId="93" fillId="0" borderId="0" xfId="2525" applyNumberFormat="1" applyFont="1" applyFill="1"/>
    <xf numFmtId="0" fontId="12" fillId="0" borderId="0" xfId="2525" applyNumberFormat="1" applyFont="1" applyFill="1"/>
    <xf numFmtId="43" fontId="93" fillId="0" borderId="0" xfId="2525" applyNumberFormat="1" applyFont="1" applyFill="1" applyBorder="1"/>
    <xf numFmtId="197" fontId="112" fillId="0" borderId="0" xfId="2525" applyNumberFormat="1" applyFont="1" applyFill="1" applyAlignment="1"/>
    <xf numFmtId="0" fontId="11" fillId="0" borderId="0" xfId="2525" applyNumberFormat="1" applyFont="1" applyFill="1"/>
    <xf numFmtId="43" fontId="93" fillId="0" borderId="0" xfId="2530" applyNumberFormat="1" applyFont="1" applyFill="1"/>
    <xf numFmtId="0" fontId="11" fillId="0" borderId="0" xfId="0" applyFont="1" applyFill="1" applyAlignment="1">
      <alignment vertical="center"/>
    </xf>
    <xf numFmtId="197" fontId="11" fillId="0" borderId="0" xfId="878" applyNumberFormat="1" applyFont="1" applyFill="1" applyAlignment="1"/>
    <xf numFmtId="43" fontId="93" fillId="0" borderId="0" xfId="2531" applyFont="1" applyFill="1"/>
    <xf numFmtId="39" fontId="11" fillId="0" borderId="0" xfId="0" applyNumberFormat="1" applyFont="1" applyFill="1"/>
    <xf numFmtId="249" fontId="11" fillId="0" borderId="0" xfId="0" applyNumberFormat="1" applyFont="1" applyFill="1"/>
    <xf numFmtId="0" fontId="93" fillId="0" borderId="0" xfId="2525" applyFont="1" applyFill="1" applyBorder="1"/>
    <xf numFmtId="39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Alignment="1">
      <alignment horizontal="center"/>
    </xf>
    <xf numFmtId="0" fontId="93" fillId="0" borderId="0" xfId="2525" applyNumberFormat="1" applyFont="1" applyFill="1" applyAlignment="1" applyProtection="1">
      <alignment horizontal="left"/>
    </xf>
    <xf numFmtId="0" fontId="113" fillId="0" borderId="0" xfId="2525" applyNumberFormat="1" applyFont="1" applyFill="1" applyAlignment="1" applyProtection="1">
      <alignment horizontal="left"/>
    </xf>
    <xf numFmtId="237" fontId="93" fillId="0" borderId="0" xfId="2525" applyNumberFormat="1" applyFont="1" applyFill="1" applyAlignment="1" applyProtection="1">
      <alignment horizontal="left" indent="2"/>
    </xf>
    <xf numFmtId="0" fontId="93" fillId="0" borderId="0" xfId="2525" applyFont="1" applyFill="1" applyAlignment="1" applyProtection="1">
      <alignment horizontal="left"/>
    </xf>
    <xf numFmtId="197" fontId="93" fillId="0" borderId="0" xfId="2525" applyNumberFormat="1" applyFont="1" applyFill="1"/>
    <xf numFmtId="197" fontId="95" fillId="0" borderId="0" xfId="2525" applyNumberFormat="1" applyFont="1" applyFill="1" applyAlignment="1"/>
    <xf numFmtId="237" fontId="93" fillId="0" borderId="0" xfId="2525" applyNumberFormat="1" applyFont="1" applyFill="1" applyAlignment="1" applyProtection="1">
      <alignment horizontal="left"/>
    </xf>
    <xf numFmtId="43" fontId="93" fillId="0" borderId="0" xfId="1406" applyFont="1" applyFill="1"/>
    <xf numFmtId="237" fontId="93" fillId="0" borderId="0" xfId="2525" applyNumberFormat="1" applyFont="1" applyFill="1" applyAlignment="1">
      <alignment horizontal="left" indent="1"/>
    </xf>
    <xf numFmtId="237" fontId="93" fillId="0" borderId="0" xfId="2525" applyNumberFormat="1" applyFont="1" applyFill="1" applyAlignment="1" applyProtection="1">
      <alignment horizontal="left" indent="1"/>
    </xf>
    <xf numFmtId="0" fontId="95" fillId="0" borderId="0" xfId="2525" applyFont="1" applyFill="1"/>
    <xf numFmtId="0" fontId="93" fillId="0" borderId="0" xfId="2525" applyFont="1" applyFill="1" applyBorder="1" applyAlignment="1">
      <alignment horizontal="center"/>
    </xf>
    <xf numFmtId="0" fontId="113" fillId="0" borderId="0" xfId="2525" applyFont="1" applyFill="1"/>
    <xf numFmtId="39" fontId="93" fillId="0" borderId="0" xfId="2532" applyNumberFormat="1" applyFont="1" applyFill="1" applyAlignment="1" applyProtection="1">
      <alignment horizontal="left"/>
    </xf>
    <xf numFmtId="0" fontId="11" fillId="0" borderId="0" xfId="878" applyFont="1" applyFill="1"/>
    <xf numFmtId="197" fontId="112" fillId="0" borderId="0" xfId="878" applyNumberFormat="1" applyFont="1" applyFill="1" applyAlignment="1" applyProtection="1">
      <alignment vertical="center"/>
    </xf>
    <xf numFmtId="0" fontId="11" fillId="0" borderId="0" xfId="878" applyFont="1" applyFill="1" applyAlignment="1">
      <alignment horizontal="right"/>
    </xf>
    <xf numFmtId="0" fontId="93" fillId="0" borderId="0" xfId="878" applyFont="1" applyFill="1"/>
    <xf numFmtId="43" fontId="93" fillId="0" borderId="0" xfId="878" applyNumberFormat="1" applyFont="1" applyFill="1"/>
    <xf numFmtId="0" fontId="93" fillId="0" borderId="0" xfId="878" applyFont="1" applyFill="1" applyBorder="1"/>
    <xf numFmtId="0" fontId="93" fillId="0" borderId="14" xfId="878" applyFont="1" applyFill="1" applyBorder="1" applyAlignment="1">
      <alignment horizontal="center" wrapText="1"/>
    </xf>
    <xf numFmtId="43" fontId="93" fillId="0" borderId="0" xfId="2528" applyNumberFormat="1" applyFont="1" applyFill="1" applyAlignment="1">
      <alignment horizontal="center"/>
    </xf>
    <xf numFmtId="39" fontId="11" fillId="0" borderId="0" xfId="2532" applyNumberFormat="1" applyFont="1" applyFill="1" applyAlignment="1" applyProtection="1">
      <alignment horizontal="left"/>
    </xf>
    <xf numFmtId="0" fontId="93" fillId="0" borderId="0" xfId="878" applyFont="1" applyFill="1" applyAlignment="1">
      <alignment horizontal="right"/>
    </xf>
    <xf numFmtId="0" fontId="93" fillId="0" borderId="0" xfId="878" applyFont="1" applyFill="1" applyBorder="1" applyAlignment="1">
      <alignment wrapText="1"/>
    </xf>
    <xf numFmtId="0" fontId="93" fillId="0" borderId="0" xfId="878" applyFont="1" applyFill="1" applyBorder="1" applyAlignment="1">
      <alignment horizontal="center" wrapText="1"/>
    </xf>
    <xf numFmtId="43" fontId="93" fillId="0" borderId="0" xfId="2529" applyNumberFormat="1" applyFont="1" applyFill="1" applyAlignment="1">
      <alignment horizontal="center"/>
    </xf>
    <xf numFmtId="43" fontId="93" fillId="0" borderId="0" xfId="2525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left"/>
    </xf>
    <xf numFmtId="15" fontId="93" fillId="0" borderId="25" xfId="2525" quotePrefix="1" applyNumberFormat="1" applyFont="1" applyFill="1" applyBorder="1" applyAlignment="1">
      <alignment horizontal="center"/>
    </xf>
    <xf numFmtId="0" fontId="13" fillId="0" borderId="0" xfId="2525" applyNumberFormat="1" applyFont="1" applyFill="1" applyAlignment="1"/>
    <xf numFmtId="39" fontId="134" fillId="0" borderId="0" xfId="2533" applyNumberFormat="1" applyFont="1" applyFill="1" applyBorder="1" applyAlignment="1">
      <alignment horizontal="center"/>
    </xf>
    <xf numFmtId="39" fontId="134" fillId="0" borderId="14" xfId="2533" applyNumberFormat="1" applyFont="1" applyFill="1" applyBorder="1" applyAlignment="1">
      <alignment horizontal="center"/>
    </xf>
    <xf numFmtId="237" fontId="93" fillId="0" borderId="0" xfId="2525" applyNumberFormat="1" applyFont="1" applyFill="1" applyAlignment="1"/>
    <xf numFmtId="39" fontId="11" fillId="0" borderId="14" xfId="2533" applyNumberFormat="1" applyFont="1" applyFill="1" applyBorder="1" applyAlignment="1">
      <alignment horizontal="center"/>
    </xf>
    <xf numFmtId="39" fontId="93" fillId="0" borderId="0" xfId="1256" applyNumberFormat="1" applyFont="1" applyFill="1"/>
    <xf numFmtId="39" fontId="93" fillId="0" borderId="0" xfId="1256" applyNumberFormat="1" applyFont="1" applyFill="1" applyAlignment="1">
      <alignment horizontal="center"/>
    </xf>
    <xf numFmtId="39" fontId="93" fillId="0" borderId="0" xfId="1256" applyNumberFormat="1" applyFont="1" applyFill="1" applyAlignment="1">
      <alignment horizontal="right"/>
    </xf>
    <xf numFmtId="249" fontId="93" fillId="0" borderId="0" xfId="1256" applyNumberFormat="1" applyFont="1" applyFill="1"/>
    <xf numFmtId="43" fontId="249" fillId="0" borderId="0" xfId="2526" applyNumberFormat="1" applyFont="1" applyFill="1"/>
    <xf numFmtId="43" fontId="249" fillId="0" borderId="0" xfId="2531" applyNumberFormat="1" applyFont="1" applyFill="1"/>
    <xf numFmtId="43" fontId="249" fillId="0" borderId="0" xfId="2531" applyNumberFormat="1" applyFont="1" applyFill="1" applyBorder="1"/>
    <xf numFmtId="43" fontId="11" fillId="0" borderId="14" xfId="1406" applyFont="1" applyFill="1" applyBorder="1"/>
    <xf numFmtId="43" fontId="11" fillId="0" borderId="0" xfId="1406" applyFont="1" applyFill="1"/>
    <xf numFmtId="43" fontId="249" fillId="0" borderId="25" xfId="2531" quotePrefix="1" applyNumberFormat="1" applyFont="1" applyFill="1" applyBorder="1" applyAlignment="1">
      <alignment horizontal="center"/>
    </xf>
    <xf numFmtId="43" fontId="249" fillId="0" borderId="0" xfId="2531" quotePrefix="1" applyNumberFormat="1" applyFont="1" applyFill="1" applyBorder="1" applyAlignment="1">
      <alignment horizontal="center"/>
    </xf>
    <xf numFmtId="39" fontId="249" fillId="0" borderId="0" xfId="2532" applyNumberFormat="1" applyFont="1" applyFill="1"/>
    <xf numFmtId="39" fontId="249" fillId="0" borderId="0" xfId="0" applyNumberFormat="1" applyFont="1" applyFill="1"/>
    <xf numFmtId="0" fontId="249" fillId="0" borderId="0" xfId="2525" applyFont="1" applyFill="1"/>
    <xf numFmtId="43" fontId="249" fillId="0" borderId="0" xfId="2525" applyNumberFormat="1" applyFont="1" applyFill="1"/>
    <xf numFmtId="0" fontId="250" fillId="0" borderId="0" xfId="2525" applyFont="1" applyFill="1"/>
    <xf numFmtId="0" fontId="249" fillId="0" borderId="0" xfId="2525" applyFont="1" applyFill="1" applyAlignment="1">
      <alignment horizontal="center"/>
    </xf>
    <xf numFmtId="0" fontId="249" fillId="0" borderId="0" xfId="2525" applyFont="1" applyFill="1" applyBorder="1" applyAlignment="1"/>
    <xf numFmtId="0" fontId="249" fillId="0" borderId="0" xfId="2525" applyFont="1" applyFill="1" applyBorder="1" applyAlignment="1">
      <alignment horizontal="center"/>
    </xf>
    <xf numFmtId="15" fontId="249" fillId="0" borderId="25" xfId="2525" quotePrefix="1" applyNumberFormat="1" applyFont="1" applyFill="1" applyBorder="1" applyAlignment="1">
      <alignment horizontal="center"/>
    </xf>
    <xf numFmtId="197" fontId="251" fillId="0" borderId="0" xfId="2525" applyNumberFormat="1" applyFont="1" applyFill="1"/>
    <xf numFmtId="15" fontId="249" fillId="0" borderId="0" xfId="2525" quotePrefix="1" applyNumberFormat="1" applyFont="1" applyFill="1" applyBorder="1" applyAlignment="1">
      <alignment horizontal="center"/>
    </xf>
    <xf numFmtId="197" fontId="251" fillId="0" borderId="0" xfId="2525" applyNumberFormat="1" applyFont="1" applyFill="1" applyAlignment="1"/>
    <xf numFmtId="197" fontId="249" fillId="0" borderId="0" xfId="2525" applyNumberFormat="1" applyFont="1" applyFill="1" applyAlignment="1" applyProtection="1">
      <alignment horizontal="left"/>
    </xf>
    <xf numFmtId="197" fontId="249" fillId="0" borderId="0" xfId="2525" applyNumberFormat="1" applyFont="1" applyFill="1"/>
    <xf numFmtId="249" fontId="249" fillId="0" borderId="0" xfId="2532" applyNumberFormat="1" applyFont="1" applyFill="1"/>
    <xf numFmtId="39" fontId="249" fillId="0" borderId="0" xfId="2532" applyNumberFormat="1" applyFont="1" applyFill="1" applyAlignment="1" applyProtection="1">
      <alignment horizontal="left"/>
    </xf>
    <xf numFmtId="39" fontId="249" fillId="0" borderId="0" xfId="0" applyNumberFormat="1" applyFont="1" applyFill="1" applyAlignment="1">
      <alignment horizontal="center"/>
    </xf>
    <xf numFmtId="0" fontId="249" fillId="0" borderId="0" xfId="878" applyFont="1" applyFill="1"/>
    <xf numFmtId="39" fontId="249" fillId="0" borderId="0" xfId="0" applyNumberFormat="1" applyFont="1" applyFill="1" applyAlignment="1">
      <alignment horizontal="right"/>
    </xf>
    <xf numFmtId="249" fontId="249" fillId="0" borderId="0" xfId="0" applyNumberFormat="1" applyFont="1" applyFill="1"/>
    <xf numFmtId="0" fontId="251" fillId="0" borderId="0" xfId="2525" applyNumberFormat="1" applyFont="1" applyFill="1" applyAlignment="1">
      <alignment horizontal="left"/>
    </xf>
    <xf numFmtId="0" fontId="249" fillId="0" borderId="0" xfId="2525" applyFont="1" applyFill="1" applyAlignment="1"/>
    <xf numFmtId="197" fontId="249" fillId="0" borderId="0" xfId="2525" applyNumberFormat="1" applyFont="1" applyFill="1" applyAlignment="1">
      <alignment horizontal="left"/>
    </xf>
    <xf numFmtId="0" fontId="251" fillId="0" borderId="0" xfId="2525" applyNumberFormat="1" applyFont="1" applyFill="1"/>
    <xf numFmtId="0" fontId="249" fillId="0" borderId="0" xfId="2525" applyNumberFormat="1" applyFont="1" applyFill="1" applyAlignment="1" applyProtection="1">
      <alignment horizontal="left"/>
    </xf>
    <xf numFmtId="0" fontId="249" fillId="0" borderId="0" xfId="2525" applyNumberFormat="1" applyFont="1" applyFill="1" applyAlignment="1"/>
    <xf numFmtId="236" fontId="249" fillId="0" borderId="0" xfId="2525" applyNumberFormat="1" applyFont="1" applyFill="1" applyAlignment="1">
      <alignment horizontal="left"/>
    </xf>
    <xf numFmtId="192" fontId="249" fillId="0" borderId="0" xfId="2525" applyNumberFormat="1" applyFont="1" applyFill="1"/>
    <xf numFmtId="0" fontId="249" fillId="0" borderId="0" xfId="2525" applyFont="1" applyFill="1" applyBorder="1"/>
    <xf numFmtId="236" fontId="251" fillId="0" borderId="0" xfId="2525" applyNumberFormat="1" applyFont="1" applyFill="1" applyAlignment="1" applyProtection="1">
      <alignment horizontal="left"/>
    </xf>
    <xf numFmtId="43" fontId="11" fillId="0" borderId="0" xfId="1406" applyFont="1" applyFill="1" applyBorder="1"/>
    <xf numFmtId="43" fontId="113" fillId="0" borderId="0" xfId="2525" applyNumberFormat="1" applyFont="1" applyFill="1" applyAlignment="1">
      <alignment horizontal="center"/>
    </xf>
    <xf numFmtId="43" fontId="252" fillId="0" borderId="0" xfId="2528" applyNumberFormat="1" applyFont="1" applyFill="1" applyAlignment="1">
      <alignment horizontal="center"/>
    </xf>
    <xf numFmtId="0" fontId="93" fillId="0" borderId="0" xfId="878" applyFont="1" applyFill="1" applyAlignment="1">
      <alignment vertical="center"/>
    </xf>
    <xf numFmtId="0" fontId="93" fillId="0" borderId="0" xfId="2525" applyFont="1" applyFill="1" applyAlignment="1">
      <alignment vertical="center"/>
    </xf>
    <xf numFmtId="0" fontId="93" fillId="0" borderId="0" xfId="2525" applyFont="1" applyFill="1" applyAlignment="1">
      <alignment horizontal="center" vertical="center"/>
    </xf>
    <xf numFmtId="202" fontId="93" fillId="0" borderId="0" xfId="2529" applyNumberFormat="1" applyFont="1" applyFill="1" applyAlignment="1">
      <alignment vertical="center"/>
    </xf>
    <xf numFmtId="0" fontId="11" fillId="0" borderId="0" xfId="2525" applyFont="1" applyFill="1" applyAlignment="1"/>
    <xf numFmtId="0" fontId="93" fillId="0" borderId="0" xfId="2525" applyFont="1" applyFill="1" applyAlignment="1"/>
    <xf numFmtId="0" fontId="12" fillId="0" borderId="0" xfId="2525" applyNumberFormat="1" applyFont="1" applyFill="1" applyAlignment="1"/>
    <xf numFmtId="0" fontId="12" fillId="0" borderId="0" xfId="2525" applyFont="1" applyFill="1" applyAlignment="1"/>
    <xf numFmtId="0" fontId="113" fillId="0" borderId="0" xfId="2525" applyFont="1" applyFill="1" applyAlignment="1"/>
    <xf numFmtId="0" fontId="11" fillId="0" borderId="0" xfId="2525" applyNumberFormat="1" applyFont="1" applyFill="1" applyAlignment="1"/>
    <xf numFmtId="0" fontId="93" fillId="0" borderId="0" xfId="878" applyFont="1" applyFill="1" applyAlignment="1"/>
    <xf numFmtId="0" fontId="252" fillId="0" borderId="0" xfId="2525" applyFont="1" applyFill="1" applyAlignment="1"/>
    <xf numFmtId="0" fontId="252" fillId="0" borderId="0" xfId="878" applyFont="1" applyFill="1" applyAlignment="1"/>
    <xf numFmtId="0" fontId="113" fillId="0" borderId="0" xfId="878" applyFont="1" applyFill="1" applyAlignment="1"/>
    <xf numFmtId="43" fontId="113" fillId="0" borderId="0" xfId="878" applyNumberFormat="1" applyFont="1" applyFill="1" applyAlignment="1"/>
    <xf numFmtId="192" fontId="93" fillId="0" borderId="0" xfId="878" applyNumberFormat="1" applyFont="1" applyFill="1"/>
    <xf numFmtId="43" fontId="93" fillId="0" borderId="0" xfId="2531" applyFont="1" applyFill="1" applyBorder="1"/>
    <xf numFmtId="43" fontId="11" fillId="0" borderId="0" xfId="1406" quotePrefix="1" applyFont="1" applyFill="1"/>
    <xf numFmtId="43" fontId="11" fillId="0" borderId="0" xfId="1406" quotePrefix="1" applyFont="1" applyFill="1" applyBorder="1"/>
    <xf numFmtId="0" fontId="11" fillId="0" borderId="0" xfId="2525" applyFont="1" applyFill="1"/>
    <xf numFmtId="15" fontId="11" fillId="0" borderId="25" xfId="2525" quotePrefix="1" applyNumberFormat="1" applyFont="1" applyFill="1" applyBorder="1" applyAlignment="1">
      <alignment horizontal="center"/>
    </xf>
    <xf numFmtId="0" fontId="11" fillId="0" borderId="0" xfId="2525" applyFont="1" applyFill="1" applyBorder="1" applyAlignment="1">
      <alignment horizontal="center"/>
    </xf>
    <xf numFmtId="43" fontId="11" fillId="0" borderId="0" xfId="2530" applyNumberFormat="1" applyFont="1" applyFill="1"/>
    <xf numFmtId="43" fontId="11" fillId="0" borderId="0" xfId="2530" applyNumberFormat="1" applyFont="1" applyFill="1" applyBorder="1"/>
    <xf numFmtId="0" fontId="93" fillId="0" borderId="0" xfId="878" applyFont="1" applyFill="1" applyBorder="1" applyAlignment="1">
      <alignment horizontal="center"/>
    </xf>
    <xf numFmtId="197" fontId="11" fillId="0" borderId="0" xfId="2525" applyNumberFormat="1" applyFont="1" applyFill="1"/>
    <xf numFmtId="237" fontId="11" fillId="0" borderId="0" xfId="2525" applyNumberFormat="1" applyFont="1" applyFill="1" applyAlignment="1" applyProtection="1">
      <alignment horizontal="left" indent="2"/>
    </xf>
    <xf numFmtId="0" fontId="251" fillId="0" borderId="0" xfId="0" applyFont="1" applyFill="1" applyAlignment="1">
      <alignment horizontal="left"/>
    </xf>
    <xf numFmtId="0" fontId="254" fillId="0" borderId="0" xfId="0" applyFont="1" applyFill="1" applyAlignment="1">
      <alignment horizontal="left"/>
    </xf>
    <xf numFmtId="49" fontId="11" fillId="0" borderId="0" xfId="3998" applyNumberFormat="1" applyFont="1" applyFill="1" applyAlignment="1"/>
    <xf numFmtId="0" fontId="12" fillId="0" borderId="0" xfId="0" applyFont="1" applyFill="1" applyAlignment="1">
      <alignment vertical="center"/>
    </xf>
    <xf numFmtId="0" fontId="93" fillId="0" borderId="29" xfId="878" applyFont="1" applyFill="1" applyBorder="1" applyAlignment="1"/>
    <xf numFmtId="0" fontId="253" fillId="0" borderId="0" xfId="2525" applyNumberFormat="1" applyFont="1" applyFill="1" applyAlignment="1"/>
    <xf numFmtId="0" fontId="55" fillId="0" borderId="0" xfId="2525" applyNumberFormat="1" applyFont="1" applyFill="1" applyAlignment="1"/>
    <xf numFmtId="0" fontId="256" fillId="0" borderId="0" xfId="878" applyFont="1" applyFill="1" applyBorder="1" applyAlignment="1">
      <alignment horizontal="center" wrapText="1"/>
    </xf>
    <xf numFmtId="202" fontId="249" fillId="0" borderId="0" xfId="2526" applyNumberFormat="1" applyFont="1" applyFill="1"/>
    <xf numFmtId="202" fontId="249" fillId="0" borderId="0" xfId="2525" applyNumberFormat="1" applyFont="1" applyFill="1"/>
    <xf numFmtId="202" fontId="249" fillId="0" borderId="25" xfId="2526" applyNumberFormat="1" applyFont="1" applyFill="1" applyBorder="1"/>
    <xf numFmtId="202" fontId="249" fillId="0" borderId="25" xfId="2531" applyNumberFormat="1" applyFont="1" applyFill="1" applyBorder="1"/>
    <xf numFmtId="202" fontId="249" fillId="0" borderId="0" xfId="2531" applyNumberFormat="1" applyFont="1" applyFill="1"/>
    <xf numFmtId="202" fontId="13" fillId="0" borderId="0" xfId="2526" applyNumberFormat="1" applyFont="1" applyFill="1"/>
    <xf numFmtId="202" fontId="249" fillId="0" borderId="16" xfId="2526" applyNumberFormat="1" applyFont="1" applyFill="1" applyBorder="1"/>
    <xf numFmtId="202" fontId="249" fillId="0" borderId="16" xfId="2531" applyNumberFormat="1" applyFont="1" applyFill="1" applyBorder="1"/>
    <xf numFmtId="202" fontId="249" fillId="0" borderId="0" xfId="2532" applyNumberFormat="1" applyFont="1" applyFill="1"/>
    <xf numFmtId="202" fontId="249" fillId="0" borderId="0" xfId="0" applyNumberFormat="1" applyFont="1" applyFill="1"/>
    <xf numFmtId="202" fontId="249" fillId="0" borderId="0" xfId="2525" applyNumberFormat="1" applyFont="1" applyFill="1" applyBorder="1" applyAlignment="1"/>
    <xf numFmtId="202" fontId="251" fillId="0" borderId="0" xfId="2525" applyNumberFormat="1" applyFont="1" applyFill="1"/>
    <xf numFmtId="202" fontId="249" fillId="0" borderId="0" xfId="2525" quotePrefix="1" applyNumberFormat="1" applyFont="1" applyFill="1" applyBorder="1" applyAlignment="1">
      <alignment horizontal="center"/>
    </xf>
    <xf numFmtId="202" fontId="249" fillId="0" borderId="0" xfId="2531" quotePrefix="1" applyNumberFormat="1" applyFont="1" applyFill="1" applyBorder="1" applyAlignment="1">
      <alignment horizontal="center"/>
    </xf>
    <xf numFmtId="202" fontId="249" fillId="0" borderId="0" xfId="1406" applyNumberFormat="1" applyFont="1" applyFill="1"/>
    <xf numFmtId="202" fontId="249" fillId="0" borderId="18" xfId="2526" applyNumberFormat="1" applyFont="1" applyFill="1" applyBorder="1"/>
    <xf numFmtId="202" fontId="249" fillId="0" borderId="0" xfId="2526" applyNumberFormat="1" applyFont="1" applyFill="1" applyBorder="1"/>
    <xf numFmtId="202" fontId="13" fillId="0" borderId="0" xfId="2525" applyNumberFormat="1" applyFont="1" applyFill="1"/>
    <xf numFmtId="202" fontId="13" fillId="0" borderId="0" xfId="2531" applyNumberFormat="1" applyFont="1" applyFill="1"/>
    <xf numFmtId="202" fontId="249" fillId="0" borderId="0" xfId="2531" applyNumberFormat="1" applyFont="1" applyFill="1" applyBorder="1"/>
    <xf numFmtId="202" fontId="13" fillId="0" borderId="0" xfId="2526" applyNumberFormat="1" applyFont="1" applyFill="1" applyBorder="1"/>
    <xf numFmtId="202" fontId="249" fillId="0" borderId="14" xfId="2531" applyNumberFormat="1" applyFont="1" applyFill="1" applyBorder="1"/>
    <xf numFmtId="202" fontId="249" fillId="0" borderId="14" xfId="2526" applyNumberFormat="1" applyFont="1" applyFill="1" applyBorder="1"/>
    <xf numFmtId="202" fontId="13" fillId="0" borderId="14" xfId="2526" applyNumberFormat="1" applyFont="1" applyFill="1" applyBorder="1"/>
    <xf numFmtId="202" fontId="93" fillId="0" borderId="0" xfId="2525" applyNumberFormat="1" applyFont="1" applyFill="1"/>
    <xf numFmtId="202" fontId="11" fillId="0" borderId="25" xfId="2527" applyNumberFormat="1" applyFont="1" applyFill="1" applyBorder="1"/>
    <xf numFmtId="202" fontId="11" fillId="0" borderId="0" xfId="1406" applyNumberFormat="1" applyFont="1" applyFill="1" applyBorder="1"/>
    <xf numFmtId="202" fontId="11" fillId="0" borderId="25" xfId="1406" applyNumberFormat="1" applyFont="1" applyFill="1" applyBorder="1"/>
    <xf numFmtId="202" fontId="11" fillId="0" borderId="16" xfId="1406" applyNumberFormat="1" applyFont="1" applyFill="1" applyBorder="1"/>
    <xf numFmtId="202" fontId="93" fillId="0" borderId="0" xfId="2528" applyNumberFormat="1" applyFont="1" applyFill="1" applyAlignment="1"/>
    <xf numFmtId="202" fontId="133" fillId="0" borderId="0" xfId="2528" applyNumberFormat="1" applyFont="1" applyFill="1" applyAlignment="1"/>
    <xf numFmtId="202" fontId="93" fillId="0" borderId="0" xfId="1406" applyNumberFormat="1" applyFont="1" applyFill="1" applyBorder="1" applyAlignment="1"/>
    <xf numFmtId="202" fontId="93" fillId="0" borderId="0" xfId="1406" applyNumberFormat="1" applyFont="1" applyFill="1" applyAlignment="1"/>
    <xf numFmtId="202" fontId="133" fillId="0" borderId="0" xfId="1406" applyNumberFormat="1" applyFont="1" applyFill="1" applyAlignment="1"/>
    <xf numFmtId="202" fontId="93" fillId="0" borderId="16" xfId="2528" applyNumberFormat="1" applyFont="1" applyFill="1" applyBorder="1" applyAlignment="1"/>
    <xf numFmtId="202" fontId="93" fillId="0" borderId="0" xfId="2528" applyNumberFormat="1" applyFont="1" applyFill="1" applyBorder="1" applyAlignment="1"/>
    <xf numFmtId="202" fontId="93" fillId="0" borderId="0" xfId="878" applyNumberFormat="1" applyFont="1" applyFill="1" applyAlignment="1"/>
    <xf numFmtId="202" fontId="13" fillId="0" borderId="0" xfId="2528" applyNumberFormat="1" applyFont="1" applyFill="1" applyBorder="1" applyAlignment="1"/>
    <xf numFmtId="202" fontId="13" fillId="0" borderId="0" xfId="2528" applyNumberFormat="1" applyFont="1" applyFill="1" applyAlignment="1"/>
    <xf numFmtId="202" fontId="13" fillId="0" borderId="0" xfId="1406" applyNumberFormat="1" applyFont="1" applyFill="1" applyAlignment="1"/>
    <xf numFmtId="202" fontId="248" fillId="0" borderId="0" xfId="2528" applyNumberFormat="1" applyFont="1" applyFill="1" applyAlignment="1"/>
    <xf numFmtId="202" fontId="13" fillId="0" borderId="0" xfId="1406" applyNumberFormat="1" applyFont="1" applyFill="1" applyBorder="1" applyAlignment="1"/>
    <xf numFmtId="202" fontId="11" fillId="0" borderId="16" xfId="2528" applyNumberFormat="1" applyFont="1" applyFill="1" applyBorder="1" applyAlignment="1"/>
    <xf numFmtId="202" fontId="11" fillId="0" borderId="0" xfId="2528" applyNumberFormat="1" applyFont="1" applyFill="1" applyAlignment="1"/>
    <xf numFmtId="202" fontId="92" fillId="0" borderId="0" xfId="2528" applyNumberFormat="1" applyFont="1" applyFill="1" applyAlignment="1"/>
    <xf numFmtId="202" fontId="11" fillId="0" borderId="0" xfId="2528" applyNumberFormat="1" applyFont="1" applyFill="1" applyBorder="1" applyAlignment="1"/>
    <xf numFmtId="202" fontId="11" fillId="0" borderId="0" xfId="2531" applyNumberFormat="1" applyFont="1" applyFill="1" applyAlignment="1"/>
    <xf numFmtId="202" fontId="93" fillId="0" borderId="0" xfId="2529" applyNumberFormat="1" applyFont="1" applyFill="1" applyAlignment="1"/>
    <xf numFmtId="202" fontId="93" fillId="0" borderId="0" xfId="2529" applyNumberFormat="1" applyFont="1" applyFill="1" applyBorder="1" applyAlignment="1"/>
    <xf numFmtId="202" fontId="93" fillId="0" borderId="0" xfId="2525" applyNumberFormat="1" applyFont="1" applyFill="1" applyAlignment="1"/>
    <xf numFmtId="202" fontId="93" fillId="0" borderId="16" xfId="2529" applyNumberFormat="1" applyFont="1" applyFill="1" applyBorder="1" applyAlignment="1"/>
    <xf numFmtId="296" fontId="93" fillId="0" borderId="0" xfId="1406" applyNumberFormat="1" applyFont="1" applyFill="1"/>
    <xf numFmtId="296" fontId="11" fillId="0" borderId="0" xfId="1406" applyNumberFormat="1" applyFont="1" applyFill="1"/>
    <xf numFmtId="296" fontId="11" fillId="0" borderId="14" xfId="1406" applyNumberFormat="1" applyFont="1" applyFill="1" applyBorder="1"/>
    <xf numFmtId="296" fontId="11" fillId="0" borderId="25" xfId="1406" applyNumberFormat="1" applyFont="1" applyFill="1" applyBorder="1"/>
    <xf numFmtId="296" fontId="11" fillId="0" borderId="0" xfId="1406" applyNumberFormat="1" applyFont="1" applyFill="1" applyBorder="1"/>
    <xf numFmtId="43" fontId="11" fillId="0" borderId="0" xfId="2531" applyFont="1" applyFill="1"/>
    <xf numFmtId="202" fontId="11" fillId="0" borderId="0" xfId="2531" applyNumberFormat="1" applyFont="1" applyFill="1"/>
    <xf numFmtId="202" fontId="11" fillId="0" borderId="0" xfId="1406" applyNumberFormat="1" applyFont="1" applyFill="1"/>
    <xf numFmtId="202" fontId="11" fillId="0" borderId="0" xfId="2530" applyNumberFormat="1" applyFont="1" applyFill="1"/>
    <xf numFmtId="202" fontId="11" fillId="0" borderId="25" xfId="2530" applyNumberFormat="1" applyFont="1" applyFill="1" applyBorder="1"/>
    <xf numFmtId="202" fontId="93" fillId="0" borderId="0" xfId="2530" applyNumberFormat="1" applyFont="1" applyFill="1"/>
    <xf numFmtId="202" fontId="93" fillId="0" borderId="16" xfId="2525" applyNumberFormat="1" applyFont="1" applyFill="1" applyBorder="1"/>
    <xf numFmtId="202" fontId="93" fillId="0" borderId="0" xfId="2525" applyNumberFormat="1" applyFont="1" applyFill="1" applyBorder="1"/>
    <xf numFmtId="43" fontId="11" fillId="0" borderId="14" xfId="2531" applyFont="1" applyFill="1" applyBorder="1"/>
    <xf numFmtId="202" fontId="93" fillId="0" borderId="0" xfId="878" applyNumberFormat="1" applyFont="1" applyFill="1"/>
    <xf numFmtId="296" fontId="93" fillId="0" borderId="0" xfId="2525" applyNumberFormat="1" applyFont="1" applyFill="1" applyBorder="1"/>
    <xf numFmtId="0" fontId="93" fillId="0" borderId="29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  <xf numFmtId="0" fontId="11" fillId="0" borderId="0" xfId="2525" applyFont="1" applyFill="1" applyAlignment="1">
      <alignment horizontal="center"/>
    </xf>
    <xf numFmtId="202" fontId="11" fillId="0" borderId="0" xfId="2526" applyNumberFormat="1" applyFont="1" applyFill="1"/>
    <xf numFmtId="0" fontId="258" fillId="0" borderId="0" xfId="2525" applyFont="1" applyFill="1"/>
    <xf numFmtId="202" fontId="55" fillId="0" borderId="0" xfId="2526" applyNumberFormat="1" applyFont="1" applyFill="1"/>
    <xf numFmtId="43" fontId="11" fillId="0" borderId="0" xfId="2525" applyNumberFormat="1" applyFont="1" applyFill="1"/>
    <xf numFmtId="0" fontId="13" fillId="0" borderId="0" xfId="2525" applyFont="1" applyFill="1"/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202" fontId="11" fillId="0" borderId="29" xfId="2527" applyNumberFormat="1" applyFont="1" applyFill="1" applyBorder="1"/>
    <xf numFmtId="0" fontId="12" fillId="0" borderId="0" xfId="2525" applyFont="1" applyFill="1"/>
    <xf numFmtId="0" fontId="255" fillId="0" borderId="0" xfId="2525" applyFont="1" applyFill="1"/>
    <xf numFmtId="0" fontId="112" fillId="0" borderId="0" xfId="2525" applyFont="1" applyFill="1"/>
    <xf numFmtId="202" fontId="11" fillId="0" borderId="0" xfId="2525" applyNumberFormat="1" applyFont="1" applyFill="1"/>
    <xf numFmtId="0" fontId="11" fillId="0" borderId="25" xfId="2525" quotePrefix="1" applyFont="1" applyFill="1" applyBorder="1" applyAlignment="1">
      <alignment horizontal="center"/>
    </xf>
    <xf numFmtId="202" fontId="11" fillId="0" borderId="25" xfId="2525" quotePrefix="1" applyNumberFormat="1" applyFont="1" applyFill="1" applyBorder="1" applyAlignment="1">
      <alignment horizontal="center"/>
    </xf>
    <xf numFmtId="0" fontId="11" fillId="0" borderId="0" xfId="2525" quotePrefix="1" applyFont="1" applyFill="1" applyBorder="1" applyAlignment="1">
      <alignment horizontal="center"/>
    </xf>
    <xf numFmtId="202" fontId="11" fillId="0" borderId="0" xfId="2525" quotePrefix="1" applyNumberFormat="1" applyFont="1" applyFill="1" applyBorder="1" applyAlignment="1">
      <alignment horizontal="center"/>
    </xf>
    <xf numFmtId="202" fontId="11" fillId="0" borderId="0" xfId="2527" applyNumberFormat="1" applyFont="1" applyFill="1"/>
    <xf numFmtId="43" fontId="11" fillId="0" borderId="0" xfId="2527" applyNumberFormat="1" applyFont="1" applyFill="1"/>
    <xf numFmtId="202" fontId="11" fillId="0" borderId="0" xfId="2527" applyNumberFormat="1" applyFont="1" applyFill="1" applyBorder="1"/>
    <xf numFmtId="43" fontId="11" fillId="0" borderId="14" xfId="2527" applyNumberFormat="1" applyFont="1" applyFill="1" applyBorder="1"/>
    <xf numFmtId="202" fontId="11" fillId="0" borderId="14" xfId="2527" applyNumberFormat="1" applyFont="1" applyFill="1" applyBorder="1"/>
    <xf numFmtId="43" fontId="11" fillId="0" borderId="25" xfId="2527" applyNumberFormat="1" applyFont="1" applyFill="1" applyBorder="1"/>
    <xf numFmtId="202" fontId="11" fillId="0" borderId="50" xfId="2527" applyNumberFormat="1" applyFont="1" applyFill="1" applyBorder="1"/>
    <xf numFmtId="202" fontId="11" fillId="0" borderId="14" xfId="1406" applyNumberFormat="1" applyFont="1" applyFill="1" applyBorder="1"/>
    <xf numFmtId="49" fontId="11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202" fontId="11" fillId="0" borderId="51" xfId="2527" applyNumberFormat="1" applyFont="1" applyFill="1" applyBorder="1"/>
    <xf numFmtId="295" fontId="11" fillId="0" borderId="0" xfId="2527" applyNumberFormat="1" applyFont="1" applyFill="1"/>
    <xf numFmtId="295" fontId="11" fillId="0" borderId="50" xfId="2527" applyNumberFormat="1" applyFont="1" applyFill="1" applyBorder="1"/>
    <xf numFmtId="202" fontId="11" fillId="0" borderId="0" xfId="1371" applyNumberFormat="1" applyFont="1" applyFill="1"/>
    <xf numFmtId="202" fontId="11" fillId="0" borderId="0" xfId="2530" applyNumberFormat="1" applyFont="1" applyFill="1" applyBorder="1"/>
    <xf numFmtId="0" fontId="249" fillId="0" borderId="14" xfId="2525" applyFont="1" applyFill="1" applyBorder="1" applyAlignment="1">
      <alignment horizontal="center"/>
    </xf>
    <xf numFmtId="202" fontId="249" fillId="0" borderId="14" xfId="2525" applyNumberFormat="1" applyFont="1" applyFill="1" applyBorder="1" applyAlignment="1">
      <alignment horizontal="center"/>
    </xf>
    <xf numFmtId="0" fontId="11" fillId="0" borderId="14" xfId="2525" applyFont="1" applyFill="1" applyBorder="1" applyAlignment="1">
      <alignment horizontal="center"/>
    </xf>
    <xf numFmtId="0" fontId="113" fillId="0" borderId="14" xfId="878" applyFont="1" applyFill="1" applyBorder="1" applyAlignment="1">
      <alignment horizontal="center"/>
    </xf>
    <xf numFmtId="0" fontId="93" fillId="0" borderId="25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  <xf numFmtId="0" fontId="93" fillId="0" borderId="14" xfId="2525" applyFont="1" applyFill="1" applyBorder="1" applyAlignment="1">
      <alignment horizontal="center"/>
    </xf>
  </cellXfs>
  <cellStyles count="4000">
    <cellStyle name="_x000f_" xfId="1259"/>
    <cellStyle name=" _x0005_M_x0004_" xfId="1260"/>
    <cellStyle name="_x000a__x0005__x001c__x0005__x000a_" xfId="1261"/>
    <cellStyle name="_x000a__x0005__x001c__x0005__x000a_ 2" xfId="2535"/>
    <cellStyle name="_x000b_" xfId="1262"/>
    <cellStyle name="&amp;R&amp;&quot;Book Antiqua,Bold&quot;&amp;16A" xfId="1263"/>
    <cellStyle name="(Normal)" xfId="1374"/>
    <cellStyle name=",Regular&quot;&amp;F. &amp;A_x000a_&amp;D, &amp;Tb" xfId="1264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AR-FEB" xfId="2536"/>
    <cellStyle name="_AR-FEB_1" xfId="2537"/>
    <cellStyle name="_AR-FEB_2" xfId="2538"/>
    <cellStyle name="_AR-FEB_3" xfId="2539"/>
    <cellStyle name="_AR-FEB_4" xfId="2540"/>
    <cellStyle name="_AR-FEB_5" xfId="2541"/>
    <cellStyle name="_AR-FEB_6" xfId="2542"/>
    <cellStyle name="_AR-FEB_7" xfId="2543"/>
    <cellStyle name="_AR-FEB_8" xfId="2544"/>
    <cellStyle name="_AR-FEB_9" xfId="2545"/>
    <cellStyle name="_AR-FEB_A" xfId="2546"/>
    <cellStyle name="_AR-FEB_B" xfId="2547"/>
    <cellStyle name="_BSN 6 ph 3 by som EGM" xfId="2548"/>
    <cellStyle name="_CONDO LUMPINI PLACE Pinklao2  ACT 23มีค50" xfId="2549"/>
    <cellStyle name="_Fixed assets" xfId="1265"/>
    <cellStyle name="_FSA-FH" xfId="1266"/>
    <cellStyle name="_FSA-FH2" xfId="1267"/>
    <cellStyle name="_Projection 6PH3" xfId="2550"/>
    <cellStyle name="_SRR3" xfId="2551"/>
    <cellStyle name="_เธเธเธฅเธเธ—เธธเธเนเธเธฃเธเธเธฒเธฃเธเนเธฒเธเธชเธงเธขเธเนเธณเนเธช 1 (1)" xfId="2552"/>
    <cellStyle name="_แผน Revise Budget BSN4 ปรับตาม EGM 30-50 22.25" xfId="2554"/>
    <cellStyle name="_แผนการเพิ่มทุนของโครงการบ้านสวยน้ำใส - Updated - Revised#2" xfId="2555"/>
    <cellStyle name="_บ้านสวยน้ำใส1" xfId="2553"/>
    <cellStyle name="¤@¯Elaroux" xfId="11"/>
    <cellStyle name="¤d¤À¦E0]_laroux" xfId="12"/>
    <cellStyle name="¤d¤À¦Elaroux" xfId="13"/>
    <cellStyle name="¤d¤À¦Elaroux 2" xfId="2556"/>
    <cellStyle name="•W€_4m stock" xfId="14"/>
    <cellStyle name="_x0018__x0002__x0003_⟀Å٢b" xfId="1268"/>
    <cellStyle name="঴" xfId="1269"/>
    <cellStyle name="0,0_x000d__x000a_NA_x000d__x000a_" xfId="15"/>
    <cellStyle name="0,0_x000d__x000a_NA_x000d__x000a_ 2" xfId="1375"/>
    <cellStyle name="0,0_x000d__x000a_NA_x000d__x000a__Mono_Traval_M" xfId="1376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0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15" xfId="2557"/>
    <cellStyle name="20% - Accent1 2" xfId="76"/>
    <cellStyle name="20% - Accent1 2 2" xfId="2559"/>
    <cellStyle name="20% - Accent1 2 3" xfId="2558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15" xfId="2560"/>
    <cellStyle name="20% - Accent2 2" xfId="89"/>
    <cellStyle name="20% - Accent2 2 2" xfId="2562"/>
    <cellStyle name="20% - Accent2 2 3" xfId="2561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15" xfId="2563"/>
    <cellStyle name="20% - Accent3 2" xfId="102"/>
    <cellStyle name="20% - Accent3 2 2" xfId="2565"/>
    <cellStyle name="20% - Accent3 2 3" xfId="2564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15" xfId="2566"/>
    <cellStyle name="20% - Accent4 2" xfId="115"/>
    <cellStyle name="20% - Accent4 2 2" xfId="2568"/>
    <cellStyle name="20% - Accent4 2 3" xfId="2567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15" xfId="2569"/>
    <cellStyle name="20% - Accent5 2" xfId="128"/>
    <cellStyle name="20% - Accent5 2 2" xfId="2571"/>
    <cellStyle name="20% - Accent5 2 3" xfId="2570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15" xfId="2572"/>
    <cellStyle name="20% - Accent6 2" xfId="141"/>
    <cellStyle name="20% - Accent6 2 2" xfId="2574"/>
    <cellStyle name="20% - Accent6 2 3" xfId="2573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 2" xfId="2575"/>
    <cellStyle name="20% - ส่วนที่ถูกเน้น2 2" xfId="2576"/>
    <cellStyle name="20% - ส่วนที่ถูกเน้น3 2" xfId="2577"/>
    <cellStyle name="20% - ส่วนที่ถูกเน้น4 2" xfId="2578"/>
    <cellStyle name="20% - ส่วนที่ถูกเน้น5 2" xfId="2579"/>
    <cellStyle name="20% - ส่วนที่ถูกเน้น6 2" xfId="2580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๒Wลว - Style1" xfId="2581"/>
    <cellStyle name="๒Wลว - Style2" xfId="2582"/>
    <cellStyle name="๒Wลว - Style3" xfId="2583"/>
    <cellStyle name="๒Wลว - Style4" xfId="2584"/>
    <cellStyle name="๒Wลว - Style5" xfId="2585"/>
    <cellStyle name="๒Wลว - Style6" xfId="2586"/>
    <cellStyle name="๒Wลว - Style7" xfId="2587"/>
    <cellStyle name="๒Wลว - Style8" xfId="2588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15" xfId="2589"/>
    <cellStyle name="40% - Accent1 2" xfId="177"/>
    <cellStyle name="40% - Accent1 2 2" xfId="2591"/>
    <cellStyle name="40% - Accent1 2 3" xfId="2590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15" xfId="2592"/>
    <cellStyle name="40% - Accent2 2" xfId="190"/>
    <cellStyle name="40% - Accent2 2 2" xfId="2594"/>
    <cellStyle name="40% - Accent2 2 3" xfId="2593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15" xfId="2595"/>
    <cellStyle name="40% - Accent3 2" xfId="203"/>
    <cellStyle name="40% - Accent3 2 2" xfId="2597"/>
    <cellStyle name="40% - Accent3 2 3" xfId="2596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15" xfId="2598"/>
    <cellStyle name="40% - Accent4 2" xfId="216"/>
    <cellStyle name="40% - Accent4 2 2" xfId="2600"/>
    <cellStyle name="40% - Accent4 2 3" xfId="2599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15" xfId="2601"/>
    <cellStyle name="40% - Accent5 2" xfId="229"/>
    <cellStyle name="40% - Accent5 2 2" xfId="2603"/>
    <cellStyle name="40% - Accent5 2 3" xfId="2602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15" xfId="2604"/>
    <cellStyle name="40% - Accent6 2" xfId="242"/>
    <cellStyle name="40% - Accent6 2 2" xfId="2606"/>
    <cellStyle name="40% - Accent6 2 3" xfId="2605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 2" xfId="2607"/>
    <cellStyle name="40% - ส่วนที่ถูกเน้น2 2" xfId="2608"/>
    <cellStyle name="40% - ส่วนที่ถูกเน้น3 2" xfId="2609"/>
    <cellStyle name="40% - ส่วนที่ถูกเน้น4 2" xfId="2610"/>
    <cellStyle name="40% - ส่วนที่ถูกเน้น5 2" xfId="2611"/>
    <cellStyle name="40% - ส่วนที่ถูกเน้น6 2" xfId="2612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15" xfId="2613"/>
    <cellStyle name="60% - Accent1 2" xfId="261"/>
    <cellStyle name="60% - Accent1 2 2" xfId="2615"/>
    <cellStyle name="60% - Accent1 2 3" xfId="2614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15" xfId="2616"/>
    <cellStyle name="60% - Accent2 2" xfId="274"/>
    <cellStyle name="60% - Accent2 2 2" xfId="2618"/>
    <cellStyle name="60% - Accent2 2 3" xfId="2617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15" xfId="2619"/>
    <cellStyle name="60% - Accent3 2" xfId="287"/>
    <cellStyle name="60% - Accent3 2 2" xfId="2621"/>
    <cellStyle name="60% - Accent3 2 3" xfId="2620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15" xfId="2622"/>
    <cellStyle name="60% - Accent4 2" xfId="300"/>
    <cellStyle name="60% - Accent4 2 2" xfId="2624"/>
    <cellStyle name="60% - Accent4 2 3" xfId="2623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15" xfId="2625"/>
    <cellStyle name="60% - Accent5 2" xfId="313"/>
    <cellStyle name="60% - Accent5 2 2" xfId="2627"/>
    <cellStyle name="60% - Accent5 2 3" xfId="2626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15" xfId="2628"/>
    <cellStyle name="60% - Accent6 2" xfId="326"/>
    <cellStyle name="60% - Accent6 2 2" xfId="2630"/>
    <cellStyle name="60% - Accent6 2 3" xfId="2629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 2" xfId="2631"/>
    <cellStyle name="60% - ส่วนที่ถูกเน้น2 2" xfId="2632"/>
    <cellStyle name="60% - ส่วนที่ถูกเน้น3 2" xfId="2633"/>
    <cellStyle name="60% - ส่วนที่ถูกเน้น4 2" xfId="2634"/>
    <cellStyle name="60% - ส่วนที่ถูกเน้น5 2" xfId="2635"/>
    <cellStyle name="60% - ส่วนที่ถูกเน้น6 2" xfId="2636"/>
    <cellStyle name="6Ab&amp;&amp;L&amp;&quot;Book Antiqua,Regular&quot;&amp;F. &amp;A_x000a_&amp;D, &amp;Tb" xfId="1271"/>
    <cellStyle name="75" xfId="340"/>
    <cellStyle name="75 2" xfId="341"/>
    <cellStyle name="75 2 2" xfId="342"/>
    <cellStyle name="75 2 3" xfId="343"/>
    <cellStyle name="75 2 4" xfId="344"/>
    <cellStyle name="75 2 5" xfId="345"/>
    <cellStyle name="75 2 6" xfId="2639"/>
    <cellStyle name="75 2 7" xfId="2638"/>
    <cellStyle name="75 3" xfId="346"/>
    <cellStyle name="75 4" xfId="347"/>
    <cellStyle name="75 5" xfId="348"/>
    <cellStyle name="75 6" xfId="349"/>
    <cellStyle name="75 7" xfId="2640"/>
    <cellStyle name="75 8" xfId="2637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4" builtinId="29" customBuiltin="1"/>
    <cellStyle name="Accent1 - 20%" xfId="1377"/>
    <cellStyle name="Accent1 - 40%" xfId="1378"/>
    <cellStyle name="Accent1 - 60%" xfId="1379"/>
    <cellStyle name="Accent1 10" xfId="365"/>
    <cellStyle name="Accent1 11" xfId="366"/>
    <cellStyle name="Accent1 12" xfId="367"/>
    <cellStyle name="Accent1 13" xfId="368"/>
    <cellStyle name="Accent1 14" xfId="369"/>
    <cellStyle name="Accent1 15" xfId="2641"/>
    <cellStyle name="Accent1 16" xfId="2642"/>
    <cellStyle name="Accent1 2" xfId="370"/>
    <cellStyle name="Accent1 2 2" xfId="2644"/>
    <cellStyle name="Accent1 2 3" xfId="2643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5" builtinId="33" customBuiltin="1"/>
    <cellStyle name="Accent2 - 20%" xfId="1380"/>
    <cellStyle name="Accent2 - 40%" xfId="1381"/>
    <cellStyle name="Accent2 - 60%" xfId="1382"/>
    <cellStyle name="Accent2 10" xfId="378"/>
    <cellStyle name="Accent2 11" xfId="379"/>
    <cellStyle name="Accent2 12" xfId="380"/>
    <cellStyle name="Accent2 13" xfId="381"/>
    <cellStyle name="Accent2 14" xfId="382"/>
    <cellStyle name="Accent2 15" xfId="2645"/>
    <cellStyle name="Accent2 16" xfId="2646"/>
    <cellStyle name="Accent2 2" xfId="383"/>
    <cellStyle name="Accent2 2 2" xfId="2648"/>
    <cellStyle name="Accent2 2 3" xfId="2647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6" builtinId="37" customBuiltin="1"/>
    <cellStyle name="Accent3 - 20%" xfId="1383"/>
    <cellStyle name="Accent3 - 40%" xfId="1384"/>
    <cellStyle name="Accent3 - 60%" xfId="1385"/>
    <cellStyle name="Accent3 10" xfId="391"/>
    <cellStyle name="Accent3 11" xfId="392"/>
    <cellStyle name="Accent3 12" xfId="393"/>
    <cellStyle name="Accent3 13" xfId="394"/>
    <cellStyle name="Accent3 14" xfId="395"/>
    <cellStyle name="Accent3 15" xfId="2649"/>
    <cellStyle name="Accent3 16" xfId="2650"/>
    <cellStyle name="Accent3 2" xfId="396"/>
    <cellStyle name="Accent3 2 2" xfId="2652"/>
    <cellStyle name="Accent3 2 3" xfId="2651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7" builtinId="41" customBuiltin="1"/>
    <cellStyle name="Accent4 - 20%" xfId="1386"/>
    <cellStyle name="Accent4 - 40%" xfId="1387"/>
    <cellStyle name="Accent4 - 60%" xfId="1388"/>
    <cellStyle name="Accent4 10" xfId="404"/>
    <cellStyle name="Accent4 11" xfId="405"/>
    <cellStyle name="Accent4 12" xfId="406"/>
    <cellStyle name="Accent4 13" xfId="407"/>
    <cellStyle name="Accent4 14" xfId="408"/>
    <cellStyle name="Accent4 15" xfId="2653"/>
    <cellStyle name="Accent4 16" xfId="2654"/>
    <cellStyle name="Accent4 2" xfId="409"/>
    <cellStyle name="Accent4 2 2" xfId="2656"/>
    <cellStyle name="Accent4 2 3" xfId="2655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8" builtinId="45" customBuiltin="1"/>
    <cellStyle name="Accent5 - 20%" xfId="1389"/>
    <cellStyle name="Accent5 - 40%" xfId="1390"/>
    <cellStyle name="Accent5 - 60%" xfId="1391"/>
    <cellStyle name="Accent5 10" xfId="417"/>
    <cellStyle name="Accent5 11" xfId="418"/>
    <cellStyle name="Accent5 12" xfId="419"/>
    <cellStyle name="Accent5 13" xfId="420"/>
    <cellStyle name="Accent5 14" xfId="421"/>
    <cellStyle name="Accent5 15" xfId="2657"/>
    <cellStyle name="Accent5 16" xfId="2658"/>
    <cellStyle name="Accent5 2" xfId="422"/>
    <cellStyle name="Accent5 2 2" xfId="2660"/>
    <cellStyle name="Accent5 2 3" xfId="2659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29" builtinId="49" customBuiltin="1"/>
    <cellStyle name="Accent6 - 20%" xfId="1392"/>
    <cellStyle name="Accent6 - 40%" xfId="1393"/>
    <cellStyle name="Accent6 - 60%" xfId="1394"/>
    <cellStyle name="Accent6 10" xfId="430"/>
    <cellStyle name="Accent6 11" xfId="431"/>
    <cellStyle name="Accent6 12" xfId="432"/>
    <cellStyle name="Accent6 13" xfId="433"/>
    <cellStyle name="Accent6 14" xfId="434"/>
    <cellStyle name="Accent6 15" xfId="2661"/>
    <cellStyle name="Accent6 16" xfId="2662"/>
    <cellStyle name="Accent6 2" xfId="435"/>
    <cellStyle name="Accent6 2 2" xfId="2664"/>
    <cellStyle name="Accent6 2 3" xfId="2663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amount" xfId="2665"/>
    <cellStyle name="b" xfId="1272"/>
    <cellStyle name="Bad" xfId="1222" builtinId="27" customBuiltin="1"/>
    <cellStyle name="Bad 10" xfId="443"/>
    <cellStyle name="Bad 11" xfId="444"/>
    <cellStyle name="Bad 12" xfId="445"/>
    <cellStyle name="Bad 13" xfId="446"/>
    <cellStyle name="Bad 14" xfId="447"/>
    <cellStyle name="Bad 15" xfId="2666"/>
    <cellStyle name="Bad 2" xfId="448"/>
    <cellStyle name="Bad 2 2" xfId="2668"/>
    <cellStyle name="Bad 2 3" xfId="2667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dy 2" xfId="2670"/>
    <cellStyle name="Body 3" xfId="2671"/>
    <cellStyle name="Body 4" xfId="2669"/>
    <cellStyle name="BOLDl" xfId="1395"/>
    <cellStyle name="BOLDSH - Style1" xfId="2672"/>
    <cellStyle name="Calc Currency (0)" xfId="1273"/>
    <cellStyle name="Calc Currency (0) 2" xfId="2674"/>
    <cellStyle name="Calc Currency (0) 3" xfId="2673"/>
    <cellStyle name="Calc Currency (2)" xfId="1274"/>
    <cellStyle name="Calc Currency (2) 2" xfId="2676"/>
    <cellStyle name="Calc Currency (2) 3" xfId="2675"/>
    <cellStyle name="Calc Percent (0)" xfId="1275"/>
    <cellStyle name="Calc Percent (0) 2" xfId="2678"/>
    <cellStyle name="Calc Percent (0) 3" xfId="2677"/>
    <cellStyle name="Calc Percent (1)" xfId="1276"/>
    <cellStyle name="Calc Percent (1) 2" xfId="2680"/>
    <cellStyle name="Calc Percent (1) 3" xfId="2679"/>
    <cellStyle name="Calc Percent (2)" xfId="1277"/>
    <cellStyle name="Calc Percent (2) 2" xfId="2682"/>
    <cellStyle name="Calc Percent (2) 3" xfId="2681"/>
    <cellStyle name="Calc Units (0)" xfId="1278"/>
    <cellStyle name="Calc Units (0) 2" xfId="2684"/>
    <cellStyle name="Calc Units (0) 3" xfId="2683"/>
    <cellStyle name="Calc Units (1)" xfId="1279"/>
    <cellStyle name="Calc Units (1) 2" xfId="2686"/>
    <cellStyle name="Calc Units (1) 3" xfId="2685"/>
    <cellStyle name="Calc Units (2)" xfId="1280"/>
    <cellStyle name="Calc Units (2) 2" xfId="2688"/>
    <cellStyle name="Calc Units (2) 3" xfId="2687"/>
    <cellStyle name="Calculation" xfId="1145" builtinId="22" customBuiltin="1"/>
    <cellStyle name="Calculation 10" xfId="457"/>
    <cellStyle name="Calculation 10 2" xfId="2690"/>
    <cellStyle name="Calculation 10 3" xfId="2689"/>
    <cellStyle name="Calculation 11" xfId="458"/>
    <cellStyle name="Calculation 11 2" xfId="2692"/>
    <cellStyle name="Calculation 11 3" xfId="2691"/>
    <cellStyle name="Calculation 12" xfId="459"/>
    <cellStyle name="Calculation 12 2" xfId="2694"/>
    <cellStyle name="Calculation 12 3" xfId="2693"/>
    <cellStyle name="Calculation 13" xfId="460"/>
    <cellStyle name="Calculation 13 2" xfId="2696"/>
    <cellStyle name="Calculation 13 3" xfId="2695"/>
    <cellStyle name="Calculation 14" xfId="461"/>
    <cellStyle name="Calculation 14 2" xfId="2698"/>
    <cellStyle name="Calculation 14 3" xfId="2697"/>
    <cellStyle name="Calculation 15" xfId="2699"/>
    <cellStyle name="Calculation 16" xfId="2700"/>
    <cellStyle name="Calculation 2" xfId="462"/>
    <cellStyle name="Calculation 2 2" xfId="2702"/>
    <cellStyle name="Calculation 2 3" xfId="2703"/>
    <cellStyle name="Calculation 2 4" xfId="2701"/>
    <cellStyle name="Calculation 3" xfId="463"/>
    <cellStyle name="Calculation 3 2" xfId="2705"/>
    <cellStyle name="Calculation 3 3" xfId="2704"/>
    <cellStyle name="Calculation 4" xfId="464"/>
    <cellStyle name="Calculation 4 2" xfId="2707"/>
    <cellStyle name="Calculation 4 3" xfId="2706"/>
    <cellStyle name="Calculation 5" xfId="465"/>
    <cellStyle name="Calculation 5 2" xfId="2709"/>
    <cellStyle name="Calculation 5 3" xfId="2708"/>
    <cellStyle name="Calculation 6" xfId="466"/>
    <cellStyle name="Calculation 6 2" xfId="2711"/>
    <cellStyle name="Calculation 6 3" xfId="2710"/>
    <cellStyle name="Calculation 7" xfId="467"/>
    <cellStyle name="Calculation 7 2" xfId="2713"/>
    <cellStyle name="Calculation 7 3" xfId="2712"/>
    <cellStyle name="Calculation 8" xfId="468"/>
    <cellStyle name="Calculation 8 2" xfId="2715"/>
    <cellStyle name="Calculation 8 3" xfId="2714"/>
    <cellStyle name="Calculation 9" xfId="469"/>
    <cellStyle name="Calculation 9 2" xfId="2717"/>
    <cellStyle name="Calculation 9 3" xfId="2716"/>
    <cellStyle name="category" xfId="1396"/>
    <cellStyle name="category 2" xfId="2719"/>
    <cellStyle name="category 3" xfId="2718"/>
    <cellStyle name="Change A&amp;ll" xfId="2720"/>
    <cellStyle name="Check Cell" xfId="1194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15" xfId="2721"/>
    <cellStyle name="Check Cell 2" xfId="475"/>
    <cellStyle name="Check Cell 2 2" xfId="2723"/>
    <cellStyle name="Check Cell 2 3" xfId="2722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ic" xfId="2724"/>
    <cellStyle name="Comma" xfId="2531" builtinId="3"/>
    <cellStyle name="Comma  - Style1" xfId="483"/>
    <cellStyle name="Comma  - Style1 2" xfId="2727"/>
    <cellStyle name="Comma  - Style1 3" xfId="2726"/>
    <cellStyle name="Comma  - Style2" xfId="484"/>
    <cellStyle name="Comma  - Style2 2" xfId="2729"/>
    <cellStyle name="Comma  - Style2 3" xfId="2728"/>
    <cellStyle name="Comma  - Style3" xfId="485"/>
    <cellStyle name="Comma  - Style3 2" xfId="2731"/>
    <cellStyle name="Comma  - Style3 3" xfId="2730"/>
    <cellStyle name="Comma  - Style4" xfId="486"/>
    <cellStyle name="Comma  - Style4 2" xfId="2733"/>
    <cellStyle name="Comma  - Style4 3" xfId="2732"/>
    <cellStyle name="Comma  - Style5" xfId="487"/>
    <cellStyle name="Comma  - Style5 2" xfId="2735"/>
    <cellStyle name="Comma  - Style5 3" xfId="2734"/>
    <cellStyle name="Comma  - Style6" xfId="488"/>
    <cellStyle name="Comma  - Style6 2" xfId="2737"/>
    <cellStyle name="Comma  - Style6 3" xfId="2736"/>
    <cellStyle name="Comma  - Style7" xfId="489"/>
    <cellStyle name="Comma  - Style7 2" xfId="2739"/>
    <cellStyle name="Comma  - Style7 3" xfId="2738"/>
    <cellStyle name="Comma  - Style8" xfId="490"/>
    <cellStyle name="Comma  - Style8 2" xfId="2741"/>
    <cellStyle name="Comma  - Style8 3" xfId="2740"/>
    <cellStyle name="Comma (0.0)" xfId="2742"/>
    <cellStyle name="Comma (0.00)" xfId="2743"/>
    <cellStyle name="Comma (hidden)" xfId="2744"/>
    <cellStyle name="Comma (index)" xfId="2745"/>
    <cellStyle name="Comma [0.00]" xfId="1397"/>
    <cellStyle name="Comma [0.00] 2" xfId="2746"/>
    <cellStyle name="Comma [00]" xfId="1281"/>
    <cellStyle name="Comma [00] 2" xfId="2748"/>
    <cellStyle name="Comma [00] 3" xfId="2747"/>
    <cellStyle name="Comma 10" xfId="491"/>
    <cellStyle name="Comma 10 2" xfId="492"/>
    <cellStyle name="Comma 10 2 2" xfId="1398"/>
    <cellStyle name="Comma 10 2 2 2" xfId="2752"/>
    <cellStyle name="Comma 10 2 2 3" xfId="2751"/>
    <cellStyle name="Comma 10 2 3" xfId="2753"/>
    <cellStyle name="Comma 10 2 4" xfId="2750"/>
    <cellStyle name="Comma 10 3" xfId="1399"/>
    <cellStyle name="Comma 10 4" xfId="2754"/>
    <cellStyle name="Comma 10 5" xfId="2749"/>
    <cellStyle name="Comma 10_21220000 เช็คจ่ายรอตัดบัญชี 5309" xfId="493"/>
    <cellStyle name="Comma 100" xfId="2755"/>
    <cellStyle name="Comma 101" xfId="2756"/>
    <cellStyle name="Comma 102" xfId="2757"/>
    <cellStyle name="Comma 103" xfId="2758"/>
    <cellStyle name="Comma 104" xfId="2759"/>
    <cellStyle name="Comma 105" xfId="2760"/>
    <cellStyle name="Comma 106" xfId="2761"/>
    <cellStyle name="Comma 107" xfId="2762"/>
    <cellStyle name="Comma 108" xfId="2763"/>
    <cellStyle name="Comma 109" xfId="2764"/>
    <cellStyle name="Comma 11" xfId="494"/>
    <cellStyle name="Comma 11 2" xfId="495"/>
    <cellStyle name="Comma 11 2 2" xfId="2766"/>
    <cellStyle name="Comma 11 3" xfId="2767"/>
    <cellStyle name="Comma 11 4" xfId="2765"/>
    <cellStyle name="Comma 110" xfId="2768"/>
    <cellStyle name="Comma 111" xfId="2769"/>
    <cellStyle name="Comma 112" xfId="2770"/>
    <cellStyle name="Comma 113" xfId="2771"/>
    <cellStyle name="Comma 114" xfId="2772"/>
    <cellStyle name="Comma 115" xfId="2773"/>
    <cellStyle name="Comma 116" xfId="2774"/>
    <cellStyle name="Comma 117" xfId="2775"/>
    <cellStyle name="Comma 118" xfId="2776"/>
    <cellStyle name="Comma 119" xfId="2777"/>
    <cellStyle name="Comma 12" xfId="496"/>
    <cellStyle name="Comma 12 2" xfId="497"/>
    <cellStyle name="Comma 12 2 2" xfId="2779"/>
    <cellStyle name="Comma 12 3" xfId="2780"/>
    <cellStyle name="Comma 12 4" xfId="2778"/>
    <cellStyle name="Comma 12_CSI_Q1'52_M" xfId="1400"/>
    <cellStyle name="Comma 120" xfId="2781"/>
    <cellStyle name="Comma 121" xfId="2782"/>
    <cellStyle name="Comma 122" xfId="2783"/>
    <cellStyle name="Comma 123" xfId="2725"/>
    <cellStyle name="Comma 13" xfId="498"/>
    <cellStyle name="Comma 13 2" xfId="499"/>
    <cellStyle name="Comma 13 2 2" xfId="2785"/>
    <cellStyle name="Comma 13 3" xfId="2786"/>
    <cellStyle name="Comma 13 4" xfId="2787"/>
    <cellStyle name="Comma 13 5" xfId="2784"/>
    <cellStyle name="Comma 13_WP-I-AGRI 31.08.53 Ch" xfId="500"/>
    <cellStyle name="Comma 14" xfId="501"/>
    <cellStyle name="Comma 14 2" xfId="1355"/>
    <cellStyle name="Comma 14 2 2" xfId="1401"/>
    <cellStyle name="Comma 14 2 3" xfId="1402"/>
    <cellStyle name="Comma 14 2 4" xfId="1403"/>
    <cellStyle name="Comma 14 2 5" xfId="1404"/>
    <cellStyle name="Comma 14 2 6" xfId="1405"/>
    <cellStyle name="Comma 14 2 7" xfId="2790"/>
    <cellStyle name="Comma 14 2 8" xfId="2789"/>
    <cellStyle name="Comma 14 3" xfId="2791"/>
    <cellStyle name="Comma 14 4" xfId="2788"/>
    <cellStyle name="Comma 15" xfId="502"/>
    <cellStyle name="Comma 15 2" xfId="1406"/>
    <cellStyle name="Comma 15 2 2" xfId="2793"/>
    <cellStyle name="Comma 15 3" xfId="2794"/>
    <cellStyle name="Comma 15 4" xfId="2792"/>
    <cellStyle name="Comma 16" xfId="503"/>
    <cellStyle name="Comma 16 2" xfId="2796"/>
    <cellStyle name="Comma 16 3" xfId="2795"/>
    <cellStyle name="Comma 17" xfId="504"/>
    <cellStyle name="Comma 17 2" xfId="2798"/>
    <cellStyle name="Comma 17 3" xfId="2797"/>
    <cellStyle name="Comma 18" xfId="505"/>
    <cellStyle name="Comma 18 2" xfId="2800"/>
    <cellStyle name="Comma 18 3" xfId="2801"/>
    <cellStyle name="Comma 18 4" xfId="2799"/>
    <cellStyle name="Comma 19" xfId="506"/>
    <cellStyle name="Comma 19 2" xfId="2803"/>
    <cellStyle name="Comma 19 3" xfId="2802"/>
    <cellStyle name="Comma 2" xfId="507"/>
    <cellStyle name="Comma 2 10" xfId="508"/>
    <cellStyle name="Comma 2 10 2" xfId="2806"/>
    <cellStyle name="Comma 2 10 3" xfId="2805"/>
    <cellStyle name="Comma 2 11" xfId="509"/>
    <cellStyle name="Comma 2 11 2" xfId="2807"/>
    <cellStyle name="Comma 2 12" xfId="510"/>
    <cellStyle name="Comma 2 12 2" xfId="2808"/>
    <cellStyle name="Comma 2 13" xfId="511"/>
    <cellStyle name="Comma 2 13 2" xfId="2809"/>
    <cellStyle name="Comma 2 14" xfId="512"/>
    <cellStyle name="Comma 2 14 2" xfId="2810"/>
    <cellStyle name="Comma 2 15" xfId="513"/>
    <cellStyle name="Comma 2 15 2" xfId="2811"/>
    <cellStyle name="Comma 2 16" xfId="1255"/>
    <cellStyle name="Comma 2 16 2" xfId="2812"/>
    <cellStyle name="Comma 2 17" xfId="1282"/>
    <cellStyle name="Comma 2 18" xfId="1363"/>
    <cellStyle name="Comma 2 19" xfId="2517"/>
    <cellStyle name="Comma 2 2" xfId="514"/>
    <cellStyle name="Comma 2 2 10" xfId="515"/>
    <cellStyle name="Comma 2 2 10 2" xfId="2813"/>
    <cellStyle name="Comma 2 2 11" xfId="2814"/>
    <cellStyle name="Comma 2 2 2" xfId="516"/>
    <cellStyle name="Comma 2 2 2 10" xfId="2816"/>
    <cellStyle name="Comma 2 2 2 11" xfId="2815"/>
    <cellStyle name="Comma 2 2 2 2" xfId="517"/>
    <cellStyle name="Comma 2 2 2 2 2" xfId="2817"/>
    <cellStyle name="Comma 2 2 2 3" xfId="518"/>
    <cellStyle name="Comma 2 2 2 3 2" xfId="2818"/>
    <cellStyle name="Comma 2 2 2 4" xfId="519"/>
    <cellStyle name="Comma 2 2 2 4 2" xfId="2819"/>
    <cellStyle name="Comma 2 2 2 5" xfId="520"/>
    <cellStyle name="Comma 2 2 2 5 2" xfId="2820"/>
    <cellStyle name="Comma 2 2 2 6" xfId="521"/>
    <cellStyle name="Comma 2 2 2 6 2" xfId="2821"/>
    <cellStyle name="Comma 2 2 2 7" xfId="522"/>
    <cellStyle name="Comma 2 2 2 7 2" xfId="2822"/>
    <cellStyle name="Comma 2 2 2 8" xfId="523"/>
    <cellStyle name="Comma 2 2 2 8 2" xfId="2823"/>
    <cellStyle name="Comma 2 2 2 9" xfId="524"/>
    <cellStyle name="Comma 2 2 2 9 2" xfId="2824"/>
    <cellStyle name="Comma 2 2 3" xfId="525"/>
    <cellStyle name="Comma 2 2 3 2" xfId="526"/>
    <cellStyle name="Comma 2 2 3 3" xfId="2826"/>
    <cellStyle name="Comma 2 2 3 4" xfId="2825"/>
    <cellStyle name="Comma 2 2 4" xfId="527"/>
    <cellStyle name="Comma 2 2 4 2" xfId="2828"/>
    <cellStyle name="Comma 2 2 4 3" xfId="2829"/>
    <cellStyle name="Comma 2 2 4 4" xfId="2830"/>
    <cellStyle name="Comma 2 2 4 5" xfId="2827"/>
    <cellStyle name="Comma 2 2 5" xfId="528"/>
    <cellStyle name="Comma 2 2 5 2" xfId="2832"/>
    <cellStyle name="Comma 2 2 5 3" xfId="2831"/>
    <cellStyle name="Comma 2 2 6" xfId="529"/>
    <cellStyle name="Comma 2 2 6 2" xfId="2834"/>
    <cellStyle name="Comma 2 2 6 3" xfId="2833"/>
    <cellStyle name="Comma 2 2 7" xfId="530"/>
    <cellStyle name="Comma 2 2 7 2" xfId="2836"/>
    <cellStyle name="Comma 2 2 7 3" xfId="2835"/>
    <cellStyle name="Comma 2 2 8" xfId="531"/>
    <cellStyle name="Comma 2 2 8 2" xfId="2837"/>
    <cellStyle name="Comma 2 2 9" xfId="532"/>
    <cellStyle name="Comma 2 2 9 2" xfId="2838"/>
    <cellStyle name="Comma 2 2_11311000 ลูกหนี้เช็คคืน 5309" xfId="533"/>
    <cellStyle name="Comma 2 20" xfId="2839"/>
    <cellStyle name="Comma 2 21" xfId="2804"/>
    <cellStyle name="Comma 2 3" xfId="534"/>
    <cellStyle name="Comma 2 3 2" xfId="1407"/>
    <cellStyle name="Comma 2 3 2 2" xfId="2842"/>
    <cellStyle name="Comma 2 3 2 3" xfId="2843"/>
    <cellStyle name="Comma 2 3 2 4" xfId="2844"/>
    <cellStyle name="Comma 2 3 2 5" xfId="2841"/>
    <cellStyle name="Comma 2 3 3" xfId="2845"/>
    <cellStyle name="Comma 2 3 4" xfId="2846"/>
    <cellStyle name="Comma 2 3 5" xfId="2840"/>
    <cellStyle name="Comma 2 4" xfId="535"/>
    <cellStyle name="Comma 2 4 10" xfId="2848"/>
    <cellStyle name="Comma 2 4 11" xfId="2847"/>
    <cellStyle name="Comma 2 4 2" xfId="536"/>
    <cellStyle name="Comma 2 4 2 2" xfId="2850"/>
    <cellStyle name="Comma 2 4 2 3" xfId="2849"/>
    <cellStyle name="Comma 2 4 3" xfId="537"/>
    <cellStyle name="Comma 2 4 3 2" xfId="2851"/>
    <cellStyle name="Comma 2 4 4" xfId="538"/>
    <cellStyle name="Comma 2 4 4 2" xfId="2852"/>
    <cellStyle name="Comma 2 4 5" xfId="539"/>
    <cellStyle name="Comma 2 4 5 2" xfId="2853"/>
    <cellStyle name="Comma 2 4 6" xfId="540"/>
    <cellStyle name="Comma 2 4 6 2" xfId="2854"/>
    <cellStyle name="Comma 2 4 7" xfId="541"/>
    <cellStyle name="Comma 2 4 7 2" xfId="2855"/>
    <cellStyle name="Comma 2 4 8" xfId="542"/>
    <cellStyle name="Comma 2 4 8 2" xfId="2856"/>
    <cellStyle name="Comma 2 4 9" xfId="543"/>
    <cellStyle name="Comma 2 4 9 2" xfId="2857"/>
    <cellStyle name="Comma 2 5" xfId="544"/>
    <cellStyle name="Comma 2 5 2" xfId="2859"/>
    <cellStyle name="Comma 2 5 2 2" xfId="2860"/>
    <cellStyle name="Comma 2 5 2 3" xfId="2861"/>
    <cellStyle name="Comma 2 5 3" xfId="2862"/>
    <cellStyle name="Comma 2 5 4" xfId="2858"/>
    <cellStyle name="Comma 2 6" xfId="545"/>
    <cellStyle name="Comma 2 6 2" xfId="2864"/>
    <cellStyle name="Comma 2 6 3" xfId="2863"/>
    <cellStyle name="Comma 2 7" xfId="546"/>
    <cellStyle name="Comma 2 7 2" xfId="2866"/>
    <cellStyle name="Comma 2 7 3" xfId="2865"/>
    <cellStyle name="Comma 2 8" xfId="547"/>
    <cellStyle name="Comma 2 8 2" xfId="2868"/>
    <cellStyle name="Comma 2 8 3" xfId="2867"/>
    <cellStyle name="Comma 2 9" xfId="548"/>
    <cellStyle name="Comma 2 9 2" xfId="2869"/>
    <cellStyle name="Comma 2_11310000 ลูกหนี้การค้า 5309" xfId="549"/>
    <cellStyle name="Comma 20" xfId="550"/>
    <cellStyle name="Comma 20 2" xfId="551"/>
    <cellStyle name="Comma 20 2 2" xfId="2871"/>
    <cellStyle name="Comma 20 3" xfId="2872"/>
    <cellStyle name="Comma 20 4" xfId="2870"/>
    <cellStyle name="Comma 21" xfId="552"/>
    <cellStyle name="Comma 21 2" xfId="1356"/>
    <cellStyle name="Comma 21 2 2" xfId="1408"/>
    <cellStyle name="Comma 21 2 2 2" xfId="2875"/>
    <cellStyle name="Comma 21 2 3" xfId="1409"/>
    <cellStyle name="Comma 21 2 3 2" xfId="2876"/>
    <cellStyle name="Comma 21 2 4" xfId="1410"/>
    <cellStyle name="Comma 21 2 4 2" xfId="2877"/>
    <cellStyle name="Comma 21 2 5" xfId="1411"/>
    <cellStyle name="Comma 21 2 5 2" xfId="2878"/>
    <cellStyle name="Comma 21 2 6" xfId="1412"/>
    <cellStyle name="Comma 21 2 6 2" xfId="2879"/>
    <cellStyle name="Comma 21 2 7" xfId="2880"/>
    <cellStyle name="Comma 21 2 8" xfId="2874"/>
    <cellStyle name="Comma 21 3" xfId="2881"/>
    <cellStyle name="Comma 21 4" xfId="2873"/>
    <cellStyle name="Comma 22" xfId="553"/>
    <cellStyle name="Comma 22 2" xfId="554"/>
    <cellStyle name="Comma 22 2 2" xfId="2883"/>
    <cellStyle name="Comma 22 3" xfId="2884"/>
    <cellStyle name="Comma 22 4" xfId="2882"/>
    <cellStyle name="Comma 23" xfId="555"/>
    <cellStyle name="Comma 23 2" xfId="2886"/>
    <cellStyle name="Comma 23 3" xfId="2885"/>
    <cellStyle name="Comma 24" xfId="1248"/>
    <cellStyle name="Comma 24 2" xfId="2888"/>
    <cellStyle name="Comma 24 3" xfId="2887"/>
    <cellStyle name="Comma 25" xfId="556"/>
    <cellStyle name="Comma 25 2" xfId="2890"/>
    <cellStyle name="Comma 25 3" xfId="2889"/>
    <cellStyle name="Comma 26" xfId="1250"/>
    <cellStyle name="Comma 26 2" xfId="2892"/>
    <cellStyle name="Comma 26 3" xfId="2891"/>
    <cellStyle name="Comma 27" xfId="1253"/>
    <cellStyle name="Comma 27 2" xfId="2894"/>
    <cellStyle name="Comma 27 3" xfId="2893"/>
    <cellStyle name="Comma 28" xfId="1258"/>
    <cellStyle name="Comma 28 2" xfId="2896"/>
    <cellStyle name="Comma 28 3" xfId="2895"/>
    <cellStyle name="Comma 29" xfId="1283"/>
    <cellStyle name="Comma 29 2" xfId="1361"/>
    <cellStyle name="Comma 29 3" xfId="1367"/>
    <cellStyle name="Comma 29 4" xfId="2516"/>
    <cellStyle name="Comma 29 5" xfId="2519"/>
    <cellStyle name="Comma 29 6" xfId="2898"/>
    <cellStyle name="Comma 29 7" xfId="2897"/>
    <cellStyle name="Comma 3" xfId="557"/>
    <cellStyle name="Comma 3 10" xfId="2900"/>
    <cellStyle name="Comma 3 11" xfId="2899"/>
    <cellStyle name="Comma 3 2" xfId="558"/>
    <cellStyle name="Comma 3 2 2" xfId="559"/>
    <cellStyle name="Comma 3 2 2 2" xfId="2903"/>
    <cellStyle name="Comma 3 2 2 3" xfId="2902"/>
    <cellStyle name="Comma 3 2 3" xfId="2904"/>
    <cellStyle name="Comma 3 2 4" xfId="2901"/>
    <cellStyle name="Comma 3 2_FAM GTEF_Lead 31.7.10" xfId="560"/>
    <cellStyle name="Comma 3 3" xfId="561"/>
    <cellStyle name="Comma 3 3 2" xfId="2906"/>
    <cellStyle name="Comma 3 3 3" xfId="2907"/>
    <cellStyle name="Comma 3 3 4" xfId="2905"/>
    <cellStyle name="Comma 3 4" xfId="562"/>
    <cellStyle name="Comma 3 4 2" xfId="563"/>
    <cellStyle name="Comma 3 4 3" xfId="2909"/>
    <cellStyle name="Comma 3 4 4" xfId="2908"/>
    <cellStyle name="Comma 3 5" xfId="564"/>
    <cellStyle name="Comma 3 5 2" xfId="2911"/>
    <cellStyle name="Comma 3 5 3" xfId="2910"/>
    <cellStyle name="Comma 3 6" xfId="565"/>
    <cellStyle name="Comma 3 6 2" xfId="2913"/>
    <cellStyle name="Comma 3 6 3" xfId="2912"/>
    <cellStyle name="Comma 3 7" xfId="1413"/>
    <cellStyle name="Comma 3 7 2" xfId="2915"/>
    <cellStyle name="Comma 3 7 3" xfId="2914"/>
    <cellStyle name="Comma 3 8" xfId="1414"/>
    <cellStyle name="Comma 3 8 2" xfId="2917"/>
    <cellStyle name="Comma 3 8 3" xfId="2918"/>
    <cellStyle name="Comma 3 8 4" xfId="2919"/>
    <cellStyle name="Comma 3 8 5" xfId="2916"/>
    <cellStyle name="Comma 3 9" xfId="1415"/>
    <cellStyle name="Comma 3 9 2" xfId="2921"/>
    <cellStyle name="Comma 3 9 3" xfId="2920"/>
    <cellStyle name="Comma 3_11310000 ลูกหนี้การค้า 5309" xfId="566"/>
    <cellStyle name="Comma 30" xfId="1350"/>
    <cellStyle name="Comma 30 2" xfId="1366"/>
    <cellStyle name="Comma 30 3" xfId="2518"/>
    <cellStyle name="Comma 30 4" xfId="2526"/>
    <cellStyle name="Comma 30 4 2" xfId="2923"/>
    <cellStyle name="Comma 30 5" xfId="2924"/>
    <cellStyle name="Comma 30 6" xfId="2922"/>
    <cellStyle name="Comma 31" xfId="1351"/>
    <cellStyle name="Comma 31 2" xfId="2527"/>
    <cellStyle name="Comma 31 2 2" xfId="2926"/>
    <cellStyle name="Comma 31 3" xfId="2925"/>
    <cellStyle name="Comma 32" xfId="567"/>
    <cellStyle name="Comma 32 2" xfId="1370"/>
    <cellStyle name="Comma 32 3" xfId="2521"/>
    <cellStyle name="Comma 32 4" xfId="2928"/>
    <cellStyle name="Comma 32 5" xfId="2927"/>
    <cellStyle name="Comma 33" xfId="1352"/>
    <cellStyle name="Comma 33 2" xfId="2528"/>
    <cellStyle name="Comma 33 2 2" xfId="2930"/>
    <cellStyle name="Comma 33 3" xfId="2931"/>
    <cellStyle name="Comma 33 4" xfId="2929"/>
    <cellStyle name="Comma 34" xfId="1353"/>
    <cellStyle name="Comma 34 2" xfId="2529"/>
    <cellStyle name="Comma 34 2 2" xfId="2933"/>
    <cellStyle name="Comma 34 3" xfId="2934"/>
    <cellStyle name="Comma 34 4" xfId="2932"/>
    <cellStyle name="Comma 35" xfId="1354"/>
    <cellStyle name="Comma 35 2" xfId="2530"/>
    <cellStyle name="Comma 35 2 2" xfId="2936"/>
    <cellStyle name="Comma 35 3" xfId="2937"/>
    <cellStyle name="Comma 35 4" xfId="2935"/>
    <cellStyle name="Comma 36" xfId="1364"/>
    <cellStyle name="Comma 36 2" xfId="1368"/>
    <cellStyle name="Comma 36 2 2" xfId="2939"/>
    <cellStyle name="Comma 36 2 3" xfId="2938"/>
    <cellStyle name="Comma 36 3" xfId="2520"/>
    <cellStyle name="Comma 36 4" xfId="2940"/>
    <cellStyle name="Comma 37" xfId="2524"/>
    <cellStyle name="Comma 37 2" xfId="2942"/>
    <cellStyle name="Comma 37 3" xfId="2941"/>
    <cellStyle name="Comma 38" xfId="2943"/>
    <cellStyle name="Comma 39" xfId="2944"/>
    <cellStyle name="Comma 4" xfId="568"/>
    <cellStyle name="Comma 4 2" xfId="569"/>
    <cellStyle name="Comma 4 2 2" xfId="2947"/>
    <cellStyle name="Comma 4 2 3" xfId="2948"/>
    <cellStyle name="Comma 4 2 4" xfId="2949"/>
    <cellStyle name="Comma 4 2 5" xfId="2946"/>
    <cellStyle name="Comma 4 3" xfId="1416"/>
    <cellStyle name="Comma 4 3 2" xfId="2951"/>
    <cellStyle name="Comma 4 3 3" xfId="2950"/>
    <cellStyle name="Comma 4 4" xfId="2952"/>
    <cellStyle name="Comma 4 5" xfId="2953"/>
    <cellStyle name="Comma 4 6" xfId="2945"/>
    <cellStyle name="Comma 4_11310000 ลูกหนี้การค้า 5309" xfId="570"/>
    <cellStyle name="Comma 40" xfId="2954"/>
    <cellStyle name="Comma 41" xfId="2955"/>
    <cellStyle name="Comma 42" xfId="2956"/>
    <cellStyle name="Comma 43" xfId="1373"/>
    <cellStyle name="Comma 43 2" xfId="2522"/>
    <cellStyle name="Comma 43 2 2" xfId="2958"/>
    <cellStyle name="Comma 43 3" xfId="2959"/>
    <cellStyle name="Comma 43 4" xfId="2957"/>
    <cellStyle name="Comma 44" xfId="1417"/>
    <cellStyle name="Comma 44 2" xfId="2961"/>
    <cellStyle name="Comma 44 3" xfId="2960"/>
    <cellStyle name="Comma 45" xfId="1418"/>
    <cellStyle name="Comma 45 2" xfId="2963"/>
    <cellStyle name="Comma 45 3" xfId="2962"/>
    <cellStyle name="Comma 46" xfId="2964"/>
    <cellStyle name="Comma 47" xfId="2965"/>
    <cellStyle name="Comma 48" xfId="2966"/>
    <cellStyle name="Comma 49" xfId="2967"/>
    <cellStyle name="Comma 5" xfId="571"/>
    <cellStyle name="Comma 5 2" xfId="572"/>
    <cellStyle name="Comma 5 2 2" xfId="2970"/>
    <cellStyle name="Comma 5 2 3" xfId="2971"/>
    <cellStyle name="Comma 5 2 4" xfId="2969"/>
    <cellStyle name="Comma 5 3" xfId="573"/>
    <cellStyle name="Comma 5 3 2" xfId="2973"/>
    <cellStyle name="Comma 5 3 3" xfId="2972"/>
    <cellStyle name="Comma 5 4" xfId="2974"/>
    <cellStyle name="Comma 5 5" xfId="2975"/>
    <cellStyle name="Comma 5 6" xfId="2976"/>
    <cellStyle name="Comma 5 7" xfId="2977"/>
    <cellStyle name="Comma 5 8" xfId="2968"/>
    <cellStyle name="Comma 5_AA" xfId="1419"/>
    <cellStyle name="Comma 50" xfId="2978"/>
    <cellStyle name="Comma 51" xfId="2979"/>
    <cellStyle name="Comma 52" xfId="2980"/>
    <cellStyle name="Comma 53" xfId="2981"/>
    <cellStyle name="Comma 54" xfId="2982"/>
    <cellStyle name="Comma 55" xfId="2983"/>
    <cellStyle name="Comma 56" xfId="2984"/>
    <cellStyle name="Comma 57" xfId="2985"/>
    <cellStyle name="Comma 58" xfId="2986"/>
    <cellStyle name="Comma 59" xfId="2987"/>
    <cellStyle name="Comma 6" xfId="574"/>
    <cellStyle name="Comma 6 2" xfId="575"/>
    <cellStyle name="Comma 6 2 2" xfId="2990"/>
    <cellStyle name="Comma 6 2 3" xfId="2989"/>
    <cellStyle name="Comma 6 3" xfId="576"/>
    <cellStyle name="Comma 6 3 2" xfId="2991"/>
    <cellStyle name="Comma 6 4" xfId="2992"/>
    <cellStyle name="Comma 6 5" xfId="2988"/>
    <cellStyle name="Comma 6_Book2" xfId="2993"/>
    <cellStyle name="Comma 60" xfId="2994"/>
    <cellStyle name="Comma 61" xfId="2995"/>
    <cellStyle name="Comma 62" xfId="2996"/>
    <cellStyle name="Comma 63" xfId="2997"/>
    <cellStyle name="Comma 64" xfId="2998"/>
    <cellStyle name="Comma 65" xfId="2999"/>
    <cellStyle name="Comma 66" xfId="3000"/>
    <cellStyle name="Comma 67" xfId="3001"/>
    <cellStyle name="Comma 68" xfId="3002"/>
    <cellStyle name="Comma 69" xfId="3003"/>
    <cellStyle name="Comma 7" xfId="577"/>
    <cellStyle name="Comma 7 2" xfId="578"/>
    <cellStyle name="Comma 7 3" xfId="579"/>
    <cellStyle name="Comma 7 3 2" xfId="3005"/>
    <cellStyle name="Comma 7 4" xfId="3006"/>
    <cellStyle name="Comma 7 5" xfId="3004"/>
    <cellStyle name="Comma 7_WP-I-AGRI 31.08.53" xfId="580"/>
    <cellStyle name="Comma 70" xfId="3007"/>
    <cellStyle name="Comma 71" xfId="3008"/>
    <cellStyle name="Comma 72" xfId="3009"/>
    <cellStyle name="Comma 73" xfId="3010"/>
    <cellStyle name="Comma 74" xfId="3011"/>
    <cellStyle name="Comma 75" xfId="3012"/>
    <cellStyle name="Comma 76" xfId="3013"/>
    <cellStyle name="Comma 77" xfId="3014"/>
    <cellStyle name="Comma 78" xfId="3015"/>
    <cellStyle name="Comma 79" xfId="3016"/>
    <cellStyle name="Comma 8" xfId="581"/>
    <cellStyle name="Comma 8 2" xfId="582"/>
    <cellStyle name="Comma 8 2 2" xfId="3019"/>
    <cellStyle name="Comma 8 2 3" xfId="3018"/>
    <cellStyle name="Comma 8 3" xfId="583"/>
    <cellStyle name="Comma 8 3 2" xfId="3020"/>
    <cellStyle name="Comma 8 4" xfId="584"/>
    <cellStyle name="Comma 8 4 2" xfId="3021"/>
    <cellStyle name="Comma 8 5" xfId="585"/>
    <cellStyle name="Comma 8 5 2" xfId="3022"/>
    <cellStyle name="Comma 8 6" xfId="3023"/>
    <cellStyle name="Comma 8 7" xfId="3017"/>
    <cellStyle name="Comma 8_WP-I-AGRI 31.08.53" xfId="586"/>
    <cellStyle name="Comma 80" xfId="3024"/>
    <cellStyle name="Comma 81" xfId="3025"/>
    <cellStyle name="Comma 82" xfId="3026"/>
    <cellStyle name="Comma 83" xfId="3027"/>
    <cellStyle name="Comma 84" xfId="3028"/>
    <cellStyle name="Comma 85" xfId="3029"/>
    <cellStyle name="Comma 86" xfId="3030"/>
    <cellStyle name="Comma 87" xfId="3031"/>
    <cellStyle name="Comma 88" xfId="3032"/>
    <cellStyle name="Comma 89" xfId="3033"/>
    <cellStyle name="Comma 9" xfId="587"/>
    <cellStyle name="Comma 9 2" xfId="1420"/>
    <cellStyle name="Comma 9 3" xfId="3035"/>
    <cellStyle name="Comma 9 4" xfId="3034"/>
    <cellStyle name="Comma 9_IFEC Q3_09_Nual" xfId="1421"/>
    <cellStyle name="Comma 90" xfId="3036"/>
    <cellStyle name="Comma 91" xfId="3037"/>
    <cellStyle name="Comma 92" xfId="3038"/>
    <cellStyle name="Comma 93" xfId="3039"/>
    <cellStyle name="Comma 94" xfId="3040"/>
    <cellStyle name="Comma 95" xfId="3041"/>
    <cellStyle name="Comma 96" xfId="3042"/>
    <cellStyle name="Comma 97" xfId="3043"/>
    <cellStyle name="Comma 98" xfId="3044"/>
    <cellStyle name="Comma 99" xfId="3045"/>
    <cellStyle name="Comma M" xfId="3046"/>
    <cellStyle name="Comma Nung" xfId="1422"/>
    <cellStyle name="Comma Nung 2" xfId="3047"/>
    <cellStyle name="Comma T" xfId="304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2 6" xfId="3051"/>
    <cellStyle name="comma zerodec 2 7" xfId="3050"/>
    <cellStyle name="comma zerodec 3" xfId="594"/>
    <cellStyle name="comma zerodec 4" xfId="595"/>
    <cellStyle name="comma zerodec 5" xfId="596"/>
    <cellStyle name="comma zerodec 6" xfId="597"/>
    <cellStyle name="comma zerodec 7" xfId="3049"/>
    <cellStyle name="Comma0" xfId="1284"/>
    <cellStyle name="Comma0 2" xfId="3053"/>
    <cellStyle name="Comma0 3" xfId="3052"/>
    <cellStyle name="COMMON (0)  D1" xfId="3054"/>
    <cellStyle name="Copied" xfId="1285"/>
    <cellStyle name="Cover Date" xfId="3055"/>
    <cellStyle name="Cover Subtitle" xfId="3056"/>
    <cellStyle name="Cover Title" xfId="3057"/>
    <cellStyle name="Currency (hidden)" xfId="3058"/>
    <cellStyle name="Currency [00]" xfId="1286"/>
    <cellStyle name="Currency [00] 2" xfId="3060"/>
    <cellStyle name="Currency [00] 3" xfId="3059"/>
    <cellStyle name="Currency 10" xfId="1423"/>
    <cellStyle name="Currency 10 2" xfId="3061"/>
    <cellStyle name="Currency 11" xfId="1424"/>
    <cellStyle name="Currency 11 2" xfId="3062"/>
    <cellStyle name="Currency 12" xfId="1425"/>
    <cellStyle name="Currency 12 2" xfId="3063"/>
    <cellStyle name="Currency 13" xfId="1426"/>
    <cellStyle name="Currency 13 2" xfId="3064"/>
    <cellStyle name="Currency 14" xfId="1427"/>
    <cellStyle name="Currency 14 2" xfId="3065"/>
    <cellStyle name="Currency 2" xfId="598"/>
    <cellStyle name="Currency 2 2" xfId="1428"/>
    <cellStyle name="Currency 2 2 2" xfId="3067"/>
    <cellStyle name="Currency 2 3" xfId="3068"/>
    <cellStyle name="Currency 2 4" xfId="3066"/>
    <cellStyle name="Currency 2_คุณนที 2008" xfId="1429"/>
    <cellStyle name="Currency 3" xfId="599"/>
    <cellStyle name="Currency 4" xfId="1430"/>
    <cellStyle name="Currency 4 2" xfId="3069"/>
    <cellStyle name="Currency 5" xfId="1431"/>
    <cellStyle name="Currency 5 2" xfId="3070"/>
    <cellStyle name="Currency 6" xfId="1432"/>
    <cellStyle name="Currency 7" xfId="1433"/>
    <cellStyle name="Currency 7 2" xfId="3071"/>
    <cellStyle name="Currency 8" xfId="1434"/>
    <cellStyle name="Currency 8 2" xfId="3072"/>
    <cellStyle name="Currency 9" xfId="1435"/>
    <cellStyle name="Currency 9 2" xfId="3073"/>
    <cellStyle name="Currency0" xfId="1287"/>
    <cellStyle name="Currency0 2" xfId="3075"/>
    <cellStyle name="Currency0 3" xfId="3074"/>
    <cellStyle name="Currency1" xfId="600"/>
    <cellStyle name="Currency1 10" xfId="601"/>
    <cellStyle name="Currency1 10 2" xfId="3077"/>
    <cellStyle name="Currency1 11" xfId="602"/>
    <cellStyle name="Currency1 11 2" xfId="3078"/>
    <cellStyle name="Currency1 12" xfId="3076"/>
    <cellStyle name="Currency1 2" xfId="603"/>
    <cellStyle name="Currency1 2 2" xfId="604"/>
    <cellStyle name="Currency1 2 2 2" xfId="3080"/>
    <cellStyle name="Currency1 2 3" xfId="605"/>
    <cellStyle name="Currency1 2 3 2" xfId="3081"/>
    <cellStyle name="Currency1 2 4" xfId="606"/>
    <cellStyle name="Currency1 2 4 2" xfId="3082"/>
    <cellStyle name="Currency1 2 5" xfId="607"/>
    <cellStyle name="Currency1 2 5 2" xfId="3083"/>
    <cellStyle name="Currency1 2 6" xfId="3084"/>
    <cellStyle name="Currency1 2 7" xfId="3079"/>
    <cellStyle name="Currency1 3" xfId="608"/>
    <cellStyle name="Currency1 3 2" xfId="3085"/>
    <cellStyle name="Currency1 4" xfId="609"/>
    <cellStyle name="Currency1 4 2" xfId="3086"/>
    <cellStyle name="Currency1 5" xfId="610"/>
    <cellStyle name="Currency1 5 2" xfId="3087"/>
    <cellStyle name="Currency1 6" xfId="611"/>
    <cellStyle name="Currency1 6 2" xfId="3088"/>
    <cellStyle name="Currency1 7" xfId="612"/>
    <cellStyle name="Currency1 7 2" xfId="3089"/>
    <cellStyle name="Currency1 8" xfId="613"/>
    <cellStyle name="Currency1 8 2" xfId="3090"/>
    <cellStyle name="Currency1 9" xfId="614"/>
    <cellStyle name="Currency1 9 2" xfId="3091"/>
    <cellStyle name="Custom" xfId="3092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7" xfId="3094"/>
    <cellStyle name="Date 8" xfId="3093"/>
    <cellStyle name="Date Eng" xfId="3095"/>
    <cellStyle name="Date Short" xfId="1288"/>
    <cellStyle name="Date_1" xfId="3096"/>
    <cellStyle name="Define your own named style" xfId="1289"/>
    <cellStyle name="DELTA" xfId="1290"/>
    <cellStyle name="Dezimal [0]_AR-Bilanzen9901" xfId="1436"/>
    <cellStyle name="Dezimal_AR-Bilanzen9901" xfId="1437"/>
    <cellStyle name="Dollar (zero dec)" xfId="625"/>
    <cellStyle name="Dollar (zero dec) 10" xfId="626"/>
    <cellStyle name="Dollar (zero dec) 10 2" xfId="3098"/>
    <cellStyle name="Dollar (zero dec) 11" xfId="627"/>
    <cellStyle name="Dollar (zero dec) 11 2" xfId="3099"/>
    <cellStyle name="Dollar (zero dec) 12" xfId="3097"/>
    <cellStyle name="Dollar (zero dec) 2" xfId="628"/>
    <cellStyle name="Dollar (zero dec) 2 2" xfId="629"/>
    <cellStyle name="Dollar (zero dec) 2 2 2" xfId="3101"/>
    <cellStyle name="Dollar (zero dec) 2 3" xfId="630"/>
    <cellStyle name="Dollar (zero dec) 2 3 2" xfId="3102"/>
    <cellStyle name="Dollar (zero dec) 2 4" xfId="631"/>
    <cellStyle name="Dollar (zero dec) 2 4 2" xfId="3103"/>
    <cellStyle name="Dollar (zero dec) 2 5" xfId="632"/>
    <cellStyle name="Dollar (zero dec) 2 5 2" xfId="3104"/>
    <cellStyle name="Dollar (zero dec) 2 6" xfId="3105"/>
    <cellStyle name="Dollar (zero dec) 2 7" xfId="3100"/>
    <cellStyle name="Dollar (zero dec) 3" xfId="633"/>
    <cellStyle name="Dollar (zero dec) 3 2" xfId="3106"/>
    <cellStyle name="Dollar (zero dec) 4" xfId="634"/>
    <cellStyle name="Dollar (zero dec) 4 2" xfId="3107"/>
    <cellStyle name="Dollar (zero dec) 5" xfId="635"/>
    <cellStyle name="Dollar (zero dec) 5 2" xfId="3108"/>
    <cellStyle name="Dollar (zero dec) 6" xfId="636"/>
    <cellStyle name="Dollar (zero dec) 6 2" xfId="3109"/>
    <cellStyle name="Dollar (zero dec) 7" xfId="637"/>
    <cellStyle name="Dollar (zero dec) 7 2" xfId="3110"/>
    <cellStyle name="Dollar (zero dec) 8" xfId="638"/>
    <cellStyle name="Dollar (zero dec) 8 2" xfId="3111"/>
    <cellStyle name="Dollar (zero dec) 9" xfId="639"/>
    <cellStyle name="Dollar (zero dec) 9 2" xfId="3112"/>
    <cellStyle name="Draw lines around data in range" xfId="1291"/>
    <cellStyle name="Draw lines around data in range 2" xfId="3113"/>
    <cellStyle name="Draw shadow and lines within range" xfId="1292"/>
    <cellStyle name="Draw shadow and lines within range 2" xfId="3114"/>
    <cellStyle name="E&amp;Y House" xfId="1438"/>
    <cellStyle name="E&amp;Y House 2" xfId="3115"/>
    <cellStyle name="Emphasis 1" xfId="1439"/>
    <cellStyle name="Emphasis 2" xfId="1440"/>
    <cellStyle name="Emphasis 3" xfId="1441"/>
    <cellStyle name="ency [0]_laroux" xfId="1293"/>
    <cellStyle name="Enlarge title text, yellow on blue" xfId="1294"/>
    <cellStyle name="Enter Currency (0)" xfId="1295"/>
    <cellStyle name="Enter Currency (0) 2" xfId="3117"/>
    <cellStyle name="Enter Currency (0) 3" xfId="3116"/>
    <cellStyle name="Enter Currency (2)" xfId="1296"/>
    <cellStyle name="Enter Currency (2) 2" xfId="3119"/>
    <cellStyle name="Enter Currency (2) 3" xfId="3118"/>
    <cellStyle name="Enter Units (0)" xfId="1297"/>
    <cellStyle name="Enter Units (0) 2" xfId="3121"/>
    <cellStyle name="Enter Units (0) 3" xfId="3120"/>
    <cellStyle name="Enter Units (1)" xfId="1298"/>
    <cellStyle name="Enter Units (1) 2" xfId="3123"/>
    <cellStyle name="Enter Units (1) 3" xfId="3122"/>
    <cellStyle name="Enter Units (2)" xfId="1299"/>
    <cellStyle name="Enter Units (2) 2" xfId="3125"/>
    <cellStyle name="Enter Units (2) 3" xfId="3124"/>
    <cellStyle name="Entered" xfId="1300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uro 7" xfId="3127"/>
    <cellStyle name="Euro 8" xfId="3126"/>
    <cellStyle name="Excel Built-in Explanatory Text" xfId="3999"/>
    <cellStyle name="Excel Built-in Normal" xfId="3128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15" xfId="3129"/>
    <cellStyle name="Explanatory Text 2" xfId="655"/>
    <cellStyle name="Explanatory Text 2 2" xfId="3131"/>
    <cellStyle name="Explanatory Text 2 3" xfId="3130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oter SBILogo1" xfId="3132"/>
    <cellStyle name="Footer SBILogo2" xfId="3133"/>
    <cellStyle name="Footnote" xfId="3134"/>
    <cellStyle name="Footnote Reference" xfId="3135"/>
    <cellStyle name="Footnote__0_Lead_ KOSE_30.06.05" xfId="3136"/>
    <cellStyle name="FORM" xfId="3137"/>
    <cellStyle name="Format a column of totals" xfId="1301"/>
    <cellStyle name="Format a row of totals" xfId="1302"/>
    <cellStyle name="Format a row of totals 2" xfId="3138"/>
    <cellStyle name="Format text as bold, black on yello" xfId="1303"/>
    <cellStyle name="Format text as bold, black on yello 2" xfId="3139"/>
    <cellStyle name="General C" xfId="3140"/>
    <cellStyle name="General CA" xfId="3141"/>
    <cellStyle name="General Eng" xfId="3142"/>
    <cellStyle name="General S" xfId="3143"/>
    <cellStyle name="General T" xfId="3144"/>
    <cellStyle name="General W" xfId="3145"/>
    <cellStyle name="Good" xfId="1196" builtinId="26" customBuiltin="1"/>
    <cellStyle name="Good 10" xfId="673"/>
    <cellStyle name="Good 11" xfId="674"/>
    <cellStyle name="Good 12" xfId="675"/>
    <cellStyle name="Good 13" xfId="676"/>
    <cellStyle name="Good 14" xfId="677"/>
    <cellStyle name="Good 15" xfId="3146"/>
    <cellStyle name="Good 2" xfId="678"/>
    <cellStyle name="Good 2 2" xfId="3148"/>
    <cellStyle name="Good 2 3" xfId="3147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Grey 2" xfId="3150"/>
    <cellStyle name="Grey 3" xfId="3151"/>
    <cellStyle name="Grey 4" xfId="3152"/>
    <cellStyle name="Grey 5" xfId="3149"/>
    <cellStyle name="Head1" xfId="3153"/>
    <cellStyle name="Head2" xfId="3154"/>
    <cellStyle name="Head3" xfId="3155"/>
    <cellStyle name="Head4" xfId="3156"/>
    <cellStyle name="HEADER" xfId="1442"/>
    <cellStyle name="Header - Style1" xfId="1443"/>
    <cellStyle name="HEADER 2" xfId="3158"/>
    <cellStyle name="HEADER 3" xfId="3159"/>
    <cellStyle name="Header 4" xfId="3157"/>
    <cellStyle name="Header Draft Stamp" xfId="3160"/>
    <cellStyle name="Header__0_Lead_ KOSE_30.06.05" xfId="3161"/>
    <cellStyle name="Header1" xfId="687"/>
    <cellStyle name="Header1 2" xfId="3163"/>
    <cellStyle name="Header1 3" xfId="3164"/>
    <cellStyle name="Header1 4" xfId="3162"/>
    <cellStyle name="Header2" xfId="688"/>
    <cellStyle name="Header2 2" xfId="3166"/>
    <cellStyle name="Header2 3" xfId="3167"/>
    <cellStyle name="Header2 4" xfId="3168"/>
    <cellStyle name="Header2 5" xfId="3165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44"/>
    <cellStyle name="Heading 1" xfId="1240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15" xfId="3170"/>
    <cellStyle name="Heading 1 2" xfId="700"/>
    <cellStyle name="Heading 1 2 2" xfId="3172"/>
    <cellStyle name="Heading 1 2 3" xfId="3171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1 Above" xfId="3173"/>
    <cellStyle name="Heading 1+" xfId="3174"/>
    <cellStyle name="Heading 1+ 2" xfId="3175"/>
    <cellStyle name="Heading 2" xfId="1241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15" xfId="3176"/>
    <cellStyle name="Heading 2 2" xfId="713"/>
    <cellStyle name="Heading 2 2 2" xfId="3178"/>
    <cellStyle name="Heading 2 2 3" xfId="3177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2 Below" xfId="3179"/>
    <cellStyle name="Heading 2+" xfId="3180"/>
    <cellStyle name="Heading 2+ 2" xfId="3181"/>
    <cellStyle name="Heading 3" xfId="1242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15" xfId="3182"/>
    <cellStyle name="Heading 3 2" xfId="726"/>
    <cellStyle name="Heading 3 2 2" xfId="3184"/>
    <cellStyle name="Heading 3 2 3" xfId="3183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3+" xfId="3185"/>
    <cellStyle name="Heading 4" xfId="1243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15" xfId="3186"/>
    <cellStyle name="Heading 4 2" xfId="739"/>
    <cellStyle name="Heading 4 2 2" xfId="3188"/>
    <cellStyle name="Heading 4 2 3" xfId="3187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 5" xfId="3189"/>
    <cellStyle name="Heading 6" xfId="3190"/>
    <cellStyle name="Heading 7" xfId="3169"/>
    <cellStyle name="HEADING, MAJOR" xfId="3191"/>
    <cellStyle name="HEADING, MINOR" xfId="3192"/>
    <cellStyle name="HEADING, RIGHT" xfId="3193"/>
    <cellStyle name="HEADING,MAJOR" xfId="3194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idden" xfId="3195"/>
    <cellStyle name="Hyperlink 2" xfId="767"/>
    <cellStyle name="Hyperlink 2 2" xfId="768"/>
    <cellStyle name="Hyperlink 2 3" xfId="3197"/>
    <cellStyle name="Hyperlink 2 4" xfId="3196"/>
    <cellStyle name="Hyperlink 3" xfId="769"/>
    <cellStyle name="Hyperlink 4" xfId="770"/>
    <cellStyle name="Hyperlink 5" xfId="771"/>
    <cellStyle name="Hyperlink 6" xfId="772"/>
    <cellStyle name="Hyperlink 7" xfId="773"/>
    <cellStyle name="Index Number" xfId="3198"/>
    <cellStyle name="Input" xfId="1214" builtinId="20" customBuiltin="1"/>
    <cellStyle name="Input [yellow]" xfId="774"/>
    <cellStyle name="Input [yellow] 2" xfId="3200"/>
    <cellStyle name="Input [yellow] 3" xfId="3201"/>
    <cellStyle name="Input [yellow] 4" xfId="3202"/>
    <cellStyle name="Input [yellow] 5" xfId="3203"/>
    <cellStyle name="Input [yellow] 6" xfId="3199"/>
    <cellStyle name="Input 10" xfId="775"/>
    <cellStyle name="Input 10 2" xfId="3205"/>
    <cellStyle name="Input 10 3" xfId="3206"/>
    <cellStyle name="Input 10 4" xfId="3204"/>
    <cellStyle name="Input 11" xfId="776"/>
    <cellStyle name="Input 11 2" xfId="3208"/>
    <cellStyle name="Input 11 3" xfId="3209"/>
    <cellStyle name="Input 11 4" xfId="3207"/>
    <cellStyle name="Input 12" xfId="777"/>
    <cellStyle name="Input 12 2" xfId="3211"/>
    <cellStyle name="Input 12 3" xfId="3212"/>
    <cellStyle name="Input 12 4" xfId="3210"/>
    <cellStyle name="Input 13" xfId="778"/>
    <cellStyle name="Input 13 2" xfId="3214"/>
    <cellStyle name="Input 13 3" xfId="3215"/>
    <cellStyle name="Input 13 4" xfId="3213"/>
    <cellStyle name="Input 14" xfId="779"/>
    <cellStyle name="Input 14 2" xfId="3217"/>
    <cellStyle name="Input 14 3" xfId="3218"/>
    <cellStyle name="Input 14 4" xfId="3216"/>
    <cellStyle name="Input 15" xfId="3219"/>
    <cellStyle name="Input 16" xfId="3220"/>
    <cellStyle name="Input 17" xfId="3221"/>
    <cellStyle name="Input 18" xfId="3222"/>
    <cellStyle name="Input 19" xfId="3223"/>
    <cellStyle name="Input 2" xfId="780"/>
    <cellStyle name="Input 2 2" xfId="3225"/>
    <cellStyle name="Input 2 3" xfId="3226"/>
    <cellStyle name="Input 2 4" xfId="3224"/>
    <cellStyle name="Input 20" xfId="3227"/>
    <cellStyle name="Input 21" xfId="3228"/>
    <cellStyle name="Input 22" xfId="3229"/>
    <cellStyle name="Input 23" xfId="3230"/>
    <cellStyle name="Input 24" xfId="3231"/>
    <cellStyle name="Input 25" xfId="3232"/>
    <cellStyle name="Input 26" xfId="3233"/>
    <cellStyle name="Input 27" xfId="3234"/>
    <cellStyle name="Input 28" xfId="3235"/>
    <cellStyle name="Input 29" xfId="3236"/>
    <cellStyle name="Input 3" xfId="781"/>
    <cellStyle name="Input 3 2" xfId="3238"/>
    <cellStyle name="Input 3 3" xfId="3239"/>
    <cellStyle name="Input 3 4" xfId="3237"/>
    <cellStyle name="Input 30" xfId="3240"/>
    <cellStyle name="Input 31" xfId="3241"/>
    <cellStyle name="Input 32" xfId="3242"/>
    <cellStyle name="Input 4" xfId="782"/>
    <cellStyle name="Input 4 2" xfId="3244"/>
    <cellStyle name="Input 4 3" xfId="3245"/>
    <cellStyle name="Input 4 4" xfId="3243"/>
    <cellStyle name="Input 5" xfId="783"/>
    <cellStyle name="Input 5 2" xfId="3247"/>
    <cellStyle name="Input 5 3" xfId="3248"/>
    <cellStyle name="Input 5 4" xfId="3246"/>
    <cellStyle name="Input 6" xfId="784"/>
    <cellStyle name="Input 6 2" xfId="3250"/>
    <cellStyle name="Input 6 3" xfId="3251"/>
    <cellStyle name="Input 6 4" xfId="3249"/>
    <cellStyle name="Input 7" xfId="785"/>
    <cellStyle name="Input 7 2" xfId="3253"/>
    <cellStyle name="Input 7 3" xfId="3254"/>
    <cellStyle name="Input 7 4" xfId="3252"/>
    <cellStyle name="Input 8" xfId="786"/>
    <cellStyle name="Input 8 2" xfId="3256"/>
    <cellStyle name="Input 8 3" xfId="3257"/>
    <cellStyle name="Input 8 4" xfId="3255"/>
    <cellStyle name="Input 9" xfId="787"/>
    <cellStyle name="Input 9 2" xfId="3259"/>
    <cellStyle name="Input 9 3" xfId="3260"/>
    <cellStyle name="Input 9 4" xfId="3258"/>
    <cellStyle name="Integer" xfId="3261"/>
    <cellStyle name="Komma_Europe" xfId="3262"/>
    <cellStyle name="l,Bold&quot;&amp;18BBb_x0001_" xfId="1304"/>
    <cellStyle name="Leadsheet" xfId="788"/>
    <cellStyle name="Leadsheet 2" xfId="3263"/>
    <cellStyle name="LINEAL - Style2" xfId="3264"/>
    <cellStyle name="Link Currency (0)" xfId="1305"/>
    <cellStyle name="Link Currency (0) 2" xfId="3266"/>
    <cellStyle name="Link Currency (0) 3" xfId="3265"/>
    <cellStyle name="Link Currency (2)" xfId="1306"/>
    <cellStyle name="Link Currency (2) 2" xfId="3268"/>
    <cellStyle name="Link Currency (2) 3" xfId="3267"/>
    <cellStyle name="Link Units (0)" xfId="1307"/>
    <cellStyle name="Link Units (0) 2" xfId="3270"/>
    <cellStyle name="Link Units (0) 3" xfId="3269"/>
    <cellStyle name="Link Units (1)" xfId="1308"/>
    <cellStyle name="Link Units (1) 2" xfId="3272"/>
    <cellStyle name="Link Units (1) 3" xfId="3271"/>
    <cellStyle name="Link Units (2)" xfId="1309"/>
    <cellStyle name="Link Units (2) 2" xfId="3274"/>
    <cellStyle name="Link Units (2) 3" xfId="3273"/>
    <cellStyle name="Linked Cell" xfId="1195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15" xfId="3275"/>
    <cellStyle name="Linked Cell 2" xfId="794"/>
    <cellStyle name="Linked Cell 2 2" xfId="3277"/>
    <cellStyle name="Linked Cell 2 3" xfId="3276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0"/>
    <cellStyle name="M 2" xfId="3278"/>
    <cellStyle name="Milliers [0]_laroux" xfId="3279"/>
    <cellStyle name="Milliers_laroux" xfId="3280"/>
    <cellStyle name="Model" xfId="1445"/>
    <cellStyle name="Model 2" xfId="3282"/>
    <cellStyle name="Model 3" xfId="3281"/>
    <cellStyle name="Monétaire [0]_laroux" xfId="3283"/>
    <cellStyle name="Monétaire_laroux" xfId="3284"/>
    <cellStyle name="Month Year" xfId="3285"/>
    <cellStyle name="Month Year F" xfId="3286"/>
    <cellStyle name="Month Year S" xfId="3287"/>
    <cellStyle name="Month Year T" xfId="3288"/>
    <cellStyle name="Neutral" xfId="1215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15" xfId="3289"/>
    <cellStyle name="Neutral 2" xfId="807"/>
    <cellStyle name="Neutral 2 2" xfId="3291"/>
    <cellStyle name="Neutral 2 3" xfId="3290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1"/>
    <cellStyle name="New Times Roman" xfId="815"/>
    <cellStyle name="Nɯrmal_Consulting" xfId="1312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}al" xfId="3292"/>
    <cellStyle name="Normal" xfId="0" builtinId="0"/>
    <cellStyle name="Normal - Style1" xfId="831"/>
    <cellStyle name="Normal - Style1 10" xfId="832"/>
    <cellStyle name="Normal - Style1 11" xfId="3294"/>
    <cellStyle name="Normal - Style1 12" xfId="3293"/>
    <cellStyle name="Normal - Style1 2" xfId="833"/>
    <cellStyle name="Normal - Style1 2 2" xfId="3296"/>
    <cellStyle name="Normal - Style1 2 3" xfId="3295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3"/>
    <cellStyle name="Normal - Style3" xfId="1314"/>
    <cellStyle name="Normal - Style4" xfId="1315"/>
    <cellStyle name="Normal - Style5" xfId="1316"/>
    <cellStyle name="Normal - Style6" xfId="1317"/>
    <cellStyle name="Normal - Style7" xfId="1318"/>
    <cellStyle name="Normal - Style8" xfId="1319"/>
    <cellStyle name="Normal [-]" xfId="3297"/>
    <cellStyle name="Normal [0]" xfId="3298"/>
    <cellStyle name="Normal 10" xfId="842"/>
    <cellStyle name="Normal 10 2" xfId="843"/>
    <cellStyle name="Normal 10 2 2" xfId="1256"/>
    <cellStyle name="Normal 10 3" xfId="844"/>
    <cellStyle name="Normal 10 3 2" xfId="3300"/>
    <cellStyle name="Normal 10 4" xfId="3301"/>
    <cellStyle name="Normal 10 5" xfId="3299"/>
    <cellStyle name="Normal 10_FAM GTEF_Lead 31.7.10" xfId="845"/>
    <cellStyle name="Normal 100" xfId="3302"/>
    <cellStyle name="Normal 101" xfId="3303"/>
    <cellStyle name="Normal 102" xfId="3304"/>
    <cellStyle name="Normal 103" xfId="3305"/>
    <cellStyle name="Normal 104" xfId="3306"/>
    <cellStyle name="Normal 105" xfId="3307"/>
    <cellStyle name="Normal 106" xfId="3308"/>
    <cellStyle name="Normal 107" xfId="3309"/>
    <cellStyle name="Normal 108" xfId="3310"/>
    <cellStyle name="Normal 109" xfId="3311"/>
    <cellStyle name="Normal 11" xfId="846"/>
    <cellStyle name="Normal 11 2" xfId="847"/>
    <cellStyle name="Normal 11 3" xfId="3313"/>
    <cellStyle name="Normal 11 4" xfId="3312"/>
    <cellStyle name="Normal 110" xfId="3314"/>
    <cellStyle name="Normal 111" xfId="3315"/>
    <cellStyle name="Normal 112" xfId="3316"/>
    <cellStyle name="Normal 113" xfId="3317"/>
    <cellStyle name="Normal 114" xfId="3318"/>
    <cellStyle name="Normal 115" xfId="3319"/>
    <cellStyle name="Normal 116" xfId="3320"/>
    <cellStyle name="Normal 117" xfId="3321"/>
    <cellStyle name="Normal 118" xfId="3322"/>
    <cellStyle name="Normal 119" xfId="3323"/>
    <cellStyle name="Normal 12" xfId="848"/>
    <cellStyle name="Normal 12 2" xfId="849"/>
    <cellStyle name="Normal 12 2 2" xfId="1359"/>
    <cellStyle name="Normal 12 2 3" xfId="3325"/>
    <cellStyle name="Normal 12 3" xfId="3326"/>
    <cellStyle name="Normal 12 4" xfId="3324"/>
    <cellStyle name="Normal 120" xfId="2533"/>
    <cellStyle name="Normal 120 2" xfId="3327"/>
    <cellStyle name="Normal 121" xfId="3328"/>
    <cellStyle name="Normal 122" xfId="3329"/>
    <cellStyle name="Normal 123" xfId="3330"/>
    <cellStyle name="Normal 124" xfId="2534"/>
    <cellStyle name="Normal 13" xfId="850"/>
    <cellStyle name="Normal 13 2" xfId="851"/>
    <cellStyle name="Normal 13 3" xfId="3331"/>
    <cellStyle name="Normal 14" xfId="852"/>
    <cellStyle name="Normal 14 2" xfId="3333"/>
    <cellStyle name="Normal 14 3" xfId="3334"/>
    <cellStyle name="Normal 14 4" xfId="3332"/>
    <cellStyle name="Normal 15" xfId="1257"/>
    <cellStyle name="Normal 15 2" xfId="3336"/>
    <cellStyle name="Normal 15 3" xfId="3337"/>
    <cellStyle name="Normal 15 4" xfId="3335"/>
    <cellStyle name="Normal 16" xfId="853"/>
    <cellStyle name="Normal 16 2" xfId="3339"/>
    <cellStyle name="Normal 16 3" xfId="3338"/>
    <cellStyle name="Normal 17" xfId="854"/>
    <cellStyle name="Normal 17 2" xfId="3341"/>
    <cellStyle name="Normal 17 3" xfId="3340"/>
    <cellStyle name="Normal 18" xfId="855"/>
    <cellStyle name="Normal 18 2" xfId="3343"/>
    <cellStyle name="Normal 18 3" xfId="3342"/>
    <cellStyle name="Normal 19" xfId="856"/>
    <cellStyle name="Normal 19 2" xfId="3345"/>
    <cellStyle name="Normal 19 3" xfId="3344"/>
    <cellStyle name="Normal 2" xfId="857"/>
    <cellStyle name="Normal 2 10" xfId="858"/>
    <cellStyle name="Normal 2 11" xfId="859"/>
    <cellStyle name="Normal 2 12" xfId="1254"/>
    <cellStyle name="Normal 2 13" xfId="1320"/>
    <cellStyle name="Normal 2 13 2" xfId="3347"/>
    <cellStyle name="Normal 2 14" xfId="3346"/>
    <cellStyle name="Normal 2 2" xfId="860"/>
    <cellStyle name="Normal 2 2 10" xfId="861"/>
    <cellStyle name="Normal 2 2 10 2" xfId="3348"/>
    <cellStyle name="Normal 2 2 11" xfId="3349"/>
    <cellStyle name="Normal 2 2 2" xfId="862"/>
    <cellStyle name="Normal 2 2 2 10" xfId="3351"/>
    <cellStyle name="Normal 2 2 2 11" xfId="3350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3353"/>
    <cellStyle name="Normal 2 2 4 3" xfId="3352"/>
    <cellStyle name="Normal 2 2 5" xfId="873"/>
    <cellStyle name="Normal 2 2 5 2" xfId="3354"/>
    <cellStyle name="Normal 2 2 6" xfId="874"/>
    <cellStyle name="Normal 2 2 6 2" xfId="3355"/>
    <cellStyle name="Normal 2 2 7" xfId="875"/>
    <cellStyle name="Normal 2 2 7 2" xfId="3356"/>
    <cellStyle name="Normal 2 2 8" xfId="876"/>
    <cellStyle name="Normal 2 2 8 2" xfId="3357"/>
    <cellStyle name="Normal 2 2 9" xfId="877"/>
    <cellStyle name="Normal 2 2 9 2" xfId="3358"/>
    <cellStyle name="Normal 2 2_boi_WORKSHEET สค-ธค 51" xfId="1446"/>
    <cellStyle name="Normal 2 3" xfId="878"/>
    <cellStyle name="Normal 2 3 2" xfId="879"/>
    <cellStyle name="Normal 2 3 2 2" xfId="1447"/>
    <cellStyle name="Normal 2 3 2 3" xfId="1448"/>
    <cellStyle name="Normal 2 3 2 4" xfId="1449"/>
    <cellStyle name="Normal 2 3 2 5" xfId="1450"/>
    <cellStyle name="Normal 2 3 2 6" xfId="1451"/>
    <cellStyle name="Normal 2 3 2 7" xfId="3361"/>
    <cellStyle name="Normal 2 3 2 8" xfId="3360"/>
    <cellStyle name="Normal 2 3 3" xfId="880"/>
    <cellStyle name="Normal 2 3 3 2" xfId="3363"/>
    <cellStyle name="Normal 2 3 3 3" xfId="3362"/>
    <cellStyle name="Normal 2 3 4" xfId="881"/>
    <cellStyle name="Normal 2 3 4 2" xfId="3364"/>
    <cellStyle name="Normal 2 3 5" xfId="882"/>
    <cellStyle name="Normal 2 3 5 2" xfId="3365"/>
    <cellStyle name="Normal 2 3 6" xfId="1452"/>
    <cellStyle name="Normal 2 3 7" xfId="1453"/>
    <cellStyle name="Normal 2 3 8" xfId="2525"/>
    <cellStyle name="Normal 2 3 9" xfId="3359"/>
    <cellStyle name="Normal 2 3_เช็ครับ 03-53" xfId="1454"/>
    <cellStyle name="Normal 2 4" xfId="883"/>
    <cellStyle name="Normal 2 4 2" xfId="1321"/>
    <cellStyle name="Normal 2 4 2 2" xfId="3368"/>
    <cellStyle name="Normal 2 4 2 3" xfId="3367"/>
    <cellStyle name="Normal 2 4 3" xfId="3369"/>
    <cellStyle name="Normal 2 4 4" xfId="3370"/>
    <cellStyle name="Normal 2 4 5" xfId="3366"/>
    <cellStyle name="Normal 2 5" xfId="884"/>
    <cellStyle name="Normal 2 5 2" xfId="3372"/>
    <cellStyle name="Normal 2 5 3" xfId="3373"/>
    <cellStyle name="Normal 2 5 4" xfId="3371"/>
    <cellStyle name="Normal 2 6" xfId="885"/>
    <cellStyle name="Normal 2 6 2" xfId="3375"/>
    <cellStyle name="Normal 2 6 3" xfId="3374"/>
    <cellStyle name="Normal 2 7" xfId="886"/>
    <cellStyle name="Normal 2 7 2" xfId="3377"/>
    <cellStyle name="Normal 2 7 3" xfId="3376"/>
    <cellStyle name="Normal 2 8" xfId="887"/>
    <cellStyle name="Normal 2 8 2" xfId="3379"/>
    <cellStyle name="Normal 2 8 3" xfId="3378"/>
    <cellStyle name="Normal 2 9" xfId="888"/>
    <cellStyle name="Normal 2 9 2" xfId="3380"/>
    <cellStyle name="Normal 2_11110000 เงินสด 5309" xfId="889"/>
    <cellStyle name="Normal 20" xfId="890"/>
    <cellStyle name="Normal 20 2" xfId="1455"/>
    <cellStyle name="Normal 20 2 2" xfId="3383"/>
    <cellStyle name="Normal 20 2 3" xfId="3384"/>
    <cellStyle name="Normal 20 2 4" xfId="3382"/>
    <cellStyle name="Normal 20 3" xfId="3385"/>
    <cellStyle name="Normal 20 4" xfId="3386"/>
    <cellStyle name="Normal 20 5" xfId="3381"/>
    <cellStyle name="Normal 21" xfId="891"/>
    <cellStyle name="Normal 219" xfId="3998"/>
    <cellStyle name="Normal 22" xfId="892"/>
    <cellStyle name="Normal 22 2" xfId="3388"/>
    <cellStyle name="Normal 22 3" xfId="3387"/>
    <cellStyle name="Normal 23" xfId="893"/>
    <cellStyle name="Normal 23 2" xfId="3390"/>
    <cellStyle name="Normal 23 3" xfId="3389"/>
    <cellStyle name="Normal 24" xfId="1358"/>
    <cellStyle name="Normal 24 2" xfId="1365"/>
    <cellStyle name="Normal 24 2 2" xfId="3391"/>
    <cellStyle name="Normal 24 3" xfId="3392"/>
    <cellStyle name="Normal 25" xfId="2523"/>
    <cellStyle name="Normal 25 2" xfId="3394"/>
    <cellStyle name="Normal 25 3" xfId="3393"/>
    <cellStyle name="Normal 26" xfId="3395"/>
    <cellStyle name="Normal 26 2" xfId="3396"/>
    <cellStyle name="Normal 261" xfId="1456"/>
    <cellStyle name="Normal 27" xfId="1360"/>
    <cellStyle name="Normal 27 2" xfId="3398"/>
    <cellStyle name="Normal 27 3" xfId="3397"/>
    <cellStyle name="Normal 28" xfId="1362"/>
    <cellStyle name="Normal 28 2" xfId="3400"/>
    <cellStyle name="Normal 28 3" xfId="3399"/>
    <cellStyle name="Normal 29" xfId="1369"/>
    <cellStyle name="Normal 29 2" xfId="3402"/>
    <cellStyle name="Normal 29 3" xfId="3401"/>
    <cellStyle name="Normal 3" xfId="894"/>
    <cellStyle name="Normal 3 10" xfId="895"/>
    <cellStyle name="Normal 3 10 2" xfId="3404"/>
    <cellStyle name="Normal 3 11" xfId="896"/>
    <cellStyle name="Normal 3 12" xfId="3405"/>
    <cellStyle name="Normal 3 13" xfId="3403"/>
    <cellStyle name="Normal 3 2" xfId="897"/>
    <cellStyle name="Normal 3 2 10" xfId="3407"/>
    <cellStyle name="Normal 3 2 11" xfId="3406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57"/>
    <cellStyle name="Normal 3 3 3" xfId="3409"/>
    <cellStyle name="Normal 3 3 4" xfId="3408"/>
    <cellStyle name="Normal 3 4" xfId="908"/>
    <cellStyle name="Normal 3 4 2" xfId="3411"/>
    <cellStyle name="Normal 3 4 3" xfId="3410"/>
    <cellStyle name="Normal 3 5" xfId="909"/>
    <cellStyle name="Normal 3 5 2" xfId="3413"/>
    <cellStyle name="Normal 3 5 3" xfId="3412"/>
    <cellStyle name="Normal 3 6" xfId="910"/>
    <cellStyle name="Normal 3 6 2" xfId="3414"/>
    <cellStyle name="Normal 3 7" xfId="911"/>
    <cellStyle name="Normal 3 7 2" xfId="3415"/>
    <cellStyle name="Normal 3 8" xfId="912"/>
    <cellStyle name="Normal 3 8 2" xfId="3416"/>
    <cellStyle name="Normal 3 9" xfId="913"/>
    <cellStyle name="Normal 3 9 2" xfId="3417"/>
    <cellStyle name="Normal 3_2007_Conso Mtech Group (8 co)" xfId="1458"/>
    <cellStyle name="Normal 30" xfId="3418"/>
    <cellStyle name="Normal 30 2" xfId="3419"/>
    <cellStyle name="Normal 31" xfId="1459"/>
    <cellStyle name="Normal 31 2" xfId="3421"/>
    <cellStyle name="Normal 31 3" xfId="3420"/>
    <cellStyle name="Normal 32" xfId="3422"/>
    <cellStyle name="Normal 33" xfId="3423"/>
    <cellStyle name="Normal 34" xfId="3424"/>
    <cellStyle name="Normal 35" xfId="3425"/>
    <cellStyle name="Normal 36" xfId="3426"/>
    <cellStyle name="Normal 37" xfId="3427"/>
    <cellStyle name="Normal 38" xfId="3428"/>
    <cellStyle name="Normal 39" xfId="3429"/>
    <cellStyle name="Normal 4" xfId="914"/>
    <cellStyle name="Normal 4 2" xfId="915"/>
    <cellStyle name="Normal 4 2 2" xfId="3432"/>
    <cellStyle name="Normal 4 2 3" xfId="3431"/>
    <cellStyle name="Normal 4 3" xfId="916"/>
    <cellStyle name="Normal 4 3 2" xfId="3434"/>
    <cellStyle name="Normal 4 3 3" xfId="3435"/>
    <cellStyle name="Normal 4 3 4" xfId="3433"/>
    <cellStyle name="Normal 4 4" xfId="917"/>
    <cellStyle name="Normal 4 4 2" xfId="3437"/>
    <cellStyle name="Normal 4 4 3" xfId="3436"/>
    <cellStyle name="Normal 4 5" xfId="918"/>
    <cellStyle name="Normal 4 6" xfId="1460"/>
    <cellStyle name="Normal 4 7" xfId="3438"/>
    <cellStyle name="Normal 4 8" xfId="3430"/>
    <cellStyle name="Normal 4_WP-I-AGRI 31.08.53" xfId="919"/>
    <cellStyle name="Normal 40" xfId="3439"/>
    <cellStyle name="Normal 41" xfId="3440"/>
    <cellStyle name="Normal 42" xfId="3441"/>
    <cellStyle name="Normal 43" xfId="3442"/>
    <cellStyle name="Normal 44" xfId="3443"/>
    <cellStyle name="Normal 45" xfId="3444"/>
    <cellStyle name="Normal 46" xfId="3445"/>
    <cellStyle name="Normal 47" xfId="3446"/>
    <cellStyle name="Normal 48" xfId="3447"/>
    <cellStyle name="Normal 49" xfId="3448"/>
    <cellStyle name="Normal 5" xfId="1245"/>
    <cellStyle name="Normal 5 10" xfId="920"/>
    <cellStyle name="Normal 5 11" xfId="921"/>
    <cellStyle name="Normal 5 11 2" xfId="3449"/>
    <cellStyle name="Normal 5 12" xfId="3450"/>
    <cellStyle name="Normal 5 2" xfId="922"/>
    <cellStyle name="Normal 5 2 2" xfId="1461"/>
    <cellStyle name="Normal 5 3" xfId="923"/>
    <cellStyle name="Normal 5 3 2" xfId="3451"/>
    <cellStyle name="Normal 5 4" xfId="924"/>
    <cellStyle name="Normal 5 4 2" xfId="3452"/>
    <cellStyle name="Normal 5 5" xfId="925"/>
    <cellStyle name="Normal 5 5 2" xfId="3453"/>
    <cellStyle name="Normal 5 6" xfId="926"/>
    <cellStyle name="Normal 5 6 2" xfId="3454"/>
    <cellStyle name="Normal 5 7" xfId="927"/>
    <cellStyle name="Normal 5 7 2" xfId="3455"/>
    <cellStyle name="Normal 5 8" xfId="928"/>
    <cellStyle name="Normal 5 8 2" xfId="3456"/>
    <cellStyle name="Normal 5 9" xfId="929"/>
    <cellStyle name="Normal 5 9 2" xfId="3457"/>
    <cellStyle name="Normal 5_Bulk _ Audit" xfId="1462"/>
    <cellStyle name="Normal 50" xfId="3458"/>
    <cellStyle name="Normal 51" xfId="3459"/>
    <cellStyle name="Normal 52" xfId="3460"/>
    <cellStyle name="Normal 53" xfId="3461"/>
    <cellStyle name="Normal 54" xfId="3462"/>
    <cellStyle name="Normal 55" xfId="3463"/>
    <cellStyle name="Normal 56" xfId="3464"/>
    <cellStyle name="Normal 57" xfId="1463"/>
    <cellStyle name="Normal 57 2" xfId="3466"/>
    <cellStyle name="Normal 57 3" xfId="3465"/>
    <cellStyle name="Normal 58" xfId="3467"/>
    <cellStyle name="Normal 59" xfId="3468"/>
    <cellStyle name="Normal 6" xfId="1246"/>
    <cellStyle name="Normal 6 2" xfId="930"/>
    <cellStyle name="Normal 6 2 2" xfId="3471"/>
    <cellStyle name="Normal 6 2 3" xfId="3472"/>
    <cellStyle name="Normal 6 2 4" xfId="3470"/>
    <cellStyle name="Normal 6 3" xfId="3473"/>
    <cellStyle name="Normal 6 4" xfId="3474"/>
    <cellStyle name="Normal 6 5" xfId="3475"/>
    <cellStyle name="Normal 6 6" xfId="3469"/>
    <cellStyle name="Normal 60" xfId="3476"/>
    <cellStyle name="Normal 61" xfId="3477"/>
    <cellStyle name="Normal 62" xfId="3478"/>
    <cellStyle name="Normal 63" xfId="3479"/>
    <cellStyle name="Normal 64" xfId="3480"/>
    <cellStyle name="Normal 65" xfId="3481"/>
    <cellStyle name="Normal 66" xfId="3482"/>
    <cellStyle name="Normal 67" xfId="3483"/>
    <cellStyle name="Normal 68" xfId="3484"/>
    <cellStyle name="Normal 69" xfId="3485"/>
    <cellStyle name="Normal 7" xfId="931"/>
    <cellStyle name="Normal 7 2" xfId="932"/>
    <cellStyle name="Normal 7 2 2" xfId="3488"/>
    <cellStyle name="Normal 7 2 3" xfId="3487"/>
    <cellStyle name="Normal 7 3" xfId="3489"/>
    <cellStyle name="Normal 7 4" xfId="3490"/>
    <cellStyle name="Normal 7 5" xfId="3486"/>
    <cellStyle name="Normal 70" xfId="3491"/>
    <cellStyle name="Normal 71" xfId="3492"/>
    <cellStyle name="Normal 72" xfId="3493"/>
    <cellStyle name="Normal 73" xfId="3494"/>
    <cellStyle name="Normal 74" xfId="3495"/>
    <cellStyle name="Normal 75" xfId="3496"/>
    <cellStyle name="Normal 76" xfId="3497"/>
    <cellStyle name="Normal 77" xfId="3498"/>
    <cellStyle name="Normal 78" xfId="3499"/>
    <cellStyle name="Normal 79" xfId="3500"/>
    <cellStyle name="Normal 8" xfId="1247"/>
    <cellStyle name="Normal 8 2" xfId="933"/>
    <cellStyle name="Normal 8 2 2" xfId="3503"/>
    <cellStyle name="Normal 8 2 3" xfId="3502"/>
    <cellStyle name="Normal 8 3" xfId="3504"/>
    <cellStyle name="Normal 8 4" xfId="3505"/>
    <cellStyle name="Normal 8 5" xfId="3501"/>
    <cellStyle name="Normal 80" xfId="3506"/>
    <cellStyle name="Normal 81" xfId="3507"/>
    <cellStyle name="Normal 82" xfId="3508"/>
    <cellStyle name="Normal 83" xfId="3509"/>
    <cellStyle name="Normal 84" xfId="3510"/>
    <cellStyle name="Normal 85" xfId="3511"/>
    <cellStyle name="Normal 86" xfId="3512"/>
    <cellStyle name="Normal 87" xfId="3513"/>
    <cellStyle name="Normal 88" xfId="3514"/>
    <cellStyle name="Normal 89" xfId="3515"/>
    <cellStyle name="Normal 9" xfId="1252"/>
    <cellStyle name="Normal 9 2" xfId="934"/>
    <cellStyle name="Normal 9 2 2" xfId="3516"/>
    <cellStyle name="Normal 9 3" xfId="935"/>
    <cellStyle name="Normal 9 4" xfId="3517"/>
    <cellStyle name="Normal 90" xfId="3518"/>
    <cellStyle name="Normal 91" xfId="3519"/>
    <cellStyle name="Normal 92" xfId="3520"/>
    <cellStyle name="Normal 93" xfId="3521"/>
    <cellStyle name="Normal 94" xfId="3522"/>
    <cellStyle name="Normal 95" xfId="3523"/>
    <cellStyle name="Normal 96" xfId="3524"/>
    <cellStyle name="Normal 97" xfId="3525"/>
    <cellStyle name="Normal 98" xfId="3526"/>
    <cellStyle name="Normal 99" xfId="3527"/>
    <cellStyle name="Normal M" xfId="3528"/>
    <cellStyle name="Normal T" xfId="3529"/>
    <cellStyle name="Normal W" xfId="3530"/>
    <cellStyle name="Normale_9639A02C" xfId="1464"/>
    <cellStyle name="NormalGB" xfId="3531"/>
    <cellStyle name="NormalGB 2" xfId="3532"/>
    <cellStyle name="Note 10" xfId="936"/>
    <cellStyle name="Note 10 2" xfId="3533"/>
    <cellStyle name="Note 11" xfId="937"/>
    <cellStyle name="Note 11 2" xfId="3534"/>
    <cellStyle name="Note 12" xfId="938"/>
    <cellStyle name="Note 12 2" xfId="3535"/>
    <cellStyle name="Note 13" xfId="939"/>
    <cellStyle name="Note 13 2" xfId="3536"/>
    <cellStyle name="Note 14" xfId="940"/>
    <cellStyle name="Note 14 2" xfId="3537"/>
    <cellStyle name="Note 15" xfId="941"/>
    <cellStyle name="Note 15 2" xfId="3538"/>
    <cellStyle name="Note 16" xfId="942"/>
    <cellStyle name="Note 16 2" xfId="3539"/>
    <cellStyle name="Note 17" xfId="1249"/>
    <cellStyle name="Note 17 2" xfId="3540"/>
    <cellStyle name="Note 18" xfId="1251"/>
    <cellStyle name="Note 18 2" xfId="3541"/>
    <cellStyle name="Note 2" xfId="943"/>
    <cellStyle name="Note 2 2" xfId="3543"/>
    <cellStyle name="Note 2 3" xfId="3542"/>
    <cellStyle name="Note 3" xfId="944"/>
    <cellStyle name="Note 3 2" xfId="3544"/>
    <cellStyle name="Note 4" xfId="945"/>
    <cellStyle name="Note 4 2" xfId="3545"/>
    <cellStyle name="Note 5" xfId="946"/>
    <cellStyle name="Note 5 2" xfId="3546"/>
    <cellStyle name="Note 6" xfId="947"/>
    <cellStyle name="Note 6 2" xfId="3547"/>
    <cellStyle name="Note 7" xfId="948"/>
    <cellStyle name="Note 7 2" xfId="3548"/>
    <cellStyle name="Note 8" xfId="949"/>
    <cellStyle name="Note 8 2" xfId="3549"/>
    <cellStyle name="Note 9" xfId="950"/>
    <cellStyle name="Note 9 2" xfId="3550"/>
    <cellStyle name="Number 0.0x" xfId="3551"/>
    <cellStyle name="Number 1" xfId="3552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35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35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35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3558"/>
    <cellStyle name="oft Excel]_x000d__x000a_Comment=The open=/f lines load custom functions into the Paste Function list._x000d__x000a_Maximized=3_x000d__x000a_Basics=1_x000d__x000a_A 2 6" xfId="3554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35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35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3561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3562"/>
    <cellStyle name="oft Excel]_x000d__x000a_Comment=The open=/f lines load custom functions into the Paste Function list._x000d__x000a_Maximized=3_x000d__x000a_Basics=1_x000d__x000a_A 7" xfId="3553"/>
    <cellStyle name="_x0004_omma_laroux_1_PLDT_Term loan &amp; PP-(YT)" xfId="1322"/>
    <cellStyle name="Output" xfId="1230" builtinId="21" customBuiltin="1"/>
    <cellStyle name="Output 10" xfId="963"/>
    <cellStyle name="Output 10 2" xfId="3563"/>
    <cellStyle name="Output 11" xfId="964"/>
    <cellStyle name="Output 11 2" xfId="3564"/>
    <cellStyle name="Output 12" xfId="965"/>
    <cellStyle name="Output 12 2" xfId="3565"/>
    <cellStyle name="Output 13" xfId="966"/>
    <cellStyle name="Output 13 2" xfId="3566"/>
    <cellStyle name="Output 14" xfId="967"/>
    <cellStyle name="Output 14 2" xfId="3567"/>
    <cellStyle name="Output 15" xfId="3568"/>
    <cellStyle name="Output 2" xfId="968"/>
    <cellStyle name="Output 2 2" xfId="3570"/>
    <cellStyle name="Output 2 3" xfId="3569"/>
    <cellStyle name="Output 3" xfId="969"/>
    <cellStyle name="Output 3 2" xfId="3571"/>
    <cellStyle name="Output 4" xfId="970"/>
    <cellStyle name="Output 4 2" xfId="3572"/>
    <cellStyle name="Output 5" xfId="971"/>
    <cellStyle name="Output 5 2" xfId="3573"/>
    <cellStyle name="Output 6" xfId="972"/>
    <cellStyle name="Output 6 2" xfId="3574"/>
    <cellStyle name="Output 7" xfId="973"/>
    <cellStyle name="Output 7 2" xfId="3575"/>
    <cellStyle name="Output 8" xfId="974"/>
    <cellStyle name="Output 8 2" xfId="3576"/>
    <cellStyle name="Output 9" xfId="975"/>
    <cellStyle name="Output 9 2" xfId="3577"/>
    <cellStyle name="Page Number" xfId="3578"/>
    <cellStyle name="pcdos" xfId="1323"/>
    <cellStyle name="pcdos 2" xfId="3579"/>
    <cellStyle name="Percent (0%)" xfId="3581"/>
    <cellStyle name="Percent (0)" xfId="3582"/>
    <cellStyle name="Percent (0.0%)" xfId="3583"/>
    <cellStyle name="Percent (0.00%)" xfId="3584"/>
    <cellStyle name="Percent [0]" xfId="1324"/>
    <cellStyle name="Percent [0] 2" xfId="3586"/>
    <cellStyle name="Percent [0] 3" xfId="3585"/>
    <cellStyle name="Percent [00]" xfId="1325"/>
    <cellStyle name="Percent [00] 2" xfId="3588"/>
    <cellStyle name="Percent [00] 3" xfId="358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2 6" xfId="3590"/>
    <cellStyle name="Percent [2] 2 7" xfId="3589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+/-" xfId="3591"/>
    <cellStyle name="Percent 10" xfId="990"/>
    <cellStyle name="Percent 10 2" xfId="1371"/>
    <cellStyle name="Percent 10 3" xfId="3593"/>
    <cellStyle name="Percent 10 4" xfId="3592"/>
    <cellStyle name="Percent 11" xfId="991"/>
    <cellStyle name="Percent 11 2" xfId="3595"/>
    <cellStyle name="Percent 11 3" xfId="3594"/>
    <cellStyle name="Percent 12" xfId="992"/>
    <cellStyle name="Percent 12 2" xfId="1465"/>
    <cellStyle name="Percent 12 3" xfId="3597"/>
    <cellStyle name="Percent 12 4" xfId="3596"/>
    <cellStyle name="Percent 13" xfId="3598"/>
    <cellStyle name="Percent 14" xfId="3599"/>
    <cellStyle name="Percent 15" xfId="3600"/>
    <cellStyle name="Percent 16" xfId="3601"/>
    <cellStyle name="Percent 17" xfId="3602"/>
    <cellStyle name="Percent 18" xfId="1372"/>
    <cellStyle name="Percent 18 2" xfId="3604"/>
    <cellStyle name="Percent 18 3" xfId="3603"/>
    <cellStyle name="Percent 19" xfId="1466"/>
    <cellStyle name="Percent 19 2" xfId="3606"/>
    <cellStyle name="Percent 19 3" xfId="3605"/>
    <cellStyle name="Percent 2" xfId="993"/>
    <cellStyle name="Percent 2 10" xfId="3608"/>
    <cellStyle name="Percent 2 11" xfId="3607"/>
    <cellStyle name="Percent 2 2" xfId="994"/>
    <cellStyle name="Percent 2 2 2" xfId="995"/>
    <cellStyle name="Percent 2 2 2 2" xfId="3611"/>
    <cellStyle name="Percent 2 2 2 3" xfId="3612"/>
    <cellStyle name="Percent 2 2 2 4" xfId="3610"/>
    <cellStyle name="Percent 2 2 3" xfId="1467"/>
    <cellStyle name="Percent 2 2 3 2" xfId="3614"/>
    <cellStyle name="Percent 2 2 3 3" xfId="3613"/>
    <cellStyle name="Percent 2 2 4" xfId="1468"/>
    <cellStyle name="Percent 2 2 5" xfId="1469"/>
    <cellStyle name="Percent 2 2 6" xfId="1470"/>
    <cellStyle name="Percent 2 2 7" xfId="3615"/>
    <cellStyle name="Percent 2 2 8" xfId="3609"/>
    <cellStyle name="Percent 2 3" xfId="996"/>
    <cellStyle name="Percent 2 3 2" xfId="3617"/>
    <cellStyle name="Percent 2 3 3" xfId="3616"/>
    <cellStyle name="Percent 2 4" xfId="997"/>
    <cellStyle name="Percent 2 4 2" xfId="3619"/>
    <cellStyle name="Percent 2 4 3" xfId="3618"/>
    <cellStyle name="Percent 2 5" xfId="998"/>
    <cellStyle name="Percent 2 5 2" xfId="3621"/>
    <cellStyle name="Percent 2 5 3" xfId="3620"/>
    <cellStyle name="Percent 2 6" xfId="1471"/>
    <cellStyle name="Percent 2 7" xfId="1472"/>
    <cellStyle name="Percent 2 8" xfId="1473"/>
    <cellStyle name="Percent 2 9" xfId="1474"/>
    <cellStyle name="Percent 2 9 2" xfId="3622"/>
    <cellStyle name="Percent 20" xfId="3623"/>
    <cellStyle name="Percent 21" xfId="3624"/>
    <cellStyle name="Percent 22" xfId="3625"/>
    <cellStyle name="Percent 23" xfId="3626"/>
    <cellStyle name="Percent 24" xfId="3627"/>
    <cellStyle name="Percent 25" xfId="3628"/>
    <cellStyle name="Percent 26" xfId="3629"/>
    <cellStyle name="Percent 27" xfId="3630"/>
    <cellStyle name="Percent 28" xfId="3631"/>
    <cellStyle name="Percent 29" xfId="3632"/>
    <cellStyle name="Percent 3" xfId="999"/>
    <cellStyle name="Percent 3 2" xfId="1000"/>
    <cellStyle name="Percent 3 2 2" xfId="3635"/>
    <cellStyle name="Percent 3 2 3" xfId="3634"/>
    <cellStyle name="Percent 3 3" xfId="1001"/>
    <cellStyle name="Percent 3 3 2" xfId="3637"/>
    <cellStyle name="Percent 3 3 3" xfId="3636"/>
    <cellStyle name="Percent 3 4" xfId="1002"/>
    <cellStyle name="Percent 3 4 2" xfId="3639"/>
    <cellStyle name="Percent 3 4 3" xfId="3638"/>
    <cellStyle name="Percent 3 5" xfId="1475"/>
    <cellStyle name="Percent 3 6" xfId="1476"/>
    <cellStyle name="Percent 3 7" xfId="1477"/>
    <cellStyle name="Percent 3 8" xfId="1478"/>
    <cellStyle name="Percent 3 9" xfId="3633"/>
    <cellStyle name="Percent 30" xfId="3640"/>
    <cellStyle name="Percent 31" xfId="3641"/>
    <cellStyle name="Percent 32" xfId="3642"/>
    <cellStyle name="Percent 33" xfId="3643"/>
    <cellStyle name="Percent 34" xfId="3644"/>
    <cellStyle name="Percent 35" xfId="3645"/>
    <cellStyle name="Percent 36" xfId="3646"/>
    <cellStyle name="Percent 37" xfId="3647"/>
    <cellStyle name="Percent 38" xfId="3648"/>
    <cellStyle name="Percent 39" xfId="3649"/>
    <cellStyle name="Percent 4" xfId="1003"/>
    <cellStyle name="Percent 4 2" xfId="1326"/>
    <cellStyle name="Percent 4 2 2" xfId="3652"/>
    <cellStyle name="Percent 4 2 3" xfId="3651"/>
    <cellStyle name="Percent 4 3" xfId="1479"/>
    <cellStyle name="Percent 4 3 2" xfId="3654"/>
    <cellStyle name="Percent 4 3 3" xfId="3653"/>
    <cellStyle name="Percent 4 4" xfId="3655"/>
    <cellStyle name="Percent 4 5" xfId="3650"/>
    <cellStyle name="Percent 40" xfId="3656"/>
    <cellStyle name="Percent 41" xfId="3657"/>
    <cellStyle name="Percent 42" xfId="3658"/>
    <cellStyle name="Percent 43" xfId="3659"/>
    <cellStyle name="Percent 44" xfId="3660"/>
    <cellStyle name="Percent 45" xfId="3661"/>
    <cellStyle name="Percent 46" xfId="3662"/>
    <cellStyle name="Percent 47" xfId="3663"/>
    <cellStyle name="Percent 48" xfId="3664"/>
    <cellStyle name="Percent 49" xfId="3665"/>
    <cellStyle name="Percent 5" xfId="1004"/>
    <cellStyle name="Percent 5 2" xfId="1005"/>
    <cellStyle name="Percent 5 2 2" xfId="3668"/>
    <cellStyle name="Percent 5 2 3" xfId="3667"/>
    <cellStyle name="Percent 5 3" xfId="3669"/>
    <cellStyle name="Percent 5 4" xfId="3666"/>
    <cellStyle name="Percent 50" xfId="3670"/>
    <cellStyle name="Percent 51" xfId="3671"/>
    <cellStyle name="Percent 52" xfId="3672"/>
    <cellStyle name="Percent 53" xfId="3673"/>
    <cellStyle name="Percent 54" xfId="3674"/>
    <cellStyle name="Percent 55" xfId="3675"/>
    <cellStyle name="Percent 56" xfId="3676"/>
    <cellStyle name="Percent 57" xfId="3677"/>
    <cellStyle name="Percent 58" xfId="3678"/>
    <cellStyle name="Percent 59" xfId="3679"/>
    <cellStyle name="Percent 6" xfId="1006"/>
    <cellStyle name="Percent 6 2" xfId="1007"/>
    <cellStyle name="Percent 6 3" xfId="3681"/>
    <cellStyle name="Percent 6 4" xfId="3680"/>
    <cellStyle name="Percent 60" xfId="3682"/>
    <cellStyle name="Percent 61" xfId="3683"/>
    <cellStyle name="Percent 62" xfId="3684"/>
    <cellStyle name="Percent 63" xfId="3685"/>
    <cellStyle name="Percent 64" xfId="3686"/>
    <cellStyle name="Percent 65" xfId="3687"/>
    <cellStyle name="Percent 66" xfId="3688"/>
    <cellStyle name="Percent 67" xfId="3689"/>
    <cellStyle name="Percent 68" xfId="3690"/>
    <cellStyle name="Percent 69" xfId="3580"/>
    <cellStyle name="Percent 7" xfId="1008"/>
    <cellStyle name="Percent 7 2" xfId="1009"/>
    <cellStyle name="Percent 7 2 2" xfId="3692"/>
    <cellStyle name="Percent 7 3" xfId="3693"/>
    <cellStyle name="Percent 7 4" xfId="3691"/>
    <cellStyle name="Percent 8" xfId="1010"/>
    <cellStyle name="Percent 8 2" xfId="3695"/>
    <cellStyle name="Percent 8 3" xfId="3694"/>
    <cellStyle name="Percent 9" xfId="1011"/>
    <cellStyle name="Percent 9 2" xfId="1012"/>
    <cellStyle name="Percent 9 2 2" xfId="3697"/>
    <cellStyle name="Percent 9 3" xfId="3698"/>
    <cellStyle name="Percent 9 4" xfId="3696"/>
    <cellStyle name="Pilkku_BINV" xfId="3699"/>
    <cellStyle name="PrePop Currency (0)" xfId="1327"/>
    <cellStyle name="PrePop Currency (0) 2" xfId="3701"/>
    <cellStyle name="PrePop Currency (0) 3" xfId="3700"/>
    <cellStyle name="PrePop Currency (2)" xfId="1328"/>
    <cellStyle name="PrePop Currency (2) 2" xfId="3703"/>
    <cellStyle name="PrePop Currency (2) 3" xfId="3702"/>
    <cellStyle name="PrePop Units (0)" xfId="1329"/>
    <cellStyle name="PrePop Units (0) 2" xfId="3705"/>
    <cellStyle name="PrePop Units (0) 3" xfId="3704"/>
    <cellStyle name="PrePop Units (1)" xfId="1330"/>
    <cellStyle name="PrePop Units (1) 2" xfId="3707"/>
    <cellStyle name="PrePop Units (1) 3" xfId="3706"/>
    <cellStyle name="PrePop Units (2)" xfId="1331"/>
    <cellStyle name="PrePop Units (2) 2" xfId="3709"/>
    <cellStyle name="PrePop Units (2) 3" xfId="3708"/>
    <cellStyle name="pwstyle" xfId="1013"/>
    <cellStyle name="Py?r. luku_BINV" xfId="3710"/>
    <cellStyle name="Py?r. valuutta_BINV" xfId="3711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2 6" xfId="3713"/>
    <cellStyle name="Quantity 2 7" xfId="3712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2"/>
    <cellStyle name="Rate 2" xfId="3714"/>
    <cellStyle name="Reset range style to defaults" xfId="1333"/>
    <cellStyle name="RevList" xfId="1334"/>
    <cellStyle name="RevList 2" xfId="3716"/>
    <cellStyle name="RevList 3" xfId="3715"/>
    <cellStyle name="Rittichai" xfId="1480"/>
    <cellStyle name="Rittichai 2" xfId="1481"/>
    <cellStyle name="Rittichai 3" xfId="1482"/>
    <cellStyle name="Rittichai 4" xfId="1483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5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alomon Logo" xfId="3717"/>
    <cellStyle name="SAPBEXaggData" xfId="3718"/>
    <cellStyle name="SAPBEXaggDataEmph" xfId="3719"/>
    <cellStyle name="SAPBEXaggItem" xfId="3720"/>
    <cellStyle name="SAPBEXaggItemX" xfId="3721"/>
    <cellStyle name="SAPBEXchaText" xfId="3722"/>
    <cellStyle name="SAPBEXexcBad7" xfId="3723"/>
    <cellStyle name="SAPBEXexcBad8" xfId="3724"/>
    <cellStyle name="SAPBEXexcBad9" xfId="3725"/>
    <cellStyle name="SAPBEXexcCritical4" xfId="3726"/>
    <cellStyle name="SAPBEXexcCritical5" xfId="3727"/>
    <cellStyle name="SAPBEXexcCritical6" xfId="3728"/>
    <cellStyle name="SAPBEXexcGood1" xfId="3729"/>
    <cellStyle name="SAPBEXexcGood2" xfId="3730"/>
    <cellStyle name="SAPBEXexcGood3" xfId="3731"/>
    <cellStyle name="SAPBEXfilterDrill" xfId="3732"/>
    <cellStyle name="SAPBEXfilterItem" xfId="3733"/>
    <cellStyle name="SAPBEXfilterText" xfId="3734"/>
    <cellStyle name="SAPBEXformats" xfId="3735"/>
    <cellStyle name="SAPBEXheaderItem" xfId="3736"/>
    <cellStyle name="SAPBEXheaderText" xfId="3737"/>
    <cellStyle name="SAPBEXHLevel0" xfId="3738"/>
    <cellStyle name="SAPBEXHLevel0X" xfId="3739"/>
    <cellStyle name="SAPBEXHLevel1" xfId="3740"/>
    <cellStyle name="SAPBEXHLevel1X" xfId="3741"/>
    <cellStyle name="SAPBEXHLevel2" xfId="3742"/>
    <cellStyle name="SAPBEXHLevel2X" xfId="3743"/>
    <cellStyle name="SAPBEXHLevel3" xfId="3744"/>
    <cellStyle name="SAPBEXHLevel3X" xfId="3745"/>
    <cellStyle name="SAPBEXresData" xfId="3746"/>
    <cellStyle name="SAPBEXresDataEmph" xfId="3747"/>
    <cellStyle name="SAPBEXresItem" xfId="3748"/>
    <cellStyle name="SAPBEXresItemX" xfId="3749"/>
    <cellStyle name="SAPBEXstdData" xfId="3750"/>
    <cellStyle name="SAPBEXstdDataEmph" xfId="3751"/>
    <cellStyle name="SAPBEXstdItem" xfId="3752"/>
    <cellStyle name="SAPBEXstdItemX" xfId="3753"/>
    <cellStyle name="SAPBEXtitle" xfId="3754"/>
    <cellStyle name="SAPBEXundefined" xfId="3755"/>
    <cellStyle name="section head" xfId="3756"/>
    <cellStyle name="Sheet Title" xfId="1484"/>
    <cellStyle name="SHEET2" xfId="1336"/>
    <cellStyle name="Standard_AR-Bilanzen9901" xfId="1485"/>
    <cellStyle name="StandardInput" xfId="3757"/>
    <cellStyle name="Style 1" xfId="1104"/>
    <cellStyle name="Style 1 2" xfId="3759"/>
    <cellStyle name="Style 1 3" xfId="3758"/>
    <cellStyle name="Style 2" xfId="1337"/>
    <cellStyle name="Style 2 2" xfId="3761"/>
    <cellStyle name="Style 2 3" xfId="3760"/>
    <cellStyle name="Style 3" xfId="3762"/>
    <cellStyle name="Style 4" xfId="3763"/>
    <cellStyle name="STYLE1" xfId="1486"/>
    <cellStyle name="STYLE1 2" xfId="3765"/>
    <cellStyle name="STYLE1 3" xfId="3764"/>
    <cellStyle name="STYLE2" xfId="1487"/>
    <cellStyle name="subhead" xfId="1488"/>
    <cellStyle name="subhead 2" xfId="3767"/>
    <cellStyle name="subhead 3" xfId="3766"/>
    <cellStyle name="Subtotal" xfId="1338"/>
    <cellStyle name="Table" xfId="1489"/>
    <cellStyle name="Table 2" xfId="1490"/>
    <cellStyle name="Table 2 2" xfId="3769"/>
    <cellStyle name="Table 3" xfId="1491"/>
    <cellStyle name="Table 3 2" xfId="3770"/>
    <cellStyle name="Table 4" xfId="1492"/>
    <cellStyle name="Table 4 2" xfId="3771"/>
    <cellStyle name="Table 5" xfId="3768"/>
    <cellStyle name="Table Head" xfId="3772"/>
    <cellStyle name="Table Source" xfId="3773"/>
    <cellStyle name="Table Text" xfId="3774"/>
    <cellStyle name="Table Title" xfId="3775"/>
    <cellStyle name="Table Units" xfId="3776"/>
    <cellStyle name="TableStyleLight1" xfId="1357"/>
    <cellStyle name="Text" xfId="1493"/>
    <cellStyle name="Text 1" xfId="3778"/>
    <cellStyle name="Text 2" xfId="3779"/>
    <cellStyle name="Text 3" xfId="3780"/>
    <cellStyle name="Text 4" xfId="3777"/>
    <cellStyle name="Text Head 1" xfId="3781"/>
    <cellStyle name="Text Head 2" xfId="3782"/>
    <cellStyle name="Text Indent 1" xfId="3783"/>
    <cellStyle name="Text Indent 2" xfId="3784"/>
    <cellStyle name="Text Indent A" xfId="1339"/>
    <cellStyle name="Text Indent B" xfId="1340"/>
    <cellStyle name="Text Indent B 2" xfId="3786"/>
    <cellStyle name="Text Indent B 3" xfId="3785"/>
    <cellStyle name="Text Indent C" xfId="1341"/>
    <cellStyle name="Text Indent C 2" xfId="3788"/>
    <cellStyle name="Text Indent C 3" xfId="3787"/>
    <cellStyle name="Text_C294_2007_Q2_Lead" xfId="3789"/>
    <cellStyle name="Tickmark" xfId="1105"/>
    <cellStyle name="Times New Roman" xfId="1494"/>
    <cellStyle name="Times New Roman 2" xfId="3791"/>
    <cellStyle name="Times New Roman 3" xfId="3790"/>
    <cellStyle name="Title" xfId="1192" builtinId="15" customBuiltin="1"/>
    <cellStyle name="Title 1" xfId="3792"/>
    <cellStyle name="Title 10" xfId="1106"/>
    <cellStyle name="Title 11" xfId="1107"/>
    <cellStyle name="Title 12" xfId="1108"/>
    <cellStyle name="Title 13" xfId="1109"/>
    <cellStyle name="Title 14" xfId="1110"/>
    <cellStyle name="Title 15" xfId="3793"/>
    <cellStyle name="Title 2" xfId="1111"/>
    <cellStyle name="Title 2 2" xfId="3795"/>
    <cellStyle name="Title 2 3" xfId="3794"/>
    <cellStyle name="Title 3" xfId="1112"/>
    <cellStyle name="Title 3 2" xfId="3797"/>
    <cellStyle name="Title 3 3" xfId="3796"/>
    <cellStyle name="Title 4" xfId="1113"/>
    <cellStyle name="Title 4 2" xfId="3799"/>
    <cellStyle name="Title 4 3" xfId="3798"/>
    <cellStyle name="Title 5" xfId="1114"/>
    <cellStyle name="Title 6" xfId="1115"/>
    <cellStyle name="Title 7" xfId="1116"/>
    <cellStyle name="Title 8" xfId="1117"/>
    <cellStyle name="Title 9" xfId="1118"/>
    <cellStyle name="TOC 1" xfId="3800"/>
    <cellStyle name="TOC 2" xfId="3801"/>
    <cellStyle name="Total" xfId="1221" builtinId="25" customBuiltin="1"/>
    <cellStyle name="Total 10" xfId="1119"/>
    <cellStyle name="Total 10 2" xfId="3802"/>
    <cellStyle name="Total 11" xfId="1120"/>
    <cellStyle name="Total 11 2" xfId="3803"/>
    <cellStyle name="Total 12" xfId="1121"/>
    <cellStyle name="Total 12 2" xfId="3804"/>
    <cellStyle name="Total 13" xfId="1122"/>
    <cellStyle name="Total 13 2" xfId="3805"/>
    <cellStyle name="Total 14" xfId="1123"/>
    <cellStyle name="Total 14 2" xfId="3806"/>
    <cellStyle name="Total 15" xfId="3807"/>
    <cellStyle name="Total 2" xfId="1124"/>
    <cellStyle name="Total 2 2" xfId="3809"/>
    <cellStyle name="Total 2 3" xfId="3808"/>
    <cellStyle name="Total 3" xfId="1125"/>
    <cellStyle name="Total 3 2" xfId="3810"/>
    <cellStyle name="Total 4" xfId="1126"/>
    <cellStyle name="Total 4 2" xfId="3811"/>
    <cellStyle name="Total 5" xfId="1127"/>
    <cellStyle name="Total 5 2" xfId="3812"/>
    <cellStyle name="Total 6" xfId="1128"/>
    <cellStyle name="Total 6 2" xfId="3813"/>
    <cellStyle name="Total 7" xfId="1129"/>
    <cellStyle name="Total 7 2" xfId="3814"/>
    <cellStyle name="Total 8" xfId="1130"/>
    <cellStyle name="Total 8 2" xfId="3815"/>
    <cellStyle name="Total 9" xfId="1131"/>
    <cellStyle name="Total 9 2" xfId="3816"/>
    <cellStyle name="Tusental (0)_pldt" xfId="1495"/>
    <cellStyle name="Tusental_A-listan (fixad)" xfId="1496"/>
    <cellStyle name="UR" xfId="3817"/>
    <cellStyle name="Value" xfId="1342"/>
    <cellStyle name="Value 2" xfId="3818"/>
    <cellStyle name="Valuta (0)_pldt" xfId="1497"/>
    <cellStyle name="Valuta_Europe" xfId="3819"/>
    <cellStyle name="Valuutta_BINV" xfId="3820"/>
    <cellStyle name="Währung [0]_AR-Bilanzen9901" xfId="1498"/>
    <cellStyle name="Währung_AR-Bilanzen9901" xfId="1499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15" xfId="3821"/>
    <cellStyle name="Warning Text 2" xfId="1137"/>
    <cellStyle name="Warning Text 2 2" xfId="3823"/>
    <cellStyle name="Warning Text 2 3" xfId="3822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0"/>
    <cellStyle name="YY.MM" xfId="1343"/>
    <cellStyle name="YY.MM 2" xfId="3824"/>
    <cellStyle name="เครื่องหมายเปอร์เซ็นต์_(1)2546(1)" xfId="3898"/>
    <cellStyle name="เครื่องหมายจุลภาค [0]" xfId="3831"/>
    <cellStyle name="เครื่องหมายจุลภาค 10" xfId="1148"/>
    <cellStyle name="เครื่องหมายจุลภาค 10 2" xfId="3832"/>
    <cellStyle name="เครื่องหมายจุลภาค 11" xfId="1501"/>
    <cellStyle name="เครื่องหมายจุลภาค 11 2" xfId="1502"/>
    <cellStyle name="เครื่องหมายจุลภาค 11 3" xfId="3833"/>
    <cellStyle name="เครื่องหมายจุลภาค 12" xfId="1503"/>
    <cellStyle name="เครื่องหมายจุลภาค 12 2" xfId="3834"/>
    <cellStyle name="เครื่องหมายจุลภาค 13" xfId="1504"/>
    <cellStyle name="เครื่องหมายจุลภาค 13 2" xfId="3835"/>
    <cellStyle name="เครื่องหมายจุลภาค 14" xfId="1505"/>
    <cellStyle name="เครื่องหมายจุลภาค 14 2" xfId="1506"/>
    <cellStyle name="เครื่องหมายจุลภาค 14 2 2" xfId="3837"/>
    <cellStyle name="เครื่องหมายจุลภาค 14 3" xfId="3836"/>
    <cellStyle name="เครื่องหมายจุลภาค 15" xfId="1507"/>
    <cellStyle name="เครื่องหมายจุลภาค 15 2" xfId="3838"/>
    <cellStyle name="เครื่องหมายจุลภาค 16" xfId="1508"/>
    <cellStyle name="เครื่องหมายจุลภาค 16 2" xfId="3839"/>
    <cellStyle name="เครื่องหมายจุลภาค 17" xfId="1509"/>
    <cellStyle name="เครื่องหมายจุลภาค 17 2" xfId="3840"/>
    <cellStyle name="เครื่องหมายจุลภาค 18" xfId="1510"/>
    <cellStyle name="เครื่องหมายจุลภาค 19" xfId="1511"/>
    <cellStyle name="เครื่องหมายจุลภาค 2" xfId="1149"/>
    <cellStyle name="เครื่องหมายจุลภาค 2 2" xfId="1150"/>
    <cellStyle name="เครื่องหมายจุลภาค 2 2 2" xfId="3843"/>
    <cellStyle name="เครื่องหมายจุลภาค 2 2 3" xfId="3844"/>
    <cellStyle name="เครื่องหมายจุลภาค 2 2 4" xfId="3842"/>
    <cellStyle name="เครื่องหมายจุลภาค 2 3" xfId="1151"/>
    <cellStyle name="เครื่องหมายจุลภาค 2 3 2" xfId="3846"/>
    <cellStyle name="เครื่องหมายจุลภาค 2 3 3" xfId="3845"/>
    <cellStyle name="เครื่องหมายจุลภาค 2 4" xfId="1152"/>
    <cellStyle name="เครื่องหมายจุลภาค 2 4 2" xfId="3848"/>
    <cellStyle name="เครื่องหมายจุลภาค 2 4 3" xfId="3847"/>
    <cellStyle name="เครื่องหมายจุลภาค 2 5" xfId="1153"/>
    <cellStyle name="เครื่องหมายจุลภาค 2 5 2" xfId="1154"/>
    <cellStyle name="เครื่องหมายจุลภาค 2 5 2 2" xfId="3850"/>
    <cellStyle name="เครื่องหมายจุลภาค 2 5 3" xfId="3849"/>
    <cellStyle name="เครื่องหมายจุลภาค 2 6" xfId="3851"/>
    <cellStyle name="เครื่องหมายจุลภาค 2 7" xfId="3841"/>
    <cellStyle name="เครื่องหมายจุลภาค 2_Copy of UOB S 36.1 LEAD จุ๋ม" xfId="1155"/>
    <cellStyle name="เครื่องหมายจุลภาค 20" xfId="1512"/>
    <cellStyle name="เครื่องหมายจุลภาค 21" xfId="1513"/>
    <cellStyle name="เครื่องหมายจุลภาค 21 2" xfId="3852"/>
    <cellStyle name="เครื่องหมายจุลภาค 22" xfId="1514"/>
    <cellStyle name="เครื่องหมายจุลภาค 22 2" xfId="3853"/>
    <cellStyle name="เครื่องหมายจุลภาค 23" xfId="1515"/>
    <cellStyle name="เครื่องหมายจุลภาค 23 2" xfId="3854"/>
    <cellStyle name="เครื่องหมายจุลภาค 24" xfId="1516"/>
    <cellStyle name="เครื่องหมายจุลภาค 25" xfId="1517"/>
    <cellStyle name="เครื่องหมายจุลภาค 26" xfId="1518"/>
    <cellStyle name="เครื่องหมายจุลภาค 27" xfId="1519"/>
    <cellStyle name="เครื่องหมายจุลภาค 28" xfId="1520"/>
    <cellStyle name="เครื่องหมายจุลภาค 29" xfId="1521"/>
    <cellStyle name="เครื่องหมายจุลภาค 29 2" xfId="3855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3858"/>
    <cellStyle name="เครื่องหมายจุลภาค 3 2 3" xfId="3859"/>
    <cellStyle name="เครื่องหมายจุลภาค 3 2 4" xfId="3857"/>
    <cellStyle name="เครื่องหมายจุลภาค 3 3" xfId="1522"/>
    <cellStyle name="เครื่องหมายจุลภาค 3 3 2" xfId="3861"/>
    <cellStyle name="เครื่องหมายจุลภาค 3 3 3" xfId="3860"/>
    <cellStyle name="เครื่องหมายจุลภาค 3 4" xfId="1523"/>
    <cellStyle name="เครื่องหมายจุลภาค 3 4 2" xfId="3862"/>
    <cellStyle name="เครื่องหมายจุลภาค 3 5" xfId="3863"/>
    <cellStyle name="เครื่องหมายจุลภาค 3 6" xfId="3856"/>
    <cellStyle name="เครื่องหมายจุลภาค 3_Copy of UOB S 36.1 LEAD จุ๋ม" xfId="1159"/>
    <cellStyle name="เครื่องหมายจุลภาค 30" xfId="1524"/>
    <cellStyle name="เครื่องหมายจุลภาค 31" xfId="1525"/>
    <cellStyle name="เครื่องหมายจุลภาค 32" xfId="1526"/>
    <cellStyle name="เครื่องหมายจุลภาค 33" xfId="1527"/>
    <cellStyle name="เครื่องหมายจุลภาค 34" xfId="1528"/>
    <cellStyle name="เครื่องหมายจุลภาค 35" xfId="1529"/>
    <cellStyle name="เครื่องหมายจุลภาค 36" xfId="1530"/>
    <cellStyle name="เครื่องหมายจุลภาค 37" xfId="1531"/>
    <cellStyle name="เครื่องหมายจุลภาค 38" xfId="1532"/>
    <cellStyle name="เครื่องหมายจุลภาค 39" xfId="1533"/>
    <cellStyle name="เครื่องหมายจุลภาค 4" xfId="1160"/>
    <cellStyle name="เครื่องหมายจุลภาค 4 2" xfId="1161"/>
    <cellStyle name="เครื่องหมายจุลภาค 4 2 2" xfId="3866"/>
    <cellStyle name="เครื่องหมายจุลภาค 4 2 3" xfId="3865"/>
    <cellStyle name="เครื่องหมายจุลภาค 4 3" xfId="1534"/>
    <cellStyle name="เครื่องหมายจุลภาค 4 4" xfId="3867"/>
    <cellStyle name="เครื่องหมายจุลภาค 4 5" xfId="3864"/>
    <cellStyle name="เครื่องหมายจุลภาค 4_IFEC Q2_Tuk" xfId="1535"/>
    <cellStyle name="เครื่องหมายจุลภาค 40" xfId="1536"/>
    <cellStyle name="เครื่องหมายจุลภาค 41" xfId="1537"/>
    <cellStyle name="เครื่องหมายจุลภาค 42" xfId="1538"/>
    <cellStyle name="เครื่องหมายจุลภาค 43" xfId="1539"/>
    <cellStyle name="เครื่องหมายจุลภาค 43 2" xfId="3868"/>
    <cellStyle name="เครื่องหมายจุลภาค 44" xfId="1540"/>
    <cellStyle name="เครื่องหมายจุลภาค 44 2" xfId="3869"/>
    <cellStyle name="เครื่องหมายจุลภาค 45" xfId="1541"/>
    <cellStyle name="เครื่องหมายจุลภาค 45 2" xfId="3870"/>
    <cellStyle name="เครื่องหมายจุลภาค 46" xfId="1542"/>
    <cellStyle name="เครื่องหมายจุลภาค 46 2" xfId="3871"/>
    <cellStyle name="เครื่องหมายจุลภาค 49" xfId="1543"/>
    <cellStyle name="เครื่องหมายจุลภาค 5" xfId="1162"/>
    <cellStyle name="เครื่องหมายจุลภาค 5 2" xfId="1163"/>
    <cellStyle name="เครื่องหมายจุลภาค 5 2 2" xfId="3874"/>
    <cellStyle name="เครื่องหมายจุลภาค 5 2 3" xfId="3873"/>
    <cellStyle name="เครื่องหมายจุลภาค 5 3" xfId="3875"/>
    <cellStyle name="เครื่องหมายจุลภาค 5 4" xfId="3872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3876"/>
    <cellStyle name="เครื่องหมายจุลภาค 6 2" xfId="1166"/>
    <cellStyle name="เครื่องหมายจุลภาค 6 2 2" xfId="3877"/>
    <cellStyle name="เครื่องหมายจุลภาค 6 3" xfId="1167"/>
    <cellStyle name="เครื่องหมายจุลภาค 6 3 2" xfId="3878"/>
    <cellStyle name="เครื่องหมายจุลภาค 6 4" xfId="1168"/>
    <cellStyle name="เครื่องหมายจุลภาค 6 4 2" xfId="3879"/>
    <cellStyle name="เครื่องหมายจุลภาค 6 5" xfId="1169"/>
    <cellStyle name="เครื่องหมายจุลภาค 6 5 2" xfId="3880"/>
    <cellStyle name="เครื่องหมายจุลภาค 6 6" xfId="1170"/>
    <cellStyle name="เครื่องหมายจุลภาค 6 6 2" xfId="3881"/>
    <cellStyle name="เครื่องหมายจุลภาค 6 7" xfId="1171"/>
    <cellStyle name="เครื่องหมายจุลภาค 6 7 2" xfId="3882"/>
    <cellStyle name="เครื่องหมายจุลภาค 6 8" xfId="1172"/>
    <cellStyle name="เครื่องหมายจุลภาค 6 8 2" xfId="3883"/>
    <cellStyle name="เครื่องหมายจุลภาค 6 9" xfId="1173"/>
    <cellStyle name="เครื่องหมายจุลภาค 6 9 2" xfId="3884"/>
    <cellStyle name="เครื่องหมายจุลภาค 7" xfId="1174"/>
    <cellStyle name="เครื่องหมายจุลภาค 7 2" xfId="1175"/>
    <cellStyle name="เครื่องหมายจุลภาค 7 2 2" xfId="3886"/>
    <cellStyle name="เครื่องหมายจุลภาค 7 3" xfId="388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3888"/>
    <cellStyle name="เครื่องหมายจุลภาค 8 11" xfId="3887"/>
    <cellStyle name="เครื่องหมายจุลภาค 8 2" xfId="1179"/>
    <cellStyle name="เครื่องหมายจุลภาค 8 2 2" xfId="3889"/>
    <cellStyle name="เครื่องหมายจุลภาค 8 3" xfId="1180"/>
    <cellStyle name="เครื่องหมายจุลภาค 8 3 2" xfId="3890"/>
    <cellStyle name="เครื่องหมายจุลภาค 8 4" xfId="1181"/>
    <cellStyle name="เครื่องหมายจุลภาค 8 4 2" xfId="3891"/>
    <cellStyle name="เครื่องหมายจุลภาค 8 5" xfId="1182"/>
    <cellStyle name="เครื่องหมายจุลภาค 8 5 2" xfId="3892"/>
    <cellStyle name="เครื่องหมายจุลภาค 8 6" xfId="1183"/>
    <cellStyle name="เครื่องหมายจุลภาค 8 6 2" xfId="3893"/>
    <cellStyle name="เครื่องหมายจุลภาค 8 7" xfId="1184"/>
    <cellStyle name="เครื่องหมายจุลภาค 8 7 2" xfId="3894"/>
    <cellStyle name="เครื่องหมายจุลภาค 8 8" xfId="1185"/>
    <cellStyle name="เครื่องหมายจุลภาค 8 8 2" xfId="3895"/>
    <cellStyle name="เครื่องหมายจุลภาค 8 9" xfId="1186"/>
    <cellStyle name="เครื่องหมายจุลภาค 8 9 2" xfId="389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001K-1,2,3" xfId="3897"/>
    <cellStyle name="เครื่องหมายสกุลเงิน [0]" xfId="3899"/>
    <cellStyle name="เครื่องหมายสกุลเงิน 2" xfId="1544"/>
    <cellStyle name="เครื่องหมายสกุลเงิน_1CONT" xfId="3900"/>
    <cellStyle name="เชื่อมโยงหลายมิติ" xfId="1193"/>
    <cellStyle name="เชื่อมโยงหลายมิติ 2" xfId="3903"/>
    <cellStyle name="เชื่อมโยงหลายมิติ 3" xfId="3904"/>
    <cellStyle name="เชื่อมโยงหลายมิติ 4" xfId="3902"/>
    <cellStyle name="เซลล์ตรวจสอบ 2" xfId="3905"/>
    <cellStyle name="เซลล์ที่มีการเชื่อมโยง 2" xfId="3906"/>
    <cellStyle name="เปอร์เซ็นต์ 2" xfId="1216"/>
    <cellStyle name="เปอร์เซ็นต์ 2 2" xfId="1217"/>
    <cellStyle name="เปอร์เซ็นต์ 2 2 2" xfId="3947"/>
    <cellStyle name="เปอร์เซ็นต์ 2 2 3" xfId="3946"/>
    <cellStyle name="เปอร์เซ็นต์ 2 3" xfId="3948"/>
    <cellStyle name="เปอร์เซ็นต์ 2 4" xfId="3949"/>
    <cellStyle name="เปอร์เซ็นต์ 2 5" xfId="3945"/>
    <cellStyle name="เปอร์เซ็นต์ 3" xfId="1218"/>
    <cellStyle name="เปอร์เซ็นต์ 3 2" xfId="3951"/>
    <cellStyle name="เปอร์เซ็นต์ 3 3" xfId="3952"/>
    <cellStyle name="เปอร์เซ็นต์ 3 4" xfId="3950"/>
    <cellStyle name="เปอร์เซ็นต์ 4" xfId="1219"/>
    <cellStyle name="เปอร์เซ็นต์ 4 2" xfId="1220"/>
    <cellStyle name="เปอร์เซ็นต์ 4 2 2" xfId="3954"/>
    <cellStyle name="เปอร์เซ็นต์ 4 3" xfId="3955"/>
    <cellStyle name="เปอร์เซ็นต์ 4 4" xfId="3953"/>
    <cellStyle name="เปอร์เซ็นต์ 5" xfId="2508"/>
    <cellStyle name="เปอร์เซ็นต์ 6" xfId="2509"/>
    <cellStyle name="เส้นขอบขวา" xfId="3967"/>
    <cellStyle name="เส้นขอบล่าง" xfId="3968"/>
    <cellStyle name="แย่ 2" xfId="3957"/>
    <cellStyle name="แสดงผล 2" xfId="3969"/>
    <cellStyle name="การคำนวณ 2" xfId="3825"/>
    <cellStyle name="ข้อความเตือน 2" xfId="3826"/>
    <cellStyle name="ข้อความอธิบาย 2" xfId="3827"/>
    <cellStyle name="ค@ฏ๋_1111D2111DQ2" xfId="3828"/>
    <cellStyle name="คdคภฆ์[0]_1111D2111DQ2" xfId="3829"/>
    <cellStyle name="คdคภฆ์_1111D2111DQ1" xfId="3830"/>
    <cellStyle name="ชื่อเรื่อง 2" xfId="3901"/>
    <cellStyle name="ณfน๔ [0]_Book1" xfId="3907"/>
    <cellStyle name="ณfน๔_Book1" xfId="3908"/>
    <cellStyle name="ดี 2" xfId="3909"/>
    <cellStyle name="ตามการเชื่อมโยงหลายมิติ" xfId="1197"/>
    <cellStyle name="ตามการเชื่อมโยงหลายมิติ 2" xfId="3911"/>
    <cellStyle name="ตามการเชื่อมโยงหลายมิติ 3" xfId="3912"/>
    <cellStyle name="ตามการเชื่อมโยงหลายมิติ 4" xfId="3910"/>
    <cellStyle name="น้บะภฒ_95" xfId="1198"/>
    <cellStyle name="ปกติ 10" xfId="1545"/>
    <cellStyle name="ปกติ 10 10" xfId="1546"/>
    <cellStyle name="ปกติ 10 11" xfId="1547"/>
    <cellStyle name="ปกติ 10 12" xfId="1548"/>
    <cellStyle name="ปกติ 10 13" xfId="1549"/>
    <cellStyle name="ปกติ 10 14" xfId="1550"/>
    <cellStyle name="ปกติ 10 15" xfId="1551"/>
    <cellStyle name="ปกติ 10 16" xfId="1552"/>
    <cellStyle name="ปกติ 10 17" xfId="1553"/>
    <cellStyle name="ปกติ 10 18" xfId="1554"/>
    <cellStyle name="ปกติ 10 19" xfId="1555"/>
    <cellStyle name="ปกติ 10 2" xfId="1556"/>
    <cellStyle name="ปกติ 10 20" xfId="1557"/>
    <cellStyle name="ปกติ 10 21" xfId="1558"/>
    <cellStyle name="ปกติ 10 22" xfId="1559"/>
    <cellStyle name="ปกติ 10 23" xfId="1560"/>
    <cellStyle name="ปกติ 10 24" xfId="1561"/>
    <cellStyle name="ปกติ 10 25" xfId="1562"/>
    <cellStyle name="ปกติ 10 26" xfId="1563"/>
    <cellStyle name="ปกติ 10 27" xfId="1564"/>
    <cellStyle name="ปกติ 10 28" xfId="1565"/>
    <cellStyle name="ปกติ 10 29" xfId="1566"/>
    <cellStyle name="ปกติ 10 3" xfId="1567"/>
    <cellStyle name="ปกติ 10 30" xfId="1568"/>
    <cellStyle name="ปกติ 10 31" xfId="1569"/>
    <cellStyle name="ปกติ 10 32" xfId="1570"/>
    <cellStyle name="ปกติ 10 33" xfId="1571"/>
    <cellStyle name="ปกติ 10 34" xfId="1572"/>
    <cellStyle name="ปกติ 10 35" xfId="1573"/>
    <cellStyle name="ปกติ 10 36" xfId="1574"/>
    <cellStyle name="ปกติ 10 37" xfId="1575"/>
    <cellStyle name="ปกติ 10 38" xfId="1576"/>
    <cellStyle name="ปกติ 10 39" xfId="1577"/>
    <cellStyle name="ปกติ 10 4" xfId="1578"/>
    <cellStyle name="ปกติ 10 40" xfId="1579"/>
    <cellStyle name="ปกติ 10 41" xfId="1580"/>
    <cellStyle name="ปกติ 10 42" xfId="1581"/>
    <cellStyle name="ปกติ 10 43" xfId="1582"/>
    <cellStyle name="ปกติ 10 44" xfId="1583"/>
    <cellStyle name="ปกติ 10 45" xfId="1584"/>
    <cellStyle name="ปกติ 10 46" xfId="1585"/>
    <cellStyle name="ปกติ 10 47" xfId="1586"/>
    <cellStyle name="ปกติ 10 48" xfId="1587"/>
    <cellStyle name="ปกติ 10 49" xfId="1588"/>
    <cellStyle name="ปกติ 10 5" xfId="1589"/>
    <cellStyle name="ปกติ 10 50" xfId="1590"/>
    <cellStyle name="ปกติ 10 51" xfId="1591"/>
    <cellStyle name="ปกติ 10 52" xfId="1592"/>
    <cellStyle name="ปกติ 10 53" xfId="1593"/>
    <cellStyle name="ปกติ 10 54" xfId="1594"/>
    <cellStyle name="ปกติ 10 55" xfId="1595"/>
    <cellStyle name="ปกติ 10 56" xfId="1596"/>
    <cellStyle name="ปกติ 10 57" xfId="1597"/>
    <cellStyle name="ปกติ 10 58" xfId="1598"/>
    <cellStyle name="ปกติ 10 59" xfId="1599"/>
    <cellStyle name="ปกติ 10 6" xfId="1600"/>
    <cellStyle name="ปกติ 10 60" xfId="1601"/>
    <cellStyle name="ปกติ 10 61" xfId="1602"/>
    <cellStyle name="ปกติ 10 62" xfId="1603"/>
    <cellStyle name="ปกติ 10 63" xfId="1604"/>
    <cellStyle name="ปกติ 10 64" xfId="1605"/>
    <cellStyle name="ปกติ 10 65" xfId="1606"/>
    <cellStyle name="ปกติ 10 66" xfId="1607"/>
    <cellStyle name="ปกติ 10 67" xfId="1608"/>
    <cellStyle name="ปกติ 10 68" xfId="1609"/>
    <cellStyle name="ปกติ 10 69" xfId="1610"/>
    <cellStyle name="ปกติ 10 7" xfId="1611"/>
    <cellStyle name="ปกติ 10 8" xfId="1612"/>
    <cellStyle name="ปกติ 10 9" xfId="1613"/>
    <cellStyle name="ปกติ 10_Asia Metal Y2008" xfId="1614"/>
    <cellStyle name="ปกติ 11" xfId="1615"/>
    <cellStyle name="ปกติ 11 10" xfId="1616"/>
    <cellStyle name="ปกติ 11 11" xfId="1617"/>
    <cellStyle name="ปกติ 11 12" xfId="1618"/>
    <cellStyle name="ปกติ 11 13" xfId="1619"/>
    <cellStyle name="ปกติ 11 14" xfId="1620"/>
    <cellStyle name="ปกติ 11 15" xfId="1621"/>
    <cellStyle name="ปกติ 11 16" xfId="1622"/>
    <cellStyle name="ปกติ 11 17" xfId="1623"/>
    <cellStyle name="ปกติ 11 18" xfId="1624"/>
    <cellStyle name="ปกติ 11 19" xfId="1625"/>
    <cellStyle name="ปกติ 11 2" xfId="1626"/>
    <cellStyle name="ปกติ 11 20" xfId="1627"/>
    <cellStyle name="ปกติ 11 21" xfId="1628"/>
    <cellStyle name="ปกติ 11 22" xfId="1629"/>
    <cellStyle name="ปกติ 11 23" xfId="1630"/>
    <cellStyle name="ปกติ 11 24" xfId="1631"/>
    <cellStyle name="ปกติ 11 25" xfId="1632"/>
    <cellStyle name="ปกติ 11 26" xfId="1633"/>
    <cellStyle name="ปกติ 11 27" xfId="1634"/>
    <cellStyle name="ปกติ 11 28" xfId="1635"/>
    <cellStyle name="ปกติ 11 29" xfId="1636"/>
    <cellStyle name="ปกติ 11 3" xfId="1637"/>
    <cellStyle name="ปกติ 11 30" xfId="1638"/>
    <cellStyle name="ปกติ 11 31" xfId="1639"/>
    <cellStyle name="ปกติ 11 32" xfId="1640"/>
    <cellStyle name="ปกติ 11 33" xfId="1641"/>
    <cellStyle name="ปกติ 11 34" xfId="1642"/>
    <cellStyle name="ปกติ 11 35" xfId="1643"/>
    <cellStyle name="ปกติ 11 36" xfId="1644"/>
    <cellStyle name="ปกติ 11 37" xfId="1645"/>
    <cellStyle name="ปกติ 11 38" xfId="1646"/>
    <cellStyle name="ปกติ 11 39" xfId="1647"/>
    <cellStyle name="ปกติ 11 4" xfId="1648"/>
    <cellStyle name="ปกติ 11 40" xfId="1649"/>
    <cellStyle name="ปกติ 11 41" xfId="1650"/>
    <cellStyle name="ปกติ 11 42" xfId="1651"/>
    <cellStyle name="ปกติ 11 43" xfId="1652"/>
    <cellStyle name="ปกติ 11 44" xfId="1653"/>
    <cellStyle name="ปกติ 11 45" xfId="1654"/>
    <cellStyle name="ปกติ 11 46" xfId="1655"/>
    <cellStyle name="ปกติ 11 47" xfId="1656"/>
    <cellStyle name="ปกติ 11 48" xfId="1657"/>
    <cellStyle name="ปกติ 11 49" xfId="1658"/>
    <cellStyle name="ปกติ 11 5" xfId="1659"/>
    <cellStyle name="ปกติ 11 50" xfId="1660"/>
    <cellStyle name="ปกติ 11 51" xfId="1661"/>
    <cellStyle name="ปกติ 11 52" xfId="1662"/>
    <cellStyle name="ปกติ 11 53" xfId="1663"/>
    <cellStyle name="ปกติ 11 54" xfId="1664"/>
    <cellStyle name="ปกติ 11 55" xfId="1665"/>
    <cellStyle name="ปกติ 11 56" xfId="1666"/>
    <cellStyle name="ปกติ 11 57" xfId="1667"/>
    <cellStyle name="ปกติ 11 58" xfId="1668"/>
    <cellStyle name="ปกติ 11 59" xfId="1669"/>
    <cellStyle name="ปกติ 11 6" xfId="1670"/>
    <cellStyle name="ปกติ 11 60" xfId="1671"/>
    <cellStyle name="ปกติ 11 61" xfId="1672"/>
    <cellStyle name="ปกติ 11 62" xfId="1673"/>
    <cellStyle name="ปกติ 11 63" xfId="1674"/>
    <cellStyle name="ปกติ 11 64" xfId="1675"/>
    <cellStyle name="ปกติ 11 65" xfId="1676"/>
    <cellStyle name="ปกติ 11 66" xfId="1677"/>
    <cellStyle name="ปกติ 11 67" xfId="1678"/>
    <cellStyle name="ปกติ 11 68" xfId="1679"/>
    <cellStyle name="ปกติ 11 69" xfId="1680"/>
    <cellStyle name="ปกติ 11 7" xfId="1681"/>
    <cellStyle name="ปกติ 11 8" xfId="1682"/>
    <cellStyle name="ปกติ 11 9" xfId="1683"/>
    <cellStyle name="ปกติ 11_Asia Metal Y2008" xfId="1684"/>
    <cellStyle name="ปกติ 12" xfId="1685"/>
    <cellStyle name="ปกติ 12 10" xfId="1686"/>
    <cellStyle name="ปกติ 12 11" xfId="1687"/>
    <cellStyle name="ปกติ 12 12" xfId="1688"/>
    <cellStyle name="ปกติ 12 13" xfId="1689"/>
    <cellStyle name="ปกติ 12 14" xfId="1690"/>
    <cellStyle name="ปกติ 12 15" xfId="1691"/>
    <cellStyle name="ปกติ 12 16" xfId="1692"/>
    <cellStyle name="ปกติ 12 17" xfId="1693"/>
    <cellStyle name="ปกติ 12 18" xfId="1694"/>
    <cellStyle name="ปกติ 12 19" xfId="1695"/>
    <cellStyle name="ปกติ 12 2" xfId="1696"/>
    <cellStyle name="ปกติ 12 20" xfId="1697"/>
    <cellStyle name="ปกติ 12 21" xfId="1698"/>
    <cellStyle name="ปกติ 12 22" xfId="1699"/>
    <cellStyle name="ปกติ 12 23" xfId="1700"/>
    <cellStyle name="ปกติ 12 24" xfId="1701"/>
    <cellStyle name="ปกติ 12 25" xfId="1702"/>
    <cellStyle name="ปกติ 12 26" xfId="1703"/>
    <cellStyle name="ปกติ 12 27" xfId="1704"/>
    <cellStyle name="ปกติ 12 28" xfId="1705"/>
    <cellStyle name="ปกติ 12 29" xfId="1706"/>
    <cellStyle name="ปกติ 12 3" xfId="1707"/>
    <cellStyle name="ปกติ 12 30" xfId="1708"/>
    <cellStyle name="ปกติ 12 31" xfId="1709"/>
    <cellStyle name="ปกติ 12 32" xfId="1710"/>
    <cellStyle name="ปกติ 12 33" xfId="1711"/>
    <cellStyle name="ปกติ 12 34" xfId="1712"/>
    <cellStyle name="ปกติ 12 35" xfId="1713"/>
    <cellStyle name="ปกติ 12 36" xfId="1714"/>
    <cellStyle name="ปกติ 12 37" xfId="1715"/>
    <cellStyle name="ปกติ 12 38" xfId="1716"/>
    <cellStyle name="ปกติ 12 39" xfId="1717"/>
    <cellStyle name="ปกติ 12 4" xfId="1718"/>
    <cellStyle name="ปกติ 12 40" xfId="1719"/>
    <cellStyle name="ปกติ 12 41" xfId="1720"/>
    <cellStyle name="ปกติ 12 42" xfId="1721"/>
    <cellStyle name="ปกติ 12 43" xfId="1722"/>
    <cellStyle name="ปกติ 12 44" xfId="1723"/>
    <cellStyle name="ปกติ 12 45" xfId="1724"/>
    <cellStyle name="ปกติ 12 46" xfId="1725"/>
    <cellStyle name="ปกติ 12 47" xfId="1726"/>
    <cellStyle name="ปกติ 12 48" xfId="1727"/>
    <cellStyle name="ปกติ 12 49" xfId="1728"/>
    <cellStyle name="ปกติ 12 5" xfId="1729"/>
    <cellStyle name="ปกติ 12 50" xfId="1730"/>
    <cellStyle name="ปกติ 12 51" xfId="1731"/>
    <cellStyle name="ปกติ 12 52" xfId="1732"/>
    <cellStyle name="ปกติ 12 53" xfId="1733"/>
    <cellStyle name="ปกติ 12 54" xfId="1734"/>
    <cellStyle name="ปกติ 12 55" xfId="1735"/>
    <cellStyle name="ปกติ 12 56" xfId="1736"/>
    <cellStyle name="ปกติ 12 57" xfId="1737"/>
    <cellStyle name="ปกติ 12 58" xfId="1738"/>
    <cellStyle name="ปกติ 12 59" xfId="1739"/>
    <cellStyle name="ปกติ 12 6" xfId="1740"/>
    <cellStyle name="ปกติ 12 60" xfId="1741"/>
    <cellStyle name="ปกติ 12 61" xfId="1742"/>
    <cellStyle name="ปกติ 12 62" xfId="1743"/>
    <cellStyle name="ปกติ 12 63" xfId="1744"/>
    <cellStyle name="ปกติ 12 64" xfId="1745"/>
    <cellStyle name="ปกติ 12 65" xfId="1746"/>
    <cellStyle name="ปกติ 12 66" xfId="1747"/>
    <cellStyle name="ปกติ 12 67" xfId="1748"/>
    <cellStyle name="ปกติ 12 68" xfId="1749"/>
    <cellStyle name="ปกติ 12 69" xfId="1750"/>
    <cellStyle name="ปกติ 12 7" xfId="1751"/>
    <cellStyle name="ปกติ 12 8" xfId="1752"/>
    <cellStyle name="ปกติ 12 9" xfId="1753"/>
    <cellStyle name="ปกติ 12_Asia Metal Y2008" xfId="1754"/>
    <cellStyle name="ปกติ 13" xfId="1755"/>
    <cellStyle name="ปกติ 13 10" xfId="1756"/>
    <cellStyle name="ปกติ 13 11" xfId="1757"/>
    <cellStyle name="ปกติ 13 12" xfId="1758"/>
    <cellStyle name="ปกติ 13 13" xfId="1759"/>
    <cellStyle name="ปกติ 13 14" xfId="1760"/>
    <cellStyle name="ปกติ 13 15" xfId="1761"/>
    <cellStyle name="ปกติ 13 16" xfId="1762"/>
    <cellStyle name="ปกติ 13 17" xfId="1763"/>
    <cellStyle name="ปกติ 13 18" xfId="1764"/>
    <cellStyle name="ปกติ 13 19" xfId="1765"/>
    <cellStyle name="ปกติ 13 2" xfId="1766"/>
    <cellStyle name="ปกติ 13 20" xfId="1767"/>
    <cellStyle name="ปกติ 13 21" xfId="1768"/>
    <cellStyle name="ปกติ 13 22" xfId="1769"/>
    <cellStyle name="ปกติ 13 23" xfId="1770"/>
    <cellStyle name="ปกติ 13 24" xfId="1771"/>
    <cellStyle name="ปกติ 13 25" xfId="1772"/>
    <cellStyle name="ปกติ 13 26" xfId="1773"/>
    <cellStyle name="ปกติ 13 27" xfId="1774"/>
    <cellStyle name="ปกติ 13 28" xfId="1775"/>
    <cellStyle name="ปกติ 13 29" xfId="1776"/>
    <cellStyle name="ปกติ 13 3" xfId="1777"/>
    <cellStyle name="ปกติ 13 30" xfId="1778"/>
    <cellStyle name="ปกติ 13 31" xfId="1779"/>
    <cellStyle name="ปกติ 13 32" xfId="1780"/>
    <cellStyle name="ปกติ 13 33" xfId="1781"/>
    <cellStyle name="ปกติ 13 34" xfId="1782"/>
    <cellStyle name="ปกติ 13 35" xfId="1783"/>
    <cellStyle name="ปกติ 13 36" xfId="1784"/>
    <cellStyle name="ปกติ 13 37" xfId="1785"/>
    <cellStyle name="ปกติ 13 38" xfId="1786"/>
    <cellStyle name="ปกติ 13 39" xfId="1787"/>
    <cellStyle name="ปกติ 13 4" xfId="1788"/>
    <cellStyle name="ปกติ 13 40" xfId="1789"/>
    <cellStyle name="ปกติ 13 41" xfId="1790"/>
    <cellStyle name="ปกติ 13 42" xfId="1791"/>
    <cellStyle name="ปกติ 13 43" xfId="1792"/>
    <cellStyle name="ปกติ 13 44" xfId="1793"/>
    <cellStyle name="ปกติ 13 45" xfId="1794"/>
    <cellStyle name="ปกติ 13 46" xfId="1795"/>
    <cellStyle name="ปกติ 13 47" xfId="1796"/>
    <cellStyle name="ปกติ 13 48" xfId="1797"/>
    <cellStyle name="ปกติ 13 49" xfId="1798"/>
    <cellStyle name="ปกติ 13 5" xfId="1799"/>
    <cellStyle name="ปกติ 13 50" xfId="1800"/>
    <cellStyle name="ปกติ 13 51" xfId="1801"/>
    <cellStyle name="ปกติ 13 52" xfId="1802"/>
    <cellStyle name="ปกติ 13 53" xfId="1803"/>
    <cellStyle name="ปกติ 13 54" xfId="1804"/>
    <cellStyle name="ปกติ 13 55" xfId="1805"/>
    <cellStyle name="ปกติ 13 56" xfId="1806"/>
    <cellStyle name="ปกติ 13 57" xfId="1807"/>
    <cellStyle name="ปกติ 13 58" xfId="1808"/>
    <cellStyle name="ปกติ 13 59" xfId="1809"/>
    <cellStyle name="ปกติ 13 6" xfId="1810"/>
    <cellStyle name="ปกติ 13 60" xfId="1811"/>
    <cellStyle name="ปกติ 13 61" xfId="1812"/>
    <cellStyle name="ปกติ 13 62" xfId="1813"/>
    <cellStyle name="ปกติ 13 63" xfId="1814"/>
    <cellStyle name="ปกติ 13 64" xfId="1815"/>
    <cellStyle name="ปกติ 13 65" xfId="1816"/>
    <cellStyle name="ปกติ 13 66" xfId="1817"/>
    <cellStyle name="ปกติ 13 67" xfId="1818"/>
    <cellStyle name="ปกติ 13 68" xfId="1819"/>
    <cellStyle name="ปกติ 13 69" xfId="1820"/>
    <cellStyle name="ปกติ 13 7" xfId="1821"/>
    <cellStyle name="ปกติ 13 8" xfId="1822"/>
    <cellStyle name="ปกติ 13 9" xfId="1823"/>
    <cellStyle name="ปกติ 13_Asia Metal Y2008" xfId="1824"/>
    <cellStyle name="ปกติ 14" xfId="1825"/>
    <cellStyle name="ปกติ 14 10" xfId="1826"/>
    <cellStyle name="ปกติ 14 11" xfId="1827"/>
    <cellStyle name="ปกติ 14 12" xfId="1828"/>
    <cellStyle name="ปกติ 14 13" xfId="1829"/>
    <cellStyle name="ปกติ 14 14" xfId="1830"/>
    <cellStyle name="ปกติ 14 15" xfId="1831"/>
    <cellStyle name="ปกติ 14 16" xfId="1832"/>
    <cellStyle name="ปกติ 14 17" xfId="1833"/>
    <cellStyle name="ปกติ 14 18" xfId="1834"/>
    <cellStyle name="ปกติ 14 19" xfId="1835"/>
    <cellStyle name="ปกติ 14 2" xfId="1836"/>
    <cellStyle name="ปกติ 14 20" xfId="1837"/>
    <cellStyle name="ปกติ 14 21" xfId="1838"/>
    <cellStyle name="ปกติ 14 22" xfId="1839"/>
    <cellStyle name="ปกติ 14 23" xfId="1840"/>
    <cellStyle name="ปกติ 14 24" xfId="1841"/>
    <cellStyle name="ปกติ 14 25" xfId="1842"/>
    <cellStyle name="ปกติ 14 26" xfId="1843"/>
    <cellStyle name="ปกติ 14 27" xfId="1844"/>
    <cellStyle name="ปกติ 14 28" xfId="1845"/>
    <cellStyle name="ปกติ 14 29" xfId="1846"/>
    <cellStyle name="ปกติ 14 3" xfId="1847"/>
    <cellStyle name="ปกติ 14 30" xfId="1848"/>
    <cellStyle name="ปกติ 14 31" xfId="1849"/>
    <cellStyle name="ปกติ 14 32" xfId="1850"/>
    <cellStyle name="ปกติ 14 33" xfId="1851"/>
    <cellStyle name="ปกติ 14 34" xfId="1852"/>
    <cellStyle name="ปกติ 14 35" xfId="1853"/>
    <cellStyle name="ปกติ 14 36" xfId="1854"/>
    <cellStyle name="ปกติ 14 37" xfId="1855"/>
    <cellStyle name="ปกติ 14 38" xfId="1856"/>
    <cellStyle name="ปกติ 14 39" xfId="1857"/>
    <cellStyle name="ปกติ 14 4" xfId="1858"/>
    <cellStyle name="ปกติ 14 40" xfId="1859"/>
    <cellStyle name="ปกติ 14 41" xfId="1860"/>
    <cellStyle name="ปกติ 14 42" xfId="1861"/>
    <cellStyle name="ปกติ 14 43" xfId="1862"/>
    <cellStyle name="ปกติ 14 44" xfId="1863"/>
    <cellStyle name="ปกติ 14 45" xfId="1864"/>
    <cellStyle name="ปกติ 14 46" xfId="1865"/>
    <cellStyle name="ปกติ 14 47" xfId="1866"/>
    <cellStyle name="ปกติ 14 48" xfId="1867"/>
    <cellStyle name="ปกติ 14 49" xfId="1868"/>
    <cellStyle name="ปกติ 14 5" xfId="1869"/>
    <cellStyle name="ปกติ 14 50" xfId="1870"/>
    <cellStyle name="ปกติ 14 51" xfId="1871"/>
    <cellStyle name="ปกติ 14 52" xfId="1872"/>
    <cellStyle name="ปกติ 14 53" xfId="1873"/>
    <cellStyle name="ปกติ 14 54" xfId="1874"/>
    <cellStyle name="ปกติ 14 55" xfId="1875"/>
    <cellStyle name="ปกติ 14 56" xfId="1876"/>
    <cellStyle name="ปกติ 14 57" xfId="1877"/>
    <cellStyle name="ปกติ 14 58" xfId="1878"/>
    <cellStyle name="ปกติ 14 59" xfId="1879"/>
    <cellStyle name="ปกติ 14 6" xfId="1880"/>
    <cellStyle name="ปกติ 14 60" xfId="1881"/>
    <cellStyle name="ปกติ 14 61" xfId="1882"/>
    <cellStyle name="ปกติ 14 62" xfId="1883"/>
    <cellStyle name="ปกติ 14 63" xfId="1884"/>
    <cellStyle name="ปกติ 14 64" xfId="1885"/>
    <cellStyle name="ปกติ 14 65" xfId="1886"/>
    <cellStyle name="ปกติ 14 66" xfId="1887"/>
    <cellStyle name="ปกติ 14 67" xfId="1888"/>
    <cellStyle name="ปกติ 14 68" xfId="1889"/>
    <cellStyle name="ปกติ 14 69" xfId="1890"/>
    <cellStyle name="ปกติ 14 7" xfId="1891"/>
    <cellStyle name="ปกติ 14 8" xfId="1892"/>
    <cellStyle name="ปกติ 14 9" xfId="1893"/>
    <cellStyle name="ปกติ 14_Asia Metal Y2008" xfId="1894"/>
    <cellStyle name="ปกติ 15" xfId="1895"/>
    <cellStyle name="ปกติ 15 10" xfId="1896"/>
    <cellStyle name="ปกติ 15 11" xfId="1897"/>
    <cellStyle name="ปกติ 15 12" xfId="1898"/>
    <cellStyle name="ปกติ 15 13" xfId="1899"/>
    <cellStyle name="ปกติ 15 14" xfId="1900"/>
    <cellStyle name="ปกติ 15 15" xfId="1901"/>
    <cellStyle name="ปกติ 15 16" xfId="1902"/>
    <cellStyle name="ปกติ 15 17" xfId="1903"/>
    <cellStyle name="ปกติ 15 18" xfId="1904"/>
    <cellStyle name="ปกติ 15 19" xfId="1905"/>
    <cellStyle name="ปกติ 15 2" xfId="1906"/>
    <cellStyle name="ปกติ 15 20" xfId="1907"/>
    <cellStyle name="ปกติ 15 21" xfId="1908"/>
    <cellStyle name="ปกติ 15 22" xfId="1909"/>
    <cellStyle name="ปกติ 15 23" xfId="1910"/>
    <cellStyle name="ปกติ 15 24" xfId="1911"/>
    <cellStyle name="ปกติ 15 25" xfId="1912"/>
    <cellStyle name="ปกติ 15 26" xfId="1913"/>
    <cellStyle name="ปกติ 15 27" xfId="1914"/>
    <cellStyle name="ปกติ 15 28" xfId="1915"/>
    <cellStyle name="ปกติ 15 29" xfId="1916"/>
    <cellStyle name="ปกติ 15 3" xfId="1917"/>
    <cellStyle name="ปกติ 15 30" xfId="1918"/>
    <cellStyle name="ปกติ 15 31" xfId="1919"/>
    <cellStyle name="ปกติ 15 32" xfId="1920"/>
    <cellStyle name="ปกติ 15 33" xfId="1921"/>
    <cellStyle name="ปกติ 15 34" xfId="1922"/>
    <cellStyle name="ปกติ 15 35" xfId="1923"/>
    <cellStyle name="ปกติ 15 36" xfId="1924"/>
    <cellStyle name="ปกติ 15 37" xfId="1925"/>
    <cellStyle name="ปกติ 15 38" xfId="1926"/>
    <cellStyle name="ปกติ 15 39" xfId="1927"/>
    <cellStyle name="ปกติ 15 4" xfId="1928"/>
    <cellStyle name="ปกติ 15 40" xfId="1929"/>
    <cellStyle name="ปกติ 15 41" xfId="1930"/>
    <cellStyle name="ปกติ 15 42" xfId="1931"/>
    <cellStyle name="ปกติ 15 43" xfId="1932"/>
    <cellStyle name="ปกติ 15 44" xfId="1933"/>
    <cellStyle name="ปกติ 15 45" xfId="1934"/>
    <cellStyle name="ปกติ 15 46" xfId="1935"/>
    <cellStyle name="ปกติ 15 47" xfId="1936"/>
    <cellStyle name="ปกติ 15 48" xfId="1937"/>
    <cellStyle name="ปกติ 15 49" xfId="1938"/>
    <cellStyle name="ปกติ 15 5" xfId="1939"/>
    <cellStyle name="ปกติ 15 50" xfId="1940"/>
    <cellStyle name="ปกติ 15 51" xfId="1941"/>
    <cellStyle name="ปกติ 15 52" xfId="1942"/>
    <cellStyle name="ปกติ 15 53" xfId="1943"/>
    <cellStyle name="ปกติ 15 54" xfId="1944"/>
    <cellStyle name="ปกติ 15 55" xfId="1945"/>
    <cellStyle name="ปกติ 15 56" xfId="1946"/>
    <cellStyle name="ปกติ 15 57" xfId="1947"/>
    <cellStyle name="ปกติ 15 58" xfId="1948"/>
    <cellStyle name="ปกติ 15 59" xfId="1949"/>
    <cellStyle name="ปกติ 15 6" xfId="1950"/>
    <cellStyle name="ปกติ 15 60" xfId="1951"/>
    <cellStyle name="ปกติ 15 61" xfId="1952"/>
    <cellStyle name="ปกติ 15 62" xfId="1953"/>
    <cellStyle name="ปกติ 15 63" xfId="1954"/>
    <cellStyle name="ปกติ 15 64" xfId="1955"/>
    <cellStyle name="ปกติ 15 65" xfId="1956"/>
    <cellStyle name="ปกติ 15 66" xfId="1957"/>
    <cellStyle name="ปกติ 15 67" xfId="1958"/>
    <cellStyle name="ปกติ 15 68" xfId="1959"/>
    <cellStyle name="ปกติ 15 69" xfId="1960"/>
    <cellStyle name="ปกติ 15 7" xfId="1961"/>
    <cellStyle name="ปกติ 15 8" xfId="1962"/>
    <cellStyle name="ปกติ 15 9" xfId="1963"/>
    <cellStyle name="ปกติ 15_Asia Metal Y2008" xfId="1964"/>
    <cellStyle name="ปกติ 16" xfId="1965"/>
    <cellStyle name="ปกติ 16 10" xfId="1966"/>
    <cellStyle name="ปกติ 16 11" xfId="1967"/>
    <cellStyle name="ปกติ 16 12" xfId="1968"/>
    <cellStyle name="ปกติ 16 13" xfId="1969"/>
    <cellStyle name="ปกติ 16 14" xfId="1970"/>
    <cellStyle name="ปกติ 16 15" xfId="1971"/>
    <cellStyle name="ปกติ 16 16" xfId="1972"/>
    <cellStyle name="ปกติ 16 17" xfId="1973"/>
    <cellStyle name="ปกติ 16 18" xfId="1974"/>
    <cellStyle name="ปกติ 16 19" xfId="1975"/>
    <cellStyle name="ปกติ 16 2" xfId="1976"/>
    <cellStyle name="ปกติ 16 20" xfId="1977"/>
    <cellStyle name="ปกติ 16 21" xfId="1978"/>
    <cellStyle name="ปกติ 16 22" xfId="1979"/>
    <cellStyle name="ปกติ 16 23" xfId="1980"/>
    <cellStyle name="ปกติ 16 24" xfId="1981"/>
    <cellStyle name="ปกติ 16 25" xfId="1982"/>
    <cellStyle name="ปกติ 16 26" xfId="1983"/>
    <cellStyle name="ปกติ 16 27" xfId="1984"/>
    <cellStyle name="ปกติ 16 28" xfId="1985"/>
    <cellStyle name="ปกติ 16 29" xfId="1986"/>
    <cellStyle name="ปกติ 16 3" xfId="1987"/>
    <cellStyle name="ปกติ 16 30" xfId="1988"/>
    <cellStyle name="ปกติ 16 31" xfId="1989"/>
    <cellStyle name="ปกติ 16 32" xfId="1990"/>
    <cellStyle name="ปกติ 16 33" xfId="1991"/>
    <cellStyle name="ปกติ 16 34" xfId="1992"/>
    <cellStyle name="ปกติ 16 35" xfId="1993"/>
    <cellStyle name="ปกติ 16 36" xfId="1994"/>
    <cellStyle name="ปกติ 16 37" xfId="1995"/>
    <cellStyle name="ปกติ 16 38" xfId="1996"/>
    <cellStyle name="ปกติ 16 39" xfId="1997"/>
    <cellStyle name="ปกติ 16 4" xfId="1998"/>
    <cellStyle name="ปกติ 16 40" xfId="1999"/>
    <cellStyle name="ปกติ 16 41" xfId="2000"/>
    <cellStyle name="ปกติ 16 42" xfId="2001"/>
    <cellStyle name="ปกติ 16 43" xfId="2002"/>
    <cellStyle name="ปกติ 16 44" xfId="2003"/>
    <cellStyle name="ปกติ 16 45" xfId="2004"/>
    <cellStyle name="ปกติ 16 46" xfId="2005"/>
    <cellStyle name="ปกติ 16 47" xfId="2006"/>
    <cellStyle name="ปกติ 16 48" xfId="2007"/>
    <cellStyle name="ปกติ 16 49" xfId="2008"/>
    <cellStyle name="ปกติ 16 5" xfId="2009"/>
    <cellStyle name="ปกติ 16 50" xfId="2010"/>
    <cellStyle name="ปกติ 16 51" xfId="2011"/>
    <cellStyle name="ปกติ 16 52" xfId="2012"/>
    <cellStyle name="ปกติ 16 53" xfId="2013"/>
    <cellStyle name="ปกติ 16 54" xfId="2014"/>
    <cellStyle name="ปกติ 16 55" xfId="2015"/>
    <cellStyle name="ปกติ 16 56" xfId="2016"/>
    <cellStyle name="ปกติ 16 57" xfId="2017"/>
    <cellStyle name="ปกติ 16 58" xfId="2018"/>
    <cellStyle name="ปกติ 16 59" xfId="2019"/>
    <cellStyle name="ปกติ 16 6" xfId="2020"/>
    <cellStyle name="ปกติ 16 60" xfId="2021"/>
    <cellStyle name="ปกติ 16 61" xfId="2022"/>
    <cellStyle name="ปกติ 16 62" xfId="2023"/>
    <cellStyle name="ปกติ 16 63" xfId="2024"/>
    <cellStyle name="ปกติ 16 64" xfId="2025"/>
    <cellStyle name="ปกติ 16 65" xfId="2026"/>
    <cellStyle name="ปกติ 16 66" xfId="2027"/>
    <cellStyle name="ปกติ 16 67" xfId="2028"/>
    <cellStyle name="ปกติ 16 68" xfId="2029"/>
    <cellStyle name="ปกติ 16 69" xfId="2030"/>
    <cellStyle name="ปกติ 16 7" xfId="2031"/>
    <cellStyle name="ปกติ 16 8" xfId="2032"/>
    <cellStyle name="ปกติ 16 9" xfId="2033"/>
    <cellStyle name="ปกติ 16_Asia Metal Y2008" xfId="2034"/>
    <cellStyle name="ปกติ 17" xfId="2035"/>
    <cellStyle name="ปกติ 17 2" xfId="2036"/>
    <cellStyle name="ปกติ 17 2 2" xfId="3914"/>
    <cellStyle name="ปกติ 17 2 3" xfId="3913"/>
    <cellStyle name="ปกติ 18" xfId="2037"/>
    <cellStyle name="ปกติ 18 2" xfId="2038"/>
    <cellStyle name="ปกติ 18 2 2" xfId="3916"/>
    <cellStyle name="ปกติ 18 2 3" xfId="3915"/>
    <cellStyle name="ปกติ 18_IFEC Q2_Tuk" xfId="2039"/>
    <cellStyle name="ปกติ 19" xfId="2040"/>
    <cellStyle name="ปกติ 19 2" xfId="2041"/>
    <cellStyle name="ปกติ 19 2 2" xfId="3919"/>
    <cellStyle name="ปกติ 19 2 3" xfId="3918"/>
    <cellStyle name="ปกติ 19 3" xfId="3920"/>
    <cellStyle name="ปกติ 19 4" xfId="3917"/>
    <cellStyle name="ปกติ 2" xfId="1199"/>
    <cellStyle name="ปกติ 2 2" xfId="1200"/>
    <cellStyle name="ปกติ 2 2 2" xfId="1201"/>
    <cellStyle name="ปกติ 2 2 2 2" xfId="3923"/>
    <cellStyle name="ปกติ 2 2 2 3" xfId="3922"/>
    <cellStyle name="ปกติ 2 2 3" xfId="3921"/>
    <cellStyle name="ปกติ 2 3" xfId="1202"/>
    <cellStyle name="ปกติ 2 4" xfId="1203"/>
    <cellStyle name="ปกติ 2 5" xfId="1204"/>
    <cellStyle name="ปกติ 2_100-10" xfId="1205"/>
    <cellStyle name="ปกติ 20" xfId="2042"/>
    <cellStyle name="ปกติ 20 2" xfId="3924"/>
    <cellStyle name="ปกติ 21" xfId="2043"/>
    <cellStyle name="ปกติ 21 2" xfId="3926"/>
    <cellStyle name="ปกติ 21 3" xfId="3925"/>
    <cellStyle name="ปกติ 22" xfId="2044"/>
    <cellStyle name="ปกติ 22 2" xfId="3928"/>
    <cellStyle name="ปกติ 22 3" xfId="3927"/>
    <cellStyle name="ปกติ 23" xfId="2045"/>
    <cellStyle name="ปกติ 24" xfId="2046"/>
    <cellStyle name="ปกติ 25" xfId="2047"/>
    <cellStyle name="ปกติ 26" xfId="2048"/>
    <cellStyle name="ปกติ 27" xfId="2049"/>
    <cellStyle name="ปกติ 28" xfId="2050"/>
    <cellStyle name="ปกติ 29" xfId="2051"/>
    <cellStyle name="ปกติ 3" xfId="1206"/>
    <cellStyle name="ปกติ 3 10" xfId="2052"/>
    <cellStyle name="ปกติ 3 11" xfId="2053"/>
    <cellStyle name="ปกติ 3 12" xfId="2054"/>
    <cellStyle name="ปกติ 3 13" xfId="2055"/>
    <cellStyle name="ปกติ 3 14" xfId="2056"/>
    <cellStyle name="ปกติ 3 15" xfId="2057"/>
    <cellStyle name="ปกติ 3 16" xfId="2058"/>
    <cellStyle name="ปกติ 3 17" xfId="2059"/>
    <cellStyle name="ปกติ 3 18" xfId="2060"/>
    <cellStyle name="ปกติ 3 19" xfId="2061"/>
    <cellStyle name="ปกติ 3 2" xfId="1207"/>
    <cellStyle name="ปกติ 3 20" xfId="2062"/>
    <cellStyle name="ปกติ 3 21" xfId="2063"/>
    <cellStyle name="ปกติ 3 22" xfId="2064"/>
    <cellStyle name="ปกติ 3 23" xfId="2065"/>
    <cellStyle name="ปกติ 3 24" xfId="2066"/>
    <cellStyle name="ปกติ 3 25" xfId="2067"/>
    <cellStyle name="ปกติ 3 26" xfId="2068"/>
    <cellStyle name="ปกติ 3 27" xfId="2069"/>
    <cellStyle name="ปกติ 3 28" xfId="2070"/>
    <cellStyle name="ปกติ 3 29" xfId="2071"/>
    <cellStyle name="ปกติ 3 3" xfId="2072"/>
    <cellStyle name="ปกติ 3 30" xfId="2073"/>
    <cellStyle name="ปกติ 3 31" xfId="2074"/>
    <cellStyle name="ปกติ 3 32" xfId="2075"/>
    <cellStyle name="ปกติ 3 33" xfId="2076"/>
    <cellStyle name="ปกติ 3 34" xfId="2077"/>
    <cellStyle name="ปกติ 3 35" xfId="2078"/>
    <cellStyle name="ปกติ 3 36" xfId="2079"/>
    <cellStyle name="ปกติ 3 37" xfId="2080"/>
    <cellStyle name="ปกติ 3 38" xfId="2081"/>
    <cellStyle name="ปกติ 3 39" xfId="2082"/>
    <cellStyle name="ปกติ 3 4" xfId="2083"/>
    <cellStyle name="ปกติ 3 40" xfId="2084"/>
    <cellStyle name="ปกติ 3 41" xfId="2085"/>
    <cellStyle name="ปกติ 3 42" xfId="2086"/>
    <cellStyle name="ปกติ 3 43" xfId="2087"/>
    <cellStyle name="ปกติ 3 44" xfId="2088"/>
    <cellStyle name="ปกติ 3 45" xfId="2089"/>
    <cellStyle name="ปกติ 3 46" xfId="2090"/>
    <cellStyle name="ปกติ 3 47" xfId="2091"/>
    <cellStyle name="ปกติ 3 48" xfId="2092"/>
    <cellStyle name="ปกติ 3 49" xfId="2093"/>
    <cellStyle name="ปกติ 3 5" xfId="2094"/>
    <cellStyle name="ปกติ 3 50" xfId="2095"/>
    <cellStyle name="ปกติ 3 51" xfId="2096"/>
    <cellStyle name="ปกติ 3 52" xfId="2097"/>
    <cellStyle name="ปกติ 3 53" xfId="2098"/>
    <cellStyle name="ปกติ 3 54" xfId="2099"/>
    <cellStyle name="ปกติ 3 55" xfId="2100"/>
    <cellStyle name="ปกติ 3 56" xfId="2101"/>
    <cellStyle name="ปกติ 3 57" xfId="2102"/>
    <cellStyle name="ปกติ 3 58" xfId="2103"/>
    <cellStyle name="ปกติ 3 59" xfId="2104"/>
    <cellStyle name="ปกติ 3 6" xfId="2105"/>
    <cellStyle name="ปกติ 3 60" xfId="2106"/>
    <cellStyle name="ปกติ 3 61" xfId="2107"/>
    <cellStyle name="ปกติ 3 62" xfId="2108"/>
    <cellStyle name="ปกติ 3 63" xfId="2109"/>
    <cellStyle name="ปกติ 3 64" xfId="2110"/>
    <cellStyle name="ปกติ 3 65" xfId="2111"/>
    <cellStyle name="ปกติ 3 66" xfId="2112"/>
    <cellStyle name="ปกติ 3 67" xfId="2113"/>
    <cellStyle name="ปกติ 3 68" xfId="2114"/>
    <cellStyle name="ปกติ 3 69" xfId="2115"/>
    <cellStyle name="ปกติ 3 7" xfId="2116"/>
    <cellStyle name="ปกติ 3 70" xfId="2117"/>
    <cellStyle name="ปกติ 3 71" xfId="2118"/>
    <cellStyle name="ปกติ 3 72" xfId="2119"/>
    <cellStyle name="ปกติ 3 73" xfId="2120"/>
    <cellStyle name="ปกติ 3 74" xfId="2121"/>
    <cellStyle name="ปกติ 3 75" xfId="2122"/>
    <cellStyle name="ปกติ 3 76" xfId="2123"/>
    <cellStyle name="ปกติ 3 77" xfId="2124"/>
    <cellStyle name="ปกติ 3 78" xfId="3929"/>
    <cellStyle name="ปกติ 3 8" xfId="2125"/>
    <cellStyle name="ปกติ 3 9" xfId="2126"/>
    <cellStyle name="ปกติ 3_14-2-03" xfId="1208"/>
    <cellStyle name="ปกติ 30" xfId="2127"/>
    <cellStyle name="ปกติ 31" xfId="2128"/>
    <cellStyle name="ปกติ 4" xfId="1209"/>
    <cellStyle name="ปกติ 4 2" xfId="1210"/>
    <cellStyle name="ปกติ 4 2 2" xfId="3932"/>
    <cellStyle name="ปกติ 4 2 3" xfId="3931"/>
    <cellStyle name="ปกติ 4 3" xfId="3933"/>
    <cellStyle name="ปกติ 4 4" xfId="3930"/>
    <cellStyle name="ปกติ 4_Bank" xfId="1211"/>
    <cellStyle name="ปกติ 5" xfId="1212"/>
    <cellStyle name="ปกติ 5 10" xfId="2129"/>
    <cellStyle name="ปกติ 5 11" xfId="2130"/>
    <cellStyle name="ปกติ 5 12" xfId="2131"/>
    <cellStyle name="ปกติ 5 13" xfId="2132"/>
    <cellStyle name="ปกติ 5 14" xfId="2133"/>
    <cellStyle name="ปกติ 5 15" xfId="2134"/>
    <cellStyle name="ปกติ 5 16" xfId="2135"/>
    <cellStyle name="ปกติ 5 17" xfId="2136"/>
    <cellStyle name="ปกติ 5 18" xfId="2137"/>
    <cellStyle name="ปกติ 5 19" xfId="2138"/>
    <cellStyle name="ปกติ 5 2" xfId="2139"/>
    <cellStyle name="ปกติ 5 20" xfId="2140"/>
    <cellStyle name="ปกติ 5 21" xfId="2141"/>
    <cellStyle name="ปกติ 5 22" xfId="2142"/>
    <cellStyle name="ปกติ 5 23" xfId="2143"/>
    <cellStyle name="ปกติ 5 24" xfId="2144"/>
    <cellStyle name="ปกติ 5 25" xfId="2145"/>
    <cellStyle name="ปกติ 5 26" xfId="2146"/>
    <cellStyle name="ปกติ 5 27" xfId="2147"/>
    <cellStyle name="ปกติ 5 28" xfId="2148"/>
    <cellStyle name="ปกติ 5 29" xfId="2149"/>
    <cellStyle name="ปกติ 5 3" xfId="2150"/>
    <cellStyle name="ปกติ 5 30" xfId="2151"/>
    <cellStyle name="ปกติ 5 31" xfId="2152"/>
    <cellStyle name="ปกติ 5 32" xfId="2153"/>
    <cellStyle name="ปกติ 5 33" xfId="2154"/>
    <cellStyle name="ปกติ 5 34" xfId="2155"/>
    <cellStyle name="ปกติ 5 35" xfId="2156"/>
    <cellStyle name="ปกติ 5 36" xfId="2157"/>
    <cellStyle name="ปกติ 5 37" xfId="2158"/>
    <cellStyle name="ปกติ 5 38" xfId="2159"/>
    <cellStyle name="ปกติ 5 39" xfId="2160"/>
    <cellStyle name="ปกติ 5 4" xfId="2161"/>
    <cellStyle name="ปกติ 5 40" xfId="2162"/>
    <cellStyle name="ปกติ 5 41" xfId="2163"/>
    <cellStyle name="ปกติ 5 42" xfId="2164"/>
    <cellStyle name="ปกติ 5 43" xfId="2165"/>
    <cellStyle name="ปกติ 5 44" xfId="2166"/>
    <cellStyle name="ปกติ 5 45" xfId="2167"/>
    <cellStyle name="ปกติ 5 46" xfId="2168"/>
    <cellStyle name="ปกติ 5 47" xfId="2169"/>
    <cellStyle name="ปกติ 5 48" xfId="2170"/>
    <cellStyle name="ปกติ 5 49" xfId="2171"/>
    <cellStyle name="ปกติ 5 5" xfId="2172"/>
    <cellStyle name="ปกติ 5 50" xfId="2173"/>
    <cellStyle name="ปกติ 5 51" xfId="2174"/>
    <cellStyle name="ปกติ 5 52" xfId="2175"/>
    <cellStyle name="ปกติ 5 53" xfId="2176"/>
    <cellStyle name="ปกติ 5 54" xfId="2177"/>
    <cellStyle name="ปกติ 5 55" xfId="2178"/>
    <cellStyle name="ปกติ 5 56" xfId="2179"/>
    <cellStyle name="ปกติ 5 57" xfId="2180"/>
    <cellStyle name="ปกติ 5 58" xfId="2181"/>
    <cellStyle name="ปกติ 5 59" xfId="2182"/>
    <cellStyle name="ปกติ 5 6" xfId="2183"/>
    <cellStyle name="ปกติ 5 60" xfId="2184"/>
    <cellStyle name="ปกติ 5 61" xfId="2185"/>
    <cellStyle name="ปกติ 5 62" xfId="2186"/>
    <cellStyle name="ปกติ 5 63" xfId="2187"/>
    <cellStyle name="ปกติ 5 64" xfId="2188"/>
    <cellStyle name="ปกติ 5 65" xfId="2189"/>
    <cellStyle name="ปกติ 5 66" xfId="2190"/>
    <cellStyle name="ปกติ 5 67" xfId="2191"/>
    <cellStyle name="ปกติ 5 68" xfId="2192"/>
    <cellStyle name="ปกติ 5 69" xfId="2193"/>
    <cellStyle name="ปกติ 5 7" xfId="2194"/>
    <cellStyle name="ปกติ 5 70" xfId="2195"/>
    <cellStyle name="ปกติ 5 71" xfId="2196"/>
    <cellStyle name="ปกติ 5 72" xfId="2197"/>
    <cellStyle name="ปกติ 5 73" xfId="2198"/>
    <cellStyle name="ปกติ 5 74" xfId="2199"/>
    <cellStyle name="ปกติ 5 75" xfId="2200"/>
    <cellStyle name="ปกติ 5 76" xfId="2201"/>
    <cellStyle name="ปกติ 5 77" xfId="2202"/>
    <cellStyle name="ปกติ 5 78" xfId="3934"/>
    <cellStyle name="ปกติ 5 8" xfId="2203"/>
    <cellStyle name="ปกติ 5 9" xfId="2204"/>
    <cellStyle name="ปกติ 5_AA" xfId="2205"/>
    <cellStyle name="ปกติ 6" xfId="1213"/>
    <cellStyle name="ปกติ 6 10" xfId="2206"/>
    <cellStyle name="ปกติ 6 11" xfId="2207"/>
    <cellStyle name="ปกติ 6 12" xfId="2208"/>
    <cellStyle name="ปกติ 6 13" xfId="2209"/>
    <cellStyle name="ปกติ 6 14" xfId="2210"/>
    <cellStyle name="ปกติ 6 15" xfId="2211"/>
    <cellStyle name="ปกติ 6 16" xfId="2212"/>
    <cellStyle name="ปกติ 6 17" xfId="2213"/>
    <cellStyle name="ปกติ 6 18" xfId="2214"/>
    <cellStyle name="ปกติ 6 19" xfId="2215"/>
    <cellStyle name="ปกติ 6 2" xfId="2216"/>
    <cellStyle name="ปกติ 6 2 2" xfId="3935"/>
    <cellStyle name="ปกติ 6 20" xfId="2217"/>
    <cellStyle name="ปกติ 6 21" xfId="2218"/>
    <cellStyle name="ปกติ 6 22" xfId="2219"/>
    <cellStyle name="ปกติ 6 23" xfId="2220"/>
    <cellStyle name="ปกติ 6 24" xfId="2221"/>
    <cellStyle name="ปกติ 6 25" xfId="2222"/>
    <cellStyle name="ปกติ 6 26" xfId="2223"/>
    <cellStyle name="ปกติ 6 27" xfId="2224"/>
    <cellStyle name="ปกติ 6 28" xfId="2225"/>
    <cellStyle name="ปกติ 6 29" xfId="2226"/>
    <cellStyle name="ปกติ 6 3" xfId="2227"/>
    <cellStyle name="ปกติ 6 3 2" xfId="3937"/>
    <cellStyle name="ปกติ 6 3 3" xfId="3936"/>
    <cellStyle name="ปกติ 6 30" xfId="2228"/>
    <cellStyle name="ปกติ 6 31" xfId="2229"/>
    <cellStyle name="ปกติ 6 32" xfId="2230"/>
    <cellStyle name="ปกติ 6 33" xfId="2231"/>
    <cellStyle name="ปกติ 6 34" xfId="2232"/>
    <cellStyle name="ปกติ 6 35" xfId="2233"/>
    <cellStyle name="ปกติ 6 36" xfId="2234"/>
    <cellStyle name="ปกติ 6 37" xfId="2235"/>
    <cellStyle name="ปกติ 6 38" xfId="2236"/>
    <cellStyle name="ปกติ 6 39" xfId="2237"/>
    <cellStyle name="ปกติ 6 4" xfId="2238"/>
    <cellStyle name="ปกติ 6 40" xfId="2239"/>
    <cellStyle name="ปกติ 6 41" xfId="2240"/>
    <cellStyle name="ปกติ 6 42" xfId="2241"/>
    <cellStyle name="ปกติ 6 43" xfId="2242"/>
    <cellStyle name="ปกติ 6 44" xfId="2243"/>
    <cellStyle name="ปกติ 6 45" xfId="2244"/>
    <cellStyle name="ปกติ 6 46" xfId="2245"/>
    <cellStyle name="ปกติ 6 47" xfId="2246"/>
    <cellStyle name="ปกติ 6 48" xfId="2247"/>
    <cellStyle name="ปกติ 6 49" xfId="2248"/>
    <cellStyle name="ปกติ 6 5" xfId="2249"/>
    <cellStyle name="ปกติ 6 50" xfId="2250"/>
    <cellStyle name="ปกติ 6 51" xfId="2251"/>
    <cellStyle name="ปกติ 6 52" xfId="2252"/>
    <cellStyle name="ปกติ 6 53" xfId="2253"/>
    <cellStyle name="ปกติ 6 54" xfId="2254"/>
    <cellStyle name="ปกติ 6 55" xfId="2255"/>
    <cellStyle name="ปกติ 6 56" xfId="2256"/>
    <cellStyle name="ปกติ 6 57" xfId="2257"/>
    <cellStyle name="ปกติ 6 58" xfId="2258"/>
    <cellStyle name="ปกติ 6 59" xfId="2259"/>
    <cellStyle name="ปกติ 6 6" xfId="2260"/>
    <cellStyle name="ปกติ 6 60" xfId="2261"/>
    <cellStyle name="ปกติ 6 61" xfId="2262"/>
    <cellStyle name="ปกติ 6 62" xfId="2263"/>
    <cellStyle name="ปกติ 6 63" xfId="2264"/>
    <cellStyle name="ปกติ 6 64" xfId="2265"/>
    <cellStyle name="ปกติ 6 65" xfId="2266"/>
    <cellStyle name="ปกติ 6 66" xfId="2267"/>
    <cellStyle name="ปกติ 6 67" xfId="2268"/>
    <cellStyle name="ปกติ 6 68" xfId="2269"/>
    <cellStyle name="ปกติ 6 69" xfId="2270"/>
    <cellStyle name="ปกติ 6 7" xfId="2271"/>
    <cellStyle name="ปกติ 6 70" xfId="2272"/>
    <cellStyle name="ปกติ 6 71" xfId="2273"/>
    <cellStyle name="ปกติ 6 72" xfId="2274"/>
    <cellStyle name="ปกติ 6 73" xfId="2275"/>
    <cellStyle name="ปกติ 6 74" xfId="2276"/>
    <cellStyle name="ปกติ 6 75" xfId="2277"/>
    <cellStyle name="ปกติ 6 76" xfId="2278"/>
    <cellStyle name="ปกติ 6 77" xfId="2279"/>
    <cellStyle name="ปกติ 6 8" xfId="2280"/>
    <cellStyle name="ปกติ 6 9" xfId="2281"/>
    <cellStyle name="ปกติ 6_AA" xfId="2282"/>
    <cellStyle name="ปกติ 7" xfId="2283"/>
    <cellStyle name="ปกติ 7 10" xfId="2284"/>
    <cellStyle name="ปกติ 7 11" xfId="2285"/>
    <cellStyle name="ปกติ 7 12" xfId="2286"/>
    <cellStyle name="ปกติ 7 13" xfId="2287"/>
    <cellStyle name="ปกติ 7 14" xfId="2288"/>
    <cellStyle name="ปกติ 7 15" xfId="2289"/>
    <cellStyle name="ปกติ 7 16" xfId="2290"/>
    <cellStyle name="ปกติ 7 17" xfId="2291"/>
    <cellStyle name="ปกติ 7 18" xfId="2292"/>
    <cellStyle name="ปกติ 7 19" xfId="2293"/>
    <cellStyle name="ปกติ 7 2" xfId="2294"/>
    <cellStyle name="ปกติ 7 20" xfId="2295"/>
    <cellStyle name="ปกติ 7 21" xfId="2296"/>
    <cellStyle name="ปกติ 7 22" xfId="2297"/>
    <cellStyle name="ปกติ 7 23" xfId="2298"/>
    <cellStyle name="ปกติ 7 24" xfId="2299"/>
    <cellStyle name="ปกติ 7 25" xfId="2300"/>
    <cellStyle name="ปกติ 7 26" xfId="2301"/>
    <cellStyle name="ปกติ 7 27" xfId="2302"/>
    <cellStyle name="ปกติ 7 28" xfId="2303"/>
    <cellStyle name="ปกติ 7 29" xfId="2304"/>
    <cellStyle name="ปกติ 7 3" xfId="2305"/>
    <cellStyle name="ปกติ 7 3 2" xfId="3939"/>
    <cellStyle name="ปกติ 7 3 3" xfId="3938"/>
    <cellStyle name="ปกติ 7 30" xfId="2306"/>
    <cellStyle name="ปกติ 7 31" xfId="2307"/>
    <cellStyle name="ปกติ 7 32" xfId="2308"/>
    <cellStyle name="ปกติ 7 33" xfId="2309"/>
    <cellStyle name="ปกติ 7 34" xfId="2310"/>
    <cellStyle name="ปกติ 7 35" xfId="2311"/>
    <cellStyle name="ปกติ 7 36" xfId="2312"/>
    <cellStyle name="ปกติ 7 37" xfId="2313"/>
    <cellStyle name="ปกติ 7 38" xfId="2314"/>
    <cellStyle name="ปกติ 7 39" xfId="2315"/>
    <cellStyle name="ปกติ 7 4" xfId="2316"/>
    <cellStyle name="ปกติ 7 40" xfId="2317"/>
    <cellStyle name="ปกติ 7 41" xfId="2318"/>
    <cellStyle name="ปกติ 7 42" xfId="2319"/>
    <cellStyle name="ปกติ 7 43" xfId="2320"/>
    <cellStyle name="ปกติ 7 44" xfId="2321"/>
    <cellStyle name="ปกติ 7 45" xfId="2322"/>
    <cellStyle name="ปกติ 7 46" xfId="2323"/>
    <cellStyle name="ปกติ 7 47" xfId="2324"/>
    <cellStyle name="ปกติ 7 48" xfId="2325"/>
    <cellStyle name="ปกติ 7 49" xfId="2326"/>
    <cellStyle name="ปกติ 7 5" xfId="2327"/>
    <cellStyle name="ปกติ 7 50" xfId="2328"/>
    <cellStyle name="ปกติ 7 51" xfId="2329"/>
    <cellStyle name="ปกติ 7 52" xfId="2330"/>
    <cellStyle name="ปกติ 7 53" xfId="2331"/>
    <cellStyle name="ปกติ 7 54" xfId="2332"/>
    <cellStyle name="ปกติ 7 55" xfId="2333"/>
    <cellStyle name="ปกติ 7 56" xfId="2334"/>
    <cellStyle name="ปกติ 7 57" xfId="2335"/>
    <cellStyle name="ปกติ 7 58" xfId="2336"/>
    <cellStyle name="ปกติ 7 59" xfId="2337"/>
    <cellStyle name="ปกติ 7 6" xfId="2338"/>
    <cellStyle name="ปกติ 7 60" xfId="2339"/>
    <cellStyle name="ปกติ 7 61" xfId="2340"/>
    <cellStyle name="ปกติ 7 62" xfId="2341"/>
    <cellStyle name="ปกติ 7 63" xfId="2342"/>
    <cellStyle name="ปกติ 7 64" xfId="2343"/>
    <cellStyle name="ปกติ 7 65" xfId="2344"/>
    <cellStyle name="ปกติ 7 66" xfId="2345"/>
    <cellStyle name="ปกติ 7 67" xfId="2346"/>
    <cellStyle name="ปกติ 7 68" xfId="2347"/>
    <cellStyle name="ปกติ 7 69" xfId="2348"/>
    <cellStyle name="ปกติ 7 7" xfId="2349"/>
    <cellStyle name="ปกติ 7 70" xfId="2350"/>
    <cellStyle name="ปกติ 7 71" xfId="2351"/>
    <cellStyle name="ปกติ 7 72" xfId="2352"/>
    <cellStyle name="ปกติ 7 73" xfId="2353"/>
    <cellStyle name="ปกติ 7 74" xfId="2354"/>
    <cellStyle name="ปกติ 7 75" xfId="2355"/>
    <cellStyle name="ปกติ 7 76" xfId="2356"/>
    <cellStyle name="ปกติ 7 77" xfId="2357"/>
    <cellStyle name="ปกติ 7 8" xfId="2358"/>
    <cellStyle name="ปกติ 7 9" xfId="2359"/>
    <cellStyle name="ปกติ 7_Asia Metal Y2008" xfId="2360"/>
    <cellStyle name="ปกติ 72" xfId="3940"/>
    <cellStyle name="ปกติ 8" xfId="2361"/>
    <cellStyle name="ปกติ 8 10" xfId="2362"/>
    <cellStyle name="ปกติ 8 11" xfId="2363"/>
    <cellStyle name="ปกติ 8 12" xfId="2364"/>
    <cellStyle name="ปกติ 8 13" xfId="2365"/>
    <cellStyle name="ปกติ 8 14" xfId="2366"/>
    <cellStyle name="ปกติ 8 15" xfId="2367"/>
    <cellStyle name="ปกติ 8 16" xfId="2368"/>
    <cellStyle name="ปกติ 8 17" xfId="2369"/>
    <cellStyle name="ปกติ 8 18" xfId="2370"/>
    <cellStyle name="ปกติ 8 19" xfId="2371"/>
    <cellStyle name="ปกติ 8 2" xfId="2372"/>
    <cellStyle name="ปกติ 8 20" xfId="2373"/>
    <cellStyle name="ปกติ 8 21" xfId="2374"/>
    <cellStyle name="ปกติ 8 22" xfId="2375"/>
    <cellStyle name="ปกติ 8 23" xfId="2376"/>
    <cellStyle name="ปกติ 8 24" xfId="2377"/>
    <cellStyle name="ปกติ 8 25" xfId="2378"/>
    <cellStyle name="ปกติ 8 26" xfId="2379"/>
    <cellStyle name="ปกติ 8 27" xfId="2380"/>
    <cellStyle name="ปกติ 8 28" xfId="2381"/>
    <cellStyle name="ปกติ 8 29" xfId="2382"/>
    <cellStyle name="ปกติ 8 3" xfId="2383"/>
    <cellStyle name="ปกติ 8 3 2" xfId="3942"/>
    <cellStyle name="ปกติ 8 3 3" xfId="3941"/>
    <cellStyle name="ปกติ 8 30" xfId="2384"/>
    <cellStyle name="ปกติ 8 31" xfId="2385"/>
    <cellStyle name="ปกติ 8 32" xfId="2386"/>
    <cellStyle name="ปกติ 8 33" xfId="2387"/>
    <cellStyle name="ปกติ 8 34" xfId="2388"/>
    <cellStyle name="ปกติ 8 35" xfId="2389"/>
    <cellStyle name="ปกติ 8 36" xfId="2390"/>
    <cellStyle name="ปกติ 8 37" xfId="2391"/>
    <cellStyle name="ปกติ 8 38" xfId="2392"/>
    <cellStyle name="ปกติ 8 39" xfId="2393"/>
    <cellStyle name="ปกติ 8 4" xfId="2394"/>
    <cellStyle name="ปกติ 8 40" xfId="2395"/>
    <cellStyle name="ปกติ 8 41" xfId="2396"/>
    <cellStyle name="ปกติ 8 42" xfId="2397"/>
    <cellStyle name="ปกติ 8 43" xfId="2398"/>
    <cellStyle name="ปกติ 8 44" xfId="2399"/>
    <cellStyle name="ปกติ 8 45" xfId="2400"/>
    <cellStyle name="ปกติ 8 46" xfId="2401"/>
    <cellStyle name="ปกติ 8 47" xfId="2402"/>
    <cellStyle name="ปกติ 8 48" xfId="2403"/>
    <cellStyle name="ปกติ 8 49" xfId="2404"/>
    <cellStyle name="ปกติ 8 5" xfId="2405"/>
    <cellStyle name="ปกติ 8 50" xfId="2406"/>
    <cellStyle name="ปกติ 8 51" xfId="2407"/>
    <cellStyle name="ปกติ 8 52" xfId="2408"/>
    <cellStyle name="ปกติ 8 53" xfId="2409"/>
    <cellStyle name="ปกติ 8 54" xfId="2410"/>
    <cellStyle name="ปกติ 8 55" xfId="2411"/>
    <cellStyle name="ปกติ 8 56" xfId="2412"/>
    <cellStyle name="ปกติ 8 57" xfId="2413"/>
    <cellStyle name="ปกติ 8 58" xfId="2414"/>
    <cellStyle name="ปกติ 8 59" xfId="2415"/>
    <cellStyle name="ปกติ 8 6" xfId="2416"/>
    <cellStyle name="ปกติ 8 60" xfId="2417"/>
    <cellStyle name="ปกติ 8 61" xfId="2418"/>
    <cellStyle name="ปกติ 8 62" xfId="2419"/>
    <cellStyle name="ปกติ 8 63" xfId="2420"/>
    <cellStyle name="ปกติ 8 64" xfId="2421"/>
    <cellStyle name="ปกติ 8 65" xfId="2422"/>
    <cellStyle name="ปกติ 8 66" xfId="2423"/>
    <cellStyle name="ปกติ 8 67" xfId="2424"/>
    <cellStyle name="ปกติ 8 68" xfId="2425"/>
    <cellStyle name="ปกติ 8 69" xfId="2426"/>
    <cellStyle name="ปกติ 8 7" xfId="2427"/>
    <cellStyle name="ปกติ 8 70" xfId="2428"/>
    <cellStyle name="ปกติ 8 71" xfId="2429"/>
    <cellStyle name="ปกติ 8 72" xfId="2430"/>
    <cellStyle name="ปกติ 8 73" xfId="2431"/>
    <cellStyle name="ปกติ 8 74" xfId="2432"/>
    <cellStyle name="ปกติ 8 75" xfId="2433"/>
    <cellStyle name="ปกติ 8 76" xfId="2434"/>
    <cellStyle name="ปกติ 8 77" xfId="2435"/>
    <cellStyle name="ปกติ 8 8" xfId="2436"/>
    <cellStyle name="ปกติ 8 9" xfId="2437"/>
    <cellStyle name="ปกติ 8_Asia Metal Y2008" xfId="2438"/>
    <cellStyle name="ปกติ 9" xfId="2439"/>
    <cellStyle name="ปกติ 9 10" xfId="2440"/>
    <cellStyle name="ปกติ 9 11" xfId="2441"/>
    <cellStyle name="ปกติ 9 12" xfId="2442"/>
    <cellStyle name="ปกติ 9 13" xfId="2443"/>
    <cellStyle name="ปกติ 9 14" xfId="2444"/>
    <cellStyle name="ปกติ 9 15" xfId="2445"/>
    <cellStyle name="ปกติ 9 16" xfId="2446"/>
    <cellStyle name="ปกติ 9 17" xfId="2447"/>
    <cellStyle name="ปกติ 9 18" xfId="2448"/>
    <cellStyle name="ปกติ 9 19" xfId="2449"/>
    <cellStyle name="ปกติ 9 2" xfId="2450"/>
    <cellStyle name="ปกติ 9 20" xfId="2451"/>
    <cellStyle name="ปกติ 9 21" xfId="2452"/>
    <cellStyle name="ปกติ 9 22" xfId="2453"/>
    <cellStyle name="ปกติ 9 23" xfId="2454"/>
    <cellStyle name="ปกติ 9 24" xfId="2455"/>
    <cellStyle name="ปกติ 9 25" xfId="2456"/>
    <cellStyle name="ปกติ 9 26" xfId="2457"/>
    <cellStyle name="ปกติ 9 27" xfId="2458"/>
    <cellStyle name="ปกติ 9 28" xfId="2459"/>
    <cellStyle name="ปกติ 9 29" xfId="2460"/>
    <cellStyle name="ปกติ 9 3" xfId="2461"/>
    <cellStyle name="ปกติ 9 30" xfId="2462"/>
    <cellStyle name="ปกติ 9 31" xfId="2463"/>
    <cellStyle name="ปกติ 9 32" xfId="2464"/>
    <cellStyle name="ปกติ 9 33" xfId="2465"/>
    <cellStyle name="ปกติ 9 34" xfId="2466"/>
    <cellStyle name="ปกติ 9 35" xfId="2467"/>
    <cellStyle name="ปกติ 9 36" xfId="2468"/>
    <cellStyle name="ปกติ 9 37" xfId="2469"/>
    <cellStyle name="ปกติ 9 38" xfId="2470"/>
    <cellStyle name="ปกติ 9 39" xfId="2471"/>
    <cellStyle name="ปกติ 9 4" xfId="2472"/>
    <cellStyle name="ปกติ 9 40" xfId="2473"/>
    <cellStyle name="ปกติ 9 41" xfId="2474"/>
    <cellStyle name="ปกติ 9 42" xfId="2475"/>
    <cellStyle name="ปกติ 9 43" xfId="2476"/>
    <cellStyle name="ปกติ 9 44" xfId="2477"/>
    <cellStyle name="ปกติ 9 45" xfId="2478"/>
    <cellStyle name="ปกติ 9 46" xfId="2479"/>
    <cellStyle name="ปกติ 9 47" xfId="2480"/>
    <cellStyle name="ปกติ 9 48" xfId="2481"/>
    <cellStyle name="ปกติ 9 49" xfId="2482"/>
    <cellStyle name="ปกติ 9 5" xfId="2483"/>
    <cellStyle name="ปกติ 9 50" xfId="2484"/>
    <cellStyle name="ปกติ 9 51" xfId="2485"/>
    <cellStyle name="ปกติ 9 52" xfId="2486"/>
    <cellStyle name="ปกติ 9 53" xfId="2487"/>
    <cellStyle name="ปกติ 9 54" xfId="2488"/>
    <cellStyle name="ปกติ 9 55" xfId="2489"/>
    <cellStyle name="ปกติ 9 56" xfId="2490"/>
    <cellStyle name="ปกติ 9 57" xfId="2491"/>
    <cellStyle name="ปกติ 9 58" xfId="2492"/>
    <cellStyle name="ปกติ 9 59" xfId="2493"/>
    <cellStyle name="ปกติ 9 6" xfId="2494"/>
    <cellStyle name="ปกติ 9 60" xfId="2495"/>
    <cellStyle name="ปกติ 9 61" xfId="2496"/>
    <cellStyle name="ปกติ 9 62" xfId="2497"/>
    <cellStyle name="ปกติ 9 63" xfId="2498"/>
    <cellStyle name="ปกติ 9 64" xfId="2499"/>
    <cellStyle name="ปกติ 9 65" xfId="2500"/>
    <cellStyle name="ปกติ 9 66" xfId="2501"/>
    <cellStyle name="ปกติ 9 67" xfId="2502"/>
    <cellStyle name="ปกติ 9 68" xfId="2503"/>
    <cellStyle name="ปกติ 9 69" xfId="2504"/>
    <cellStyle name="ปกติ 9 7" xfId="2505"/>
    <cellStyle name="ปกติ 9 8" xfId="2506"/>
    <cellStyle name="ปกติ 9 9" xfId="2507"/>
    <cellStyle name="ปกติ_Sheet1" xfId="2532"/>
    <cellStyle name="ป้อนค่า 2" xfId="3943"/>
    <cellStyle name="ปานกลาง 2" xfId="3944"/>
    <cellStyle name="ผลรวม 2" xfId="3956"/>
    <cellStyle name="ฤธถ [0]_10' 0.26D MS" xfId="2510"/>
    <cellStyle name="ฤธถ_10' 0.26D MS" xfId="2511"/>
    <cellStyle name="ล๋ศญ [0]_10' 0.26D MS" xfId="2512"/>
    <cellStyle name="ล๋ศญ_10' 0.26D MS" xfId="2513"/>
    <cellStyle name="ลศญ_ฝลฐๆฟตม๖วฅ" xfId="3958"/>
    <cellStyle name="ลักษณะ 1" xfId="1223"/>
    <cellStyle name="ลักษณะ 1 2" xfId="3960"/>
    <cellStyle name="ลักษณะ 1 3" xfId="3959"/>
    <cellStyle name="วฅมุ_#2(M17)_1" xfId="2514"/>
    <cellStyle name="ส่วนที่ถูกเน้น1 2" xfId="3961"/>
    <cellStyle name="ส่วนที่ถูกเน้น2 2" xfId="3962"/>
    <cellStyle name="ส่วนที่ถูกเน้น3 2" xfId="3963"/>
    <cellStyle name="ส่วนที่ถูกเน้น4 2" xfId="3964"/>
    <cellStyle name="ส่วนที่ถูกเน้น5 2" xfId="3965"/>
    <cellStyle name="ส่วนที่ถูกเน้น6 2" xfId="3966"/>
    <cellStyle name="หมายเหตุ" xfId="1231"/>
    <cellStyle name="หมายเหตุ 10" xfId="3970"/>
    <cellStyle name="หมายเหตุ 2" xfId="1232"/>
    <cellStyle name="หมายเหตุ 2 2" xfId="3972"/>
    <cellStyle name="หมายเหตุ 2 3" xfId="3971"/>
    <cellStyle name="หมายเหตุ 3" xfId="1233"/>
    <cellStyle name="หมายเหตุ 3 2" xfId="3973"/>
    <cellStyle name="หมายเหตุ 4" xfId="1234"/>
    <cellStyle name="หมายเหตุ 4 2" xfId="3974"/>
    <cellStyle name="หมายเหตุ 5" xfId="1235"/>
    <cellStyle name="หมายเหตุ 5 2" xfId="3975"/>
    <cellStyle name="หมายเหตุ 6" xfId="1236"/>
    <cellStyle name="หมายเหตุ 6 2" xfId="3976"/>
    <cellStyle name="หมายเหตุ 7" xfId="1237"/>
    <cellStyle name="หมายเหตุ 7 2" xfId="3977"/>
    <cellStyle name="หมายเหตุ 8" xfId="1238"/>
    <cellStyle name="หมายเหตุ 8 2" xfId="3978"/>
    <cellStyle name="หมายเหตุ 9" xfId="1239"/>
    <cellStyle name="หมายเหตุ 9 2" xfId="3979"/>
    <cellStyle name="หัวเรื่อง 1 2" xfId="3980"/>
    <cellStyle name="หัวเรื่อง 2 2" xfId="3981"/>
    <cellStyle name="หัวเรื่อง 3 2" xfId="3982"/>
    <cellStyle name="หัวเรื่อง 4 2" xfId="3983"/>
    <cellStyle name="ྰomma_RQSTFRM_97ศธบ๑" xfId="3984"/>
    <cellStyle name="_x001d_๐9_x000c_$" xfId="3985"/>
    <cellStyle name="_x001d_๐9_x000c_$_x0009__x000d__x0017_U_x0001_๘_x0004_–_x0006__x0007__x0001__x0001_" xfId="3986"/>
    <cellStyle name="쉼표 [0]_Country code" xfId="3987"/>
    <cellStyle name="콤마 [0]_BP매입매출명세서" xfId="1344"/>
    <cellStyle name="콤마_BP매입매출명세서" xfId="1345"/>
    <cellStyle name="통화 [0]_BP매입매출명세서" xfId="1346"/>
    <cellStyle name="통화_BP매입매출명세서" xfId="1347"/>
    <cellStyle name="표준_Country code" xfId="3988"/>
    <cellStyle name="一般_Below The Line Activities for 2004_HKG_Rev Jan 15" xfId="3989"/>
    <cellStyle name="千位分隔_IPE(T) 2003'12 J" xfId="3990"/>
    <cellStyle name="千分位[0]_PERSONAL" xfId="1348"/>
    <cellStyle name="千分位_2005 Budget Control Sheet" xfId="3991"/>
    <cellStyle name="常规_สต๊อกเดือน 12" xfId="2515"/>
    <cellStyle name="未定義" xfId="3992"/>
    <cellStyle name="桁区切り [0.00]_Debit sale2006" xfId="3993"/>
    <cellStyle name="桁区切り_AR Detail" xfId="3994"/>
    <cellStyle name="標準_D_NRS224" xfId="1244"/>
    <cellStyle name="猝鮖｢ﾍｺ｢ﾇﾒ" xfId="3995"/>
    <cellStyle name="貨幣 [0]_PERSONAL" xfId="1349"/>
    <cellStyle name="貨幣_Business report_Jan 2004" xfId="3996"/>
    <cellStyle name="通貨_laroux" xfId="3997"/>
  </cellStyles>
  <dxfs count="0"/>
  <tableStyles count="0" defaultTableStyle="TableStyleMedium9" defaultPivotStyle="PivotStyleLight16"/>
  <colors>
    <mruColors>
      <color rgb="FF0000FF"/>
      <color rgb="FFFF66CC"/>
      <color rgb="FFFF99FF"/>
      <color rgb="FFFFFF99"/>
      <color rgb="FF00CC00"/>
      <color rgb="FFFF3300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BPR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able"/>
      <sheetName val="Newspaper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5">
          <cell r="A5" t="str">
            <v>2GS003</v>
          </cell>
        </row>
      </sheetData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TU115"/>
  <sheetViews>
    <sheetView topLeftCell="A19" zoomScale="80" zoomScaleNormal="80" zoomScaleSheetLayoutView="92" workbookViewId="0">
      <selection activeCell="AC42" sqref="AC42"/>
    </sheetView>
  </sheetViews>
  <sheetFormatPr defaultColWidth="10.140625" defaultRowHeight="21"/>
  <cols>
    <col min="1" max="2" width="4.7109375" style="68" customWidth="1"/>
    <col min="3" max="6" width="9.140625" style="68" customWidth="1"/>
    <col min="7" max="7" width="5.7109375" style="68" customWidth="1"/>
    <col min="8" max="8" width="7.42578125" style="71" customWidth="1"/>
    <col min="9" max="9" width="1.7109375" style="68" customWidth="1"/>
    <col min="10" max="10" width="13.7109375" style="68" customWidth="1"/>
    <col min="11" max="11" width="0.85546875" style="68" customWidth="1"/>
    <col min="12" max="12" width="13.7109375" style="60" customWidth="1"/>
    <col min="13" max="13" width="0.85546875" style="68" customWidth="1"/>
    <col min="14" max="14" width="13.7109375" style="68" customWidth="1"/>
    <col min="15" max="15" width="0.85546875" style="68" customWidth="1"/>
    <col min="16" max="16" width="13.7109375" style="68" customWidth="1"/>
    <col min="17" max="17" width="2.42578125" style="68" customWidth="1"/>
    <col min="18" max="18" width="10.140625" style="68"/>
    <col min="19" max="19" width="11.42578125" style="68" bestFit="1" customWidth="1"/>
    <col min="20" max="197" width="10.140625" style="68"/>
    <col min="198" max="198" width="3" style="68" customWidth="1"/>
    <col min="199" max="199" width="2.140625" style="68" customWidth="1"/>
    <col min="200" max="200" width="39.42578125" style="68" customWidth="1"/>
    <col min="201" max="201" width="0.85546875" style="68" customWidth="1"/>
    <col min="202" max="202" width="7.28515625" style="68" customWidth="1"/>
    <col min="203" max="203" width="0.7109375" style="68" customWidth="1"/>
    <col min="204" max="204" width="16.85546875" style="68" customWidth="1"/>
    <col min="205" max="205" width="0.7109375" style="68" customWidth="1"/>
    <col min="206" max="206" width="17.28515625" style="68" customWidth="1"/>
    <col min="207" max="207" width="1.140625" style="68" customWidth="1"/>
    <col min="208" max="208" width="15.28515625" style="68" customWidth="1"/>
    <col min="209" max="209" width="0.7109375" style="68" customWidth="1"/>
    <col min="210" max="210" width="16.7109375" style="68" customWidth="1"/>
    <col min="211" max="211" width="0.7109375" style="68" customWidth="1"/>
    <col min="212" max="212" width="17.42578125" style="68" customWidth="1"/>
    <col min="213" max="213" width="0.7109375" style="68" customWidth="1"/>
    <col min="214" max="214" width="15.28515625" style="68" customWidth="1"/>
    <col min="215" max="215" width="4.140625" style="68" customWidth="1"/>
    <col min="216" max="217" width="0" style="68" hidden="1" customWidth="1"/>
    <col min="218" max="453" width="10.140625" style="68"/>
    <col min="454" max="454" width="3" style="68" customWidth="1"/>
    <col min="455" max="455" width="2.140625" style="68" customWidth="1"/>
    <col min="456" max="456" width="39.42578125" style="68" customWidth="1"/>
    <col min="457" max="457" width="0.85546875" style="68" customWidth="1"/>
    <col min="458" max="458" width="7.28515625" style="68" customWidth="1"/>
    <col min="459" max="459" width="0.7109375" style="68" customWidth="1"/>
    <col min="460" max="460" width="16.85546875" style="68" customWidth="1"/>
    <col min="461" max="461" width="0.7109375" style="68" customWidth="1"/>
    <col min="462" max="462" width="17.28515625" style="68" customWidth="1"/>
    <col min="463" max="463" width="1.140625" style="68" customWidth="1"/>
    <col min="464" max="464" width="15.28515625" style="68" customWidth="1"/>
    <col min="465" max="465" width="0.7109375" style="68" customWidth="1"/>
    <col min="466" max="466" width="16.7109375" style="68" customWidth="1"/>
    <col min="467" max="467" width="0.7109375" style="68" customWidth="1"/>
    <col min="468" max="468" width="17.42578125" style="68" customWidth="1"/>
    <col min="469" max="469" width="0.7109375" style="68" customWidth="1"/>
    <col min="470" max="470" width="15.28515625" style="68" customWidth="1"/>
    <col min="471" max="471" width="4.140625" style="68" customWidth="1"/>
    <col min="472" max="473" width="0" style="68" hidden="1" customWidth="1"/>
    <col min="474" max="709" width="10.140625" style="68"/>
    <col min="710" max="710" width="3" style="68" customWidth="1"/>
    <col min="711" max="711" width="2.140625" style="68" customWidth="1"/>
    <col min="712" max="712" width="39.42578125" style="68" customWidth="1"/>
    <col min="713" max="713" width="0.85546875" style="68" customWidth="1"/>
    <col min="714" max="714" width="7.28515625" style="68" customWidth="1"/>
    <col min="715" max="715" width="0.7109375" style="68" customWidth="1"/>
    <col min="716" max="716" width="16.85546875" style="68" customWidth="1"/>
    <col min="717" max="717" width="0.7109375" style="68" customWidth="1"/>
    <col min="718" max="718" width="17.28515625" style="68" customWidth="1"/>
    <col min="719" max="719" width="1.140625" style="68" customWidth="1"/>
    <col min="720" max="720" width="15.28515625" style="68" customWidth="1"/>
    <col min="721" max="721" width="0.7109375" style="68" customWidth="1"/>
    <col min="722" max="722" width="16.7109375" style="68" customWidth="1"/>
    <col min="723" max="723" width="0.7109375" style="68" customWidth="1"/>
    <col min="724" max="724" width="17.42578125" style="68" customWidth="1"/>
    <col min="725" max="725" width="0.7109375" style="68" customWidth="1"/>
    <col min="726" max="726" width="15.28515625" style="68" customWidth="1"/>
    <col min="727" max="727" width="4.140625" style="68" customWidth="1"/>
    <col min="728" max="729" width="0" style="68" hidden="1" customWidth="1"/>
    <col min="730" max="965" width="10.140625" style="68"/>
    <col min="966" max="966" width="3" style="68" customWidth="1"/>
    <col min="967" max="967" width="2.140625" style="68" customWidth="1"/>
    <col min="968" max="968" width="39.42578125" style="68" customWidth="1"/>
    <col min="969" max="969" width="0.85546875" style="68" customWidth="1"/>
    <col min="970" max="970" width="7.28515625" style="68" customWidth="1"/>
    <col min="971" max="971" width="0.7109375" style="68" customWidth="1"/>
    <col min="972" max="972" width="16.85546875" style="68" customWidth="1"/>
    <col min="973" max="973" width="0.7109375" style="68" customWidth="1"/>
    <col min="974" max="974" width="17.28515625" style="68" customWidth="1"/>
    <col min="975" max="975" width="1.140625" style="68" customWidth="1"/>
    <col min="976" max="976" width="15.28515625" style="68" customWidth="1"/>
    <col min="977" max="977" width="0.7109375" style="68" customWidth="1"/>
    <col min="978" max="978" width="16.7109375" style="68" customWidth="1"/>
    <col min="979" max="979" width="0.7109375" style="68" customWidth="1"/>
    <col min="980" max="980" width="17.42578125" style="68" customWidth="1"/>
    <col min="981" max="981" width="0.7109375" style="68" customWidth="1"/>
    <col min="982" max="982" width="15.28515625" style="68" customWidth="1"/>
    <col min="983" max="983" width="4.140625" style="68" customWidth="1"/>
    <col min="984" max="985" width="0" style="68" hidden="1" customWidth="1"/>
    <col min="986" max="1221" width="10.140625" style="68"/>
    <col min="1222" max="1222" width="3" style="68" customWidth="1"/>
    <col min="1223" max="1223" width="2.140625" style="68" customWidth="1"/>
    <col min="1224" max="1224" width="39.42578125" style="68" customWidth="1"/>
    <col min="1225" max="1225" width="0.85546875" style="68" customWidth="1"/>
    <col min="1226" max="1226" width="7.28515625" style="68" customWidth="1"/>
    <col min="1227" max="1227" width="0.7109375" style="68" customWidth="1"/>
    <col min="1228" max="1228" width="16.85546875" style="68" customWidth="1"/>
    <col min="1229" max="1229" width="0.7109375" style="68" customWidth="1"/>
    <col min="1230" max="1230" width="17.28515625" style="68" customWidth="1"/>
    <col min="1231" max="1231" width="1.140625" style="68" customWidth="1"/>
    <col min="1232" max="1232" width="15.28515625" style="68" customWidth="1"/>
    <col min="1233" max="1233" width="0.7109375" style="68" customWidth="1"/>
    <col min="1234" max="1234" width="16.7109375" style="68" customWidth="1"/>
    <col min="1235" max="1235" width="0.7109375" style="68" customWidth="1"/>
    <col min="1236" max="1236" width="17.42578125" style="68" customWidth="1"/>
    <col min="1237" max="1237" width="0.7109375" style="68" customWidth="1"/>
    <col min="1238" max="1238" width="15.28515625" style="68" customWidth="1"/>
    <col min="1239" max="1239" width="4.140625" style="68" customWidth="1"/>
    <col min="1240" max="1241" width="0" style="68" hidden="1" customWidth="1"/>
    <col min="1242" max="1477" width="10.140625" style="68"/>
    <col min="1478" max="1478" width="3" style="68" customWidth="1"/>
    <col min="1479" max="1479" width="2.140625" style="68" customWidth="1"/>
    <col min="1480" max="1480" width="39.42578125" style="68" customWidth="1"/>
    <col min="1481" max="1481" width="0.85546875" style="68" customWidth="1"/>
    <col min="1482" max="1482" width="7.28515625" style="68" customWidth="1"/>
    <col min="1483" max="1483" width="0.7109375" style="68" customWidth="1"/>
    <col min="1484" max="1484" width="16.85546875" style="68" customWidth="1"/>
    <col min="1485" max="1485" width="0.7109375" style="68" customWidth="1"/>
    <col min="1486" max="1486" width="17.28515625" style="68" customWidth="1"/>
    <col min="1487" max="1487" width="1.140625" style="68" customWidth="1"/>
    <col min="1488" max="1488" width="15.28515625" style="68" customWidth="1"/>
    <col min="1489" max="1489" width="0.7109375" style="68" customWidth="1"/>
    <col min="1490" max="1490" width="16.7109375" style="68" customWidth="1"/>
    <col min="1491" max="1491" width="0.7109375" style="68" customWidth="1"/>
    <col min="1492" max="1492" width="17.42578125" style="68" customWidth="1"/>
    <col min="1493" max="1493" width="0.7109375" style="68" customWidth="1"/>
    <col min="1494" max="1494" width="15.28515625" style="68" customWidth="1"/>
    <col min="1495" max="1495" width="4.140625" style="68" customWidth="1"/>
    <col min="1496" max="1497" width="0" style="68" hidden="1" customWidth="1"/>
    <col min="1498" max="1733" width="10.140625" style="68"/>
    <col min="1734" max="1734" width="3" style="68" customWidth="1"/>
    <col min="1735" max="1735" width="2.140625" style="68" customWidth="1"/>
    <col min="1736" max="1736" width="39.42578125" style="68" customWidth="1"/>
    <col min="1737" max="1737" width="0.85546875" style="68" customWidth="1"/>
    <col min="1738" max="1738" width="7.28515625" style="68" customWidth="1"/>
    <col min="1739" max="1739" width="0.7109375" style="68" customWidth="1"/>
    <col min="1740" max="1740" width="16.85546875" style="68" customWidth="1"/>
    <col min="1741" max="1741" width="0.7109375" style="68" customWidth="1"/>
    <col min="1742" max="1742" width="17.28515625" style="68" customWidth="1"/>
    <col min="1743" max="1743" width="1.140625" style="68" customWidth="1"/>
    <col min="1744" max="1744" width="15.28515625" style="68" customWidth="1"/>
    <col min="1745" max="1745" width="0.7109375" style="68" customWidth="1"/>
    <col min="1746" max="1746" width="16.7109375" style="68" customWidth="1"/>
    <col min="1747" max="1747" width="0.7109375" style="68" customWidth="1"/>
    <col min="1748" max="1748" width="17.42578125" style="68" customWidth="1"/>
    <col min="1749" max="1749" width="0.7109375" style="68" customWidth="1"/>
    <col min="1750" max="1750" width="15.28515625" style="68" customWidth="1"/>
    <col min="1751" max="1751" width="4.140625" style="68" customWidth="1"/>
    <col min="1752" max="1753" width="0" style="68" hidden="1" customWidth="1"/>
    <col min="1754" max="1989" width="10.140625" style="68"/>
    <col min="1990" max="1990" width="3" style="68" customWidth="1"/>
    <col min="1991" max="1991" width="2.140625" style="68" customWidth="1"/>
    <col min="1992" max="1992" width="39.42578125" style="68" customWidth="1"/>
    <col min="1993" max="1993" width="0.85546875" style="68" customWidth="1"/>
    <col min="1994" max="1994" width="7.28515625" style="68" customWidth="1"/>
    <col min="1995" max="1995" width="0.7109375" style="68" customWidth="1"/>
    <col min="1996" max="1996" width="16.85546875" style="68" customWidth="1"/>
    <col min="1997" max="1997" width="0.7109375" style="68" customWidth="1"/>
    <col min="1998" max="1998" width="17.28515625" style="68" customWidth="1"/>
    <col min="1999" max="1999" width="1.140625" style="68" customWidth="1"/>
    <col min="2000" max="2000" width="15.28515625" style="68" customWidth="1"/>
    <col min="2001" max="2001" width="0.7109375" style="68" customWidth="1"/>
    <col min="2002" max="2002" width="16.7109375" style="68" customWidth="1"/>
    <col min="2003" max="2003" width="0.7109375" style="68" customWidth="1"/>
    <col min="2004" max="2004" width="17.42578125" style="68" customWidth="1"/>
    <col min="2005" max="2005" width="0.7109375" style="68" customWidth="1"/>
    <col min="2006" max="2006" width="15.28515625" style="68" customWidth="1"/>
    <col min="2007" max="2007" width="4.140625" style="68" customWidth="1"/>
    <col min="2008" max="2009" width="0" style="68" hidden="1" customWidth="1"/>
    <col min="2010" max="2245" width="10.140625" style="68"/>
    <col min="2246" max="2246" width="3" style="68" customWidth="1"/>
    <col min="2247" max="2247" width="2.140625" style="68" customWidth="1"/>
    <col min="2248" max="2248" width="39.42578125" style="68" customWidth="1"/>
    <col min="2249" max="2249" width="0.85546875" style="68" customWidth="1"/>
    <col min="2250" max="2250" width="7.28515625" style="68" customWidth="1"/>
    <col min="2251" max="2251" width="0.7109375" style="68" customWidth="1"/>
    <col min="2252" max="2252" width="16.85546875" style="68" customWidth="1"/>
    <col min="2253" max="2253" width="0.7109375" style="68" customWidth="1"/>
    <col min="2254" max="2254" width="17.28515625" style="68" customWidth="1"/>
    <col min="2255" max="2255" width="1.140625" style="68" customWidth="1"/>
    <col min="2256" max="2256" width="15.28515625" style="68" customWidth="1"/>
    <col min="2257" max="2257" width="0.7109375" style="68" customWidth="1"/>
    <col min="2258" max="2258" width="16.7109375" style="68" customWidth="1"/>
    <col min="2259" max="2259" width="0.7109375" style="68" customWidth="1"/>
    <col min="2260" max="2260" width="17.42578125" style="68" customWidth="1"/>
    <col min="2261" max="2261" width="0.7109375" style="68" customWidth="1"/>
    <col min="2262" max="2262" width="15.28515625" style="68" customWidth="1"/>
    <col min="2263" max="2263" width="4.140625" style="68" customWidth="1"/>
    <col min="2264" max="2265" width="0" style="68" hidden="1" customWidth="1"/>
    <col min="2266" max="2501" width="10.140625" style="68"/>
    <col min="2502" max="2502" width="3" style="68" customWidth="1"/>
    <col min="2503" max="2503" width="2.140625" style="68" customWidth="1"/>
    <col min="2504" max="2504" width="39.42578125" style="68" customWidth="1"/>
    <col min="2505" max="2505" width="0.85546875" style="68" customWidth="1"/>
    <col min="2506" max="2506" width="7.28515625" style="68" customWidth="1"/>
    <col min="2507" max="2507" width="0.7109375" style="68" customWidth="1"/>
    <col min="2508" max="2508" width="16.85546875" style="68" customWidth="1"/>
    <col min="2509" max="2509" width="0.7109375" style="68" customWidth="1"/>
    <col min="2510" max="2510" width="17.28515625" style="68" customWidth="1"/>
    <col min="2511" max="2511" width="1.140625" style="68" customWidth="1"/>
    <col min="2512" max="2512" width="15.28515625" style="68" customWidth="1"/>
    <col min="2513" max="2513" width="0.7109375" style="68" customWidth="1"/>
    <col min="2514" max="2514" width="16.7109375" style="68" customWidth="1"/>
    <col min="2515" max="2515" width="0.7109375" style="68" customWidth="1"/>
    <col min="2516" max="2516" width="17.42578125" style="68" customWidth="1"/>
    <col min="2517" max="2517" width="0.7109375" style="68" customWidth="1"/>
    <col min="2518" max="2518" width="15.28515625" style="68" customWidth="1"/>
    <col min="2519" max="2519" width="4.140625" style="68" customWidth="1"/>
    <col min="2520" max="2521" width="0" style="68" hidden="1" customWidth="1"/>
    <col min="2522" max="2757" width="10.140625" style="68"/>
    <col min="2758" max="2758" width="3" style="68" customWidth="1"/>
    <col min="2759" max="2759" width="2.140625" style="68" customWidth="1"/>
    <col min="2760" max="2760" width="39.42578125" style="68" customWidth="1"/>
    <col min="2761" max="2761" width="0.85546875" style="68" customWidth="1"/>
    <col min="2762" max="2762" width="7.28515625" style="68" customWidth="1"/>
    <col min="2763" max="2763" width="0.7109375" style="68" customWidth="1"/>
    <col min="2764" max="2764" width="16.85546875" style="68" customWidth="1"/>
    <col min="2765" max="2765" width="0.7109375" style="68" customWidth="1"/>
    <col min="2766" max="2766" width="17.28515625" style="68" customWidth="1"/>
    <col min="2767" max="2767" width="1.140625" style="68" customWidth="1"/>
    <col min="2768" max="2768" width="15.28515625" style="68" customWidth="1"/>
    <col min="2769" max="2769" width="0.7109375" style="68" customWidth="1"/>
    <col min="2770" max="2770" width="16.7109375" style="68" customWidth="1"/>
    <col min="2771" max="2771" width="0.7109375" style="68" customWidth="1"/>
    <col min="2772" max="2772" width="17.42578125" style="68" customWidth="1"/>
    <col min="2773" max="2773" width="0.7109375" style="68" customWidth="1"/>
    <col min="2774" max="2774" width="15.28515625" style="68" customWidth="1"/>
    <col min="2775" max="2775" width="4.140625" style="68" customWidth="1"/>
    <col min="2776" max="2777" width="0" style="68" hidden="1" customWidth="1"/>
    <col min="2778" max="3013" width="10.140625" style="68"/>
    <col min="3014" max="3014" width="3" style="68" customWidth="1"/>
    <col min="3015" max="3015" width="2.140625" style="68" customWidth="1"/>
    <col min="3016" max="3016" width="39.42578125" style="68" customWidth="1"/>
    <col min="3017" max="3017" width="0.85546875" style="68" customWidth="1"/>
    <col min="3018" max="3018" width="7.28515625" style="68" customWidth="1"/>
    <col min="3019" max="3019" width="0.7109375" style="68" customWidth="1"/>
    <col min="3020" max="3020" width="16.85546875" style="68" customWidth="1"/>
    <col min="3021" max="3021" width="0.7109375" style="68" customWidth="1"/>
    <col min="3022" max="3022" width="17.28515625" style="68" customWidth="1"/>
    <col min="3023" max="3023" width="1.140625" style="68" customWidth="1"/>
    <col min="3024" max="3024" width="15.28515625" style="68" customWidth="1"/>
    <col min="3025" max="3025" width="0.7109375" style="68" customWidth="1"/>
    <col min="3026" max="3026" width="16.7109375" style="68" customWidth="1"/>
    <col min="3027" max="3027" width="0.7109375" style="68" customWidth="1"/>
    <col min="3028" max="3028" width="17.42578125" style="68" customWidth="1"/>
    <col min="3029" max="3029" width="0.7109375" style="68" customWidth="1"/>
    <col min="3030" max="3030" width="15.28515625" style="68" customWidth="1"/>
    <col min="3031" max="3031" width="4.140625" style="68" customWidth="1"/>
    <col min="3032" max="3033" width="0" style="68" hidden="1" customWidth="1"/>
    <col min="3034" max="3269" width="10.140625" style="68"/>
    <col min="3270" max="3270" width="3" style="68" customWidth="1"/>
    <col min="3271" max="3271" width="2.140625" style="68" customWidth="1"/>
    <col min="3272" max="3272" width="39.42578125" style="68" customWidth="1"/>
    <col min="3273" max="3273" width="0.85546875" style="68" customWidth="1"/>
    <col min="3274" max="3274" width="7.28515625" style="68" customWidth="1"/>
    <col min="3275" max="3275" width="0.7109375" style="68" customWidth="1"/>
    <col min="3276" max="3276" width="16.85546875" style="68" customWidth="1"/>
    <col min="3277" max="3277" width="0.7109375" style="68" customWidth="1"/>
    <col min="3278" max="3278" width="17.28515625" style="68" customWidth="1"/>
    <col min="3279" max="3279" width="1.140625" style="68" customWidth="1"/>
    <col min="3280" max="3280" width="15.28515625" style="68" customWidth="1"/>
    <col min="3281" max="3281" width="0.7109375" style="68" customWidth="1"/>
    <col min="3282" max="3282" width="16.7109375" style="68" customWidth="1"/>
    <col min="3283" max="3283" width="0.7109375" style="68" customWidth="1"/>
    <col min="3284" max="3284" width="17.42578125" style="68" customWidth="1"/>
    <col min="3285" max="3285" width="0.7109375" style="68" customWidth="1"/>
    <col min="3286" max="3286" width="15.28515625" style="68" customWidth="1"/>
    <col min="3287" max="3287" width="4.140625" style="68" customWidth="1"/>
    <col min="3288" max="3289" width="0" style="68" hidden="1" customWidth="1"/>
    <col min="3290" max="3525" width="10.140625" style="68"/>
    <col min="3526" max="3526" width="3" style="68" customWidth="1"/>
    <col min="3527" max="3527" width="2.140625" style="68" customWidth="1"/>
    <col min="3528" max="3528" width="39.42578125" style="68" customWidth="1"/>
    <col min="3529" max="3529" width="0.85546875" style="68" customWidth="1"/>
    <col min="3530" max="3530" width="7.28515625" style="68" customWidth="1"/>
    <col min="3531" max="3531" width="0.7109375" style="68" customWidth="1"/>
    <col min="3532" max="3532" width="16.85546875" style="68" customWidth="1"/>
    <col min="3533" max="3533" width="0.7109375" style="68" customWidth="1"/>
    <col min="3534" max="3534" width="17.28515625" style="68" customWidth="1"/>
    <col min="3535" max="3535" width="1.140625" style="68" customWidth="1"/>
    <col min="3536" max="3536" width="15.28515625" style="68" customWidth="1"/>
    <col min="3537" max="3537" width="0.7109375" style="68" customWidth="1"/>
    <col min="3538" max="3538" width="16.7109375" style="68" customWidth="1"/>
    <col min="3539" max="3539" width="0.7109375" style="68" customWidth="1"/>
    <col min="3540" max="3540" width="17.42578125" style="68" customWidth="1"/>
    <col min="3541" max="3541" width="0.7109375" style="68" customWidth="1"/>
    <col min="3542" max="3542" width="15.28515625" style="68" customWidth="1"/>
    <col min="3543" max="3543" width="4.140625" style="68" customWidth="1"/>
    <col min="3544" max="3545" width="0" style="68" hidden="1" customWidth="1"/>
    <col min="3546" max="3781" width="10.140625" style="68"/>
    <col min="3782" max="3782" width="3" style="68" customWidth="1"/>
    <col min="3783" max="3783" width="2.140625" style="68" customWidth="1"/>
    <col min="3784" max="3784" width="39.42578125" style="68" customWidth="1"/>
    <col min="3785" max="3785" width="0.85546875" style="68" customWidth="1"/>
    <col min="3786" max="3786" width="7.28515625" style="68" customWidth="1"/>
    <col min="3787" max="3787" width="0.7109375" style="68" customWidth="1"/>
    <col min="3788" max="3788" width="16.85546875" style="68" customWidth="1"/>
    <col min="3789" max="3789" width="0.7109375" style="68" customWidth="1"/>
    <col min="3790" max="3790" width="17.28515625" style="68" customWidth="1"/>
    <col min="3791" max="3791" width="1.140625" style="68" customWidth="1"/>
    <col min="3792" max="3792" width="15.28515625" style="68" customWidth="1"/>
    <col min="3793" max="3793" width="0.7109375" style="68" customWidth="1"/>
    <col min="3794" max="3794" width="16.7109375" style="68" customWidth="1"/>
    <col min="3795" max="3795" width="0.7109375" style="68" customWidth="1"/>
    <col min="3796" max="3796" width="17.42578125" style="68" customWidth="1"/>
    <col min="3797" max="3797" width="0.7109375" style="68" customWidth="1"/>
    <col min="3798" max="3798" width="15.28515625" style="68" customWidth="1"/>
    <col min="3799" max="3799" width="4.140625" style="68" customWidth="1"/>
    <col min="3800" max="3801" width="0" style="68" hidden="1" customWidth="1"/>
    <col min="3802" max="4037" width="10.140625" style="68"/>
    <col min="4038" max="4038" width="3" style="68" customWidth="1"/>
    <col min="4039" max="4039" width="2.140625" style="68" customWidth="1"/>
    <col min="4040" max="4040" width="39.42578125" style="68" customWidth="1"/>
    <col min="4041" max="4041" width="0.85546875" style="68" customWidth="1"/>
    <col min="4042" max="4042" width="7.28515625" style="68" customWidth="1"/>
    <col min="4043" max="4043" width="0.7109375" style="68" customWidth="1"/>
    <col min="4044" max="4044" width="16.85546875" style="68" customWidth="1"/>
    <col min="4045" max="4045" width="0.7109375" style="68" customWidth="1"/>
    <col min="4046" max="4046" width="17.28515625" style="68" customWidth="1"/>
    <col min="4047" max="4047" width="1.140625" style="68" customWidth="1"/>
    <col min="4048" max="4048" width="15.28515625" style="68" customWidth="1"/>
    <col min="4049" max="4049" width="0.7109375" style="68" customWidth="1"/>
    <col min="4050" max="4050" width="16.7109375" style="68" customWidth="1"/>
    <col min="4051" max="4051" width="0.7109375" style="68" customWidth="1"/>
    <col min="4052" max="4052" width="17.42578125" style="68" customWidth="1"/>
    <col min="4053" max="4053" width="0.7109375" style="68" customWidth="1"/>
    <col min="4054" max="4054" width="15.28515625" style="68" customWidth="1"/>
    <col min="4055" max="4055" width="4.140625" style="68" customWidth="1"/>
    <col min="4056" max="4057" width="0" style="68" hidden="1" customWidth="1"/>
    <col min="4058" max="4293" width="10.140625" style="68"/>
    <col min="4294" max="4294" width="3" style="68" customWidth="1"/>
    <col min="4295" max="4295" width="2.140625" style="68" customWidth="1"/>
    <col min="4296" max="4296" width="39.42578125" style="68" customWidth="1"/>
    <col min="4297" max="4297" width="0.85546875" style="68" customWidth="1"/>
    <col min="4298" max="4298" width="7.28515625" style="68" customWidth="1"/>
    <col min="4299" max="4299" width="0.7109375" style="68" customWidth="1"/>
    <col min="4300" max="4300" width="16.85546875" style="68" customWidth="1"/>
    <col min="4301" max="4301" width="0.7109375" style="68" customWidth="1"/>
    <col min="4302" max="4302" width="17.28515625" style="68" customWidth="1"/>
    <col min="4303" max="4303" width="1.140625" style="68" customWidth="1"/>
    <col min="4304" max="4304" width="15.28515625" style="68" customWidth="1"/>
    <col min="4305" max="4305" width="0.7109375" style="68" customWidth="1"/>
    <col min="4306" max="4306" width="16.7109375" style="68" customWidth="1"/>
    <col min="4307" max="4307" width="0.7109375" style="68" customWidth="1"/>
    <col min="4308" max="4308" width="17.42578125" style="68" customWidth="1"/>
    <col min="4309" max="4309" width="0.7109375" style="68" customWidth="1"/>
    <col min="4310" max="4310" width="15.28515625" style="68" customWidth="1"/>
    <col min="4311" max="4311" width="4.140625" style="68" customWidth="1"/>
    <col min="4312" max="4313" width="0" style="68" hidden="1" customWidth="1"/>
    <col min="4314" max="4549" width="10.140625" style="68"/>
    <col min="4550" max="4550" width="3" style="68" customWidth="1"/>
    <col min="4551" max="4551" width="2.140625" style="68" customWidth="1"/>
    <col min="4552" max="4552" width="39.42578125" style="68" customWidth="1"/>
    <col min="4553" max="4553" width="0.85546875" style="68" customWidth="1"/>
    <col min="4554" max="4554" width="7.28515625" style="68" customWidth="1"/>
    <col min="4555" max="4555" width="0.7109375" style="68" customWidth="1"/>
    <col min="4556" max="4556" width="16.85546875" style="68" customWidth="1"/>
    <col min="4557" max="4557" width="0.7109375" style="68" customWidth="1"/>
    <col min="4558" max="4558" width="17.28515625" style="68" customWidth="1"/>
    <col min="4559" max="4559" width="1.140625" style="68" customWidth="1"/>
    <col min="4560" max="4560" width="15.28515625" style="68" customWidth="1"/>
    <col min="4561" max="4561" width="0.7109375" style="68" customWidth="1"/>
    <col min="4562" max="4562" width="16.7109375" style="68" customWidth="1"/>
    <col min="4563" max="4563" width="0.7109375" style="68" customWidth="1"/>
    <col min="4564" max="4564" width="17.42578125" style="68" customWidth="1"/>
    <col min="4565" max="4565" width="0.7109375" style="68" customWidth="1"/>
    <col min="4566" max="4566" width="15.28515625" style="68" customWidth="1"/>
    <col min="4567" max="4567" width="4.140625" style="68" customWidth="1"/>
    <col min="4568" max="4569" width="0" style="68" hidden="1" customWidth="1"/>
    <col min="4570" max="4805" width="10.140625" style="68"/>
    <col min="4806" max="4806" width="3" style="68" customWidth="1"/>
    <col min="4807" max="4807" width="2.140625" style="68" customWidth="1"/>
    <col min="4808" max="4808" width="39.42578125" style="68" customWidth="1"/>
    <col min="4809" max="4809" width="0.85546875" style="68" customWidth="1"/>
    <col min="4810" max="4810" width="7.28515625" style="68" customWidth="1"/>
    <col min="4811" max="4811" width="0.7109375" style="68" customWidth="1"/>
    <col min="4812" max="4812" width="16.85546875" style="68" customWidth="1"/>
    <col min="4813" max="4813" width="0.7109375" style="68" customWidth="1"/>
    <col min="4814" max="4814" width="17.28515625" style="68" customWidth="1"/>
    <col min="4815" max="4815" width="1.140625" style="68" customWidth="1"/>
    <col min="4816" max="4816" width="15.28515625" style="68" customWidth="1"/>
    <col min="4817" max="4817" width="0.7109375" style="68" customWidth="1"/>
    <col min="4818" max="4818" width="16.7109375" style="68" customWidth="1"/>
    <col min="4819" max="4819" width="0.7109375" style="68" customWidth="1"/>
    <col min="4820" max="4820" width="17.42578125" style="68" customWidth="1"/>
    <col min="4821" max="4821" width="0.7109375" style="68" customWidth="1"/>
    <col min="4822" max="4822" width="15.28515625" style="68" customWidth="1"/>
    <col min="4823" max="4823" width="4.140625" style="68" customWidth="1"/>
    <col min="4824" max="4825" width="0" style="68" hidden="1" customWidth="1"/>
    <col min="4826" max="5061" width="10.140625" style="68"/>
    <col min="5062" max="5062" width="3" style="68" customWidth="1"/>
    <col min="5063" max="5063" width="2.140625" style="68" customWidth="1"/>
    <col min="5064" max="5064" width="39.42578125" style="68" customWidth="1"/>
    <col min="5065" max="5065" width="0.85546875" style="68" customWidth="1"/>
    <col min="5066" max="5066" width="7.28515625" style="68" customWidth="1"/>
    <col min="5067" max="5067" width="0.7109375" style="68" customWidth="1"/>
    <col min="5068" max="5068" width="16.85546875" style="68" customWidth="1"/>
    <col min="5069" max="5069" width="0.7109375" style="68" customWidth="1"/>
    <col min="5070" max="5070" width="17.28515625" style="68" customWidth="1"/>
    <col min="5071" max="5071" width="1.140625" style="68" customWidth="1"/>
    <col min="5072" max="5072" width="15.28515625" style="68" customWidth="1"/>
    <col min="5073" max="5073" width="0.7109375" style="68" customWidth="1"/>
    <col min="5074" max="5074" width="16.7109375" style="68" customWidth="1"/>
    <col min="5075" max="5075" width="0.7109375" style="68" customWidth="1"/>
    <col min="5076" max="5076" width="17.42578125" style="68" customWidth="1"/>
    <col min="5077" max="5077" width="0.7109375" style="68" customWidth="1"/>
    <col min="5078" max="5078" width="15.28515625" style="68" customWidth="1"/>
    <col min="5079" max="5079" width="4.140625" style="68" customWidth="1"/>
    <col min="5080" max="5081" width="0" style="68" hidden="1" customWidth="1"/>
    <col min="5082" max="5317" width="10.140625" style="68"/>
    <col min="5318" max="5318" width="3" style="68" customWidth="1"/>
    <col min="5319" max="5319" width="2.140625" style="68" customWidth="1"/>
    <col min="5320" max="5320" width="39.42578125" style="68" customWidth="1"/>
    <col min="5321" max="5321" width="0.85546875" style="68" customWidth="1"/>
    <col min="5322" max="5322" width="7.28515625" style="68" customWidth="1"/>
    <col min="5323" max="5323" width="0.7109375" style="68" customWidth="1"/>
    <col min="5324" max="5324" width="16.85546875" style="68" customWidth="1"/>
    <col min="5325" max="5325" width="0.7109375" style="68" customWidth="1"/>
    <col min="5326" max="5326" width="17.28515625" style="68" customWidth="1"/>
    <col min="5327" max="5327" width="1.140625" style="68" customWidth="1"/>
    <col min="5328" max="5328" width="15.28515625" style="68" customWidth="1"/>
    <col min="5329" max="5329" width="0.7109375" style="68" customWidth="1"/>
    <col min="5330" max="5330" width="16.7109375" style="68" customWidth="1"/>
    <col min="5331" max="5331" width="0.7109375" style="68" customWidth="1"/>
    <col min="5332" max="5332" width="17.42578125" style="68" customWidth="1"/>
    <col min="5333" max="5333" width="0.7109375" style="68" customWidth="1"/>
    <col min="5334" max="5334" width="15.28515625" style="68" customWidth="1"/>
    <col min="5335" max="5335" width="4.140625" style="68" customWidth="1"/>
    <col min="5336" max="5337" width="0" style="68" hidden="1" customWidth="1"/>
    <col min="5338" max="5573" width="10.140625" style="68"/>
    <col min="5574" max="5574" width="3" style="68" customWidth="1"/>
    <col min="5575" max="5575" width="2.140625" style="68" customWidth="1"/>
    <col min="5576" max="5576" width="39.42578125" style="68" customWidth="1"/>
    <col min="5577" max="5577" width="0.85546875" style="68" customWidth="1"/>
    <col min="5578" max="5578" width="7.28515625" style="68" customWidth="1"/>
    <col min="5579" max="5579" width="0.7109375" style="68" customWidth="1"/>
    <col min="5580" max="5580" width="16.85546875" style="68" customWidth="1"/>
    <col min="5581" max="5581" width="0.7109375" style="68" customWidth="1"/>
    <col min="5582" max="5582" width="17.28515625" style="68" customWidth="1"/>
    <col min="5583" max="5583" width="1.140625" style="68" customWidth="1"/>
    <col min="5584" max="5584" width="15.28515625" style="68" customWidth="1"/>
    <col min="5585" max="5585" width="0.7109375" style="68" customWidth="1"/>
    <col min="5586" max="5586" width="16.7109375" style="68" customWidth="1"/>
    <col min="5587" max="5587" width="0.7109375" style="68" customWidth="1"/>
    <col min="5588" max="5588" width="17.42578125" style="68" customWidth="1"/>
    <col min="5589" max="5589" width="0.7109375" style="68" customWidth="1"/>
    <col min="5590" max="5590" width="15.28515625" style="68" customWidth="1"/>
    <col min="5591" max="5591" width="4.140625" style="68" customWidth="1"/>
    <col min="5592" max="5593" width="0" style="68" hidden="1" customWidth="1"/>
    <col min="5594" max="5829" width="10.140625" style="68"/>
    <col min="5830" max="5830" width="3" style="68" customWidth="1"/>
    <col min="5831" max="5831" width="2.140625" style="68" customWidth="1"/>
    <col min="5832" max="5832" width="39.42578125" style="68" customWidth="1"/>
    <col min="5833" max="5833" width="0.85546875" style="68" customWidth="1"/>
    <col min="5834" max="5834" width="7.28515625" style="68" customWidth="1"/>
    <col min="5835" max="5835" width="0.7109375" style="68" customWidth="1"/>
    <col min="5836" max="5836" width="16.85546875" style="68" customWidth="1"/>
    <col min="5837" max="5837" width="0.7109375" style="68" customWidth="1"/>
    <col min="5838" max="5838" width="17.28515625" style="68" customWidth="1"/>
    <col min="5839" max="5839" width="1.140625" style="68" customWidth="1"/>
    <col min="5840" max="5840" width="15.28515625" style="68" customWidth="1"/>
    <col min="5841" max="5841" width="0.7109375" style="68" customWidth="1"/>
    <col min="5842" max="5842" width="16.7109375" style="68" customWidth="1"/>
    <col min="5843" max="5843" width="0.7109375" style="68" customWidth="1"/>
    <col min="5844" max="5844" width="17.42578125" style="68" customWidth="1"/>
    <col min="5845" max="5845" width="0.7109375" style="68" customWidth="1"/>
    <col min="5846" max="5846" width="15.28515625" style="68" customWidth="1"/>
    <col min="5847" max="5847" width="4.140625" style="68" customWidth="1"/>
    <col min="5848" max="5849" width="0" style="68" hidden="1" customWidth="1"/>
    <col min="5850" max="6085" width="10.140625" style="68"/>
    <col min="6086" max="6086" width="3" style="68" customWidth="1"/>
    <col min="6087" max="6087" width="2.140625" style="68" customWidth="1"/>
    <col min="6088" max="6088" width="39.42578125" style="68" customWidth="1"/>
    <col min="6089" max="6089" width="0.85546875" style="68" customWidth="1"/>
    <col min="6090" max="6090" width="7.28515625" style="68" customWidth="1"/>
    <col min="6091" max="6091" width="0.7109375" style="68" customWidth="1"/>
    <col min="6092" max="6092" width="16.85546875" style="68" customWidth="1"/>
    <col min="6093" max="6093" width="0.7109375" style="68" customWidth="1"/>
    <col min="6094" max="6094" width="17.28515625" style="68" customWidth="1"/>
    <col min="6095" max="6095" width="1.140625" style="68" customWidth="1"/>
    <col min="6096" max="6096" width="15.28515625" style="68" customWidth="1"/>
    <col min="6097" max="6097" width="0.7109375" style="68" customWidth="1"/>
    <col min="6098" max="6098" width="16.7109375" style="68" customWidth="1"/>
    <col min="6099" max="6099" width="0.7109375" style="68" customWidth="1"/>
    <col min="6100" max="6100" width="17.42578125" style="68" customWidth="1"/>
    <col min="6101" max="6101" width="0.7109375" style="68" customWidth="1"/>
    <col min="6102" max="6102" width="15.28515625" style="68" customWidth="1"/>
    <col min="6103" max="6103" width="4.140625" style="68" customWidth="1"/>
    <col min="6104" max="6105" width="0" style="68" hidden="1" customWidth="1"/>
    <col min="6106" max="6341" width="10.140625" style="68"/>
    <col min="6342" max="6342" width="3" style="68" customWidth="1"/>
    <col min="6343" max="6343" width="2.140625" style="68" customWidth="1"/>
    <col min="6344" max="6344" width="39.42578125" style="68" customWidth="1"/>
    <col min="6345" max="6345" width="0.85546875" style="68" customWidth="1"/>
    <col min="6346" max="6346" width="7.28515625" style="68" customWidth="1"/>
    <col min="6347" max="6347" width="0.7109375" style="68" customWidth="1"/>
    <col min="6348" max="6348" width="16.85546875" style="68" customWidth="1"/>
    <col min="6349" max="6349" width="0.7109375" style="68" customWidth="1"/>
    <col min="6350" max="6350" width="17.28515625" style="68" customWidth="1"/>
    <col min="6351" max="6351" width="1.140625" style="68" customWidth="1"/>
    <col min="6352" max="6352" width="15.28515625" style="68" customWidth="1"/>
    <col min="6353" max="6353" width="0.7109375" style="68" customWidth="1"/>
    <col min="6354" max="6354" width="16.7109375" style="68" customWidth="1"/>
    <col min="6355" max="6355" width="0.7109375" style="68" customWidth="1"/>
    <col min="6356" max="6356" width="17.42578125" style="68" customWidth="1"/>
    <col min="6357" max="6357" width="0.7109375" style="68" customWidth="1"/>
    <col min="6358" max="6358" width="15.28515625" style="68" customWidth="1"/>
    <col min="6359" max="6359" width="4.140625" style="68" customWidth="1"/>
    <col min="6360" max="6361" width="0" style="68" hidden="1" customWidth="1"/>
    <col min="6362" max="6597" width="10.140625" style="68"/>
    <col min="6598" max="6598" width="3" style="68" customWidth="1"/>
    <col min="6599" max="6599" width="2.140625" style="68" customWidth="1"/>
    <col min="6600" max="6600" width="39.42578125" style="68" customWidth="1"/>
    <col min="6601" max="6601" width="0.85546875" style="68" customWidth="1"/>
    <col min="6602" max="6602" width="7.28515625" style="68" customWidth="1"/>
    <col min="6603" max="6603" width="0.7109375" style="68" customWidth="1"/>
    <col min="6604" max="6604" width="16.85546875" style="68" customWidth="1"/>
    <col min="6605" max="6605" width="0.7109375" style="68" customWidth="1"/>
    <col min="6606" max="6606" width="17.28515625" style="68" customWidth="1"/>
    <col min="6607" max="6607" width="1.140625" style="68" customWidth="1"/>
    <col min="6608" max="6608" width="15.28515625" style="68" customWidth="1"/>
    <col min="6609" max="6609" width="0.7109375" style="68" customWidth="1"/>
    <col min="6610" max="6610" width="16.7109375" style="68" customWidth="1"/>
    <col min="6611" max="6611" width="0.7109375" style="68" customWidth="1"/>
    <col min="6612" max="6612" width="17.42578125" style="68" customWidth="1"/>
    <col min="6613" max="6613" width="0.7109375" style="68" customWidth="1"/>
    <col min="6614" max="6614" width="15.28515625" style="68" customWidth="1"/>
    <col min="6615" max="6615" width="4.140625" style="68" customWidth="1"/>
    <col min="6616" max="6617" width="0" style="68" hidden="1" customWidth="1"/>
    <col min="6618" max="6853" width="10.140625" style="68"/>
    <col min="6854" max="6854" width="3" style="68" customWidth="1"/>
    <col min="6855" max="6855" width="2.140625" style="68" customWidth="1"/>
    <col min="6856" max="6856" width="39.42578125" style="68" customWidth="1"/>
    <col min="6857" max="6857" width="0.85546875" style="68" customWidth="1"/>
    <col min="6858" max="6858" width="7.28515625" style="68" customWidth="1"/>
    <col min="6859" max="6859" width="0.7109375" style="68" customWidth="1"/>
    <col min="6860" max="6860" width="16.85546875" style="68" customWidth="1"/>
    <col min="6861" max="6861" width="0.7109375" style="68" customWidth="1"/>
    <col min="6862" max="6862" width="17.28515625" style="68" customWidth="1"/>
    <col min="6863" max="6863" width="1.140625" style="68" customWidth="1"/>
    <col min="6864" max="6864" width="15.28515625" style="68" customWidth="1"/>
    <col min="6865" max="6865" width="0.7109375" style="68" customWidth="1"/>
    <col min="6866" max="6866" width="16.7109375" style="68" customWidth="1"/>
    <col min="6867" max="6867" width="0.7109375" style="68" customWidth="1"/>
    <col min="6868" max="6868" width="17.42578125" style="68" customWidth="1"/>
    <col min="6869" max="6869" width="0.7109375" style="68" customWidth="1"/>
    <col min="6870" max="6870" width="15.28515625" style="68" customWidth="1"/>
    <col min="6871" max="6871" width="4.140625" style="68" customWidth="1"/>
    <col min="6872" max="6873" width="0" style="68" hidden="1" customWidth="1"/>
    <col min="6874" max="7109" width="10.140625" style="68"/>
    <col min="7110" max="7110" width="3" style="68" customWidth="1"/>
    <col min="7111" max="7111" width="2.140625" style="68" customWidth="1"/>
    <col min="7112" max="7112" width="39.42578125" style="68" customWidth="1"/>
    <col min="7113" max="7113" width="0.85546875" style="68" customWidth="1"/>
    <col min="7114" max="7114" width="7.28515625" style="68" customWidth="1"/>
    <col min="7115" max="7115" width="0.7109375" style="68" customWidth="1"/>
    <col min="7116" max="7116" width="16.85546875" style="68" customWidth="1"/>
    <col min="7117" max="7117" width="0.7109375" style="68" customWidth="1"/>
    <col min="7118" max="7118" width="17.28515625" style="68" customWidth="1"/>
    <col min="7119" max="7119" width="1.140625" style="68" customWidth="1"/>
    <col min="7120" max="7120" width="15.28515625" style="68" customWidth="1"/>
    <col min="7121" max="7121" width="0.7109375" style="68" customWidth="1"/>
    <col min="7122" max="7122" width="16.7109375" style="68" customWidth="1"/>
    <col min="7123" max="7123" width="0.7109375" style="68" customWidth="1"/>
    <col min="7124" max="7124" width="17.42578125" style="68" customWidth="1"/>
    <col min="7125" max="7125" width="0.7109375" style="68" customWidth="1"/>
    <col min="7126" max="7126" width="15.28515625" style="68" customWidth="1"/>
    <col min="7127" max="7127" width="4.140625" style="68" customWidth="1"/>
    <col min="7128" max="7129" width="0" style="68" hidden="1" customWidth="1"/>
    <col min="7130" max="7365" width="10.140625" style="68"/>
    <col min="7366" max="7366" width="3" style="68" customWidth="1"/>
    <col min="7367" max="7367" width="2.140625" style="68" customWidth="1"/>
    <col min="7368" max="7368" width="39.42578125" style="68" customWidth="1"/>
    <col min="7369" max="7369" width="0.85546875" style="68" customWidth="1"/>
    <col min="7370" max="7370" width="7.28515625" style="68" customWidth="1"/>
    <col min="7371" max="7371" width="0.7109375" style="68" customWidth="1"/>
    <col min="7372" max="7372" width="16.85546875" style="68" customWidth="1"/>
    <col min="7373" max="7373" width="0.7109375" style="68" customWidth="1"/>
    <col min="7374" max="7374" width="17.28515625" style="68" customWidth="1"/>
    <col min="7375" max="7375" width="1.140625" style="68" customWidth="1"/>
    <col min="7376" max="7376" width="15.28515625" style="68" customWidth="1"/>
    <col min="7377" max="7377" width="0.7109375" style="68" customWidth="1"/>
    <col min="7378" max="7378" width="16.7109375" style="68" customWidth="1"/>
    <col min="7379" max="7379" width="0.7109375" style="68" customWidth="1"/>
    <col min="7380" max="7380" width="17.42578125" style="68" customWidth="1"/>
    <col min="7381" max="7381" width="0.7109375" style="68" customWidth="1"/>
    <col min="7382" max="7382" width="15.28515625" style="68" customWidth="1"/>
    <col min="7383" max="7383" width="4.140625" style="68" customWidth="1"/>
    <col min="7384" max="7385" width="0" style="68" hidden="1" customWidth="1"/>
    <col min="7386" max="7621" width="10.140625" style="68"/>
    <col min="7622" max="7622" width="3" style="68" customWidth="1"/>
    <col min="7623" max="7623" width="2.140625" style="68" customWidth="1"/>
    <col min="7624" max="7624" width="39.42578125" style="68" customWidth="1"/>
    <col min="7625" max="7625" width="0.85546875" style="68" customWidth="1"/>
    <col min="7626" max="7626" width="7.28515625" style="68" customWidth="1"/>
    <col min="7627" max="7627" width="0.7109375" style="68" customWidth="1"/>
    <col min="7628" max="7628" width="16.85546875" style="68" customWidth="1"/>
    <col min="7629" max="7629" width="0.7109375" style="68" customWidth="1"/>
    <col min="7630" max="7630" width="17.28515625" style="68" customWidth="1"/>
    <col min="7631" max="7631" width="1.140625" style="68" customWidth="1"/>
    <col min="7632" max="7632" width="15.28515625" style="68" customWidth="1"/>
    <col min="7633" max="7633" width="0.7109375" style="68" customWidth="1"/>
    <col min="7634" max="7634" width="16.7109375" style="68" customWidth="1"/>
    <col min="7635" max="7635" width="0.7109375" style="68" customWidth="1"/>
    <col min="7636" max="7636" width="17.42578125" style="68" customWidth="1"/>
    <col min="7637" max="7637" width="0.7109375" style="68" customWidth="1"/>
    <col min="7638" max="7638" width="15.28515625" style="68" customWidth="1"/>
    <col min="7639" max="7639" width="4.140625" style="68" customWidth="1"/>
    <col min="7640" max="7641" width="0" style="68" hidden="1" customWidth="1"/>
    <col min="7642" max="7877" width="10.140625" style="68"/>
    <col min="7878" max="7878" width="3" style="68" customWidth="1"/>
    <col min="7879" max="7879" width="2.140625" style="68" customWidth="1"/>
    <col min="7880" max="7880" width="39.42578125" style="68" customWidth="1"/>
    <col min="7881" max="7881" width="0.85546875" style="68" customWidth="1"/>
    <col min="7882" max="7882" width="7.28515625" style="68" customWidth="1"/>
    <col min="7883" max="7883" width="0.7109375" style="68" customWidth="1"/>
    <col min="7884" max="7884" width="16.85546875" style="68" customWidth="1"/>
    <col min="7885" max="7885" width="0.7109375" style="68" customWidth="1"/>
    <col min="7886" max="7886" width="17.28515625" style="68" customWidth="1"/>
    <col min="7887" max="7887" width="1.140625" style="68" customWidth="1"/>
    <col min="7888" max="7888" width="15.28515625" style="68" customWidth="1"/>
    <col min="7889" max="7889" width="0.7109375" style="68" customWidth="1"/>
    <col min="7890" max="7890" width="16.7109375" style="68" customWidth="1"/>
    <col min="7891" max="7891" width="0.7109375" style="68" customWidth="1"/>
    <col min="7892" max="7892" width="17.42578125" style="68" customWidth="1"/>
    <col min="7893" max="7893" width="0.7109375" style="68" customWidth="1"/>
    <col min="7894" max="7894" width="15.28515625" style="68" customWidth="1"/>
    <col min="7895" max="7895" width="4.140625" style="68" customWidth="1"/>
    <col min="7896" max="7897" width="0" style="68" hidden="1" customWidth="1"/>
    <col min="7898" max="8133" width="10.140625" style="68"/>
    <col min="8134" max="8134" width="3" style="68" customWidth="1"/>
    <col min="8135" max="8135" width="2.140625" style="68" customWidth="1"/>
    <col min="8136" max="8136" width="39.42578125" style="68" customWidth="1"/>
    <col min="8137" max="8137" width="0.85546875" style="68" customWidth="1"/>
    <col min="8138" max="8138" width="7.28515625" style="68" customWidth="1"/>
    <col min="8139" max="8139" width="0.7109375" style="68" customWidth="1"/>
    <col min="8140" max="8140" width="16.85546875" style="68" customWidth="1"/>
    <col min="8141" max="8141" width="0.7109375" style="68" customWidth="1"/>
    <col min="8142" max="8142" width="17.28515625" style="68" customWidth="1"/>
    <col min="8143" max="8143" width="1.140625" style="68" customWidth="1"/>
    <col min="8144" max="8144" width="15.28515625" style="68" customWidth="1"/>
    <col min="8145" max="8145" width="0.7109375" style="68" customWidth="1"/>
    <col min="8146" max="8146" width="16.7109375" style="68" customWidth="1"/>
    <col min="8147" max="8147" width="0.7109375" style="68" customWidth="1"/>
    <col min="8148" max="8148" width="17.42578125" style="68" customWidth="1"/>
    <col min="8149" max="8149" width="0.7109375" style="68" customWidth="1"/>
    <col min="8150" max="8150" width="15.28515625" style="68" customWidth="1"/>
    <col min="8151" max="8151" width="4.140625" style="68" customWidth="1"/>
    <col min="8152" max="8153" width="0" style="68" hidden="1" customWidth="1"/>
    <col min="8154" max="8389" width="10.140625" style="68"/>
    <col min="8390" max="8390" width="3" style="68" customWidth="1"/>
    <col min="8391" max="8391" width="2.140625" style="68" customWidth="1"/>
    <col min="8392" max="8392" width="39.42578125" style="68" customWidth="1"/>
    <col min="8393" max="8393" width="0.85546875" style="68" customWidth="1"/>
    <col min="8394" max="8394" width="7.28515625" style="68" customWidth="1"/>
    <col min="8395" max="8395" width="0.7109375" style="68" customWidth="1"/>
    <col min="8396" max="8396" width="16.85546875" style="68" customWidth="1"/>
    <col min="8397" max="8397" width="0.7109375" style="68" customWidth="1"/>
    <col min="8398" max="8398" width="17.28515625" style="68" customWidth="1"/>
    <col min="8399" max="8399" width="1.140625" style="68" customWidth="1"/>
    <col min="8400" max="8400" width="15.28515625" style="68" customWidth="1"/>
    <col min="8401" max="8401" width="0.7109375" style="68" customWidth="1"/>
    <col min="8402" max="8402" width="16.7109375" style="68" customWidth="1"/>
    <col min="8403" max="8403" width="0.7109375" style="68" customWidth="1"/>
    <col min="8404" max="8404" width="17.42578125" style="68" customWidth="1"/>
    <col min="8405" max="8405" width="0.7109375" style="68" customWidth="1"/>
    <col min="8406" max="8406" width="15.28515625" style="68" customWidth="1"/>
    <col min="8407" max="8407" width="4.140625" style="68" customWidth="1"/>
    <col min="8408" max="8409" width="0" style="68" hidden="1" customWidth="1"/>
    <col min="8410" max="8645" width="10.140625" style="68"/>
    <col min="8646" max="8646" width="3" style="68" customWidth="1"/>
    <col min="8647" max="8647" width="2.140625" style="68" customWidth="1"/>
    <col min="8648" max="8648" width="39.42578125" style="68" customWidth="1"/>
    <col min="8649" max="8649" width="0.85546875" style="68" customWidth="1"/>
    <col min="8650" max="8650" width="7.28515625" style="68" customWidth="1"/>
    <col min="8651" max="8651" width="0.7109375" style="68" customWidth="1"/>
    <col min="8652" max="8652" width="16.85546875" style="68" customWidth="1"/>
    <col min="8653" max="8653" width="0.7109375" style="68" customWidth="1"/>
    <col min="8654" max="8654" width="17.28515625" style="68" customWidth="1"/>
    <col min="8655" max="8655" width="1.140625" style="68" customWidth="1"/>
    <col min="8656" max="8656" width="15.28515625" style="68" customWidth="1"/>
    <col min="8657" max="8657" width="0.7109375" style="68" customWidth="1"/>
    <col min="8658" max="8658" width="16.7109375" style="68" customWidth="1"/>
    <col min="8659" max="8659" width="0.7109375" style="68" customWidth="1"/>
    <col min="8660" max="8660" width="17.42578125" style="68" customWidth="1"/>
    <col min="8661" max="8661" width="0.7109375" style="68" customWidth="1"/>
    <col min="8662" max="8662" width="15.28515625" style="68" customWidth="1"/>
    <col min="8663" max="8663" width="4.140625" style="68" customWidth="1"/>
    <col min="8664" max="8665" width="0" style="68" hidden="1" customWidth="1"/>
    <col min="8666" max="8901" width="10.140625" style="68"/>
    <col min="8902" max="8902" width="3" style="68" customWidth="1"/>
    <col min="8903" max="8903" width="2.140625" style="68" customWidth="1"/>
    <col min="8904" max="8904" width="39.42578125" style="68" customWidth="1"/>
    <col min="8905" max="8905" width="0.85546875" style="68" customWidth="1"/>
    <col min="8906" max="8906" width="7.28515625" style="68" customWidth="1"/>
    <col min="8907" max="8907" width="0.7109375" style="68" customWidth="1"/>
    <col min="8908" max="8908" width="16.85546875" style="68" customWidth="1"/>
    <col min="8909" max="8909" width="0.7109375" style="68" customWidth="1"/>
    <col min="8910" max="8910" width="17.28515625" style="68" customWidth="1"/>
    <col min="8911" max="8911" width="1.140625" style="68" customWidth="1"/>
    <col min="8912" max="8912" width="15.28515625" style="68" customWidth="1"/>
    <col min="8913" max="8913" width="0.7109375" style="68" customWidth="1"/>
    <col min="8914" max="8914" width="16.7109375" style="68" customWidth="1"/>
    <col min="8915" max="8915" width="0.7109375" style="68" customWidth="1"/>
    <col min="8916" max="8916" width="17.42578125" style="68" customWidth="1"/>
    <col min="8917" max="8917" width="0.7109375" style="68" customWidth="1"/>
    <col min="8918" max="8918" width="15.28515625" style="68" customWidth="1"/>
    <col min="8919" max="8919" width="4.140625" style="68" customWidth="1"/>
    <col min="8920" max="8921" width="0" style="68" hidden="1" customWidth="1"/>
    <col min="8922" max="9157" width="10.140625" style="68"/>
    <col min="9158" max="9158" width="3" style="68" customWidth="1"/>
    <col min="9159" max="9159" width="2.140625" style="68" customWidth="1"/>
    <col min="9160" max="9160" width="39.42578125" style="68" customWidth="1"/>
    <col min="9161" max="9161" width="0.85546875" style="68" customWidth="1"/>
    <col min="9162" max="9162" width="7.28515625" style="68" customWidth="1"/>
    <col min="9163" max="9163" width="0.7109375" style="68" customWidth="1"/>
    <col min="9164" max="9164" width="16.85546875" style="68" customWidth="1"/>
    <col min="9165" max="9165" width="0.7109375" style="68" customWidth="1"/>
    <col min="9166" max="9166" width="17.28515625" style="68" customWidth="1"/>
    <col min="9167" max="9167" width="1.140625" style="68" customWidth="1"/>
    <col min="9168" max="9168" width="15.28515625" style="68" customWidth="1"/>
    <col min="9169" max="9169" width="0.7109375" style="68" customWidth="1"/>
    <col min="9170" max="9170" width="16.7109375" style="68" customWidth="1"/>
    <col min="9171" max="9171" width="0.7109375" style="68" customWidth="1"/>
    <col min="9172" max="9172" width="17.42578125" style="68" customWidth="1"/>
    <col min="9173" max="9173" width="0.7109375" style="68" customWidth="1"/>
    <col min="9174" max="9174" width="15.28515625" style="68" customWidth="1"/>
    <col min="9175" max="9175" width="4.140625" style="68" customWidth="1"/>
    <col min="9176" max="9177" width="0" style="68" hidden="1" customWidth="1"/>
    <col min="9178" max="9413" width="10.140625" style="68"/>
    <col min="9414" max="9414" width="3" style="68" customWidth="1"/>
    <col min="9415" max="9415" width="2.140625" style="68" customWidth="1"/>
    <col min="9416" max="9416" width="39.42578125" style="68" customWidth="1"/>
    <col min="9417" max="9417" width="0.85546875" style="68" customWidth="1"/>
    <col min="9418" max="9418" width="7.28515625" style="68" customWidth="1"/>
    <col min="9419" max="9419" width="0.7109375" style="68" customWidth="1"/>
    <col min="9420" max="9420" width="16.85546875" style="68" customWidth="1"/>
    <col min="9421" max="9421" width="0.7109375" style="68" customWidth="1"/>
    <col min="9422" max="9422" width="17.28515625" style="68" customWidth="1"/>
    <col min="9423" max="9423" width="1.140625" style="68" customWidth="1"/>
    <col min="9424" max="9424" width="15.28515625" style="68" customWidth="1"/>
    <col min="9425" max="9425" width="0.7109375" style="68" customWidth="1"/>
    <col min="9426" max="9426" width="16.7109375" style="68" customWidth="1"/>
    <col min="9427" max="9427" width="0.7109375" style="68" customWidth="1"/>
    <col min="9428" max="9428" width="17.42578125" style="68" customWidth="1"/>
    <col min="9429" max="9429" width="0.7109375" style="68" customWidth="1"/>
    <col min="9430" max="9430" width="15.28515625" style="68" customWidth="1"/>
    <col min="9431" max="9431" width="4.140625" style="68" customWidth="1"/>
    <col min="9432" max="9433" width="0" style="68" hidden="1" customWidth="1"/>
    <col min="9434" max="9669" width="10.140625" style="68"/>
    <col min="9670" max="9670" width="3" style="68" customWidth="1"/>
    <col min="9671" max="9671" width="2.140625" style="68" customWidth="1"/>
    <col min="9672" max="9672" width="39.42578125" style="68" customWidth="1"/>
    <col min="9673" max="9673" width="0.85546875" style="68" customWidth="1"/>
    <col min="9674" max="9674" width="7.28515625" style="68" customWidth="1"/>
    <col min="9675" max="9675" width="0.7109375" style="68" customWidth="1"/>
    <col min="9676" max="9676" width="16.85546875" style="68" customWidth="1"/>
    <col min="9677" max="9677" width="0.7109375" style="68" customWidth="1"/>
    <col min="9678" max="9678" width="17.28515625" style="68" customWidth="1"/>
    <col min="9679" max="9679" width="1.140625" style="68" customWidth="1"/>
    <col min="9680" max="9680" width="15.28515625" style="68" customWidth="1"/>
    <col min="9681" max="9681" width="0.7109375" style="68" customWidth="1"/>
    <col min="9682" max="9682" width="16.7109375" style="68" customWidth="1"/>
    <col min="9683" max="9683" width="0.7109375" style="68" customWidth="1"/>
    <col min="9684" max="9684" width="17.42578125" style="68" customWidth="1"/>
    <col min="9685" max="9685" width="0.7109375" style="68" customWidth="1"/>
    <col min="9686" max="9686" width="15.28515625" style="68" customWidth="1"/>
    <col min="9687" max="9687" width="4.140625" style="68" customWidth="1"/>
    <col min="9688" max="9689" width="0" style="68" hidden="1" customWidth="1"/>
    <col min="9690" max="9925" width="10.140625" style="68"/>
    <col min="9926" max="9926" width="3" style="68" customWidth="1"/>
    <col min="9927" max="9927" width="2.140625" style="68" customWidth="1"/>
    <col min="9928" max="9928" width="39.42578125" style="68" customWidth="1"/>
    <col min="9929" max="9929" width="0.85546875" style="68" customWidth="1"/>
    <col min="9930" max="9930" width="7.28515625" style="68" customWidth="1"/>
    <col min="9931" max="9931" width="0.7109375" style="68" customWidth="1"/>
    <col min="9932" max="9932" width="16.85546875" style="68" customWidth="1"/>
    <col min="9933" max="9933" width="0.7109375" style="68" customWidth="1"/>
    <col min="9934" max="9934" width="17.28515625" style="68" customWidth="1"/>
    <col min="9935" max="9935" width="1.140625" style="68" customWidth="1"/>
    <col min="9936" max="9936" width="15.28515625" style="68" customWidth="1"/>
    <col min="9937" max="9937" width="0.7109375" style="68" customWidth="1"/>
    <col min="9938" max="9938" width="16.7109375" style="68" customWidth="1"/>
    <col min="9939" max="9939" width="0.7109375" style="68" customWidth="1"/>
    <col min="9940" max="9940" width="17.42578125" style="68" customWidth="1"/>
    <col min="9941" max="9941" width="0.7109375" style="68" customWidth="1"/>
    <col min="9942" max="9942" width="15.28515625" style="68" customWidth="1"/>
    <col min="9943" max="9943" width="4.140625" style="68" customWidth="1"/>
    <col min="9944" max="9945" width="0" style="68" hidden="1" customWidth="1"/>
    <col min="9946" max="10181" width="10.140625" style="68"/>
    <col min="10182" max="10182" width="3" style="68" customWidth="1"/>
    <col min="10183" max="10183" width="2.140625" style="68" customWidth="1"/>
    <col min="10184" max="10184" width="39.42578125" style="68" customWidth="1"/>
    <col min="10185" max="10185" width="0.85546875" style="68" customWidth="1"/>
    <col min="10186" max="10186" width="7.28515625" style="68" customWidth="1"/>
    <col min="10187" max="10187" width="0.7109375" style="68" customWidth="1"/>
    <col min="10188" max="10188" width="16.85546875" style="68" customWidth="1"/>
    <col min="10189" max="10189" width="0.7109375" style="68" customWidth="1"/>
    <col min="10190" max="10190" width="17.28515625" style="68" customWidth="1"/>
    <col min="10191" max="10191" width="1.140625" style="68" customWidth="1"/>
    <col min="10192" max="10192" width="15.28515625" style="68" customWidth="1"/>
    <col min="10193" max="10193" width="0.7109375" style="68" customWidth="1"/>
    <col min="10194" max="10194" width="16.7109375" style="68" customWidth="1"/>
    <col min="10195" max="10195" width="0.7109375" style="68" customWidth="1"/>
    <col min="10196" max="10196" width="17.42578125" style="68" customWidth="1"/>
    <col min="10197" max="10197" width="0.7109375" style="68" customWidth="1"/>
    <col min="10198" max="10198" width="15.28515625" style="68" customWidth="1"/>
    <col min="10199" max="10199" width="4.140625" style="68" customWidth="1"/>
    <col min="10200" max="10201" width="0" style="68" hidden="1" customWidth="1"/>
    <col min="10202" max="10437" width="10.140625" style="68"/>
    <col min="10438" max="10438" width="3" style="68" customWidth="1"/>
    <col min="10439" max="10439" width="2.140625" style="68" customWidth="1"/>
    <col min="10440" max="10440" width="39.42578125" style="68" customWidth="1"/>
    <col min="10441" max="10441" width="0.85546875" style="68" customWidth="1"/>
    <col min="10442" max="10442" width="7.28515625" style="68" customWidth="1"/>
    <col min="10443" max="10443" width="0.7109375" style="68" customWidth="1"/>
    <col min="10444" max="10444" width="16.85546875" style="68" customWidth="1"/>
    <col min="10445" max="10445" width="0.7109375" style="68" customWidth="1"/>
    <col min="10446" max="10446" width="17.28515625" style="68" customWidth="1"/>
    <col min="10447" max="10447" width="1.140625" style="68" customWidth="1"/>
    <col min="10448" max="10448" width="15.28515625" style="68" customWidth="1"/>
    <col min="10449" max="10449" width="0.7109375" style="68" customWidth="1"/>
    <col min="10450" max="10450" width="16.7109375" style="68" customWidth="1"/>
    <col min="10451" max="10451" width="0.7109375" style="68" customWidth="1"/>
    <col min="10452" max="10452" width="17.42578125" style="68" customWidth="1"/>
    <col min="10453" max="10453" width="0.7109375" style="68" customWidth="1"/>
    <col min="10454" max="10454" width="15.28515625" style="68" customWidth="1"/>
    <col min="10455" max="10455" width="4.140625" style="68" customWidth="1"/>
    <col min="10456" max="10457" width="0" style="68" hidden="1" customWidth="1"/>
    <col min="10458" max="10693" width="10.140625" style="68"/>
    <col min="10694" max="10694" width="3" style="68" customWidth="1"/>
    <col min="10695" max="10695" width="2.140625" style="68" customWidth="1"/>
    <col min="10696" max="10696" width="39.42578125" style="68" customWidth="1"/>
    <col min="10697" max="10697" width="0.85546875" style="68" customWidth="1"/>
    <col min="10698" max="10698" width="7.28515625" style="68" customWidth="1"/>
    <col min="10699" max="10699" width="0.7109375" style="68" customWidth="1"/>
    <col min="10700" max="10700" width="16.85546875" style="68" customWidth="1"/>
    <col min="10701" max="10701" width="0.7109375" style="68" customWidth="1"/>
    <col min="10702" max="10702" width="17.28515625" style="68" customWidth="1"/>
    <col min="10703" max="10703" width="1.140625" style="68" customWidth="1"/>
    <col min="10704" max="10704" width="15.28515625" style="68" customWidth="1"/>
    <col min="10705" max="10705" width="0.7109375" style="68" customWidth="1"/>
    <col min="10706" max="10706" width="16.7109375" style="68" customWidth="1"/>
    <col min="10707" max="10707" width="0.7109375" style="68" customWidth="1"/>
    <col min="10708" max="10708" width="17.42578125" style="68" customWidth="1"/>
    <col min="10709" max="10709" width="0.7109375" style="68" customWidth="1"/>
    <col min="10710" max="10710" width="15.28515625" style="68" customWidth="1"/>
    <col min="10711" max="10711" width="4.140625" style="68" customWidth="1"/>
    <col min="10712" max="10713" width="0" style="68" hidden="1" customWidth="1"/>
    <col min="10714" max="10949" width="10.140625" style="68"/>
    <col min="10950" max="10950" width="3" style="68" customWidth="1"/>
    <col min="10951" max="10951" width="2.140625" style="68" customWidth="1"/>
    <col min="10952" max="10952" width="39.42578125" style="68" customWidth="1"/>
    <col min="10953" max="10953" width="0.85546875" style="68" customWidth="1"/>
    <col min="10954" max="10954" width="7.28515625" style="68" customWidth="1"/>
    <col min="10955" max="10955" width="0.7109375" style="68" customWidth="1"/>
    <col min="10956" max="10956" width="16.85546875" style="68" customWidth="1"/>
    <col min="10957" max="10957" width="0.7109375" style="68" customWidth="1"/>
    <col min="10958" max="10958" width="17.28515625" style="68" customWidth="1"/>
    <col min="10959" max="10959" width="1.140625" style="68" customWidth="1"/>
    <col min="10960" max="10960" width="15.28515625" style="68" customWidth="1"/>
    <col min="10961" max="10961" width="0.7109375" style="68" customWidth="1"/>
    <col min="10962" max="10962" width="16.7109375" style="68" customWidth="1"/>
    <col min="10963" max="10963" width="0.7109375" style="68" customWidth="1"/>
    <col min="10964" max="10964" width="17.42578125" style="68" customWidth="1"/>
    <col min="10965" max="10965" width="0.7109375" style="68" customWidth="1"/>
    <col min="10966" max="10966" width="15.28515625" style="68" customWidth="1"/>
    <col min="10967" max="10967" width="4.140625" style="68" customWidth="1"/>
    <col min="10968" max="10969" width="0" style="68" hidden="1" customWidth="1"/>
    <col min="10970" max="11205" width="10.140625" style="68"/>
    <col min="11206" max="11206" width="3" style="68" customWidth="1"/>
    <col min="11207" max="11207" width="2.140625" style="68" customWidth="1"/>
    <col min="11208" max="11208" width="39.42578125" style="68" customWidth="1"/>
    <col min="11209" max="11209" width="0.85546875" style="68" customWidth="1"/>
    <col min="11210" max="11210" width="7.28515625" style="68" customWidth="1"/>
    <col min="11211" max="11211" width="0.7109375" style="68" customWidth="1"/>
    <col min="11212" max="11212" width="16.85546875" style="68" customWidth="1"/>
    <col min="11213" max="11213" width="0.7109375" style="68" customWidth="1"/>
    <col min="11214" max="11214" width="17.28515625" style="68" customWidth="1"/>
    <col min="11215" max="11215" width="1.140625" style="68" customWidth="1"/>
    <col min="11216" max="11216" width="15.28515625" style="68" customWidth="1"/>
    <col min="11217" max="11217" width="0.7109375" style="68" customWidth="1"/>
    <col min="11218" max="11218" width="16.7109375" style="68" customWidth="1"/>
    <col min="11219" max="11219" width="0.7109375" style="68" customWidth="1"/>
    <col min="11220" max="11220" width="17.42578125" style="68" customWidth="1"/>
    <col min="11221" max="11221" width="0.7109375" style="68" customWidth="1"/>
    <col min="11222" max="11222" width="15.28515625" style="68" customWidth="1"/>
    <col min="11223" max="11223" width="4.140625" style="68" customWidth="1"/>
    <col min="11224" max="11225" width="0" style="68" hidden="1" customWidth="1"/>
    <col min="11226" max="11461" width="10.140625" style="68"/>
    <col min="11462" max="11462" width="3" style="68" customWidth="1"/>
    <col min="11463" max="11463" width="2.140625" style="68" customWidth="1"/>
    <col min="11464" max="11464" width="39.42578125" style="68" customWidth="1"/>
    <col min="11465" max="11465" width="0.85546875" style="68" customWidth="1"/>
    <col min="11466" max="11466" width="7.28515625" style="68" customWidth="1"/>
    <col min="11467" max="11467" width="0.7109375" style="68" customWidth="1"/>
    <col min="11468" max="11468" width="16.85546875" style="68" customWidth="1"/>
    <col min="11469" max="11469" width="0.7109375" style="68" customWidth="1"/>
    <col min="11470" max="11470" width="17.28515625" style="68" customWidth="1"/>
    <col min="11471" max="11471" width="1.140625" style="68" customWidth="1"/>
    <col min="11472" max="11472" width="15.28515625" style="68" customWidth="1"/>
    <col min="11473" max="11473" width="0.7109375" style="68" customWidth="1"/>
    <col min="11474" max="11474" width="16.7109375" style="68" customWidth="1"/>
    <col min="11475" max="11475" width="0.7109375" style="68" customWidth="1"/>
    <col min="11476" max="11476" width="17.42578125" style="68" customWidth="1"/>
    <col min="11477" max="11477" width="0.7109375" style="68" customWidth="1"/>
    <col min="11478" max="11478" width="15.28515625" style="68" customWidth="1"/>
    <col min="11479" max="11479" width="4.140625" style="68" customWidth="1"/>
    <col min="11480" max="11481" width="0" style="68" hidden="1" customWidth="1"/>
    <col min="11482" max="11717" width="10.140625" style="68"/>
    <col min="11718" max="11718" width="3" style="68" customWidth="1"/>
    <col min="11719" max="11719" width="2.140625" style="68" customWidth="1"/>
    <col min="11720" max="11720" width="39.42578125" style="68" customWidth="1"/>
    <col min="11721" max="11721" width="0.85546875" style="68" customWidth="1"/>
    <col min="11722" max="11722" width="7.28515625" style="68" customWidth="1"/>
    <col min="11723" max="11723" width="0.7109375" style="68" customWidth="1"/>
    <col min="11724" max="11724" width="16.85546875" style="68" customWidth="1"/>
    <col min="11725" max="11725" width="0.7109375" style="68" customWidth="1"/>
    <col min="11726" max="11726" width="17.28515625" style="68" customWidth="1"/>
    <col min="11727" max="11727" width="1.140625" style="68" customWidth="1"/>
    <col min="11728" max="11728" width="15.28515625" style="68" customWidth="1"/>
    <col min="11729" max="11729" width="0.7109375" style="68" customWidth="1"/>
    <col min="11730" max="11730" width="16.7109375" style="68" customWidth="1"/>
    <col min="11731" max="11731" width="0.7109375" style="68" customWidth="1"/>
    <col min="11732" max="11732" width="17.42578125" style="68" customWidth="1"/>
    <col min="11733" max="11733" width="0.7109375" style="68" customWidth="1"/>
    <col min="11734" max="11734" width="15.28515625" style="68" customWidth="1"/>
    <col min="11735" max="11735" width="4.140625" style="68" customWidth="1"/>
    <col min="11736" max="11737" width="0" style="68" hidden="1" customWidth="1"/>
    <col min="11738" max="11973" width="10.140625" style="68"/>
    <col min="11974" max="11974" width="3" style="68" customWidth="1"/>
    <col min="11975" max="11975" width="2.140625" style="68" customWidth="1"/>
    <col min="11976" max="11976" width="39.42578125" style="68" customWidth="1"/>
    <col min="11977" max="11977" width="0.85546875" style="68" customWidth="1"/>
    <col min="11978" max="11978" width="7.28515625" style="68" customWidth="1"/>
    <col min="11979" max="11979" width="0.7109375" style="68" customWidth="1"/>
    <col min="11980" max="11980" width="16.85546875" style="68" customWidth="1"/>
    <col min="11981" max="11981" width="0.7109375" style="68" customWidth="1"/>
    <col min="11982" max="11982" width="17.28515625" style="68" customWidth="1"/>
    <col min="11983" max="11983" width="1.140625" style="68" customWidth="1"/>
    <col min="11984" max="11984" width="15.28515625" style="68" customWidth="1"/>
    <col min="11985" max="11985" width="0.7109375" style="68" customWidth="1"/>
    <col min="11986" max="11986" width="16.7109375" style="68" customWidth="1"/>
    <col min="11987" max="11987" width="0.7109375" style="68" customWidth="1"/>
    <col min="11988" max="11988" width="17.42578125" style="68" customWidth="1"/>
    <col min="11989" max="11989" width="0.7109375" style="68" customWidth="1"/>
    <col min="11990" max="11990" width="15.28515625" style="68" customWidth="1"/>
    <col min="11991" max="11991" width="4.140625" style="68" customWidth="1"/>
    <col min="11992" max="11993" width="0" style="68" hidden="1" customWidth="1"/>
    <col min="11994" max="12229" width="10.140625" style="68"/>
    <col min="12230" max="12230" width="3" style="68" customWidth="1"/>
    <col min="12231" max="12231" width="2.140625" style="68" customWidth="1"/>
    <col min="12232" max="12232" width="39.42578125" style="68" customWidth="1"/>
    <col min="12233" max="12233" width="0.85546875" style="68" customWidth="1"/>
    <col min="12234" max="12234" width="7.28515625" style="68" customWidth="1"/>
    <col min="12235" max="12235" width="0.7109375" style="68" customWidth="1"/>
    <col min="12236" max="12236" width="16.85546875" style="68" customWidth="1"/>
    <col min="12237" max="12237" width="0.7109375" style="68" customWidth="1"/>
    <col min="12238" max="12238" width="17.28515625" style="68" customWidth="1"/>
    <col min="12239" max="12239" width="1.140625" style="68" customWidth="1"/>
    <col min="12240" max="12240" width="15.28515625" style="68" customWidth="1"/>
    <col min="12241" max="12241" width="0.7109375" style="68" customWidth="1"/>
    <col min="12242" max="12242" width="16.7109375" style="68" customWidth="1"/>
    <col min="12243" max="12243" width="0.7109375" style="68" customWidth="1"/>
    <col min="12244" max="12244" width="17.42578125" style="68" customWidth="1"/>
    <col min="12245" max="12245" width="0.7109375" style="68" customWidth="1"/>
    <col min="12246" max="12246" width="15.28515625" style="68" customWidth="1"/>
    <col min="12247" max="12247" width="4.140625" style="68" customWidth="1"/>
    <col min="12248" max="12249" width="0" style="68" hidden="1" customWidth="1"/>
    <col min="12250" max="12485" width="10.140625" style="68"/>
    <col min="12486" max="12486" width="3" style="68" customWidth="1"/>
    <col min="12487" max="12487" width="2.140625" style="68" customWidth="1"/>
    <col min="12488" max="12488" width="39.42578125" style="68" customWidth="1"/>
    <col min="12489" max="12489" width="0.85546875" style="68" customWidth="1"/>
    <col min="12490" max="12490" width="7.28515625" style="68" customWidth="1"/>
    <col min="12491" max="12491" width="0.7109375" style="68" customWidth="1"/>
    <col min="12492" max="12492" width="16.85546875" style="68" customWidth="1"/>
    <col min="12493" max="12493" width="0.7109375" style="68" customWidth="1"/>
    <col min="12494" max="12494" width="17.28515625" style="68" customWidth="1"/>
    <col min="12495" max="12495" width="1.140625" style="68" customWidth="1"/>
    <col min="12496" max="12496" width="15.28515625" style="68" customWidth="1"/>
    <col min="12497" max="12497" width="0.7109375" style="68" customWidth="1"/>
    <col min="12498" max="12498" width="16.7109375" style="68" customWidth="1"/>
    <col min="12499" max="12499" width="0.7109375" style="68" customWidth="1"/>
    <col min="12500" max="12500" width="17.42578125" style="68" customWidth="1"/>
    <col min="12501" max="12501" width="0.7109375" style="68" customWidth="1"/>
    <col min="12502" max="12502" width="15.28515625" style="68" customWidth="1"/>
    <col min="12503" max="12503" width="4.140625" style="68" customWidth="1"/>
    <col min="12504" max="12505" width="0" style="68" hidden="1" customWidth="1"/>
    <col min="12506" max="12741" width="10.140625" style="68"/>
    <col min="12742" max="12742" width="3" style="68" customWidth="1"/>
    <col min="12743" max="12743" width="2.140625" style="68" customWidth="1"/>
    <col min="12744" max="12744" width="39.42578125" style="68" customWidth="1"/>
    <col min="12745" max="12745" width="0.85546875" style="68" customWidth="1"/>
    <col min="12746" max="12746" width="7.28515625" style="68" customWidth="1"/>
    <col min="12747" max="12747" width="0.7109375" style="68" customWidth="1"/>
    <col min="12748" max="12748" width="16.85546875" style="68" customWidth="1"/>
    <col min="12749" max="12749" width="0.7109375" style="68" customWidth="1"/>
    <col min="12750" max="12750" width="17.28515625" style="68" customWidth="1"/>
    <col min="12751" max="12751" width="1.140625" style="68" customWidth="1"/>
    <col min="12752" max="12752" width="15.28515625" style="68" customWidth="1"/>
    <col min="12753" max="12753" width="0.7109375" style="68" customWidth="1"/>
    <col min="12754" max="12754" width="16.7109375" style="68" customWidth="1"/>
    <col min="12755" max="12755" width="0.7109375" style="68" customWidth="1"/>
    <col min="12756" max="12756" width="17.42578125" style="68" customWidth="1"/>
    <col min="12757" max="12757" width="0.7109375" style="68" customWidth="1"/>
    <col min="12758" max="12758" width="15.28515625" style="68" customWidth="1"/>
    <col min="12759" max="12759" width="4.140625" style="68" customWidth="1"/>
    <col min="12760" max="12761" width="0" style="68" hidden="1" customWidth="1"/>
    <col min="12762" max="12997" width="10.140625" style="68"/>
    <col min="12998" max="12998" width="3" style="68" customWidth="1"/>
    <col min="12999" max="12999" width="2.140625" style="68" customWidth="1"/>
    <col min="13000" max="13000" width="39.42578125" style="68" customWidth="1"/>
    <col min="13001" max="13001" width="0.85546875" style="68" customWidth="1"/>
    <col min="13002" max="13002" width="7.28515625" style="68" customWidth="1"/>
    <col min="13003" max="13003" width="0.7109375" style="68" customWidth="1"/>
    <col min="13004" max="13004" width="16.85546875" style="68" customWidth="1"/>
    <col min="13005" max="13005" width="0.7109375" style="68" customWidth="1"/>
    <col min="13006" max="13006" width="17.28515625" style="68" customWidth="1"/>
    <col min="13007" max="13007" width="1.140625" style="68" customWidth="1"/>
    <col min="13008" max="13008" width="15.28515625" style="68" customWidth="1"/>
    <col min="13009" max="13009" width="0.7109375" style="68" customWidth="1"/>
    <col min="13010" max="13010" width="16.7109375" style="68" customWidth="1"/>
    <col min="13011" max="13011" width="0.7109375" style="68" customWidth="1"/>
    <col min="13012" max="13012" width="17.42578125" style="68" customWidth="1"/>
    <col min="13013" max="13013" width="0.7109375" style="68" customWidth="1"/>
    <col min="13014" max="13014" width="15.28515625" style="68" customWidth="1"/>
    <col min="13015" max="13015" width="4.140625" style="68" customWidth="1"/>
    <col min="13016" max="13017" width="0" style="68" hidden="1" customWidth="1"/>
    <col min="13018" max="13253" width="10.140625" style="68"/>
    <col min="13254" max="13254" width="3" style="68" customWidth="1"/>
    <col min="13255" max="13255" width="2.140625" style="68" customWidth="1"/>
    <col min="13256" max="13256" width="39.42578125" style="68" customWidth="1"/>
    <col min="13257" max="13257" width="0.85546875" style="68" customWidth="1"/>
    <col min="13258" max="13258" width="7.28515625" style="68" customWidth="1"/>
    <col min="13259" max="13259" width="0.7109375" style="68" customWidth="1"/>
    <col min="13260" max="13260" width="16.85546875" style="68" customWidth="1"/>
    <col min="13261" max="13261" width="0.7109375" style="68" customWidth="1"/>
    <col min="13262" max="13262" width="17.28515625" style="68" customWidth="1"/>
    <col min="13263" max="13263" width="1.140625" style="68" customWidth="1"/>
    <col min="13264" max="13264" width="15.28515625" style="68" customWidth="1"/>
    <col min="13265" max="13265" width="0.7109375" style="68" customWidth="1"/>
    <col min="13266" max="13266" width="16.7109375" style="68" customWidth="1"/>
    <col min="13267" max="13267" width="0.7109375" style="68" customWidth="1"/>
    <col min="13268" max="13268" width="17.42578125" style="68" customWidth="1"/>
    <col min="13269" max="13269" width="0.7109375" style="68" customWidth="1"/>
    <col min="13270" max="13270" width="15.28515625" style="68" customWidth="1"/>
    <col min="13271" max="13271" width="4.140625" style="68" customWidth="1"/>
    <col min="13272" max="13273" width="0" style="68" hidden="1" customWidth="1"/>
    <col min="13274" max="13509" width="10.140625" style="68"/>
    <col min="13510" max="13510" width="3" style="68" customWidth="1"/>
    <col min="13511" max="13511" width="2.140625" style="68" customWidth="1"/>
    <col min="13512" max="13512" width="39.42578125" style="68" customWidth="1"/>
    <col min="13513" max="13513" width="0.85546875" style="68" customWidth="1"/>
    <col min="13514" max="13514" width="7.28515625" style="68" customWidth="1"/>
    <col min="13515" max="13515" width="0.7109375" style="68" customWidth="1"/>
    <col min="13516" max="13516" width="16.85546875" style="68" customWidth="1"/>
    <col min="13517" max="13517" width="0.7109375" style="68" customWidth="1"/>
    <col min="13518" max="13518" width="17.28515625" style="68" customWidth="1"/>
    <col min="13519" max="13519" width="1.140625" style="68" customWidth="1"/>
    <col min="13520" max="13520" width="15.28515625" style="68" customWidth="1"/>
    <col min="13521" max="13521" width="0.7109375" style="68" customWidth="1"/>
    <col min="13522" max="13522" width="16.7109375" style="68" customWidth="1"/>
    <col min="13523" max="13523" width="0.7109375" style="68" customWidth="1"/>
    <col min="13524" max="13524" width="17.42578125" style="68" customWidth="1"/>
    <col min="13525" max="13525" width="0.7109375" style="68" customWidth="1"/>
    <col min="13526" max="13526" width="15.28515625" style="68" customWidth="1"/>
    <col min="13527" max="13527" width="4.140625" style="68" customWidth="1"/>
    <col min="13528" max="13529" width="0" style="68" hidden="1" customWidth="1"/>
    <col min="13530" max="13765" width="10.140625" style="68"/>
    <col min="13766" max="13766" width="3" style="68" customWidth="1"/>
    <col min="13767" max="13767" width="2.140625" style="68" customWidth="1"/>
    <col min="13768" max="13768" width="39.42578125" style="68" customWidth="1"/>
    <col min="13769" max="13769" width="0.85546875" style="68" customWidth="1"/>
    <col min="13770" max="13770" width="7.28515625" style="68" customWidth="1"/>
    <col min="13771" max="13771" width="0.7109375" style="68" customWidth="1"/>
    <col min="13772" max="13772" width="16.85546875" style="68" customWidth="1"/>
    <col min="13773" max="13773" width="0.7109375" style="68" customWidth="1"/>
    <col min="13774" max="13774" width="17.28515625" style="68" customWidth="1"/>
    <col min="13775" max="13775" width="1.140625" style="68" customWidth="1"/>
    <col min="13776" max="13776" width="15.28515625" style="68" customWidth="1"/>
    <col min="13777" max="13777" width="0.7109375" style="68" customWidth="1"/>
    <col min="13778" max="13778" width="16.7109375" style="68" customWidth="1"/>
    <col min="13779" max="13779" width="0.7109375" style="68" customWidth="1"/>
    <col min="13780" max="13780" width="17.42578125" style="68" customWidth="1"/>
    <col min="13781" max="13781" width="0.7109375" style="68" customWidth="1"/>
    <col min="13782" max="13782" width="15.28515625" style="68" customWidth="1"/>
    <col min="13783" max="13783" width="4.140625" style="68" customWidth="1"/>
    <col min="13784" max="13785" width="0" style="68" hidden="1" customWidth="1"/>
    <col min="13786" max="14021" width="10.140625" style="68"/>
    <col min="14022" max="14022" width="3" style="68" customWidth="1"/>
    <col min="14023" max="14023" width="2.140625" style="68" customWidth="1"/>
    <col min="14024" max="14024" width="39.42578125" style="68" customWidth="1"/>
    <col min="14025" max="14025" width="0.85546875" style="68" customWidth="1"/>
    <col min="14026" max="14026" width="7.28515625" style="68" customWidth="1"/>
    <col min="14027" max="14027" width="0.7109375" style="68" customWidth="1"/>
    <col min="14028" max="14028" width="16.85546875" style="68" customWidth="1"/>
    <col min="14029" max="14029" width="0.7109375" style="68" customWidth="1"/>
    <col min="14030" max="14030" width="17.28515625" style="68" customWidth="1"/>
    <col min="14031" max="14031" width="1.140625" style="68" customWidth="1"/>
    <col min="14032" max="14032" width="15.28515625" style="68" customWidth="1"/>
    <col min="14033" max="14033" width="0.7109375" style="68" customWidth="1"/>
    <col min="14034" max="14034" width="16.7109375" style="68" customWidth="1"/>
    <col min="14035" max="14035" width="0.7109375" style="68" customWidth="1"/>
    <col min="14036" max="14036" width="17.42578125" style="68" customWidth="1"/>
    <col min="14037" max="14037" width="0.7109375" style="68" customWidth="1"/>
    <col min="14038" max="14038" width="15.28515625" style="68" customWidth="1"/>
    <col min="14039" max="14039" width="4.140625" style="68" customWidth="1"/>
    <col min="14040" max="14041" width="0" style="68" hidden="1" customWidth="1"/>
    <col min="14042" max="14277" width="10.140625" style="68"/>
    <col min="14278" max="14278" width="3" style="68" customWidth="1"/>
    <col min="14279" max="14279" width="2.140625" style="68" customWidth="1"/>
    <col min="14280" max="14280" width="39.42578125" style="68" customWidth="1"/>
    <col min="14281" max="14281" width="0.85546875" style="68" customWidth="1"/>
    <col min="14282" max="14282" width="7.28515625" style="68" customWidth="1"/>
    <col min="14283" max="14283" width="0.7109375" style="68" customWidth="1"/>
    <col min="14284" max="14284" width="16.85546875" style="68" customWidth="1"/>
    <col min="14285" max="14285" width="0.7109375" style="68" customWidth="1"/>
    <col min="14286" max="14286" width="17.28515625" style="68" customWidth="1"/>
    <col min="14287" max="14287" width="1.140625" style="68" customWidth="1"/>
    <col min="14288" max="14288" width="15.28515625" style="68" customWidth="1"/>
    <col min="14289" max="14289" width="0.7109375" style="68" customWidth="1"/>
    <col min="14290" max="14290" width="16.7109375" style="68" customWidth="1"/>
    <col min="14291" max="14291" width="0.7109375" style="68" customWidth="1"/>
    <col min="14292" max="14292" width="17.42578125" style="68" customWidth="1"/>
    <col min="14293" max="14293" width="0.7109375" style="68" customWidth="1"/>
    <col min="14294" max="14294" width="15.28515625" style="68" customWidth="1"/>
    <col min="14295" max="14295" width="4.140625" style="68" customWidth="1"/>
    <col min="14296" max="14297" width="0" style="68" hidden="1" customWidth="1"/>
    <col min="14298" max="14533" width="10.140625" style="68"/>
    <col min="14534" max="14534" width="3" style="68" customWidth="1"/>
    <col min="14535" max="14535" width="2.140625" style="68" customWidth="1"/>
    <col min="14536" max="14536" width="39.42578125" style="68" customWidth="1"/>
    <col min="14537" max="14537" width="0.85546875" style="68" customWidth="1"/>
    <col min="14538" max="14538" width="7.28515625" style="68" customWidth="1"/>
    <col min="14539" max="14539" width="0.7109375" style="68" customWidth="1"/>
    <col min="14540" max="14540" width="16.85546875" style="68" customWidth="1"/>
    <col min="14541" max="14541" width="0.7109375" style="68" customWidth="1"/>
    <col min="14542" max="14542" width="17.28515625" style="68" customWidth="1"/>
    <col min="14543" max="14543" width="1.140625" style="68" customWidth="1"/>
    <col min="14544" max="14544" width="15.28515625" style="68" customWidth="1"/>
    <col min="14545" max="14545" width="0.7109375" style="68" customWidth="1"/>
    <col min="14546" max="14546" width="16.7109375" style="68" customWidth="1"/>
    <col min="14547" max="14547" width="0.7109375" style="68" customWidth="1"/>
    <col min="14548" max="14548" width="17.42578125" style="68" customWidth="1"/>
    <col min="14549" max="14549" width="0.7109375" style="68" customWidth="1"/>
    <col min="14550" max="14550" width="15.28515625" style="68" customWidth="1"/>
    <col min="14551" max="14551" width="4.140625" style="68" customWidth="1"/>
    <col min="14552" max="14553" width="0" style="68" hidden="1" customWidth="1"/>
    <col min="14554" max="14789" width="10.140625" style="68"/>
    <col min="14790" max="14790" width="3" style="68" customWidth="1"/>
    <col min="14791" max="14791" width="2.140625" style="68" customWidth="1"/>
    <col min="14792" max="14792" width="39.42578125" style="68" customWidth="1"/>
    <col min="14793" max="14793" width="0.85546875" style="68" customWidth="1"/>
    <col min="14794" max="14794" width="7.28515625" style="68" customWidth="1"/>
    <col min="14795" max="14795" width="0.7109375" style="68" customWidth="1"/>
    <col min="14796" max="14796" width="16.85546875" style="68" customWidth="1"/>
    <col min="14797" max="14797" width="0.7109375" style="68" customWidth="1"/>
    <col min="14798" max="14798" width="17.28515625" style="68" customWidth="1"/>
    <col min="14799" max="14799" width="1.140625" style="68" customWidth="1"/>
    <col min="14800" max="14800" width="15.28515625" style="68" customWidth="1"/>
    <col min="14801" max="14801" width="0.7109375" style="68" customWidth="1"/>
    <col min="14802" max="14802" width="16.7109375" style="68" customWidth="1"/>
    <col min="14803" max="14803" width="0.7109375" style="68" customWidth="1"/>
    <col min="14804" max="14804" width="17.42578125" style="68" customWidth="1"/>
    <col min="14805" max="14805" width="0.7109375" style="68" customWidth="1"/>
    <col min="14806" max="14806" width="15.28515625" style="68" customWidth="1"/>
    <col min="14807" max="14807" width="4.140625" style="68" customWidth="1"/>
    <col min="14808" max="14809" width="0" style="68" hidden="1" customWidth="1"/>
    <col min="14810" max="15045" width="10.140625" style="68"/>
    <col min="15046" max="15046" width="3" style="68" customWidth="1"/>
    <col min="15047" max="15047" width="2.140625" style="68" customWidth="1"/>
    <col min="15048" max="15048" width="39.42578125" style="68" customWidth="1"/>
    <col min="15049" max="15049" width="0.85546875" style="68" customWidth="1"/>
    <col min="15050" max="15050" width="7.28515625" style="68" customWidth="1"/>
    <col min="15051" max="15051" width="0.7109375" style="68" customWidth="1"/>
    <col min="15052" max="15052" width="16.85546875" style="68" customWidth="1"/>
    <col min="15053" max="15053" width="0.7109375" style="68" customWidth="1"/>
    <col min="15054" max="15054" width="17.28515625" style="68" customWidth="1"/>
    <col min="15055" max="15055" width="1.140625" style="68" customWidth="1"/>
    <col min="15056" max="15056" width="15.28515625" style="68" customWidth="1"/>
    <col min="15057" max="15057" width="0.7109375" style="68" customWidth="1"/>
    <col min="15058" max="15058" width="16.7109375" style="68" customWidth="1"/>
    <col min="15059" max="15059" width="0.7109375" style="68" customWidth="1"/>
    <col min="15060" max="15060" width="17.42578125" style="68" customWidth="1"/>
    <col min="15061" max="15061" width="0.7109375" style="68" customWidth="1"/>
    <col min="15062" max="15062" width="15.28515625" style="68" customWidth="1"/>
    <col min="15063" max="15063" width="4.140625" style="68" customWidth="1"/>
    <col min="15064" max="15065" width="0" style="68" hidden="1" customWidth="1"/>
    <col min="15066" max="15301" width="10.140625" style="68"/>
    <col min="15302" max="15302" width="3" style="68" customWidth="1"/>
    <col min="15303" max="15303" width="2.140625" style="68" customWidth="1"/>
    <col min="15304" max="15304" width="39.42578125" style="68" customWidth="1"/>
    <col min="15305" max="15305" width="0.85546875" style="68" customWidth="1"/>
    <col min="15306" max="15306" width="7.28515625" style="68" customWidth="1"/>
    <col min="15307" max="15307" width="0.7109375" style="68" customWidth="1"/>
    <col min="15308" max="15308" width="16.85546875" style="68" customWidth="1"/>
    <col min="15309" max="15309" width="0.7109375" style="68" customWidth="1"/>
    <col min="15310" max="15310" width="17.28515625" style="68" customWidth="1"/>
    <col min="15311" max="15311" width="1.140625" style="68" customWidth="1"/>
    <col min="15312" max="15312" width="15.28515625" style="68" customWidth="1"/>
    <col min="15313" max="15313" width="0.7109375" style="68" customWidth="1"/>
    <col min="15314" max="15314" width="16.7109375" style="68" customWidth="1"/>
    <col min="15315" max="15315" width="0.7109375" style="68" customWidth="1"/>
    <col min="15316" max="15316" width="17.42578125" style="68" customWidth="1"/>
    <col min="15317" max="15317" width="0.7109375" style="68" customWidth="1"/>
    <col min="15318" max="15318" width="15.28515625" style="68" customWidth="1"/>
    <col min="15319" max="15319" width="4.140625" style="68" customWidth="1"/>
    <col min="15320" max="15321" width="0" style="68" hidden="1" customWidth="1"/>
    <col min="15322" max="15557" width="10.140625" style="68"/>
    <col min="15558" max="15558" width="3" style="68" customWidth="1"/>
    <col min="15559" max="15559" width="2.140625" style="68" customWidth="1"/>
    <col min="15560" max="15560" width="39.42578125" style="68" customWidth="1"/>
    <col min="15561" max="15561" width="0.85546875" style="68" customWidth="1"/>
    <col min="15562" max="15562" width="7.28515625" style="68" customWidth="1"/>
    <col min="15563" max="15563" width="0.7109375" style="68" customWidth="1"/>
    <col min="15564" max="15564" width="16.85546875" style="68" customWidth="1"/>
    <col min="15565" max="15565" width="0.7109375" style="68" customWidth="1"/>
    <col min="15566" max="15566" width="17.28515625" style="68" customWidth="1"/>
    <col min="15567" max="15567" width="1.140625" style="68" customWidth="1"/>
    <col min="15568" max="15568" width="15.28515625" style="68" customWidth="1"/>
    <col min="15569" max="15569" width="0.7109375" style="68" customWidth="1"/>
    <col min="15570" max="15570" width="16.7109375" style="68" customWidth="1"/>
    <col min="15571" max="15571" width="0.7109375" style="68" customWidth="1"/>
    <col min="15572" max="15572" width="17.42578125" style="68" customWidth="1"/>
    <col min="15573" max="15573" width="0.7109375" style="68" customWidth="1"/>
    <col min="15574" max="15574" width="15.28515625" style="68" customWidth="1"/>
    <col min="15575" max="15575" width="4.140625" style="68" customWidth="1"/>
    <col min="15576" max="15577" width="0" style="68" hidden="1" customWidth="1"/>
    <col min="15578" max="15813" width="10.140625" style="68"/>
    <col min="15814" max="15814" width="3" style="68" customWidth="1"/>
    <col min="15815" max="15815" width="2.140625" style="68" customWidth="1"/>
    <col min="15816" max="15816" width="39.42578125" style="68" customWidth="1"/>
    <col min="15817" max="15817" width="0.85546875" style="68" customWidth="1"/>
    <col min="15818" max="15818" width="7.28515625" style="68" customWidth="1"/>
    <col min="15819" max="15819" width="0.7109375" style="68" customWidth="1"/>
    <col min="15820" max="15820" width="16.85546875" style="68" customWidth="1"/>
    <col min="15821" max="15821" width="0.7109375" style="68" customWidth="1"/>
    <col min="15822" max="15822" width="17.28515625" style="68" customWidth="1"/>
    <col min="15823" max="15823" width="1.140625" style="68" customWidth="1"/>
    <col min="15824" max="15824" width="15.28515625" style="68" customWidth="1"/>
    <col min="15825" max="15825" width="0.7109375" style="68" customWidth="1"/>
    <col min="15826" max="15826" width="16.7109375" style="68" customWidth="1"/>
    <col min="15827" max="15827" width="0.7109375" style="68" customWidth="1"/>
    <col min="15828" max="15828" width="17.42578125" style="68" customWidth="1"/>
    <col min="15829" max="15829" width="0.7109375" style="68" customWidth="1"/>
    <col min="15830" max="15830" width="15.28515625" style="68" customWidth="1"/>
    <col min="15831" max="15831" width="4.140625" style="68" customWidth="1"/>
    <col min="15832" max="15833" width="0" style="68" hidden="1" customWidth="1"/>
    <col min="15834" max="16069" width="10.140625" style="68"/>
    <col min="16070" max="16070" width="3" style="68" customWidth="1"/>
    <col min="16071" max="16071" width="2.140625" style="68" customWidth="1"/>
    <col min="16072" max="16072" width="39.42578125" style="68" customWidth="1"/>
    <col min="16073" max="16073" width="0.85546875" style="68" customWidth="1"/>
    <col min="16074" max="16074" width="7.28515625" style="68" customWidth="1"/>
    <col min="16075" max="16075" width="0.7109375" style="68" customWidth="1"/>
    <col min="16076" max="16076" width="16.85546875" style="68" customWidth="1"/>
    <col min="16077" max="16077" width="0.7109375" style="68" customWidth="1"/>
    <col min="16078" max="16078" width="17.28515625" style="68" customWidth="1"/>
    <col min="16079" max="16079" width="1.140625" style="68" customWidth="1"/>
    <col min="16080" max="16080" width="15.28515625" style="68" customWidth="1"/>
    <col min="16081" max="16081" width="0.7109375" style="68" customWidth="1"/>
    <col min="16082" max="16082" width="16.7109375" style="68" customWidth="1"/>
    <col min="16083" max="16083" width="0.7109375" style="68" customWidth="1"/>
    <col min="16084" max="16084" width="17.42578125" style="68" customWidth="1"/>
    <col min="16085" max="16085" width="0.7109375" style="68" customWidth="1"/>
    <col min="16086" max="16086" width="15.28515625" style="68" customWidth="1"/>
    <col min="16087" max="16087" width="4.140625" style="68" customWidth="1"/>
    <col min="16088" max="16089" width="0" style="68" hidden="1" customWidth="1"/>
    <col min="16090" max="16384" width="10.140625" style="68"/>
  </cols>
  <sheetData>
    <row r="1" spans="1:16" ht="23.25" customHeight="1">
      <c r="A1" s="70" t="s">
        <v>101</v>
      </c>
    </row>
    <row r="2" spans="1:16" ht="23.25" customHeight="1">
      <c r="A2" s="70" t="s">
        <v>0</v>
      </c>
    </row>
    <row r="3" spans="1:16" ht="23.25" customHeight="1">
      <c r="A3" s="70" t="s">
        <v>159</v>
      </c>
    </row>
    <row r="4" spans="1:16" ht="23.25" customHeight="1"/>
    <row r="5" spans="1:16" ht="23.25" customHeight="1">
      <c r="J5" s="235" t="s">
        <v>183</v>
      </c>
      <c r="K5" s="235"/>
      <c r="L5" s="235"/>
      <c r="M5" s="72"/>
      <c r="N5" s="235" t="s">
        <v>184</v>
      </c>
      <c r="O5" s="235"/>
      <c r="P5" s="235"/>
    </row>
    <row r="6" spans="1:16" ht="23.25" customHeight="1">
      <c r="H6" s="73" t="s">
        <v>1</v>
      </c>
      <c r="J6" s="74" t="s">
        <v>160</v>
      </c>
      <c r="L6" s="64" t="s">
        <v>102</v>
      </c>
      <c r="M6" s="75"/>
      <c r="N6" s="74" t="s">
        <v>160</v>
      </c>
      <c r="P6" s="64" t="s">
        <v>102</v>
      </c>
    </row>
    <row r="7" spans="1:16" ht="7.15" customHeight="1">
      <c r="H7" s="73"/>
      <c r="J7" s="76"/>
      <c r="L7" s="65"/>
      <c r="M7" s="75"/>
      <c r="N7" s="76"/>
      <c r="P7" s="65"/>
    </row>
    <row r="8" spans="1:16" ht="23.25" customHeight="1">
      <c r="A8" s="77" t="s">
        <v>2</v>
      </c>
    </row>
    <row r="9" spans="1:16" ht="23.25" customHeight="1">
      <c r="A9" s="78" t="s">
        <v>3</v>
      </c>
    </row>
    <row r="10" spans="1:16" ht="23.25" customHeight="1">
      <c r="B10" s="79" t="s">
        <v>4</v>
      </c>
      <c r="H10" s="71">
        <v>5</v>
      </c>
      <c r="J10" s="134">
        <v>108265</v>
      </c>
      <c r="K10" s="134"/>
      <c r="L10" s="134">
        <v>109020</v>
      </c>
      <c r="M10" s="134"/>
      <c r="N10" s="134">
        <v>49126</v>
      </c>
      <c r="O10" s="134"/>
      <c r="P10" s="134">
        <v>34121</v>
      </c>
    </row>
    <row r="11" spans="1:16" ht="23.25" customHeight="1">
      <c r="B11" s="79" t="s">
        <v>190</v>
      </c>
      <c r="J11" s="134"/>
      <c r="K11" s="134"/>
      <c r="L11" s="134"/>
      <c r="M11" s="134"/>
      <c r="N11" s="134"/>
      <c r="O11" s="134"/>
      <c r="P11" s="134"/>
    </row>
    <row r="12" spans="1:16" ht="23.25" customHeight="1">
      <c r="B12" s="79" t="s">
        <v>192</v>
      </c>
      <c r="J12" s="134">
        <v>73</v>
      </c>
      <c r="K12" s="134"/>
      <c r="L12" s="134">
        <v>66213</v>
      </c>
      <c r="M12" s="134"/>
      <c r="N12" s="134">
        <v>68</v>
      </c>
      <c r="O12" s="134"/>
      <c r="P12" s="134">
        <v>66213</v>
      </c>
    </row>
    <row r="13" spans="1:16" ht="23.25" customHeight="1">
      <c r="B13" s="79" t="s">
        <v>103</v>
      </c>
      <c r="J13" s="134">
        <v>197</v>
      </c>
      <c r="K13" s="134"/>
      <c r="L13" s="134">
        <v>281</v>
      </c>
      <c r="M13" s="134"/>
      <c r="N13" s="134">
        <v>197</v>
      </c>
      <c r="O13" s="134"/>
      <c r="P13" s="134">
        <v>269</v>
      </c>
    </row>
    <row r="14" spans="1:16" ht="23.25" customHeight="1">
      <c r="B14" s="79" t="s">
        <v>61</v>
      </c>
      <c r="H14" s="71">
        <v>6</v>
      </c>
      <c r="J14" s="134">
        <v>319868</v>
      </c>
      <c r="K14" s="134"/>
      <c r="L14" s="134">
        <v>388487</v>
      </c>
      <c r="M14" s="134"/>
      <c r="N14" s="134">
        <v>193799</v>
      </c>
      <c r="O14" s="135"/>
      <c r="P14" s="134">
        <v>260995</v>
      </c>
    </row>
    <row r="15" spans="1:16" ht="23.25" customHeight="1">
      <c r="B15" s="79" t="s">
        <v>233</v>
      </c>
      <c r="H15" s="71">
        <v>7</v>
      </c>
      <c r="J15" s="134">
        <v>61392</v>
      </c>
      <c r="K15" s="134"/>
      <c r="L15" s="134">
        <v>158926</v>
      </c>
      <c r="M15" s="134"/>
      <c r="N15" s="134">
        <v>58267</v>
      </c>
      <c r="O15" s="135"/>
      <c r="P15" s="134">
        <v>149121</v>
      </c>
    </row>
    <row r="16" spans="1:16" ht="23.25" customHeight="1">
      <c r="B16" s="79" t="s">
        <v>104</v>
      </c>
      <c r="H16" s="71" t="s">
        <v>219</v>
      </c>
      <c r="J16" s="134">
        <v>200</v>
      </c>
      <c r="K16" s="134"/>
      <c r="L16" s="134">
        <v>10600</v>
      </c>
      <c r="M16" s="134"/>
      <c r="N16" s="134">
        <v>47500</v>
      </c>
      <c r="O16" s="135"/>
      <c r="P16" s="134">
        <v>33660</v>
      </c>
    </row>
    <row r="17" spans="1:16089" ht="23.25" customHeight="1">
      <c r="B17" s="79" t="s">
        <v>5</v>
      </c>
      <c r="H17" s="71">
        <v>8</v>
      </c>
      <c r="J17" s="134">
        <v>98739</v>
      </c>
      <c r="K17" s="134"/>
      <c r="L17" s="134">
        <v>145567</v>
      </c>
      <c r="M17" s="134"/>
      <c r="N17" s="134">
        <v>85468</v>
      </c>
      <c r="O17" s="134"/>
      <c r="P17" s="134">
        <v>134337</v>
      </c>
    </row>
    <row r="18" spans="1:16089" ht="23.25" customHeight="1">
      <c r="A18" s="118"/>
      <c r="B18" s="124" t="s">
        <v>105</v>
      </c>
      <c r="C18" s="118"/>
      <c r="D18" s="118"/>
      <c r="E18" s="118"/>
      <c r="F18" s="118"/>
      <c r="G18" s="118"/>
      <c r="H18" s="203"/>
      <c r="I18" s="118"/>
      <c r="J18" s="204">
        <v>10408</v>
      </c>
      <c r="K18" s="204"/>
      <c r="L18" s="204">
        <v>9860</v>
      </c>
      <c r="M18" s="204"/>
      <c r="N18" s="204">
        <v>6213</v>
      </c>
      <c r="O18" s="204"/>
      <c r="P18" s="204">
        <v>6625</v>
      </c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18"/>
      <c r="DG18" s="118"/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8"/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118"/>
      <c r="FH18" s="118"/>
      <c r="FI18" s="118"/>
      <c r="FJ18" s="118"/>
      <c r="FK18" s="118"/>
      <c r="FL18" s="118"/>
      <c r="FM18" s="118"/>
      <c r="FN18" s="118"/>
      <c r="FO18" s="118"/>
      <c r="FP18" s="118"/>
      <c r="FQ18" s="118"/>
      <c r="FR18" s="118"/>
      <c r="FS18" s="118"/>
      <c r="FT18" s="118"/>
      <c r="FU18" s="118"/>
      <c r="FV18" s="118"/>
      <c r="FW18" s="118"/>
      <c r="FX18" s="118"/>
      <c r="FY18" s="118"/>
      <c r="FZ18" s="118"/>
      <c r="GA18" s="118"/>
      <c r="GB18" s="118"/>
      <c r="GC18" s="118"/>
      <c r="GD18" s="118"/>
      <c r="GE18" s="118"/>
      <c r="GF18" s="118"/>
      <c r="GG18" s="118"/>
      <c r="GH18" s="118"/>
      <c r="GI18" s="118"/>
      <c r="GJ18" s="118"/>
      <c r="GK18" s="118"/>
      <c r="GL18" s="118"/>
      <c r="GM18" s="118"/>
      <c r="GN18" s="118"/>
      <c r="GO18" s="118"/>
      <c r="GP18" s="118"/>
      <c r="GQ18" s="118"/>
      <c r="GR18" s="118"/>
      <c r="GS18" s="118"/>
      <c r="GT18" s="118"/>
      <c r="GU18" s="118"/>
      <c r="GV18" s="118"/>
      <c r="GW18" s="118"/>
      <c r="GX18" s="118"/>
      <c r="GY18" s="118"/>
      <c r="GZ18" s="118"/>
      <c r="HA18" s="118"/>
      <c r="HB18" s="118"/>
      <c r="HC18" s="118"/>
      <c r="HD18" s="118"/>
      <c r="HE18" s="118"/>
      <c r="HF18" s="118"/>
      <c r="HG18" s="118"/>
      <c r="HH18" s="118"/>
      <c r="HI18" s="118"/>
      <c r="HJ18" s="118"/>
      <c r="HK18" s="118"/>
      <c r="HL18" s="118"/>
      <c r="HM18" s="118"/>
      <c r="HN18" s="118"/>
      <c r="HO18" s="118"/>
      <c r="HP18" s="118"/>
      <c r="HQ18" s="118"/>
      <c r="HR18" s="118"/>
      <c r="HS18" s="118"/>
      <c r="HT18" s="118"/>
      <c r="HU18" s="118"/>
      <c r="HV18" s="118"/>
      <c r="HW18" s="118"/>
      <c r="HX18" s="118"/>
      <c r="HY18" s="118"/>
      <c r="HZ18" s="118"/>
      <c r="IA18" s="118"/>
      <c r="IB18" s="118"/>
      <c r="IC18" s="118"/>
      <c r="ID18" s="118"/>
      <c r="IE18" s="118"/>
      <c r="IF18" s="118"/>
      <c r="IG18" s="118"/>
      <c r="IH18" s="118"/>
      <c r="II18" s="118"/>
      <c r="IJ18" s="118"/>
      <c r="IK18" s="118"/>
      <c r="IL18" s="118"/>
      <c r="IM18" s="118"/>
      <c r="IN18" s="118"/>
      <c r="IO18" s="118"/>
      <c r="IP18" s="118"/>
      <c r="IQ18" s="118"/>
      <c r="IR18" s="118"/>
      <c r="IS18" s="118"/>
      <c r="IT18" s="118"/>
      <c r="IU18" s="118"/>
      <c r="IV18" s="118"/>
      <c r="IW18" s="118"/>
      <c r="IX18" s="118"/>
      <c r="IY18" s="118"/>
      <c r="IZ18" s="118"/>
      <c r="JA18" s="118"/>
      <c r="JB18" s="118"/>
      <c r="JC18" s="118"/>
      <c r="JD18" s="118"/>
      <c r="JE18" s="118"/>
      <c r="JF18" s="118"/>
      <c r="JG18" s="118"/>
      <c r="JH18" s="118"/>
      <c r="JI18" s="118"/>
      <c r="JJ18" s="118"/>
      <c r="JK18" s="118"/>
      <c r="JL18" s="118"/>
      <c r="JM18" s="118"/>
      <c r="JN18" s="118"/>
      <c r="JO18" s="118"/>
      <c r="JP18" s="118"/>
      <c r="JQ18" s="118"/>
      <c r="JR18" s="118"/>
      <c r="JS18" s="118"/>
      <c r="JT18" s="118"/>
      <c r="JU18" s="118"/>
      <c r="JV18" s="118"/>
      <c r="JW18" s="118"/>
      <c r="JX18" s="118"/>
      <c r="JY18" s="118"/>
      <c r="JZ18" s="118"/>
      <c r="KA18" s="118"/>
      <c r="KB18" s="118"/>
      <c r="KC18" s="118"/>
      <c r="KD18" s="118"/>
      <c r="KE18" s="118"/>
      <c r="KF18" s="118"/>
      <c r="KG18" s="118"/>
      <c r="KH18" s="118"/>
      <c r="KI18" s="118"/>
      <c r="KJ18" s="118"/>
      <c r="KK18" s="118"/>
      <c r="KL18" s="118"/>
      <c r="KM18" s="118"/>
      <c r="KN18" s="118"/>
      <c r="KO18" s="118"/>
      <c r="KP18" s="118"/>
      <c r="KQ18" s="118"/>
      <c r="KR18" s="118"/>
      <c r="KS18" s="118"/>
      <c r="KT18" s="118"/>
      <c r="KU18" s="118"/>
      <c r="KV18" s="118"/>
      <c r="KW18" s="118"/>
      <c r="KX18" s="118"/>
      <c r="KY18" s="118"/>
      <c r="KZ18" s="118"/>
      <c r="LA18" s="118"/>
      <c r="LB18" s="118"/>
      <c r="LC18" s="118"/>
      <c r="LD18" s="118"/>
      <c r="LE18" s="118"/>
      <c r="LF18" s="118"/>
      <c r="LG18" s="118"/>
      <c r="LH18" s="118"/>
      <c r="LI18" s="118"/>
      <c r="LJ18" s="118"/>
      <c r="LK18" s="118"/>
      <c r="LL18" s="118"/>
      <c r="LM18" s="118"/>
      <c r="LN18" s="118"/>
      <c r="LO18" s="118"/>
      <c r="LP18" s="118"/>
      <c r="LQ18" s="118"/>
      <c r="LR18" s="118"/>
      <c r="LS18" s="118"/>
      <c r="LT18" s="118"/>
      <c r="LU18" s="118"/>
      <c r="LV18" s="118"/>
      <c r="LW18" s="118"/>
      <c r="LX18" s="118"/>
      <c r="LY18" s="118"/>
      <c r="LZ18" s="118"/>
      <c r="MA18" s="118"/>
      <c r="MB18" s="118"/>
      <c r="MC18" s="118"/>
      <c r="MD18" s="118"/>
      <c r="ME18" s="118"/>
      <c r="MF18" s="118"/>
      <c r="MG18" s="118"/>
      <c r="MH18" s="118"/>
      <c r="MI18" s="118"/>
      <c r="MJ18" s="118"/>
      <c r="MK18" s="118"/>
      <c r="ML18" s="118"/>
      <c r="MM18" s="118"/>
      <c r="MN18" s="118"/>
      <c r="MO18" s="118"/>
      <c r="MP18" s="118"/>
      <c r="MQ18" s="118"/>
      <c r="MR18" s="118"/>
      <c r="MS18" s="118"/>
      <c r="MT18" s="118"/>
      <c r="MU18" s="118"/>
      <c r="MV18" s="118"/>
      <c r="MW18" s="118"/>
      <c r="MX18" s="118"/>
      <c r="MY18" s="118"/>
      <c r="MZ18" s="118"/>
      <c r="NA18" s="118"/>
      <c r="NB18" s="118"/>
      <c r="NC18" s="118"/>
      <c r="ND18" s="118"/>
      <c r="NE18" s="118"/>
      <c r="NF18" s="118"/>
      <c r="NG18" s="118"/>
      <c r="NH18" s="118"/>
      <c r="NI18" s="118"/>
      <c r="NJ18" s="118"/>
      <c r="NK18" s="118"/>
      <c r="NL18" s="118"/>
      <c r="NM18" s="118"/>
      <c r="NN18" s="118"/>
      <c r="NO18" s="118"/>
      <c r="NP18" s="118"/>
      <c r="NQ18" s="118"/>
      <c r="NR18" s="118"/>
      <c r="NS18" s="118"/>
      <c r="NT18" s="118"/>
      <c r="NU18" s="118"/>
      <c r="NV18" s="118"/>
      <c r="NW18" s="118"/>
      <c r="NX18" s="118"/>
      <c r="NY18" s="118"/>
      <c r="NZ18" s="118"/>
      <c r="OA18" s="118"/>
      <c r="OB18" s="118"/>
      <c r="OC18" s="118"/>
      <c r="OD18" s="118"/>
      <c r="OE18" s="118"/>
      <c r="OF18" s="118"/>
      <c r="OG18" s="118"/>
      <c r="OH18" s="118"/>
      <c r="OI18" s="118"/>
      <c r="OJ18" s="118"/>
      <c r="OK18" s="118"/>
      <c r="OL18" s="118"/>
      <c r="OM18" s="118"/>
      <c r="ON18" s="118"/>
      <c r="OO18" s="118"/>
      <c r="OP18" s="118"/>
      <c r="OQ18" s="118"/>
      <c r="OR18" s="118"/>
      <c r="OS18" s="118"/>
      <c r="OT18" s="118"/>
      <c r="OU18" s="118"/>
      <c r="OV18" s="118"/>
      <c r="OW18" s="118"/>
      <c r="OX18" s="118"/>
      <c r="OY18" s="118"/>
      <c r="OZ18" s="118"/>
      <c r="PA18" s="118"/>
      <c r="PB18" s="118"/>
      <c r="PC18" s="118"/>
      <c r="PD18" s="118"/>
      <c r="PE18" s="118"/>
      <c r="PF18" s="118"/>
      <c r="PG18" s="118"/>
      <c r="PH18" s="118"/>
      <c r="PI18" s="118"/>
      <c r="PJ18" s="118"/>
      <c r="PK18" s="118"/>
      <c r="PL18" s="118"/>
      <c r="PM18" s="118"/>
      <c r="PN18" s="118"/>
      <c r="PO18" s="118"/>
      <c r="PP18" s="118"/>
      <c r="PQ18" s="118"/>
      <c r="PR18" s="118"/>
      <c r="PS18" s="118"/>
      <c r="PT18" s="118"/>
      <c r="PU18" s="118"/>
      <c r="PV18" s="118"/>
      <c r="PW18" s="118"/>
      <c r="PX18" s="118"/>
      <c r="PY18" s="118"/>
      <c r="PZ18" s="118"/>
      <c r="QA18" s="118"/>
      <c r="QB18" s="118"/>
      <c r="QC18" s="118"/>
      <c r="QD18" s="118"/>
      <c r="QE18" s="118"/>
      <c r="QF18" s="118"/>
      <c r="QG18" s="118"/>
      <c r="QH18" s="118"/>
      <c r="QI18" s="118"/>
      <c r="QJ18" s="118"/>
      <c r="QK18" s="118"/>
      <c r="QL18" s="118"/>
      <c r="QM18" s="118"/>
      <c r="QN18" s="118"/>
      <c r="QO18" s="118"/>
      <c r="QP18" s="118"/>
      <c r="QQ18" s="118"/>
      <c r="QR18" s="118"/>
      <c r="QS18" s="118"/>
      <c r="QT18" s="118"/>
      <c r="QU18" s="118"/>
      <c r="QV18" s="118"/>
      <c r="QW18" s="118"/>
      <c r="QX18" s="118"/>
      <c r="QY18" s="118"/>
      <c r="QZ18" s="118"/>
      <c r="RA18" s="118"/>
      <c r="RB18" s="118"/>
      <c r="RC18" s="118"/>
      <c r="RD18" s="118"/>
      <c r="RE18" s="118"/>
      <c r="RF18" s="118"/>
      <c r="RG18" s="118"/>
      <c r="RH18" s="118"/>
      <c r="RI18" s="118"/>
      <c r="RJ18" s="118"/>
      <c r="RK18" s="118"/>
      <c r="RL18" s="118"/>
      <c r="RM18" s="118"/>
      <c r="RN18" s="118"/>
      <c r="RO18" s="118"/>
      <c r="RP18" s="118"/>
      <c r="RQ18" s="118"/>
      <c r="RR18" s="118"/>
      <c r="RS18" s="118"/>
      <c r="RT18" s="118"/>
      <c r="RU18" s="118"/>
      <c r="RV18" s="118"/>
      <c r="RW18" s="118"/>
      <c r="RX18" s="118"/>
      <c r="RY18" s="118"/>
      <c r="RZ18" s="118"/>
      <c r="SA18" s="118"/>
      <c r="SB18" s="118"/>
      <c r="SC18" s="118"/>
      <c r="SD18" s="118"/>
      <c r="SE18" s="118"/>
      <c r="SF18" s="118"/>
      <c r="SG18" s="118"/>
      <c r="SH18" s="118"/>
      <c r="SI18" s="118"/>
      <c r="SJ18" s="118"/>
      <c r="SK18" s="118"/>
      <c r="SL18" s="118"/>
      <c r="SM18" s="118"/>
      <c r="SN18" s="118"/>
      <c r="SO18" s="118"/>
      <c r="SP18" s="118"/>
      <c r="SQ18" s="118"/>
      <c r="SR18" s="118"/>
      <c r="SS18" s="118"/>
      <c r="ST18" s="118"/>
      <c r="SU18" s="118"/>
      <c r="SV18" s="118"/>
      <c r="SW18" s="118"/>
      <c r="SX18" s="118"/>
      <c r="SY18" s="118"/>
      <c r="SZ18" s="118"/>
      <c r="TA18" s="118"/>
      <c r="TB18" s="118"/>
      <c r="TC18" s="118"/>
      <c r="TD18" s="118"/>
      <c r="TE18" s="118"/>
      <c r="TF18" s="118"/>
      <c r="TG18" s="118"/>
      <c r="TH18" s="118"/>
      <c r="TI18" s="118"/>
      <c r="TJ18" s="118"/>
      <c r="TK18" s="118"/>
      <c r="TL18" s="118"/>
      <c r="TM18" s="118"/>
      <c r="TN18" s="118"/>
      <c r="TO18" s="118"/>
      <c r="TP18" s="118"/>
      <c r="TQ18" s="118"/>
      <c r="TR18" s="118"/>
      <c r="TS18" s="118"/>
      <c r="TT18" s="118"/>
      <c r="TU18" s="118"/>
      <c r="TV18" s="118"/>
      <c r="TW18" s="118"/>
      <c r="TX18" s="118"/>
      <c r="TY18" s="118"/>
      <c r="TZ18" s="118"/>
      <c r="UA18" s="118"/>
      <c r="UB18" s="118"/>
      <c r="UC18" s="118"/>
      <c r="UD18" s="118"/>
      <c r="UE18" s="118"/>
      <c r="UF18" s="118"/>
      <c r="UG18" s="118"/>
      <c r="UH18" s="118"/>
      <c r="UI18" s="118"/>
      <c r="UJ18" s="118"/>
      <c r="UK18" s="118"/>
      <c r="UL18" s="118"/>
      <c r="UM18" s="118"/>
      <c r="UN18" s="118"/>
      <c r="UO18" s="118"/>
      <c r="UP18" s="118"/>
      <c r="UQ18" s="118"/>
      <c r="UR18" s="118"/>
      <c r="US18" s="118"/>
      <c r="UT18" s="118"/>
      <c r="UU18" s="118"/>
      <c r="UV18" s="118"/>
      <c r="UW18" s="118"/>
      <c r="UX18" s="118"/>
      <c r="UY18" s="118"/>
      <c r="UZ18" s="118"/>
      <c r="VA18" s="118"/>
      <c r="VB18" s="118"/>
      <c r="VC18" s="118"/>
      <c r="VD18" s="118"/>
      <c r="VE18" s="118"/>
      <c r="VF18" s="118"/>
      <c r="VG18" s="118"/>
      <c r="VH18" s="118"/>
      <c r="VI18" s="118"/>
      <c r="VJ18" s="118"/>
      <c r="VK18" s="118"/>
      <c r="VL18" s="118"/>
      <c r="VM18" s="118"/>
      <c r="VN18" s="118"/>
      <c r="VO18" s="118"/>
      <c r="VP18" s="118"/>
      <c r="VQ18" s="118"/>
      <c r="VR18" s="118"/>
      <c r="VS18" s="118"/>
      <c r="VT18" s="118"/>
      <c r="VU18" s="118"/>
      <c r="VV18" s="118"/>
      <c r="VW18" s="118"/>
      <c r="VX18" s="118"/>
      <c r="VY18" s="118"/>
      <c r="VZ18" s="118"/>
      <c r="WA18" s="118"/>
      <c r="WB18" s="118"/>
      <c r="WC18" s="118"/>
      <c r="WD18" s="118"/>
      <c r="WE18" s="118"/>
      <c r="WF18" s="118"/>
      <c r="WG18" s="118"/>
      <c r="WH18" s="118"/>
      <c r="WI18" s="118"/>
      <c r="WJ18" s="118"/>
      <c r="WK18" s="118"/>
      <c r="WL18" s="118"/>
      <c r="WM18" s="118"/>
      <c r="WN18" s="118"/>
      <c r="WO18" s="118"/>
      <c r="WP18" s="118"/>
      <c r="WQ18" s="118"/>
      <c r="WR18" s="118"/>
      <c r="WS18" s="118"/>
      <c r="WT18" s="118"/>
      <c r="WU18" s="118"/>
      <c r="WV18" s="118"/>
      <c r="WW18" s="118"/>
      <c r="WX18" s="118"/>
      <c r="WY18" s="118"/>
      <c r="WZ18" s="118"/>
      <c r="XA18" s="118"/>
      <c r="XB18" s="118"/>
      <c r="XC18" s="118"/>
      <c r="XD18" s="118"/>
      <c r="XE18" s="118"/>
      <c r="XF18" s="118"/>
      <c r="XG18" s="118"/>
      <c r="XH18" s="118"/>
      <c r="XI18" s="118"/>
      <c r="XJ18" s="118"/>
      <c r="XK18" s="118"/>
      <c r="XL18" s="118"/>
      <c r="XM18" s="118"/>
      <c r="XN18" s="118"/>
      <c r="XO18" s="118"/>
      <c r="XP18" s="118"/>
      <c r="XQ18" s="118"/>
      <c r="XR18" s="118"/>
      <c r="XS18" s="118"/>
      <c r="XT18" s="118"/>
      <c r="XU18" s="118"/>
      <c r="XV18" s="118"/>
      <c r="XW18" s="118"/>
      <c r="XX18" s="118"/>
      <c r="XY18" s="118"/>
      <c r="XZ18" s="118"/>
      <c r="YA18" s="118"/>
      <c r="YB18" s="118"/>
      <c r="YC18" s="118"/>
      <c r="YD18" s="118"/>
      <c r="YE18" s="118"/>
      <c r="YF18" s="118"/>
      <c r="YG18" s="118"/>
      <c r="YH18" s="118"/>
      <c r="YI18" s="118"/>
      <c r="YJ18" s="118"/>
      <c r="YK18" s="118"/>
      <c r="YL18" s="118"/>
      <c r="YM18" s="118"/>
      <c r="YN18" s="118"/>
      <c r="YO18" s="118"/>
      <c r="YP18" s="118"/>
      <c r="YQ18" s="118"/>
      <c r="YR18" s="118"/>
      <c r="YS18" s="118"/>
      <c r="YT18" s="118"/>
      <c r="YU18" s="118"/>
      <c r="YV18" s="118"/>
      <c r="YW18" s="118"/>
      <c r="YX18" s="118"/>
      <c r="YY18" s="118"/>
      <c r="YZ18" s="118"/>
      <c r="ZA18" s="118"/>
      <c r="ZB18" s="118"/>
      <c r="ZC18" s="118"/>
      <c r="ZD18" s="118"/>
      <c r="ZE18" s="118"/>
      <c r="ZF18" s="118"/>
      <c r="ZG18" s="118"/>
      <c r="ZH18" s="118"/>
      <c r="ZI18" s="118"/>
      <c r="ZJ18" s="118"/>
      <c r="ZK18" s="118"/>
      <c r="ZL18" s="118"/>
      <c r="ZM18" s="118"/>
      <c r="ZN18" s="118"/>
      <c r="ZO18" s="118"/>
      <c r="ZP18" s="118"/>
      <c r="ZQ18" s="118"/>
      <c r="ZR18" s="118"/>
      <c r="ZS18" s="118"/>
      <c r="ZT18" s="118"/>
      <c r="ZU18" s="118"/>
      <c r="ZV18" s="118"/>
      <c r="ZW18" s="118"/>
      <c r="ZX18" s="118"/>
      <c r="ZY18" s="118"/>
      <c r="ZZ18" s="118"/>
      <c r="AAA18" s="118"/>
      <c r="AAB18" s="118"/>
      <c r="AAC18" s="118"/>
      <c r="AAD18" s="118"/>
      <c r="AAE18" s="118"/>
      <c r="AAF18" s="118"/>
      <c r="AAG18" s="118"/>
      <c r="AAH18" s="118"/>
      <c r="AAI18" s="118"/>
      <c r="AAJ18" s="118"/>
      <c r="AAK18" s="118"/>
      <c r="AAL18" s="118"/>
      <c r="AAM18" s="118"/>
      <c r="AAN18" s="118"/>
      <c r="AAO18" s="118"/>
      <c r="AAP18" s="118"/>
      <c r="AAQ18" s="118"/>
      <c r="AAR18" s="118"/>
      <c r="AAS18" s="118"/>
      <c r="AAT18" s="118"/>
      <c r="AAU18" s="118"/>
      <c r="AAV18" s="118"/>
      <c r="AAW18" s="118"/>
      <c r="AAX18" s="118"/>
      <c r="AAY18" s="118"/>
      <c r="AAZ18" s="118"/>
      <c r="ABA18" s="118"/>
      <c r="ABB18" s="118"/>
      <c r="ABC18" s="118"/>
      <c r="ABD18" s="118"/>
      <c r="ABE18" s="118"/>
      <c r="ABF18" s="118"/>
      <c r="ABG18" s="118"/>
      <c r="ABH18" s="118"/>
      <c r="ABI18" s="118"/>
      <c r="ABJ18" s="118"/>
      <c r="ABK18" s="118"/>
      <c r="ABL18" s="118"/>
      <c r="ABM18" s="118"/>
      <c r="ABN18" s="118"/>
      <c r="ABO18" s="118"/>
      <c r="ABP18" s="118"/>
      <c r="ABQ18" s="118"/>
      <c r="ABR18" s="118"/>
      <c r="ABS18" s="118"/>
      <c r="ABT18" s="118"/>
      <c r="ABU18" s="118"/>
      <c r="ABV18" s="118"/>
      <c r="ABW18" s="118"/>
      <c r="ABX18" s="118"/>
      <c r="ABY18" s="118"/>
      <c r="ABZ18" s="118"/>
      <c r="ACA18" s="118"/>
      <c r="ACB18" s="118"/>
      <c r="ACC18" s="118"/>
      <c r="ACD18" s="118"/>
      <c r="ACE18" s="118"/>
      <c r="ACF18" s="118"/>
      <c r="ACG18" s="118"/>
      <c r="ACH18" s="118"/>
      <c r="ACI18" s="118"/>
      <c r="ACJ18" s="118"/>
      <c r="ACK18" s="118"/>
      <c r="ACL18" s="118"/>
      <c r="ACM18" s="118"/>
      <c r="ACN18" s="118"/>
      <c r="ACO18" s="118"/>
      <c r="ACP18" s="118"/>
      <c r="ACQ18" s="118"/>
      <c r="ACR18" s="118"/>
      <c r="ACS18" s="118"/>
      <c r="ACT18" s="118"/>
      <c r="ACU18" s="118"/>
      <c r="ACV18" s="118"/>
      <c r="ACW18" s="118"/>
      <c r="ACX18" s="118"/>
      <c r="ACY18" s="118"/>
      <c r="ACZ18" s="118"/>
      <c r="ADA18" s="118"/>
      <c r="ADB18" s="118"/>
      <c r="ADC18" s="118"/>
      <c r="ADD18" s="118"/>
      <c r="ADE18" s="118"/>
      <c r="ADF18" s="118"/>
      <c r="ADG18" s="118"/>
      <c r="ADH18" s="118"/>
      <c r="ADI18" s="118"/>
      <c r="ADJ18" s="118"/>
      <c r="ADK18" s="118"/>
      <c r="ADL18" s="118"/>
      <c r="ADM18" s="118"/>
      <c r="ADN18" s="118"/>
      <c r="ADO18" s="118"/>
      <c r="ADP18" s="118"/>
      <c r="ADQ18" s="118"/>
      <c r="ADR18" s="118"/>
      <c r="ADS18" s="118"/>
      <c r="ADT18" s="118"/>
      <c r="ADU18" s="118"/>
      <c r="ADV18" s="118"/>
      <c r="ADW18" s="118"/>
      <c r="ADX18" s="118"/>
      <c r="ADY18" s="118"/>
      <c r="ADZ18" s="118"/>
      <c r="AEA18" s="118"/>
      <c r="AEB18" s="118"/>
      <c r="AEC18" s="118"/>
      <c r="AED18" s="118"/>
      <c r="AEE18" s="118"/>
      <c r="AEF18" s="118"/>
      <c r="AEG18" s="118"/>
      <c r="AEH18" s="118"/>
      <c r="AEI18" s="118"/>
      <c r="AEJ18" s="118"/>
      <c r="AEK18" s="118"/>
      <c r="AEL18" s="118"/>
      <c r="AEM18" s="118"/>
      <c r="AEN18" s="118"/>
      <c r="AEO18" s="118"/>
      <c r="AEP18" s="118"/>
      <c r="AEQ18" s="118"/>
      <c r="AER18" s="118"/>
      <c r="AES18" s="118"/>
      <c r="AET18" s="118"/>
      <c r="AEU18" s="118"/>
      <c r="AEV18" s="118"/>
      <c r="AEW18" s="118"/>
      <c r="AEX18" s="118"/>
      <c r="AEY18" s="118"/>
      <c r="AEZ18" s="118"/>
      <c r="AFA18" s="118"/>
      <c r="AFB18" s="118"/>
      <c r="AFC18" s="118"/>
      <c r="AFD18" s="118"/>
      <c r="AFE18" s="118"/>
      <c r="AFF18" s="118"/>
      <c r="AFG18" s="118"/>
      <c r="AFH18" s="118"/>
      <c r="AFI18" s="118"/>
      <c r="AFJ18" s="118"/>
      <c r="AFK18" s="118"/>
      <c r="AFL18" s="118"/>
      <c r="AFM18" s="118"/>
      <c r="AFN18" s="118"/>
      <c r="AFO18" s="118"/>
      <c r="AFP18" s="118"/>
      <c r="AFQ18" s="118"/>
      <c r="AFR18" s="118"/>
      <c r="AFS18" s="118"/>
      <c r="AFT18" s="118"/>
      <c r="AFU18" s="118"/>
      <c r="AFV18" s="118"/>
      <c r="AFW18" s="118"/>
      <c r="AFX18" s="118"/>
      <c r="AFY18" s="118"/>
      <c r="AFZ18" s="118"/>
      <c r="AGA18" s="118"/>
      <c r="AGB18" s="118"/>
      <c r="AGC18" s="118"/>
      <c r="AGD18" s="118"/>
      <c r="AGE18" s="118"/>
      <c r="AGF18" s="118"/>
      <c r="AGG18" s="118"/>
      <c r="AGH18" s="118"/>
      <c r="AGI18" s="118"/>
      <c r="AGJ18" s="118"/>
      <c r="AGK18" s="118"/>
      <c r="AGL18" s="118"/>
      <c r="AGM18" s="118"/>
      <c r="AGN18" s="118"/>
      <c r="AGO18" s="118"/>
      <c r="AGP18" s="118"/>
      <c r="AGQ18" s="118"/>
      <c r="AGR18" s="118"/>
      <c r="AGS18" s="118"/>
      <c r="AGT18" s="118"/>
      <c r="AGU18" s="118"/>
      <c r="AGV18" s="118"/>
      <c r="AGW18" s="118"/>
      <c r="AGX18" s="118"/>
      <c r="AGY18" s="118"/>
      <c r="AGZ18" s="118"/>
      <c r="AHA18" s="118"/>
      <c r="AHB18" s="118"/>
      <c r="AHC18" s="118"/>
      <c r="AHD18" s="118"/>
      <c r="AHE18" s="118"/>
      <c r="AHF18" s="118"/>
      <c r="AHG18" s="118"/>
      <c r="AHH18" s="118"/>
      <c r="AHI18" s="118"/>
      <c r="AHJ18" s="118"/>
      <c r="AHK18" s="118"/>
      <c r="AHL18" s="118"/>
      <c r="AHM18" s="118"/>
      <c r="AHN18" s="118"/>
      <c r="AHO18" s="118"/>
      <c r="AHP18" s="118"/>
      <c r="AHQ18" s="118"/>
      <c r="AHR18" s="118"/>
      <c r="AHS18" s="118"/>
      <c r="AHT18" s="118"/>
      <c r="AHU18" s="118"/>
      <c r="AHV18" s="118"/>
      <c r="AHW18" s="118"/>
      <c r="AHX18" s="118"/>
      <c r="AHY18" s="118"/>
      <c r="AHZ18" s="118"/>
      <c r="AIA18" s="118"/>
      <c r="AIB18" s="118"/>
      <c r="AIC18" s="118"/>
      <c r="AID18" s="118"/>
      <c r="AIE18" s="118"/>
      <c r="AIF18" s="118"/>
      <c r="AIG18" s="118"/>
      <c r="AIH18" s="118"/>
      <c r="AII18" s="118"/>
      <c r="AIJ18" s="118"/>
      <c r="AIK18" s="118"/>
      <c r="AIL18" s="118"/>
      <c r="AIM18" s="118"/>
      <c r="AIN18" s="118"/>
      <c r="AIO18" s="118"/>
      <c r="AIP18" s="118"/>
      <c r="AIQ18" s="118"/>
      <c r="AIR18" s="118"/>
      <c r="AIS18" s="118"/>
      <c r="AIT18" s="118"/>
      <c r="AIU18" s="118"/>
      <c r="AIV18" s="118"/>
      <c r="AIW18" s="118"/>
      <c r="AIX18" s="118"/>
      <c r="AIY18" s="118"/>
      <c r="AIZ18" s="118"/>
      <c r="AJA18" s="118"/>
      <c r="AJB18" s="118"/>
      <c r="AJC18" s="118"/>
      <c r="AJD18" s="118"/>
      <c r="AJE18" s="118"/>
      <c r="AJF18" s="118"/>
      <c r="AJG18" s="118"/>
      <c r="AJH18" s="118"/>
      <c r="AJI18" s="118"/>
      <c r="AJJ18" s="118"/>
      <c r="AJK18" s="118"/>
      <c r="AJL18" s="118"/>
      <c r="AJM18" s="118"/>
      <c r="AJN18" s="118"/>
      <c r="AJO18" s="118"/>
      <c r="AJP18" s="118"/>
      <c r="AJQ18" s="118"/>
      <c r="AJR18" s="118"/>
      <c r="AJS18" s="118"/>
      <c r="AJT18" s="118"/>
      <c r="AJU18" s="118"/>
      <c r="AJV18" s="118"/>
      <c r="AJW18" s="118"/>
      <c r="AJX18" s="118"/>
      <c r="AJY18" s="118"/>
      <c r="AJZ18" s="118"/>
      <c r="AKA18" s="118"/>
      <c r="AKB18" s="118"/>
      <c r="AKC18" s="118"/>
      <c r="AKD18" s="118"/>
      <c r="AKE18" s="118"/>
      <c r="AKF18" s="118"/>
      <c r="AKG18" s="118"/>
      <c r="AKH18" s="118"/>
      <c r="AKI18" s="118"/>
      <c r="AKJ18" s="118"/>
      <c r="AKK18" s="118"/>
      <c r="AKL18" s="118"/>
      <c r="AKM18" s="118"/>
      <c r="AKN18" s="118"/>
      <c r="AKO18" s="118"/>
      <c r="AKP18" s="118"/>
      <c r="AKQ18" s="118"/>
      <c r="AKR18" s="118"/>
      <c r="AKS18" s="118"/>
      <c r="AKT18" s="118"/>
      <c r="AKU18" s="118"/>
      <c r="AKV18" s="118"/>
      <c r="AKW18" s="118"/>
      <c r="AKX18" s="118"/>
      <c r="AKY18" s="118"/>
      <c r="AKZ18" s="118"/>
      <c r="ALA18" s="118"/>
      <c r="ALB18" s="118"/>
      <c r="ALC18" s="118"/>
      <c r="ALD18" s="118"/>
      <c r="ALE18" s="118"/>
      <c r="ALF18" s="118"/>
      <c r="ALG18" s="118"/>
      <c r="ALH18" s="118"/>
      <c r="ALI18" s="118"/>
      <c r="ALJ18" s="118"/>
      <c r="ALK18" s="118"/>
      <c r="ALL18" s="118"/>
      <c r="ALM18" s="118"/>
      <c r="ALN18" s="118"/>
      <c r="ALO18" s="118"/>
      <c r="ALP18" s="118"/>
      <c r="ALQ18" s="118"/>
      <c r="ALR18" s="118"/>
      <c r="ALS18" s="118"/>
      <c r="ALT18" s="118"/>
      <c r="ALU18" s="118"/>
      <c r="ALV18" s="118"/>
      <c r="ALW18" s="118"/>
      <c r="ALX18" s="118"/>
      <c r="ALY18" s="118"/>
      <c r="ALZ18" s="118"/>
      <c r="AMA18" s="118"/>
      <c r="AMB18" s="118"/>
      <c r="AMC18" s="118"/>
      <c r="AMD18" s="118"/>
      <c r="AME18" s="118"/>
      <c r="AMF18" s="118"/>
      <c r="AMG18" s="118"/>
      <c r="AMH18" s="118"/>
      <c r="AMI18" s="118"/>
      <c r="AMJ18" s="118"/>
      <c r="AMK18" s="118"/>
      <c r="AML18" s="118"/>
      <c r="AMM18" s="118"/>
      <c r="AMN18" s="118"/>
      <c r="AMO18" s="118"/>
      <c r="AMP18" s="118"/>
      <c r="AMQ18" s="118"/>
      <c r="AMR18" s="118"/>
      <c r="AMS18" s="118"/>
      <c r="AMT18" s="118"/>
      <c r="AMU18" s="118"/>
      <c r="AMV18" s="118"/>
      <c r="AMW18" s="118"/>
      <c r="AMX18" s="118"/>
      <c r="AMY18" s="118"/>
      <c r="AMZ18" s="118"/>
      <c r="ANA18" s="118"/>
      <c r="ANB18" s="118"/>
      <c r="ANC18" s="118"/>
      <c r="AND18" s="118"/>
      <c r="ANE18" s="118"/>
      <c r="ANF18" s="118"/>
      <c r="ANG18" s="118"/>
      <c r="ANH18" s="118"/>
      <c r="ANI18" s="118"/>
      <c r="ANJ18" s="118"/>
      <c r="ANK18" s="118"/>
      <c r="ANL18" s="118"/>
      <c r="ANM18" s="118"/>
      <c r="ANN18" s="118"/>
      <c r="ANO18" s="118"/>
      <c r="ANP18" s="118"/>
      <c r="ANQ18" s="118"/>
      <c r="ANR18" s="118"/>
      <c r="ANS18" s="118"/>
      <c r="ANT18" s="118"/>
      <c r="ANU18" s="118"/>
      <c r="ANV18" s="118"/>
      <c r="ANW18" s="118"/>
      <c r="ANX18" s="118"/>
      <c r="ANY18" s="118"/>
      <c r="ANZ18" s="118"/>
      <c r="AOA18" s="118"/>
      <c r="AOB18" s="118"/>
      <c r="AOC18" s="118"/>
      <c r="AOD18" s="118"/>
      <c r="AOE18" s="118"/>
      <c r="AOF18" s="118"/>
      <c r="AOG18" s="118"/>
      <c r="AOH18" s="118"/>
      <c r="AOI18" s="118"/>
      <c r="AOJ18" s="118"/>
      <c r="AOK18" s="118"/>
      <c r="AOL18" s="118"/>
      <c r="AOM18" s="118"/>
      <c r="AON18" s="118"/>
      <c r="AOO18" s="118"/>
      <c r="AOP18" s="118"/>
      <c r="AOQ18" s="118"/>
      <c r="AOR18" s="118"/>
      <c r="AOS18" s="118"/>
      <c r="AOT18" s="118"/>
      <c r="AOU18" s="118"/>
      <c r="AOV18" s="118"/>
      <c r="AOW18" s="118"/>
      <c r="AOX18" s="118"/>
      <c r="AOY18" s="118"/>
      <c r="AOZ18" s="118"/>
      <c r="APA18" s="118"/>
      <c r="APB18" s="118"/>
      <c r="APC18" s="118"/>
      <c r="APD18" s="118"/>
      <c r="APE18" s="118"/>
      <c r="APF18" s="118"/>
      <c r="APG18" s="118"/>
      <c r="APH18" s="118"/>
      <c r="API18" s="118"/>
      <c r="APJ18" s="118"/>
      <c r="APK18" s="118"/>
      <c r="APL18" s="118"/>
      <c r="APM18" s="118"/>
      <c r="APN18" s="118"/>
      <c r="APO18" s="118"/>
      <c r="APP18" s="118"/>
      <c r="APQ18" s="118"/>
      <c r="APR18" s="118"/>
      <c r="APS18" s="118"/>
      <c r="APT18" s="118"/>
      <c r="APU18" s="118"/>
      <c r="APV18" s="118"/>
      <c r="APW18" s="118"/>
      <c r="APX18" s="118"/>
      <c r="APY18" s="118"/>
      <c r="APZ18" s="118"/>
      <c r="AQA18" s="118"/>
      <c r="AQB18" s="118"/>
      <c r="AQC18" s="118"/>
      <c r="AQD18" s="118"/>
      <c r="AQE18" s="118"/>
      <c r="AQF18" s="118"/>
      <c r="AQG18" s="118"/>
      <c r="AQH18" s="118"/>
      <c r="AQI18" s="118"/>
      <c r="AQJ18" s="118"/>
      <c r="AQK18" s="118"/>
      <c r="AQL18" s="118"/>
      <c r="AQM18" s="118"/>
      <c r="AQN18" s="118"/>
      <c r="AQO18" s="118"/>
      <c r="AQP18" s="118"/>
      <c r="AQQ18" s="118"/>
      <c r="AQR18" s="118"/>
      <c r="AQS18" s="118"/>
      <c r="AQT18" s="118"/>
      <c r="AQU18" s="118"/>
      <c r="AQV18" s="118"/>
      <c r="AQW18" s="118"/>
      <c r="AQX18" s="118"/>
      <c r="AQY18" s="118"/>
      <c r="AQZ18" s="118"/>
      <c r="ARA18" s="118"/>
      <c r="ARB18" s="118"/>
      <c r="ARC18" s="118"/>
      <c r="ARD18" s="118"/>
      <c r="ARE18" s="118"/>
      <c r="ARF18" s="118"/>
      <c r="ARG18" s="118"/>
      <c r="ARH18" s="118"/>
      <c r="ARI18" s="118"/>
      <c r="ARJ18" s="118"/>
      <c r="ARK18" s="118"/>
      <c r="ARL18" s="118"/>
      <c r="ARM18" s="118"/>
      <c r="ARN18" s="118"/>
      <c r="ARO18" s="118"/>
      <c r="ARP18" s="118"/>
      <c r="ARQ18" s="118"/>
      <c r="ARR18" s="118"/>
      <c r="ARS18" s="118"/>
      <c r="ART18" s="118"/>
      <c r="ARU18" s="118"/>
      <c r="ARV18" s="118"/>
      <c r="ARW18" s="118"/>
      <c r="ARX18" s="118"/>
      <c r="ARY18" s="118"/>
      <c r="ARZ18" s="118"/>
      <c r="ASA18" s="118"/>
      <c r="ASB18" s="118"/>
      <c r="ASC18" s="118"/>
      <c r="ASD18" s="118"/>
      <c r="ASE18" s="118"/>
      <c r="ASF18" s="118"/>
      <c r="ASG18" s="118"/>
      <c r="ASH18" s="118"/>
      <c r="ASI18" s="118"/>
      <c r="ASJ18" s="118"/>
      <c r="ASK18" s="118"/>
      <c r="ASL18" s="118"/>
      <c r="ASM18" s="118"/>
      <c r="ASN18" s="118"/>
      <c r="ASO18" s="118"/>
      <c r="ASP18" s="118"/>
      <c r="ASQ18" s="118"/>
      <c r="ASR18" s="118"/>
      <c r="ASS18" s="118"/>
      <c r="AST18" s="118"/>
      <c r="ASU18" s="118"/>
      <c r="ASV18" s="118"/>
      <c r="ASW18" s="118"/>
      <c r="ASX18" s="118"/>
      <c r="ASY18" s="118"/>
      <c r="ASZ18" s="118"/>
      <c r="ATA18" s="118"/>
      <c r="ATB18" s="118"/>
      <c r="ATC18" s="118"/>
      <c r="ATD18" s="118"/>
      <c r="ATE18" s="118"/>
      <c r="ATF18" s="118"/>
      <c r="ATG18" s="118"/>
      <c r="ATH18" s="118"/>
      <c r="ATI18" s="118"/>
      <c r="ATJ18" s="118"/>
      <c r="ATK18" s="118"/>
      <c r="ATL18" s="118"/>
      <c r="ATM18" s="118"/>
      <c r="ATN18" s="118"/>
      <c r="ATO18" s="118"/>
      <c r="ATP18" s="118"/>
      <c r="ATQ18" s="118"/>
      <c r="ATR18" s="118"/>
      <c r="ATS18" s="118"/>
      <c r="ATT18" s="118"/>
      <c r="ATU18" s="118"/>
      <c r="ATV18" s="118"/>
      <c r="ATW18" s="118"/>
      <c r="ATX18" s="118"/>
      <c r="ATY18" s="118"/>
      <c r="ATZ18" s="118"/>
      <c r="AUA18" s="118"/>
      <c r="AUB18" s="118"/>
      <c r="AUC18" s="118"/>
      <c r="AUD18" s="118"/>
      <c r="AUE18" s="118"/>
      <c r="AUF18" s="118"/>
      <c r="AUG18" s="118"/>
      <c r="AUH18" s="118"/>
      <c r="AUI18" s="118"/>
      <c r="AUJ18" s="118"/>
      <c r="AUK18" s="118"/>
      <c r="AUL18" s="118"/>
      <c r="AUM18" s="118"/>
      <c r="AUN18" s="118"/>
      <c r="AUO18" s="118"/>
      <c r="AUP18" s="118"/>
      <c r="AUQ18" s="118"/>
      <c r="AUR18" s="118"/>
      <c r="AUS18" s="118"/>
      <c r="AUT18" s="118"/>
      <c r="AUU18" s="118"/>
      <c r="AUV18" s="118"/>
      <c r="AUW18" s="118"/>
      <c r="AUX18" s="118"/>
      <c r="AUY18" s="118"/>
      <c r="AUZ18" s="118"/>
      <c r="AVA18" s="118"/>
      <c r="AVB18" s="118"/>
      <c r="AVC18" s="118"/>
      <c r="AVD18" s="118"/>
      <c r="AVE18" s="118"/>
      <c r="AVF18" s="118"/>
      <c r="AVG18" s="118"/>
      <c r="AVH18" s="118"/>
      <c r="AVI18" s="118"/>
      <c r="AVJ18" s="118"/>
      <c r="AVK18" s="118"/>
      <c r="AVL18" s="118"/>
      <c r="AVM18" s="118"/>
      <c r="AVN18" s="118"/>
      <c r="AVO18" s="118"/>
      <c r="AVP18" s="118"/>
      <c r="AVQ18" s="118"/>
      <c r="AVR18" s="118"/>
      <c r="AVS18" s="118"/>
      <c r="AVT18" s="118"/>
      <c r="AVU18" s="118"/>
      <c r="AVV18" s="118"/>
      <c r="AVW18" s="118"/>
      <c r="AVX18" s="118"/>
      <c r="AVY18" s="118"/>
      <c r="AVZ18" s="118"/>
      <c r="AWA18" s="118"/>
      <c r="AWB18" s="118"/>
      <c r="AWC18" s="118"/>
      <c r="AWD18" s="118"/>
      <c r="AWE18" s="118"/>
      <c r="AWF18" s="118"/>
      <c r="AWG18" s="118"/>
      <c r="AWH18" s="118"/>
      <c r="AWI18" s="118"/>
      <c r="AWJ18" s="118"/>
      <c r="AWK18" s="118"/>
      <c r="AWL18" s="118"/>
      <c r="AWM18" s="118"/>
      <c r="AWN18" s="118"/>
      <c r="AWO18" s="118"/>
      <c r="AWP18" s="118"/>
      <c r="AWQ18" s="118"/>
      <c r="AWR18" s="118"/>
      <c r="AWS18" s="118"/>
      <c r="AWT18" s="118"/>
      <c r="AWU18" s="118"/>
      <c r="AWV18" s="118"/>
      <c r="AWW18" s="118"/>
      <c r="AWX18" s="118"/>
      <c r="AWY18" s="118"/>
      <c r="AWZ18" s="118"/>
      <c r="AXA18" s="118"/>
      <c r="AXB18" s="118"/>
      <c r="AXC18" s="118"/>
      <c r="AXD18" s="118"/>
      <c r="AXE18" s="118"/>
      <c r="AXF18" s="118"/>
      <c r="AXG18" s="118"/>
      <c r="AXH18" s="118"/>
      <c r="AXI18" s="118"/>
      <c r="AXJ18" s="118"/>
      <c r="AXK18" s="118"/>
      <c r="AXL18" s="118"/>
      <c r="AXM18" s="118"/>
      <c r="AXN18" s="118"/>
      <c r="AXO18" s="118"/>
      <c r="AXP18" s="118"/>
      <c r="AXQ18" s="118"/>
      <c r="AXR18" s="118"/>
      <c r="AXS18" s="118"/>
      <c r="AXT18" s="118"/>
      <c r="AXU18" s="118"/>
      <c r="AXV18" s="118"/>
      <c r="AXW18" s="118"/>
      <c r="AXX18" s="118"/>
      <c r="AXY18" s="118"/>
      <c r="AXZ18" s="118"/>
      <c r="AYA18" s="118"/>
      <c r="AYB18" s="118"/>
      <c r="AYC18" s="118"/>
      <c r="AYD18" s="118"/>
      <c r="AYE18" s="118"/>
      <c r="AYF18" s="118"/>
      <c r="AYG18" s="118"/>
      <c r="AYH18" s="118"/>
      <c r="AYI18" s="118"/>
      <c r="AYJ18" s="118"/>
      <c r="AYK18" s="118"/>
      <c r="AYL18" s="118"/>
      <c r="AYM18" s="118"/>
      <c r="AYN18" s="118"/>
      <c r="AYO18" s="118"/>
      <c r="AYP18" s="118"/>
      <c r="AYQ18" s="118"/>
      <c r="AYR18" s="118"/>
      <c r="AYS18" s="118"/>
      <c r="AYT18" s="118"/>
      <c r="AYU18" s="118"/>
      <c r="AYV18" s="118"/>
      <c r="AYW18" s="118"/>
      <c r="AYX18" s="118"/>
      <c r="AYY18" s="118"/>
      <c r="AYZ18" s="118"/>
      <c r="AZA18" s="118"/>
      <c r="AZB18" s="118"/>
      <c r="AZC18" s="118"/>
      <c r="AZD18" s="118"/>
      <c r="AZE18" s="118"/>
      <c r="AZF18" s="118"/>
      <c r="AZG18" s="118"/>
      <c r="AZH18" s="118"/>
      <c r="AZI18" s="118"/>
      <c r="AZJ18" s="118"/>
      <c r="AZK18" s="118"/>
      <c r="AZL18" s="118"/>
      <c r="AZM18" s="118"/>
      <c r="AZN18" s="118"/>
      <c r="AZO18" s="118"/>
      <c r="AZP18" s="118"/>
      <c r="AZQ18" s="118"/>
      <c r="AZR18" s="118"/>
      <c r="AZS18" s="118"/>
      <c r="AZT18" s="118"/>
      <c r="AZU18" s="118"/>
      <c r="AZV18" s="118"/>
      <c r="AZW18" s="118"/>
      <c r="AZX18" s="118"/>
      <c r="AZY18" s="118"/>
      <c r="AZZ18" s="118"/>
      <c r="BAA18" s="118"/>
      <c r="BAB18" s="118"/>
      <c r="BAC18" s="118"/>
      <c r="BAD18" s="118"/>
      <c r="BAE18" s="118"/>
      <c r="BAF18" s="118"/>
      <c r="BAG18" s="118"/>
      <c r="BAH18" s="118"/>
      <c r="BAI18" s="118"/>
      <c r="BAJ18" s="118"/>
      <c r="BAK18" s="118"/>
      <c r="BAL18" s="118"/>
      <c r="BAM18" s="118"/>
      <c r="BAN18" s="118"/>
      <c r="BAO18" s="118"/>
      <c r="BAP18" s="118"/>
      <c r="BAQ18" s="118"/>
      <c r="BAR18" s="118"/>
      <c r="BAS18" s="118"/>
      <c r="BAT18" s="118"/>
      <c r="BAU18" s="118"/>
      <c r="BAV18" s="118"/>
      <c r="BAW18" s="118"/>
      <c r="BAX18" s="118"/>
      <c r="BAY18" s="118"/>
      <c r="BAZ18" s="118"/>
      <c r="BBA18" s="118"/>
      <c r="BBB18" s="118"/>
      <c r="BBC18" s="118"/>
      <c r="BBD18" s="118"/>
      <c r="BBE18" s="118"/>
      <c r="BBF18" s="118"/>
      <c r="BBG18" s="118"/>
      <c r="BBH18" s="118"/>
      <c r="BBI18" s="118"/>
      <c r="BBJ18" s="118"/>
      <c r="BBK18" s="118"/>
      <c r="BBL18" s="118"/>
      <c r="BBM18" s="118"/>
      <c r="BBN18" s="118"/>
      <c r="BBO18" s="118"/>
      <c r="BBP18" s="118"/>
      <c r="BBQ18" s="118"/>
      <c r="BBR18" s="118"/>
      <c r="BBS18" s="118"/>
      <c r="BBT18" s="118"/>
      <c r="BBU18" s="118"/>
      <c r="BBV18" s="118"/>
      <c r="BBW18" s="118"/>
      <c r="BBX18" s="118"/>
      <c r="BBY18" s="118"/>
      <c r="BBZ18" s="118"/>
      <c r="BCA18" s="118"/>
      <c r="BCB18" s="118"/>
      <c r="BCC18" s="118"/>
      <c r="BCD18" s="118"/>
      <c r="BCE18" s="118"/>
      <c r="BCF18" s="118"/>
      <c r="BCG18" s="118"/>
      <c r="BCH18" s="118"/>
      <c r="BCI18" s="118"/>
      <c r="BCJ18" s="118"/>
      <c r="BCK18" s="118"/>
      <c r="BCL18" s="118"/>
      <c r="BCM18" s="118"/>
      <c r="BCN18" s="118"/>
      <c r="BCO18" s="118"/>
      <c r="BCP18" s="118"/>
      <c r="BCQ18" s="118"/>
      <c r="BCR18" s="118"/>
      <c r="BCS18" s="118"/>
      <c r="BCT18" s="118"/>
      <c r="BCU18" s="118"/>
      <c r="BCV18" s="118"/>
      <c r="BCW18" s="118"/>
      <c r="BCX18" s="118"/>
      <c r="BCY18" s="118"/>
      <c r="BCZ18" s="118"/>
      <c r="BDA18" s="118"/>
      <c r="BDB18" s="118"/>
      <c r="BDC18" s="118"/>
      <c r="BDD18" s="118"/>
      <c r="BDE18" s="118"/>
      <c r="BDF18" s="118"/>
      <c r="BDG18" s="118"/>
      <c r="BDH18" s="118"/>
      <c r="BDI18" s="118"/>
      <c r="BDJ18" s="118"/>
      <c r="BDK18" s="118"/>
      <c r="BDL18" s="118"/>
      <c r="BDM18" s="118"/>
      <c r="BDN18" s="118"/>
      <c r="BDO18" s="118"/>
      <c r="BDP18" s="118"/>
      <c r="BDQ18" s="118"/>
      <c r="BDR18" s="118"/>
      <c r="BDS18" s="118"/>
      <c r="BDT18" s="118"/>
      <c r="BDU18" s="118"/>
      <c r="BDV18" s="118"/>
      <c r="BDW18" s="118"/>
      <c r="BDX18" s="118"/>
      <c r="BDY18" s="118"/>
      <c r="BDZ18" s="118"/>
      <c r="BEA18" s="118"/>
      <c r="BEB18" s="118"/>
      <c r="BEC18" s="118"/>
      <c r="BED18" s="118"/>
      <c r="BEE18" s="118"/>
      <c r="BEF18" s="118"/>
      <c r="BEG18" s="118"/>
      <c r="BEH18" s="118"/>
      <c r="BEI18" s="118"/>
      <c r="BEJ18" s="118"/>
      <c r="BEK18" s="118"/>
      <c r="BEL18" s="118"/>
      <c r="BEM18" s="118"/>
      <c r="BEN18" s="118"/>
      <c r="BEO18" s="118"/>
      <c r="BEP18" s="118"/>
      <c r="BEQ18" s="118"/>
      <c r="BER18" s="118"/>
      <c r="BES18" s="118"/>
      <c r="BET18" s="118"/>
      <c r="BEU18" s="118"/>
      <c r="BEV18" s="118"/>
      <c r="BEW18" s="118"/>
      <c r="BEX18" s="118"/>
      <c r="BEY18" s="118"/>
      <c r="BEZ18" s="118"/>
      <c r="BFA18" s="118"/>
      <c r="BFB18" s="118"/>
      <c r="BFC18" s="118"/>
      <c r="BFD18" s="118"/>
      <c r="BFE18" s="118"/>
      <c r="BFF18" s="118"/>
      <c r="BFG18" s="118"/>
      <c r="BFH18" s="118"/>
      <c r="BFI18" s="118"/>
      <c r="BFJ18" s="118"/>
      <c r="BFK18" s="118"/>
      <c r="BFL18" s="118"/>
      <c r="BFM18" s="118"/>
      <c r="BFN18" s="118"/>
      <c r="BFO18" s="118"/>
      <c r="BFP18" s="118"/>
      <c r="BFQ18" s="118"/>
      <c r="BFR18" s="118"/>
      <c r="BFS18" s="118"/>
      <c r="BFT18" s="118"/>
      <c r="BFU18" s="118"/>
      <c r="BFV18" s="118"/>
      <c r="BFW18" s="118"/>
      <c r="BFX18" s="118"/>
      <c r="BFY18" s="118"/>
      <c r="BFZ18" s="118"/>
      <c r="BGA18" s="118"/>
      <c r="BGB18" s="118"/>
      <c r="BGC18" s="118"/>
      <c r="BGD18" s="118"/>
      <c r="BGE18" s="118"/>
      <c r="BGF18" s="118"/>
      <c r="BGG18" s="118"/>
      <c r="BGH18" s="118"/>
      <c r="BGI18" s="118"/>
      <c r="BGJ18" s="118"/>
      <c r="BGK18" s="118"/>
      <c r="BGL18" s="118"/>
      <c r="BGM18" s="118"/>
      <c r="BGN18" s="118"/>
      <c r="BGO18" s="118"/>
      <c r="BGP18" s="118"/>
      <c r="BGQ18" s="118"/>
      <c r="BGR18" s="118"/>
      <c r="BGS18" s="118"/>
      <c r="BGT18" s="118"/>
      <c r="BGU18" s="118"/>
      <c r="BGV18" s="118"/>
      <c r="BGW18" s="118"/>
      <c r="BGX18" s="118"/>
      <c r="BGY18" s="118"/>
      <c r="BGZ18" s="118"/>
      <c r="BHA18" s="118"/>
      <c r="BHB18" s="118"/>
      <c r="BHC18" s="118"/>
      <c r="BHD18" s="118"/>
      <c r="BHE18" s="118"/>
      <c r="BHF18" s="118"/>
      <c r="BHG18" s="118"/>
      <c r="BHH18" s="118"/>
      <c r="BHI18" s="118"/>
      <c r="BHJ18" s="118"/>
      <c r="BHK18" s="118"/>
      <c r="BHL18" s="118"/>
      <c r="BHM18" s="118"/>
      <c r="BHN18" s="118"/>
      <c r="BHO18" s="118"/>
      <c r="BHP18" s="118"/>
      <c r="BHQ18" s="118"/>
      <c r="BHR18" s="118"/>
      <c r="BHS18" s="118"/>
      <c r="BHT18" s="118"/>
      <c r="BHU18" s="118"/>
      <c r="BHV18" s="118"/>
      <c r="BHW18" s="118"/>
      <c r="BHX18" s="118"/>
      <c r="BHY18" s="118"/>
      <c r="BHZ18" s="118"/>
      <c r="BIA18" s="118"/>
      <c r="BIB18" s="118"/>
      <c r="BIC18" s="118"/>
      <c r="BID18" s="118"/>
      <c r="BIE18" s="118"/>
      <c r="BIF18" s="118"/>
      <c r="BIG18" s="118"/>
      <c r="BIH18" s="118"/>
      <c r="BII18" s="118"/>
      <c r="BIJ18" s="118"/>
      <c r="BIK18" s="118"/>
      <c r="BIL18" s="118"/>
      <c r="BIM18" s="118"/>
      <c r="BIN18" s="118"/>
      <c r="BIO18" s="118"/>
      <c r="BIP18" s="118"/>
      <c r="BIQ18" s="118"/>
      <c r="BIR18" s="118"/>
      <c r="BIS18" s="118"/>
      <c r="BIT18" s="118"/>
      <c r="BIU18" s="118"/>
      <c r="BIV18" s="118"/>
      <c r="BIW18" s="118"/>
      <c r="BIX18" s="118"/>
      <c r="BIY18" s="118"/>
      <c r="BIZ18" s="118"/>
      <c r="BJA18" s="118"/>
      <c r="BJB18" s="118"/>
      <c r="BJC18" s="118"/>
      <c r="BJD18" s="118"/>
      <c r="BJE18" s="118"/>
      <c r="BJF18" s="118"/>
      <c r="BJG18" s="118"/>
      <c r="BJH18" s="118"/>
      <c r="BJI18" s="118"/>
      <c r="BJJ18" s="118"/>
      <c r="BJK18" s="118"/>
      <c r="BJL18" s="118"/>
      <c r="BJM18" s="118"/>
      <c r="BJN18" s="118"/>
      <c r="BJO18" s="118"/>
      <c r="BJP18" s="118"/>
      <c r="BJQ18" s="118"/>
      <c r="BJR18" s="118"/>
      <c r="BJS18" s="118"/>
      <c r="BJT18" s="118"/>
      <c r="BJU18" s="118"/>
      <c r="BJV18" s="118"/>
      <c r="BJW18" s="118"/>
      <c r="BJX18" s="118"/>
      <c r="BJY18" s="118"/>
      <c r="BJZ18" s="118"/>
      <c r="BKA18" s="118"/>
      <c r="BKB18" s="118"/>
      <c r="BKC18" s="118"/>
      <c r="BKD18" s="118"/>
      <c r="BKE18" s="118"/>
      <c r="BKF18" s="118"/>
      <c r="BKG18" s="118"/>
      <c r="BKH18" s="118"/>
      <c r="BKI18" s="118"/>
      <c r="BKJ18" s="118"/>
      <c r="BKK18" s="118"/>
      <c r="BKL18" s="118"/>
      <c r="BKM18" s="118"/>
      <c r="BKN18" s="118"/>
      <c r="BKO18" s="118"/>
      <c r="BKP18" s="118"/>
      <c r="BKQ18" s="118"/>
      <c r="BKR18" s="118"/>
      <c r="BKS18" s="118"/>
      <c r="BKT18" s="118"/>
      <c r="BKU18" s="118"/>
      <c r="BKV18" s="118"/>
      <c r="BKW18" s="118"/>
      <c r="BKX18" s="118"/>
      <c r="BKY18" s="118"/>
      <c r="BKZ18" s="118"/>
      <c r="BLA18" s="118"/>
      <c r="BLB18" s="118"/>
      <c r="BLC18" s="118"/>
      <c r="BLD18" s="118"/>
      <c r="BLE18" s="118"/>
      <c r="BLF18" s="118"/>
      <c r="BLG18" s="118"/>
      <c r="BLH18" s="118"/>
      <c r="BLI18" s="118"/>
      <c r="BLJ18" s="118"/>
      <c r="BLK18" s="118"/>
      <c r="BLL18" s="118"/>
      <c r="BLM18" s="118"/>
      <c r="BLN18" s="118"/>
      <c r="BLO18" s="118"/>
      <c r="BLP18" s="118"/>
      <c r="BLQ18" s="118"/>
      <c r="BLR18" s="118"/>
      <c r="BLS18" s="118"/>
      <c r="BLT18" s="118"/>
      <c r="BLU18" s="118"/>
      <c r="BLV18" s="118"/>
      <c r="BLW18" s="118"/>
      <c r="BLX18" s="118"/>
      <c r="BLY18" s="118"/>
      <c r="BLZ18" s="118"/>
      <c r="BMA18" s="118"/>
      <c r="BMB18" s="118"/>
      <c r="BMC18" s="118"/>
      <c r="BMD18" s="118"/>
      <c r="BME18" s="118"/>
      <c r="BMF18" s="118"/>
      <c r="BMG18" s="118"/>
      <c r="BMH18" s="118"/>
      <c r="BMI18" s="118"/>
      <c r="BMJ18" s="118"/>
      <c r="BMK18" s="118"/>
      <c r="BML18" s="118"/>
      <c r="BMM18" s="118"/>
      <c r="BMN18" s="118"/>
      <c r="BMO18" s="118"/>
      <c r="BMP18" s="118"/>
      <c r="BMQ18" s="118"/>
      <c r="BMR18" s="118"/>
      <c r="BMS18" s="118"/>
      <c r="BMT18" s="118"/>
      <c r="BMU18" s="118"/>
      <c r="BMV18" s="118"/>
      <c r="BMW18" s="118"/>
      <c r="BMX18" s="118"/>
      <c r="BMY18" s="118"/>
      <c r="BMZ18" s="118"/>
      <c r="BNA18" s="118"/>
      <c r="BNB18" s="118"/>
      <c r="BNC18" s="118"/>
      <c r="BND18" s="118"/>
      <c r="BNE18" s="118"/>
      <c r="BNF18" s="118"/>
      <c r="BNG18" s="118"/>
      <c r="BNH18" s="118"/>
      <c r="BNI18" s="118"/>
      <c r="BNJ18" s="118"/>
      <c r="BNK18" s="118"/>
      <c r="BNL18" s="118"/>
      <c r="BNM18" s="118"/>
      <c r="BNN18" s="118"/>
      <c r="BNO18" s="118"/>
      <c r="BNP18" s="118"/>
      <c r="BNQ18" s="118"/>
      <c r="BNR18" s="118"/>
      <c r="BNS18" s="118"/>
      <c r="BNT18" s="118"/>
      <c r="BNU18" s="118"/>
      <c r="BNV18" s="118"/>
      <c r="BNW18" s="118"/>
      <c r="BNX18" s="118"/>
      <c r="BNY18" s="118"/>
      <c r="BNZ18" s="118"/>
      <c r="BOA18" s="118"/>
      <c r="BOB18" s="118"/>
      <c r="BOC18" s="118"/>
      <c r="BOD18" s="118"/>
      <c r="BOE18" s="118"/>
      <c r="BOF18" s="118"/>
      <c r="BOG18" s="118"/>
      <c r="BOH18" s="118"/>
      <c r="BOI18" s="118"/>
      <c r="BOJ18" s="118"/>
      <c r="BOK18" s="118"/>
      <c r="BOL18" s="118"/>
      <c r="BOM18" s="118"/>
      <c r="BON18" s="118"/>
      <c r="BOO18" s="118"/>
      <c r="BOP18" s="118"/>
      <c r="BOQ18" s="118"/>
      <c r="BOR18" s="118"/>
      <c r="BOS18" s="118"/>
      <c r="BOT18" s="118"/>
      <c r="BOU18" s="118"/>
      <c r="BOV18" s="118"/>
      <c r="BOW18" s="118"/>
      <c r="BOX18" s="118"/>
      <c r="BOY18" s="118"/>
      <c r="BOZ18" s="118"/>
      <c r="BPA18" s="118"/>
      <c r="BPB18" s="118"/>
      <c r="BPC18" s="118"/>
      <c r="BPD18" s="118"/>
      <c r="BPE18" s="118"/>
      <c r="BPF18" s="118"/>
      <c r="BPG18" s="118"/>
      <c r="BPH18" s="118"/>
      <c r="BPI18" s="118"/>
      <c r="BPJ18" s="118"/>
      <c r="BPK18" s="118"/>
      <c r="BPL18" s="118"/>
      <c r="BPM18" s="118"/>
      <c r="BPN18" s="118"/>
      <c r="BPO18" s="118"/>
      <c r="BPP18" s="118"/>
      <c r="BPQ18" s="118"/>
      <c r="BPR18" s="118"/>
      <c r="BPS18" s="118"/>
      <c r="BPT18" s="118"/>
      <c r="BPU18" s="118"/>
      <c r="BPV18" s="118"/>
      <c r="BPW18" s="118"/>
      <c r="BPX18" s="118"/>
      <c r="BPY18" s="118"/>
      <c r="BPZ18" s="118"/>
      <c r="BQA18" s="118"/>
      <c r="BQB18" s="118"/>
      <c r="BQC18" s="118"/>
      <c r="BQD18" s="118"/>
      <c r="BQE18" s="118"/>
      <c r="BQF18" s="118"/>
      <c r="BQG18" s="118"/>
      <c r="BQH18" s="118"/>
      <c r="BQI18" s="118"/>
      <c r="BQJ18" s="118"/>
      <c r="BQK18" s="118"/>
      <c r="BQL18" s="118"/>
      <c r="BQM18" s="118"/>
      <c r="BQN18" s="118"/>
      <c r="BQO18" s="118"/>
      <c r="BQP18" s="118"/>
      <c r="BQQ18" s="118"/>
      <c r="BQR18" s="118"/>
      <c r="BQS18" s="118"/>
      <c r="BQT18" s="118"/>
      <c r="BQU18" s="118"/>
      <c r="BQV18" s="118"/>
      <c r="BQW18" s="118"/>
      <c r="BQX18" s="118"/>
      <c r="BQY18" s="118"/>
      <c r="BQZ18" s="118"/>
      <c r="BRA18" s="118"/>
      <c r="BRB18" s="118"/>
      <c r="BRC18" s="118"/>
      <c r="BRD18" s="118"/>
      <c r="BRE18" s="118"/>
      <c r="BRF18" s="118"/>
      <c r="BRG18" s="118"/>
      <c r="BRH18" s="118"/>
      <c r="BRI18" s="118"/>
      <c r="BRJ18" s="118"/>
      <c r="BRK18" s="118"/>
      <c r="BRL18" s="118"/>
      <c r="BRM18" s="118"/>
      <c r="BRN18" s="118"/>
      <c r="BRO18" s="118"/>
      <c r="BRP18" s="118"/>
      <c r="BRQ18" s="118"/>
      <c r="BRR18" s="118"/>
      <c r="BRS18" s="118"/>
      <c r="BRT18" s="118"/>
      <c r="BRU18" s="118"/>
      <c r="BRV18" s="118"/>
      <c r="BRW18" s="118"/>
      <c r="BRX18" s="118"/>
      <c r="BRY18" s="118"/>
      <c r="BRZ18" s="118"/>
      <c r="BSA18" s="118"/>
      <c r="BSB18" s="118"/>
      <c r="BSC18" s="118"/>
      <c r="BSD18" s="118"/>
      <c r="BSE18" s="118"/>
      <c r="BSF18" s="118"/>
      <c r="BSG18" s="118"/>
      <c r="BSH18" s="118"/>
      <c r="BSI18" s="118"/>
      <c r="BSJ18" s="118"/>
      <c r="BSK18" s="118"/>
      <c r="BSL18" s="118"/>
      <c r="BSM18" s="118"/>
      <c r="BSN18" s="118"/>
      <c r="BSO18" s="118"/>
      <c r="BSP18" s="118"/>
      <c r="BSQ18" s="118"/>
      <c r="BSR18" s="118"/>
      <c r="BSS18" s="118"/>
      <c r="BST18" s="118"/>
      <c r="BSU18" s="118"/>
      <c r="BSV18" s="118"/>
      <c r="BSW18" s="118"/>
      <c r="BSX18" s="118"/>
      <c r="BSY18" s="118"/>
      <c r="BSZ18" s="118"/>
      <c r="BTA18" s="118"/>
      <c r="BTB18" s="118"/>
      <c r="BTC18" s="118"/>
      <c r="BTD18" s="118"/>
      <c r="BTE18" s="118"/>
      <c r="BTF18" s="118"/>
      <c r="BTG18" s="118"/>
      <c r="BTH18" s="118"/>
      <c r="BTI18" s="118"/>
      <c r="BTJ18" s="118"/>
      <c r="BTK18" s="118"/>
      <c r="BTL18" s="118"/>
      <c r="BTM18" s="118"/>
      <c r="BTN18" s="118"/>
      <c r="BTO18" s="118"/>
      <c r="BTP18" s="118"/>
      <c r="BTQ18" s="118"/>
      <c r="BTR18" s="118"/>
      <c r="BTS18" s="118"/>
      <c r="BTT18" s="118"/>
      <c r="BTU18" s="118"/>
      <c r="BTV18" s="118"/>
      <c r="BTW18" s="118"/>
      <c r="BTX18" s="118"/>
      <c r="BTY18" s="118"/>
      <c r="BTZ18" s="118"/>
      <c r="BUA18" s="118"/>
      <c r="BUB18" s="118"/>
      <c r="BUC18" s="118"/>
      <c r="BUD18" s="118"/>
      <c r="BUE18" s="118"/>
      <c r="BUF18" s="118"/>
      <c r="BUG18" s="118"/>
      <c r="BUH18" s="118"/>
      <c r="BUI18" s="118"/>
      <c r="BUJ18" s="118"/>
      <c r="BUK18" s="118"/>
      <c r="BUL18" s="118"/>
      <c r="BUM18" s="118"/>
      <c r="BUN18" s="118"/>
      <c r="BUO18" s="118"/>
      <c r="BUP18" s="118"/>
      <c r="BUQ18" s="118"/>
      <c r="BUR18" s="118"/>
      <c r="BUS18" s="118"/>
      <c r="BUT18" s="118"/>
      <c r="BUU18" s="118"/>
      <c r="BUV18" s="118"/>
      <c r="BUW18" s="118"/>
      <c r="BUX18" s="118"/>
      <c r="BUY18" s="118"/>
      <c r="BUZ18" s="118"/>
      <c r="BVA18" s="118"/>
      <c r="BVB18" s="118"/>
      <c r="BVC18" s="118"/>
      <c r="BVD18" s="118"/>
      <c r="BVE18" s="118"/>
      <c r="BVF18" s="118"/>
      <c r="BVG18" s="118"/>
      <c r="BVH18" s="118"/>
      <c r="BVI18" s="118"/>
      <c r="BVJ18" s="118"/>
      <c r="BVK18" s="118"/>
      <c r="BVL18" s="118"/>
      <c r="BVM18" s="118"/>
      <c r="BVN18" s="118"/>
      <c r="BVO18" s="118"/>
      <c r="BVP18" s="118"/>
      <c r="BVQ18" s="118"/>
      <c r="BVR18" s="118"/>
      <c r="BVS18" s="118"/>
      <c r="BVT18" s="118"/>
      <c r="BVU18" s="118"/>
      <c r="BVV18" s="118"/>
      <c r="BVW18" s="118"/>
      <c r="BVX18" s="118"/>
      <c r="BVY18" s="118"/>
      <c r="BVZ18" s="118"/>
      <c r="BWA18" s="118"/>
      <c r="BWB18" s="118"/>
      <c r="BWC18" s="118"/>
      <c r="BWD18" s="118"/>
      <c r="BWE18" s="118"/>
      <c r="BWF18" s="118"/>
      <c r="BWG18" s="118"/>
      <c r="BWH18" s="118"/>
      <c r="BWI18" s="118"/>
      <c r="BWJ18" s="118"/>
      <c r="BWK18" s="118"/>
      <c r="BWL18" s="118"/>
      <c r="BWM18" s="118"/>
      <c r="BWN18" s="118"/>
      <c r="BWO18" s="118"/>
      <c r="BWP18" s="118"/>
      <c r="BWQ18" s="118"/>
      <c r="BWR18" s="118"/>
      <c r="BWS18" s="118"/>
      <c r="BWT18" s="118"/>
      <c r="BWU18" s="118"/>
      <c r="BWV18" s="118"/>
      <c r="BWW18" s="118"/>
      <c r="BWX18" s="118"/>
      <c r="BWY18" s="118"/>
      <c r="BWZ18" s="118"/>
      <c r="BXA18" s="118"/>
      <c r="BXB18" s="118"/>
      <c r="BXC18" s="118"/>
      <c r="BXD18" s="118"/>
      <c r="BXE18" s="118"/>
      <c r="BXF18" s="118"/>
      <c r="BXG18" s="118"/>
      <c r="BXH18" s="118"/>
      <c r="BXI18" s="118"/>
      <c r="BXJ18" s="118"/>
      <c r="BXK18" s="118"/>
      <c r="BXL18" s="118"/>
      <c r="BXM18" s="118"/>
      <c r="BXN18" s="118"/>
      <c r="BXO18" s="118"/>
      <c r="BXP18" s="118"/>
      <c r="BXQ18" s="118"/>
      <c r="BXR18" s="118"/>
      <c r="BXS18" s="118"/>
      <c r="BXT18" s="118"/>
      <c r="BXU18" s="118"/>
      <c r="BXV18" s="118"/>
      <c r="BXW18" s="118"/>
      <c r="BXX18" s="118"/>
      <c r="BXY18" s="118"/>
      <c r="BXZ18" s="118"/>
      <c r="BYA18" s="118"/>
      <c r="BYB18" s="118"/>
      <c r="BYC18" s="118"/>
      <c r="BYD18" s="118"/>
      <c r="BYE18" s="118"/>
      <c r="BYF18" s="118"/>
      <c r="BYG18" s="118"/>
      <c r="BYH18" s="118"/>
      <c r="BYI18" s="118"/>
      <c r="BYJ18" s="118"/>
      <c r="BYK18" s="118"/>
      <c r="BYL18" s="118"/>
      <c r="BYM18" s="118"/>
      <c r="BYN18" s="118"/>
      <c r="BYO18" s="118"/>
      <c r="BYP18" s="118"/>
      <c r="BYQ18" s="118"/>
      <c r="BYR18" s="118"/>
      <c r="BYS18" s="118"/>
      <c r="BYT18" s="118"/>
      <c r="BYU18" s="118"/>
      <c r="BYV18" s="118"/>
      <c r="BYW18" s="118"/>
      <c r="BYX18" s="118"/>
      <c r="BYY18" s="118"/>
      <c r="BYZ18" s="118"/>
      <c r="BZA18" s="118"/>
      <c r="BZB18" s="118"/>
      <c r="BZC18" s="118"/>
      <c r="BZD18" s="118"/>
      <c r="BZE18" s="118"/>
      <c r="BZF18" s="118"/>
      <c r="BZG18" s="118"/>
      <c r="BZH18" s="118"/>
      <c r="BZI18" s="118"/>
      <c r="BZJ18" s="118"/>
      <c r="BZK18" s="118"/>
      <c r="BZL18" s="118"/>
      <c r="BZM18" s="118"/>
      <c r="BZN18" s="118"/>
      <c r="BZO18" s="118"/>
      <c r="BZP18" s="118"/>
      <c r="BZQ18" s="118"/>
      <c r="BZR18" s="118"/>
      <c r="BZS18" s="118"/>
      <c r="BZT18" s="118"/>
      <c r="BZU18" s="118"/>
      <c r="BZV18" s="118"/>
      <c r="BZW18" s="118"/>
      <c r="BZX18" s="118"/>
      <c r="BZY18" s="118"/>
      <c r="BZZ18" s="118"/>
      <c r="CAA18" s="118"/>
      <c r="CAB18" s="118"/>
      <c r="CAC18" s="118"/>
      <c r="CAD18" s="118"/>
      <c r="CAE18" s="118"/>
      <c r="CAF18" s="118"/>
      <c r="CAG18" s="118"/>
      <c r="CAH18" s="118"/>
      <c r="CAI18" s="118"/>
      <c r="CAJ18" s="118"/>
      <c r="CAK18" s="118"/>
      <c r="CAL18" s="118"/>
      <c r="CAM18" s="118"/>
      <c r="CAN18" s="118"/>
      <c r="CAO18" s="118"/>
      <c r="CAP18" s="118"/>
      <c r="CAQ18" s="118"/>
      <c r="CAR18" s="118"/>
      <c r="CAS18" s="118"/>
      <c r="CAT18" s="118"/>
      <c r="CAU18" s="118"/>
      <c r="CAV18" s="118"/>
      <c r="CAW18" s="118"/>
      <c r="CAX18" s="118"/>
      <c r="CAY18" s="118"/>
      <c r="CAZ18" s="118"/>
      <c r="CBA18" s="118"/>
      <c r="CBB18" s="118"/>
      <c r="CBC18" s="118"/>
      <c r="CBD18" s="118"/>
      <c r="CBE18" s="118"/>
      <c r="CBF18" s="118"/>
      <c r="CBG18" s="118"/>
      <c r="CBH18" s="118"/>
      <c r="CBI18" s="118"/>
      <c r="CBJ18" s="118"/>
      <c r="CBK18" s="118"/>
      <c r="CBL18" s="118"/>
      <c r="CBM18" s="118"/>
      <c r="CBN18" s="118"/>
      <c r="CBO18" s="118"/>
      <c r="CBP18" s="118"/>
      <c r="CBQ18" s="118"/>
      <c r="CBR18" s="118"/>
      <c r="CBS18" s="118"/>
      <c r="CBT18" s="118"/>
      <c r="CBU18" s="118"/>
      <c r="CBV18" s="118"/>
      <c r="CBW18" s="118"/>
      <c r="CBX18" s="118"/>
      <c r="CBY18" s="118"/>
      <c r="CBZ18" s="118"/>
      <c r="CCA18" s="118"/>
      <c r="CCB18" s="118"/>
      <c r="CCC18" s="118"/>
      <c r="CCD18" s="118"/>
      <c r="CCE18" s="118"/>
      <c r="CCF18" s="118"/>
      <c r="CCG18" s="118"/>
      <c r="CCH18" s="118"/>
      <c r="CCI18" s="118"/>
      <c r="CCJ18" s="118"/>
      <c r="CCK18" s="118"/>
      <c r="CCL18" s="118"/>
      <c r="CCM18" s="118"/>
      <c r="CCN18" s="118"/>
      <c r="CCO18" s="118"/>
      <c r="CCP18" s="118"/>
      <c r="CCQ18" s="118"/>
      <c r="CCR18" s="118"/>
      <c r="CCS18" s="118"/>
      <c r="CCT18" s="118"/>
      <c r="CCU18" s="118"/>
      <c r="CCV18" s="118"/>
      <c r="CCW18" s="118"/>
      <c r="CCX18" s="118"/>
      <c r="CCY18" s="118"/>
      <c r="CCZ18" s="118"/>
      <c r="CDA18" s="118"/>
      <c r="CDB18" s="118"/>
      <c r="CDC18" s="118"/>
      <c r="CDD18" s="118"/>
      <c r="CDE18" s="118"/>
      <c r="CDF18" s="118"/>
      <c r="CDG18" s="118"/>
      <c r="CDH18" s="118"/>
      <c r="CDI18" s="118"/>
      <c r="CDJ18" s="118"/>
      <c r="CDK18" s="118"/>
      <c r="CDL18" s="118"/>
      <c r="CDM18" s="118"/>
      <c r="CDN18" s="118"/>
      <c r="CDO18" s="118"/>
      <c r="CDP18" s="118"/>
      <c r="CDQ18" s="118"/>
      <c r="CDR18" s="118"/>
      <c r="CDS18" s="118"/>
      <c r="CDT18" s="118"/>
      <c r="CDU18" s="118"/>
      <c r="CDV18" s="118"/>
      <c r="CDW18" s="118"/>
      <c r="CDX18" s="118"/>
      <c r="CDY18" s="118"/>
      <c r="CDZ18" s="118"/>
      <c r="CEA18" s="118"/>
      <c r="CEB18" s="118"/>
      <c r="CEC18" s="118"/>
      <c r="CED18" s="118"/>
      <c r="CEE18" s="118"/>
      <c r="CEF18" s="118"/>
      <c r="CEG18" s="118"/>
      <c r="CEH18" s="118"/>
      <c r="CEI18" s="118"/>
      <c r="CEJ18" s="118"/>
      <c r="CEK18" s="118"/>
      <c r="CEL18" s="118"/>
      <c r="CEM18" s="118"/>
      <c r="CEN18" s="118"/>
      <c r="CEO18" s="118"/>
      <c r="CEP18" s="118"/>
      <c r="CEQ18" s="118"/>
      <c r="CER18" s="118"/>
      <c r="CES18" s="118"/>
      <c r="CET18" s="118"/>
      <c r="CEU18" s="118"/>
      <c r="CEV18" s="118"/>
      <c r="CEW18" s="118"/>
      <c r="CEX18" s="118"/>
      <c r="CEY18" s="118"/>
      <c r="CEZ18" s="118"/>
      <c r="CFA18" s="118"/>
      <c r="CFB18" s="118"/>
      <c r="CFC18" s="118"/>
      <c r="CFD18" s="118"/>
      <c r="CFE18" s="118"/>
      <c r="CFF18" s="118"/>
      <c r="CFG18" s="118"/>
      <c r="CFH18" s="118"/>
      <c r="CFI18" s="118"/>
      <c r="CFJ18" s="118"/>
      <c r="CFK18" s="118"/>
      <c r="CFL18" s="118"/>
      <c r="CFM18" s="118"/>
      <c r="CFN18" s="118"/>
      <c r="CFO18" s="118"/>
      <c r="CFP18" s="118"/>
      <c r="CFQ18" s="118"/>
      <c r="CFR18" s="118"/>
      <c r="CFS18" s="118"/>
      <c r="CFT18" s="118"/>
      <c r="CFU18" s="118"/>
      <c r="CFV18" s="118"/>
      <c r="CFW18" s="118"/>
      <c r="CFX18" s="118"/>
      <c r="CFY18" s="118"/>
      <c r="CFZ18" s="118"/>
      <c r="CGA18" s="118"/>
      <c r="CGB18" s="118"/>
      <c r="CGC18" s="118"/>
      <c r="CGD18" s="118"/>
      <c r="CGE18" s="118"/>
      <c r="CGF18" s="118"/>
      <c r="CGG18" s="118"/>
      <c r="CGH18" s="118"/>
      <c r="CGI18" s="118"/>
      <c r="CGJ18" s="118"/>
      <c r="CGK18" s="118"/>
      <c r="CGL18" s="118"/>
      <c r="CGM18" s="118"/>
      <c r="CGN18" s="118"/>
      <c r="CGO18" s="118"/>
      <c r="CGP18" s="118"/>
      <c r="CGQ18" s="118"/>
      <c r="CGR18" s="118"/>
      <c r="CGS18" s="118"/>
      <c r="CGT18" s="118"/>
      <c r="CGU18" s="118"/>
      <c r="CGV18" s="118"/>
      <c r="CGW18" s="118"/>
      <c r="CGX18" s="118"/>
      <c r="CGY18" s="118"/>
      <c r="CGZ18" s="118"/>
      <c r="CHA18" s="118"/>
      <c r="CHB18" s="118"/>
      <c r="CHC18" s="118"/>
      <c r="CHD18" s="118"/>
      <c r="CHE18" s="118"/>
      <c r="CHF18" s="118"/>
      <c r="CHG18" s="118"/>
      <c r="CHH18" s="118"/>
      <c r="CHI18" s="118"/>
      <c r="CHJ18" s="118"/>
      <c r="CHK18" s="118"/>
      <c r="CHL18" s="118"/>
      <c r="CHM18" s="118"/>
      <c r="CHN18" s="118"/>
      <c r="CHO18" s="118"/>
      <c r="CHP18" s="118"/>
      <c r="CHQ18" s="118"/>
      <c r="CHR18" s="118"/>
      <c r="CHS18" s="118"/>
      <c r="CHT18" s="118"/>
      <c r="CHU18" s="118"/>
      <c r="CHV18" s="118"/>
      <c r="CHW18" s="118"/>
      <c r="CHX18" s="118"/>
      <c r="CHY18" s="118"/>
      <c r="CHZ18" s="118"/>
      <c r="CIA18" s="118"/>
      <c r="CIB18" s="118"/>
      <c r="CIC18" s="118"/>
      <c r="CID18" s="118"/>
      <c r="CIE18" s="118"/>
      <c r="CIF18" s="118"/>
      <c r="CIG18" s="118"/>
      <c r="CIH18" s="118"/>
      <c r="CII18" s="118"/>
      <c r="CIJ18" s="118"/>
      <c r="CIK18" s="118"/>
      <c r="CIL18" s="118"/>
      <c r="CIM18" s="118"/>
      <c r="CIN18" s="118"/>
      <c r="CIO18" s="118"/>
      <c r="CIP18" s="118"/>
      <c r="CIQ18" s="118"/>
      <c r="CIR18" s="118"/>
      <c r="CIS18" s="118"/>
      <c r="CIT18" s="118"/>
      <c r="CIU18" s="118"/>
      <c r="CIV18" s="118"/>
      <c r="CIW18" s="118"/>
      <c r="CIX18" s="118"/>
      <c r="CIY18" s="118"/>
      <c r="CIZ18" s="118"/>
      <c r="CJA18" s="118"/>
      <c r="CJB18" s="118"/>
      <c r="CJC18" s="118"/>
      <c r="CJD18" s="118"/>
      <c r="CJE18" s="118"/>
      <c r="CJF18" s="118"/>
      <c r="CJG18" s="118"/>
      <c r="CJH18" s="118"/>
      <c r="CJI18" s="118"/>
      <c r="CJJ18" s="118"/>
      <c r="CJK18" s="118"/>
      <c r="CJL18" s="118"/>
      <c r="CJM18" s="118"/>
      <c r="CJN18" s="118"/>
      <c r="CJO18" s="118"/>
      <c r="CJP18" s="118"/>
      <c r="CJQ18" s="118"/>
      <c r="CJR18" s="118"/>
      <c r="CJS18" s="118"/>
      <c r="CJT18" s="118"/>
      <c r="CJU18" s="118"/>
      <c r="CJV18" s="118"/>
      <c r="CJW18" s="118"/>
      <c r="CJX18" s="118"/>
      <c r="CJY18" s="118"/>
      <c r="CJZ18" s="118"/>
      <c r="CKA18" s="118"/>
      <c r="CKB18" s="118"/>
      <c r="CKC18" s="118"/>
      <c r="CKD18" s="118"/>
      <c r="CKE18" s="118"/>
      <c r="CKF18" s="118"/>
      <c r="CKG18" s="118"/>
      <c r="CKH18" s="118"/>
      <c r="CKI18" s="118"/>
      <c r="CKJ18" s="118"/>
      <c r="CKK18" s="118"/>
      <c r="CKL18" s="118"/>
      <c r="CKM18" s="118"/>
      <c r="CKN18" s="118"/>
      <c r="CKO18" s="118"/>
      <c r="CKP18" s="118"/>
      <c r="CKQ18" s="118"/>
      <c r="CKR18" s="118"/>
      <c r="CKS18" s="118"/>
      <c r="CKT18" s="118"/>
      <c r="CKU18" s="118"/>
      <c r="CKV18" s="118"/>
      <c r="CKW18" s="118"/>
      <c r="CKX18" s="118"/>
      <c r="CKY18" s="118"/>
      <c r="CKZ18" s="118"/>
      <c r="CLA18" s="118"/>
      <c r="CLB18" s="118"/>
      <c r="CLC18" s="118"/>
      <c r="CLD18" s="118"/>
      <c r="CLE18" s="118"/>
      <c r="CLF18" s="118"/>
      <c r="CLG18" s="118"/>
      <c r="CLH18" s="118"/>
      <c r="CLI18" s="118"/>
      <c r="CLJ18" s="118"/>
      <c r="CLK18" s="118"/>
      <c r="CLL18" s="118"/>
      <c r="CLM18" s="118"/>
      <c r="CLN18" s="118"/>
      <c r="CLO18" s="118"/>
      <c r="CLP18" s="118"/>
      <c r="CLQ18" s="118"/>
      <c r="CLR18" s="118"/>
      <c r="CLS18" s="118"/>
      <c r="CLT18" s="118"/>
      <c r="CLU18" s="118"/>
      <c r="CLV18" s="118"/>
      <c r="CLW18" s="118"/>
      <c r="CLX18" s="118"/>
      <c r="CLY18" s="118"/>
      <c r="CLZ18" s="118"/>
      <c r="CMA18" s="118"/>
      <c r="CMB18" s="118"/>
      <c r="CMC18" s="118"/>
      <c r="CMD18" s="118"/>
      <c r="CME18" s="118"/>
      <c r="CMF18" s="118"/>
      <c r="CMG18" s="118"/>
      <c r="CMH18" s="118"/>
      <c r="CMI18" s="118"/>
      <c r="CMJ18" s="118"/>
      <c r="CMK18" s="118"/>
      <c r="CML18" s="118"/>
      <c r="CMM18" s="118"/>
      <c r="CMN18" s="118"/>
      <c r="CMO18" s="118"/>
      <c r="CMP18" s="118"/>
      <c r="CMQ18" s="118"/>
      <c r="CMR18" s="118"/>
      <c r="CMS18" s="118"/>
      <c r="CMT18" s="118"/>
      <c r="CMU18" s="118"/>
      <c r="CMV18" s="118"/>
      <c r="CMW18" s="118"/>
      <c r="CMX18" s="118"/>
      <c r="CMY18" s="118"/>
      <c r="CMZ18" s="118"/>
      <c r="CNA18" s="118"/>
      <c r="CNB18" s="118"/>
      <c r="CNC18" s="118"/>
      <c r="CND18" s="118"/>
      <c r="CNE18" s="118"/>
      <c r="CNF18" s="118"/>
      <c r="CNG18" s="118"/>
      <c r="CNH18" s="118"/>
      <c r="CNI18" s="118"/>
      <c r="CNJ18" s="118"/>
      <c r="CNK18" s="118"/>
      <c r="CNL18" s="118"/>
      <c r="CNM18" s="118"/>
      <c r="CNN18" s="118"/>
      <c r="CNO18" s="118"/>
      <c r="CNP18" s="118"/>
      <c r="CNQ18" s="118"/>
      <c r="CNR18" s="118"/>
      <c r="CNS18" s="118"/>
      <c r="CNT18" s="118"/>
      <c r="CNU18" s="118"/>
      <c r="CNV18" s="118"/>
      <c r="CNW18" s="118"/>
      <c r="CNX18" s="118"/>
      <c r="CNY18" s="118"/>
      <c r="CNZ18" s="118"/>
      <c r="COA18" s="118"/>
      <c r="COB18" s="118"/>
      <c r="COC18" s="118"/>
      <c r="COD18" s="118"/>
      <c r="COE18" s="118"/>
      <c r="COF18" s="118"/>
      <c r="COG18" s="118"/>
      <c r="COH18" s="118"/>
      <c r="COI18" s="118"/>
      <c r="COJ18" s="118"/>
      <c r="COK18" s="118"/>
      <c r="COL18" s="118"/>
      <c r="COM18" s="118"/>
      <c r="CON18" s="118"/>
      <c r="COO18" s="118"/>
      <c r="COP18" s="118"/>
      <c r="COQ18" s="118"/>
      <c r="COR18" s="118"/>
      <c r="COS18" s="118"/>
      <c r="COT18" s="118"/>
      <c r="COU18" s="118"/>
      <c r="COV18" s="118"/>
      <c r="COW18" s="118"/>
      <c r="COX18" s="118"/>
      <c r="COY18" s="118"/>
      <c r="COZ18" s="118"/>
      <c r="CPA18" s="118"/>
      <c r="CPB18" s="118"/>
      <c r="CPC18" s="118"/>
      <c r="CPD18" s="118"/>
      <c r="CPE18" s="118"/>
      <c r="CPF18" s="118"/>
      <c r="CPG18" s="118"/>
      <c r="CPH18" s="118"/>
      <c r="CPI18" s="118"/>
      <c r="CPJ18" s="118"/>
      <c r="CPK18" s="118"/>
      <c r="CPL18" s="118"/>
      <c r="CPM18" s="118"/>
      <c r="CPN18" s="118"/>
      <c r="CPO18" s="118"/>
      <c r="CPP18" s="118"/>
      <c r="CPQ18" s="118"/>
      <c r="CPR18" s="118"/>
      <c r="CPS18" s="118"/>
      <c r="CPT18" s="118"/>
      <c r="CPU18" s="118"/>
      <c r="CPV18" s="118"/>
      <c r="CPW18" s="118"/>
      <c r="CPX18" s="118"/>
      <c r="CPY18" s="118"/>
      <c r="CPZ18" s="118"/>
      <c r="CQA18" s="118"/>
      <c r="CQB18" s="118"/>
      <c r="CQC18" s="118"/>
      <c r="CQD18" s="118"/>
      <c r="CQE18" s="118"/>
      <c r="CQF18" s="118"/>
      <c r="CQG18" s="118"/>
      <c r="CQH18" s="118"/>
      <c r="CQI18" s="118"/>
      <c r="CQJ18" s="118"/>
      <c r="CQK18" s="118"/>
      <c r="CQL18" s="118"/>
      <c r="CQM18" s="118"/>
      <c r="CQN18" s="118"/>
      <c r="CQO18" s="118"/>
      <c r="CQP18" s="118"/>
      <c r="CQQ18" s="118"/>
      <c r="CQR18" s="118"/>
      <c r="CQS18" s="118"/>
      <c r="CQT18" s="118"/>
      <c r="CQU18" s="118"/>
      <c r="CQV18" s="118"/>
      <c r="CQW18" s="118"/>
      <c r="CQX18" s="118"/>
      <c r="CQY18" s="118"/>
      <c r="CQZ18" s="118"/>
      <c r="CRA18" s="118"/>
      <c r="CRB18" s="118"/>
      <c r="CRC18" s="118"/>
      <c r="CRD18" s="118"/>
      <c r="CRE18" s="118"/>
      <c r="CRF18" s="118"/>
      <c r="CRG18" s="118"/>
      <c r="CRH18" s="118"/>
      <c r="CRI18" s="118"/>
      <c r="CRJ18" s="118"/>
      <c r="CRK18" s="118"/>
      <c r="CRL18" s="118"/>
      <c r="CRM18" s="118"/>
      <c r="CRN18" s="118"/>
      <c r="CRO18" s="118"/>
      <c r="CRP18" s="118"/>
      <c r="CRQ18" s="118"/>
      <c r="CRR18" s="118"/>
      <c r="CRS18" s="118"/>
      <c r="CRT18" s="118"/>
      <c r="CRU18" s="118"/>
      <c r="CRV18" s="118"/>
      <c r="CRW18" s="118"/>
      <c r="CRX18" s="118"/>
      <c r="CRY18" s="118"/>
      <c r="CRZ18" s="118"/>
      <c r="CSA18" s="118"/>
      <c r="CSB18" s="118"/>
      <c r="CSC18" s="118"/>
      <c r="CSD18" s="118"/>
      <c r="CSE18" s="118"/>
      <c r="CSF18" s="118"/>
      <c r="CSG18" s="118"/>
      <c r="CSH18" s="118"/>
      <c r="CSI18" s="118"/>
      <c r="CSJ18" s="118"/>
      <c r="CSK18" s="118"/>
      <c r="CSL18" s="118"/>
      <c r="CSM18" s="118"/>
      <c r="CSN18" s="118"/>
      <c r="CSO18" s="118"/>
      <c r="CSP18" s="118"/>
      <c r="CSQ18" s="118"/>
      <c r="CSR18" s="118"/>
      <c r="CSS18" s="118"/>
      <c r="CST18" s="118"/>
      <c r="CSU18" s="118"/>
      <c r="CSV18" s="118"/>
      <c r="CSW18" s="118"/>
      <c r="CSX18" s="118"/>
      <c r="CSY18" s="118"/>
      <c r="CSZ18" s="118"/>
      <c r="CTA18" s="118"/>
      <c r="CTB18" s="118"/>
      <c r="CTC18" s="118"/>
      <c r="CTD18" s="118"/>
      <c r="CTE18" s="118"/>
      <c r="CTF18" s="118"/>
      <c r="CTG18" s="118"/>
      <c r="CTH18" s="118"/>
      <c r="CTI18" s="118"/>
      <c r="CTJ18" s="118"/>
      <c r="CTK18" s="118"/>
      <c r="CTL18" s="118"/>
      <c r="CTM18" s="118"/>
      <c r="CTN18" s="118"/>
      <c r="CTO18" s="118"/>
      <c r="CTP18" s="118"/>
      <c r="CTQ18" s="118"/>
      <c r="CTR18" s="118"/>
      <c r="CTS18" s="118"/>
      <c r="CTT18" s="118"/>
      <c r="CTU18" s="118"/>
      <c r="CTV18" s="118"/>
      <c r="CTW18" s="118"/>
      <c r="CTX18" s="118"/>
      <c r="CTY18" s="118"/>
      <c r="CTZ18" s="118"/>
      <c r="CUA18" s="118"/>
      <c r="CUB18" s="118"/>
      <c r="CUC18" s="118"/>
      <c r="CUD18" s="118"/>
      <c r="CUE18" s="118"/>
      <c r="CUF18" s="118"/>
      <c r="CUG18" s="118"/>
      <c r="CUH18" s="118"/>
      <c r="CUI18" s="118"/>
      <c r="CUJ18" s="118"/>
      <c r="CUK18" s="118"/>
      <c r="CUL18" s="118"/>
      <c r="CUM18" s="118"/>
      <c r="CUN18" s="118"/>
      <c r="CUO18" s="118"/>
      <c r="CUP18" s="118"/>
      <c r="CUQ18" s="118"/>
      <c r="CUR18" s="118"/>
      <c r="CUS18" s="118"/>
      <c r="CUT18" s="118"/>
      <c r="CUU18" s="118"/>
      <c r="CUV18" s="118"/>
      <c r="CUW18" s="118"/>
      <c r="CUX18" s="118"/>
      <c r="CUY18" s="118"/>
      <c r="CUZ18" s="118"/>
      <c r="CVA18" s="118"/>
      <c r="CVB18" s="118"/>
      <c r="CVC18" s="118"/>
      <c r="CVD18" s="118"/>
      <c r="CVE18" s="118"/>
      <c r="CVF18" s="118"/>
      <c r="CVG18" s="118"/>
      <c r="CVH18" s="118"/>
      <c r="CVI18" s="118"/>
      <c r="CVJ18" s="118"/>
      <c r="CVK18" s="118"/>
      <c r="CVL18" s="118"/>
      <c r="CVM18" s="118"/>
      <c r="CVN18" s="118"/>
      <c r="CVO18" s="118"/>
      <c r="CVP18" s="118"/>
      <c r="CVQ18" s="118"/>
      <c r="CVR18" s="118"/>
      <c r="CVS18" s="118"/>
      <c r="CVT18" s="118"/>
      <c r="CVU18" s="118"/>
      <c r="CVV18" s="118"/>
      <c r="CVW18" s="118"/>
      <c r="CVX18" s="118"/>
      <c r="CVY18" s="118"/>
      <c r="CVZ18" s="118"/>
      <c r="CWA18" s="118"/>
      <c r="CWB18" s="118"/>
      <c r="CWC18" s="118"/>
      <c r="CWD18" s="118"/>
      <c r="CWE18" s="118"/>
      <c r="CWF18" s="118"/>
      <c r="CWG18" s="118"/>
      <c r="CWH18" s="118"/>
      <c r="CWI18" s="118"/>
      <c r="CWJ18" s="118"/>
      <c r="CWK18" s="118"/>
      <c r="CWL18" s="118"/>
      <c r="CWM18" s="118"/>
      <c r="CWN18" s="118"/>
      <c r="CWO18" s="118"/>
      <c r="CWP18" s="118"/>
      <c r="CWQ18" s="118"/>
      <c r="CWR18" s="118"/>
      <c r="CWS18" s="118"/>
      <c r="CWT18" s="118"/>
      <c r="CWU18" s="118"/>
      <c r="CWV18" s="118"/>
      <c r="CWW18" s="118"/>
      <c r="CWX18" s="118"/>
      <c r="CWY18" s="118"/>
      <c r="CWZ18" s="118"/>
      <c r="CXA18" s="118"/>
      <c r="CXB18" s="118"/>
      <c r="CXC18" s="118"/>
      <c r="CXD18" s="118"/>
      <c r="CXE18" s="118"/>
      <c r="CXF18" s="118"/>
      <c r="CXG18" s="118"/>
      <c r="CXH18" s="118"/>
      <c r="CXI18" s="118"/>
      <c r="CXJ18" s="118"/>
      <c r="CXK18" s="118"/>
      <c r="CXL18" s="118"/>
      <c r="CXM18" s="118"/>
      <c r="CXN18" s="118"/>
      <c r="CXO18" s="118"/>
      <c r="CXP18" s="118"/>
      <c r="CXQ18" s="118"/>
      <c r="CXR18" s="118"/>
      <c r="CXS18" s="118"/>
      <c r="CXT18" s="118"/>
      <c r="CXU18" s="118"/>
      <c r="CXV18" s="118"/>
      <c r="CXW18" s="118"/>
      <c r="CXX18" s="118"/>
      <c r="CXY18" s="118"/>
      <c r="CXZ18" s="118"/>
      <c r="CYA18" s="118"/>
      <c r="CYB18" s="118"/>
      <c r="CYC18" s="118"/>
      <c r="CYD18" s="118"/>
      <c r="CYE18" s="118"/>
      <c r="CYF18" s="118"/>
      <c r="CYG18" s="118"/>
      <c r="CYH18" s="118"/>
      <c r="CYI18" s="118"/>
      <c r="CYJ18" s="118"/>
      <c r="CYK18" s="118"/>
      <c r="CYL18" s="118"/>
      <c r="CYM18" s="118"/>
      <c r="CYN18" s="118"/>
      <c r="CYO18" s="118"/>
      <c r="CYP18" s="118"/>
      <c r="CYQ18" s="118"/>
      <c r="CYR18" s="118"/>
      <c r="CYS18" s="118"/>
      <c r="CYT18" s="118"/>
      <c r="CYU18" s="118"/>
      <c r="CYV18" s="118"/>
      <c r="CYW18" s="118"/>
      <c r="CYX18" s="118"/>
      <c r="CYY18" s="118"/>
      <c r="CYZ18" s="118"/>
      <c r="CZA18" s="118"/>
      <c r="CZB18" s="118"/>
      <c r="CZC18" s="118"/>
      <c r="CZD18" s="118"/>
      <c r="CZE18" s="118"/>
      <c r="CZF18" s="118"/>
      <c r="CZG18" s="118"/>
      <c r="CZH18" s="118"/>
      <c r="CZI18" s="118"/>
      <c r="CZJ18" s="118"/>
      <c r="CZK18" s="118"/>
      <c r="CZL18" s="118"/>
      <c r="CZM18" s="118"/>
      <c r="CZN18" s="118"/>
      <c r="CZO18" s="118"/>
      <c r="CZP18" s="118"/>
      <c r="CZQ18" s="118"/>
      <c r="CZR18" s="118"/>
      <c r="CZS18" s="118"/>
      <c r="CZT18" s="118"/>
      <c r="CZU18" s="118"/>
      <c r="CZV18" s="118"/>
      <c r="CZW18" s="118"/>
      <c r="CZX18" s="118"/>
      <c r="CZY18" s="118"/>
      <c r="CZZ18" s="118"/>
      <c r="DAA18" s="118"/>
      <c r="DAB18" s="118"/>
      <c r="DAC18" s="118"/>
      <c r="DAD18" s="118"/>
      <c r="DAE18" s="118"/>
      <c r="DAF18" s="118"/>
      <c r="DAG18" s="118"/>
      <c r="DAH18" s="118"/>
      <c r="DAI18" s="118"/>
      <c r="DAJ18" s="118"/>
      <c r="DAK18" s="118"/>
      <c r="DAL18" s="118"/>
      <c r="DAM18" s="118"/>
      <c r="DAN18" s="118"/>
      <c r="DAO18" s="118"/>
      <c r="DAP18" s="118"/>
      <c r="DAQ18" s="118"/>
      <c r="DAR18" s="118"/>
      <c r="DAS18" s="118"/>
      <c r="DAT18" s="118"/>
      <c r="DAU18" s="118"/>
      <c r="DAV18" s="118"/>
      <c r="DAW18" s="118"/>
      <c r="DAX18" s="118"/>
      <c r="DAY18" s="118"/>
      <c r="DAZ18" s="118"/>
      <c r="DBA18" s="118"/>
      <c r="DBB18" s="118"/>
      <c r="DBC18" s="118"/>
      <c r="DBD18" s="118"/>
      <c r="DBE18" s="118"/>
      <c r="DBF18" s="118"/>
      <c r="DBG18" s="118"/>
      <c r="DBH18" s="118"/>
      <c r="DBI18" s="118"/>
      <c r="DBJ18" s="118"/>
      <c r="DBK18" s="118"/>
      <c r="DBL18" s="118"/>
      <c r="DBM18" s="118"/>
      <c r="DBN18" s="118"/>
      <c r="DBO18" s="118"/>
      <c r="DBP18" s="118"/>
      <c r="DBQ18" s="118"/>
      <c r="DBR18" s="118"/>
      <c r="DBS18" s="118"/>
      <c r="DBT18" s="118"/>
      <c r="DBU18" s="118"/>
      <c r="DBV18" s="118"/>
      <c r="DBW18" s="118"/>
      <c r="DBX18" s="118"/>
      <c r="DBY18" s="118"/>
      <c r="DBZ18" s="118"/>
      <c r="DCA18" s="118"/>
      <c r="DCB18" s="118"/>
      <c r="DCC18" s="118"/>
      <c r="DCD18" s="118"/>
      <c r="DCE18" s="118"/>
      <c r="DCF18" s="118"/>
      <c r="DCG18" s="118"/>
      <c r="DCH18" s="118"/>
      <c r="DCI18" s="118"/>
      <c r="DCJ18" s="118"/>
      <c r="DCK18" s="118"/>
      <c r="DCL18" s="118"/>
      <c r="DCM18" s="118"/>
      <c r="DCN18" s="118"/>
      <c r="DCO18" s="118"/>
      <c r="DCP18" s="118"/>
      <c r="DCQ18" s="118"/>
      <c r="DCR18" s="118"/>
      <c r="DCS18" s="118"/>
      <c r="DCT18" s="118"/>
      <c r="DCU18" s="118"/>
      <c r="DCV18" s="118"/>
      <c r="DCW18" s="118"/>
      <c r="DCX18" s="118"/>
      <c r="DCY18" s="118"/>
      <c r="DCZ18" s="118"/>
      <c r="DDA18" s="118"/>
      <c r="DDB18" s="118"/>
      <c r="DDC18" s="118"/>
      <c r="DDD18" s="118"/>
      <c r="DDE18" s="118"/>
      <c r="DDF18" s="118"/>
      <c r="DDG18" s="118"/>
      <c r="DDH18" s="118"/>
      <c r="DDI18" s="118"/>
      <c r="DDJ18" s="118"/>
      <c r="DDK18" s="118"/>
      <c r="DDL18" s="118"/>
      <c r="DDM18" s="118"/>
      <c r="DDN18" s="118"/>
      <c r="DDO18" s="118"/>
      <c r="DDP18" s="118"/>
      <c r="DDQ18" s="118"/>
      <c r="DDR18" s="118"/>
      <c r="DDS18" s="118"/>
      <c r="DDT18" s="118"/>
      <c r="DDU18" s="118"/>
      <c r="DDV18" s="118"/>
      <c r="DDW18" s="118"/>
      <c r="DDX18" s="118"/>
      <c r="DDY18" s="118"/>
      <c r="DDZ18" s="118"/>
      <c r="DEA18" s="118"/>
      <c r="DEB18" s="118"/>
      <c r="DEC18" s="118"/>
      <c r="DED18" s="118"/>
      <c r="DEE18" s="118"/>
      <c r="DEF18" s="118"/>
      <c r="DEG18" s="118"/>
      <c r="DEH18" s="118"/>
      <c r="DEI18" s="118"/>
      <c r="DEJ18" s="118"/>
      <c r="DEK18" s="118"/>
      <c r="DEL18" s="118"/>
      <c r="DEM18" s="118"/>
      <c r="DEN18" s="118"/>
      <c r="DEO18" s="118"/>
      <c r="DEP18" s="118"/>
      <c r="DEQ18" s="118"/>
      <c r="DER18" s="118"/>
      <c r="DES18" s="118"/>
      <c r="DET18" s="118"/>
      <c r="DEU18" s="118"/>
      <c r="DEV18" s="118"/>
      <c r="DEW18" s="118"/>
      <c r="DEX18" s="118"/>
      <c r="DEY18" s="118"/>
      <c r="DEZ18" s="118"/>
      <c r="DFA18" s="118"/>
      <c r="DFB18" s="118"/>
      <c r="DFC18" s="118"/>
      <c r="DFD18" s="118"/>
      <c r="DFE18" s="118"/>
      <c r="DFF18" s="118"/>
      <c r="DFG18" s="118"/>
      <c r="DFH18" s="118"/>
      <c r="DFI18" s="118"/>
      <c r="DFJ18" s="118"/>
      <c r="DFK18" s="118"/>
      <c r="DFL18" s="118"/>
      <c r="DFM18" s="118"/>
      <c r="DFN18" s="118"/>
      <c r="DFO18" s="118"/>
      <c r="DFP18" s="118"/>
      <c r="DFQ18" s="118"/>
      <c r="DFR18" s="118"/>
      <c r="DFS18" s="118"/>
      <c r="DFT18" s="118"/>
      <c r="DFU18" s="118"/>
      <c r="DFV18" s="118"/>
      <c r="DFW18" s="118"/>
      <c r="DFX18" s="118"/>
      <c r="DFY18" s="118"/>
      <c r="DFZ18" s="118"/>
      <c r="DGA18" s="118"/>
      <c r="DGB18" s="118"/>
      <c r="DGC18" s="118"/>
      <c r="DGD18" s="118"/>
      <c r="DGE18" s="118"/>
      <c r="DGF18" s="118"/>
      <c r="DGG18" s="118"/>
      <c r="DGH18" s="118"/>
      <c r="DGI18" s="118"/>
      <c r="DGJ18" s="118"/>
      <c r="DGK18" s="118"/>
      <c r="DGL18" s="118"/>
      <c r="DGM18" s="118"/>
      <c r="DGN18" s="118"/>
      <c r="DGO18" s="118"/>
      <c r="DGP18" s="118"/>
      <c r="DGQ18" s="118"/>
      <c r="DGR18" s="118"/>
      <c r="DGS18" s="118"/>
      <c r="DGT18" s="118"/>
      <c r="DGU18" s="118"/>
      <c r="DGV18" s="118"/>
      <c r="DGW18" s="118"/>
      <c r="DGX18" s="118"/>
      <c r="DGY18" s="118"/>
      <c r="DGZ18" s="118"/>
      <c r="DHA18" s="118"/>
      <c r="DHB18" s="118"/>
      <c r="DHC18" s="118"/>
      <c r="DHD18" s="118"/>
      <c r="DHE18" s="118"/>
      <c r="DHF18" s="118"/>
      <c r="DHG18" s="118"/>
      <c r="DHH18" s="118"/>
      <c r="DHI18" s="118"/>
      <c r="DHJ18" s="118"/>
      <c r="DHK18" s="118"/>
      <c r="DHL18" s="118"/>
      <c r="DHM18" s="118"/>
      <c r="DHN18" s="118"/>
      <c r="DHO18" s="118"/>
      <c r="DHP18" s="118"/>
      <c r="DHQ18" s="118"/>
      <c r="DHR18" s="118"/>
      <c r="DHS18" s="118"/>
      <c r="DHT18" s="118"/>
      <c r="DHU18" s="118"/>
      <c r="DHV18" s="118"/>
      <c r="DHW18" s="118"/>
      <c r="DHX18" s="118"/>
      <c r="DHY18" s="118"/>
      <c r="DHZ18" s="118"/>
      <c r="DIA18" s="118"/>
      <c r="DIB18" s="118"/>
      <c r="DIC18" s="118"/>
      <c r="DID18" s="118"/>
      <c r="DIE18" s="118"/>
      <c r="DIF18" s="118"/>
      <c r="DIG18" s="118"/>
      <c r="DIH18" s="118"/>
      <c r="DII18" s="118"/>
      <c r="DIJ18" s="118"/>
      <c r="DIK18" s="118"/>
      <c r="DIL18" s="118"/>
      <c r="DIM18" s="118"/>
      <c r="DIN18" s="118"/>
      <c r="DIO18" s="118"/>
      <c r="DIP18" s="118"/>
      <c r="DIQ18" s="118"/>
      <c r="DIR18" s="118"/>
      <c r="DIS18" s="118"/>
      <c r="DIT18" s="118"/>
      <c r="DIU18" s="118"/>
      <c r="DIV18" s="118"/>
      <c r="DIW18" s="118"/>
      <c r="DIX18" s="118"/>
      <c r="DIY18" s="118"/>
      <c r="DIZ18" s="118"/>
      <c r="DJA18" s="118"/>
      <c r="DJB18" s="118"/>
      <c r="DJC18" s="118"/>
      <c r="DJD18" s="118"/>
      <c r="DJE18" s="118"/>
      <c r="DJF18" s="118"/>
      <c r="DJG18" s="118"/>
      <c r="DJH18" s="118"/>
      <c r="DJI18" s="118"/>
      <c r="DJJ18" s="118"/>
      <c r="DJK18" s="118"/>
      <c r="DJL18" s="118"/>
      <c r="DJM18" s="118"/>
      <c r="DJN18" s="118"/>
      <c r="DJO18" s="118"/>
      <c r="DJP18" s="118"/>
      <c r="DJQ18" s="118"/>
      <c r="DJR18" s="118"/>
      <c r="DJS18" s="118"/>
      <c r="DJT18" s="118"/>
      <c r="DJU18" s="118"/>
      <c r="DJV18" s="118"/>
      <c r="DJW18" s="118"/>
      <c r="DJX18" s="118"/>
      <c r="DJY18" s="118"/>
      <c r="DJZ18" s="118"/>
      <c r="DKA18" s="118"/>
      <c r="DKB18" s="118"/>
      <c r="DKC18" s="118"/>
      <c r="DKD18" s="118"/>
      <c r="DKE18" s="118"/>
      <c r="DKF18" s="118"/>
      <c r="DKG18" s="118"/>
      <c r="DKH18" s="118"/>
      <c r="DKI18" s="118"/>
      <c r="DKJ18" s="118"/>
      <c r="DKK18" s="118"/>
      <c r="DKL18" s="118"/>
      <c r="DKM18" s="118"/>
      <c r="DKN18" s="118"/>
      <c r="DKO18" s="118"/>
      <c r="DKP18" s="118"/>
      <c r="DKQ18" s="118"/>
      <c r="DKR18" s="118"/>
      <c r="DKS18" s="118"/>
      <c r="DKT18" s="118"/>
      <c r="DKU18" s="118"/>
      <c r="DKV18" s="118"/>
      <c r="DKW18" s="118"/>
      <c r="DKX18" s="118"/>
      <c r="DKY18" s="118"/>
      <c r="DKZ18" s="118"/>
      <c r="DLA18" s="118"/>
      <c r="DLB18" s="118"/>
      <c r="DLC18" s="118"/>
      <c r="DLD18" s="118"/>
      <c r="DLE18" s="118"/>
      <c r="DLF18" s="118"/>
      <c r="DLG18" s="118"/>
      <c r="DLH18" s="118"/>
      <c r="DLI18" s="118"/>
      <c r="DLJ18" s="118"/>
      <c r="DLK18" s="118"/>
      <c r="DLL18" s="118"/>
      <c r="DLM18" s="118"/>
      <c r="DLN18" s="118"/>
      <c r="DLO18" s="118"/>
      <c r="DLP18" s="118"/>
      <c r="DLQ18" s="118"/>
      <c r="DLR18" s="118"/>
      <c r="DLS18" s="118"/>
      <c r="DLT18" s="118"/>
      <c r="DLU18" s="118"/>
      <c r="DLV18" s="118"/>
      <c r="DLW18" s="118"/>
      <c r="DLX18" s="118"/>
      <c r="DLY18" s="118"/>
      <c r="DLZ18" s="118"/>
      <c r="DMA18" s="118"/>
      <c r="DMB18" s="118"/>
      <c r="DMC18" s="118"/>
      <c r="DMD18" s="118"/>
      <c r="DME18" s="118"/>
      <c r="DMF18" s="118"/>
      <c r="DMG18" s="118"/>
      <c r="DMH18" s="118"/>
      <c r="DMI18" s="118"/>
      <c r="DMJ18" s="118"/>
      <c r="DMK18" s="118"/>
      <c r="DML18" s="118"/>
      <c r="DMM18" s="118"/>
      <c r="DMN18" s="118"/>
      <c r="DMO18" s="118"/>
      <c r="DMP18" s="118"/>
      <c r="DMQ18" s="118"/>
      <c r="DMR18" s="118"/>
      <c r="DMS18" s="118"/>
      <c r="DMT18" s="118"/>
      <c r="DMU18" s="118"/>
      <c r="DMV18" s="118"/>
      <c r="DMW18" s="118"/>
      <c r="DMX18" s="118"/>
      <c r="DMY18" s="118"/>
      <c r="DMZ18" s="118"/>
      <c r="DNA18" s="118"/>
      <c r="DNB18" s="118"/>
      <c r="DNC18" s="118"/>
      <c r="DND18" s="118"/>
      <c r="DNE18" s="118"/>
      <c r="DNF18" s="118"/>
      <c r="DNG18" s="118"/>
      <c r="DNH18" s="118"/>
      <c r="DNI18" s="118"/>
      <c r="DNJ18" s="118"/>
      <c r="DNK18" s="118"/>
      <c r="DNL18" s="118"/>
      <c r="DNM18" s="118"/>
      <c r="DNN18" s="118"/>
      <c r="DNO18" s="118"/>
      <c r="DNP18" s="118"/>
      <c r="DNQ18" s="118"/>
      <c r="DNR18" s="118"/>
      <c r="DNS18" s="118"/>
      <c r="DNT18" s="118"/>
      <c r="DNU18" s="118"/>
      <c r="DNV18" s="118"/>
      <c r="DNW18" s="118"/>
      <c r="DNX18" s="118"/>
      <c r="DNY18" s="118"/>
      <c r="DNZ18" s="118"/>
      <c r="DOA18" s="118"/>
      <c r="DOB18" s="118"/>
      <c r="DOC18" s="118"/>
      <c r="DOD18" s="118"/>
      <c r="DOE18" s="118"/>
      <c r="DOF18" s="118"/>
      <c r="DOG18" s="118"/>
      <c r="DOH18" s="118"/>
      <c r="DOI18" s="118"/>
      <c r="DOJ18" s="118"/>
      <c r="DOK18" s="118"/>
      <c r="DOL18" s="118"/>
      <c r="DOM18" s="118"/>
      <c r="DON18" s="118"/>
      <c r="DOO18" s="118"/>
      <c r="DOP18" s="118"/>
      <c r="DOQ18" s="118"/>
      <c r="DOR18" s="118"/>
      <c r="DOS18" s="118"/>
      <c r="DOT18" s="118"/>
      <c r="DOU18" s="118"/>
      <c r="DOV18" s="118"/>
      <c r="DOW18" s="118"/>
      <c r="DOX18" s="118"/>
      <c r="DOY18" s="118"/>
      <c r="DOZ18" s="118"/>
      <c r="DPA18" s="118"/>
      <c r="DPB18" s="118"/>
      <c r="DPC18" s="118"/>
      <c r="DPD18" s="118"/>
      <c r="DPE18" s="118"/>
      <c r="DPF18" s="118"/>
      <c r="DPG18" s="118"/>
      <c r="DPH18" s="118"/>
      <c r="DPI18" s="118"/>
      <c r="DPJ18" s="118"/>
      <c r="DPK18" s="118"/>
      <c r="DPL18" s="118"/>
      <c r="DPM18" s="118"/>
      <c r="DPN18" s="118"/>
      <c r="DPO18" s="118"/>
      <c r="DPP18" s="118"/>
      <c r="DPQ18" s="118"/>
      <c r="DPR18" s="118"/>
      <c r="DPS18" s="118"/>
      <c r="DPT18" s="118"/>
      <c r="DPU18" s="118"/>
      <c r="DPV18" s="118"/>
      <c r="DPW18" s="118"/>
      <c r="DPX18" s="118"/>
      <c r="DPY18" s="118"/>
      <c r="DPZ18" s="118"/>
      <c r="DQA18" s="118"/>
      <c r="DQB18" s="118"/>
      <c r="DQC18" s="118"/>
      <c r="DQD18" s="118"/>
      <c r="DQE18" s="118"/>
      <c r="DQF18" s="118"/>
      <c r="DQG18" s="118"/>
      <c r="DQH18" s="118"/>
      <c r="DQI18" s="118"/>
      <c r="DQJ18" s="118"/>
      <c r="DQK18" s="118"/>
      <c r="DQL18" s="118"/>
      <c r="DQM18" s="118"/>
      <c r="DQN18" s="118"/>
      <c r="DQO18" s="118"/>
      <c r="DQP18" s="118"/>
      <c r="DQQ18" s="118"/>
      <c r="DQR18" s="118"/>
      <c r="DQS18" s="118"/>
      <c r="DQT18" s="118"/>
      <c r="DQU18" s="118"/>
      <c r="DQV18" s="118"/>
      <c r="DQW18" s="118"/>
      <c r="DQX18" s="118"/>
      <c r="DQY18" s="118"/>
      <c r="DQZ18" s="118"/>
      <c r="DRA18" s="118"/>
      <c r="DRB18" s="118"/>
      <c r="DRC18" s="118"/>
      <c r="DRD18" s="118"/>
      <c r="DRE18" s="118"/>
      <c r="DRF18" s="118"/>
      <c r="DRG18" s="118"/>
      <c r="DRH18" s="118"/>
      <c r="DRI18" s="118"/>
      <c r="DRJ18" s="118"/>
      <c r="DRK18" s="118"/>
      <c r="DRL18" s="118"/>
      <c r="DRM18" s="118"/>
      <c r="DRN18" s="118"/>
      <c r="DRO18" s="118"/>
      <c r="DRP18" s="118"/>
      <c r="DRQ18" s="118"/>
      <c r="DRR18" s="118"/>
      <c r="DRS18" s="118"/>
      <c r="DRT18" s="118"/>
      <c r="DRU18" s="118"/>
      <c r="DRV18" s="118"/>
      <c r="DRW18" s="118"/>
      <c r="DRX18" s="118"/>
      <c r="DRY18" s="118"/>
      <c r="DRZ18" s="118"/>
      <c r="DSA18" s="118"/>
      <c r="DSB18" s="118"/>
      <c r="DSC18" s="118"/>
      <c r="DSD18" s="118"/>
      <c r="DSE18" s="118"/>
      <c r="DSF18" s="118"/>
      <c r="DSG18" s="118"/>
      <c r="DSH18" s="118"/>
      <c r="DSI18" s="118"/>
      <c r="DSJ18" s="118"/>
      <c r="DSK18" s="118"/>
      <c r="DSL18" s="118"/>
      <c r="DSM18" s="118"/>
      <c r="DSN18" s="118"/>
      <c r="DSO18" s="118"/>
      <c r="DSP18" s="118"/>
      <c r="DSQ18" s="118"/>
      <c r="DSR18" s="118"/>
      <c r="DSS18" s="118"/>
      <c r="DST18" s="118"/>
      <c r="DSU18" s="118"/>
      <c r="DSV18" s="118"/>
      <c r="DSW18" s="118"/>
      <c r="DSX18" s="118"/>
      <c r="DSY18" s="118"/>
      <c r="DSZ18" s="118"/>
      <c r="DTA18" s="118"/>
      <c r="DTB18" s="118"/>
      <c r="DTC18" s="118"/>
      <c r="DTD18" s="118"/>
      <c r="DTE18" s="118"/>
      <c r="DTF18" s="118"/>
      <c r="DTG18" s="118"/>
      <c r="DTH18" s="118"/>
      <c r="DTI18" s="118"/>
      <c r="DTJ18" s="118"/>
      <c r="DTK18" s="118"/>
      <c r="DTL18" s="118"/>
      <c r="DTM18" s="118"/>
      <c r="DTN18" s="118"/>
      <c r="DTO18" s="118"/>
      <c r="DTP18" s="118"/>
      <c r="DTQ18" s="118"/>
      <c r="DTR18" s="118"/>
      <c r="DTS18" s="118"/>
      <c r="DTT18" s="118"/>
      <c r="DTU18" s="118"/>
      <c r="DTV18" s="118"/>
      <c r="DTW18" s="118"/>
      <c r="DTX18" s="118"/>
      <c r="DTY18" s="118"/>
      <c r="DTZ18" s="118"/>
      <c r="DUA18" s="118"/>
      <c r="DUB18" s="118"/>
      <c r="DUC18" s="118"/>
      <c r="DUD18" s="118"/>
      <c r="DUE18" s="118"/>
      <c r="DUF18" s="118"/>
      <c r="DUG18" s="118"/>
      <c r="DUH18" s="118"/>
      <c r="DUI18" s="118"/>
      <c r="DUJ18" s="118"/>
      <c r="DUK18" s="118"/>
      <c r="DUL18" s="118"/>
      <c r="DUM18" s="118"/>
      <c r="DUN18" s="118"/>
      <c r="DUO18" s="118"/>
      <c r="DUP18" s="118"/>
      <c r="DUQ18" s="118"/>
      <c r="DUR18" s="118"/>
      <c r="DUS18" s="118"/>
      <c r="DUT18" s="118"/>
      <c r="DUU18" s="118"/>
      <c r="DUV18" s="118"/>
      <c r="DUW18" s="118"/>
      <c r="DUX18" s="118"/>
      <c r="DUY18" s="118"/>
      <c r="DUZ18" s="118"/>
      <c r="DVA18" s="118"/>
      <c r="DVB18" s="118"/>
      <c r="DVC18" s="118"/>
      <c r="DVD18" s="118"/>
      <c r="DVE18" s="118"/>
      <c r="DVF18" s="118"/>
      <c r="DVG18" s="118"/>
      <c r="DVH18" s="118"/>
      <c r="DVI18" s="118"/>
      <c r="DVJ18" s="118"/>
      <c r="DVK18" s="118"/>
      <c r="DVL18" s="118"/>
      <c r="DVM18" s="118"/>
      <c r="DVN18" s="118"/>
      <c r="DVO18" s="118"/>
      <c r="DVP18" s="118"/>
      <c r="DVQ18" s="118"/>
      <c r="DVR18" s="118"/>
      <c r="DVS18" s="118"/>
      <c r="DVT18" s="118"/>
      <c r="DVU18" s="118"/>
      <c r="DVV18" s="118"/>
      <c r="DVW18" s="118"/>
      <c r="DVX18" s="118"/>
      <c r="DVY18" s="118"/>
      <c r="DVZ18" s="118"/>
      <c r="DWA18" s="118"/>
      <c r="DWB18" s="118"/>
      <c r="DWC18" s="118"/>
      <c r="DWD18" s="118"/>
      <c r="DWE18" s="118"/>
      <c r="DWF18" s="118"/>
      <c r="DWG18" s="118"/>
      <c r="DWH18" s="118"/>
      <c r="DWI18" s="118"/>
      <c r="DWJ18" s="118"/>
      <c r="DWK18" s="118"/>
      <c r="DWL18" s="118"/>
      <c r="DWM18" s="118"/>
      <c r="DWN18" s="118"/>
      <c r="DWO18" s="118"/>
      <c r="DWP18" s="118"/>
      <c r="DWQ18" s="118"/>
      <c r="DWR18" s="118"/>
      <c r="DWS18" s="118"/>
      <c r="DWT18" s="118"/>
      <c r="DWU18" s="118"/>
      <c r="DWV18" s="118"/>
      <c r="DWW18" s="118"/>
      <c r="DWX18" s="118"/>
      <c r="DWY18" s="118"/>
      <c r="DWZ18" s="118"/>
      <c r="DXA18" s="118"/>
      <c r="DXB18" s="118"/>
      <c r="DXC18" s="118"/>
      <c r="DXD18" s="118"/>
      <c r="DXE18" s="118"/>
      <c r="DXF18" s="118"/>
      <c r="DXG18" s="118"/>
      <c r="DXH18" s="118"/>
      <c r="DXI18" s="118"/>
      <c r="DXJ18" s="118"/>
      <c r="DXK18" s="118"/>
      <c r="DXL18" s="118"/>
      <c r="DXM18" s="118"/>
      <c r="DXN18" s="118"/>
      <c r="DXO18" s="118"/>
      <c r="DXP18" s="118"/>
      <c r="DXQ18" s="118"/>
      <c r="DXR18" s="118"/>
      <c r="DXS18" s="118"/>
      <c r="DXT18" s="118"/>
      <c r="DXU18" s="118"/>
      <c r="DXV18" s="118"/>
      <c r="DXW18" s="118"/>
      <c r="DXX18" s="118"/>
      <c r="DXY18" s="118"/>
      <c r="DXZ18" s="118"/>
      <c r="DYA18" s="118"/>
      <c r="DYB18" s="118"/>
      <c r="DYC18" s="118"/>
      <c r="DYD18" s="118"/>
      <c r="DYE18" s="118"/>
      <c r="DYF18" s="118"/>
      <c r="DYG18" s="118"/>
      <c r="DYH18" s="118"/>
      <c r="DYI18" s="118"/>
      <c r="DYJ18" s="118"/>
      <c r="DYK18" s="118"/>
      <c r="DYL18" s="118"/>
      <c r="DYM18" s="118"/>
      <c r="DYN18" s="118"/>
      <c r="DYO18" s="118"/>
      <c r="DYP18" s="118"/>
      <c r="DYQ18" s="118"/>
      <c r="DYR18" s="118"/>
      <c r="DYS18" s="118"/>
      <c r="DYT18" s="118"/>
      <c r="DYU18" s="118"/>
      <c r="DYV18" s="118"/>
      <c r="DYW18" s="118"/>
      <c r="DYX18" s="118"/>
      <c r="DYY18" s="118"/>
      <c r="DYZ18" s="118"/>
      <c r="DZA18" s="118"/>
      <c r="DZB18" s="118"/>
      <c r="DZC18" s="118"/>
      <c r="DZD18" s="118"/>
      <c r="DZE18" s="118"/>
      <c r="DZF18" s="118"/>
      <c r="DZG18" s="118"/>
      <c r="DZH18" s="118"/>
      <c r="DZI18" s="118"/>
      <c r="DZJ18" s="118"/>
      <c r="DZK18" s="118"/>
      <c r="DZL18" s="118"/>
      <c r="DZM18" s="118"/>
      <c r="DZN18" s="118"/>
      <c r="DZO18" s="118"/>
      <c r="DZP18" s="118"/>
      <c r="DZQ18" s="118"/>
      <c r="DZR18" s="118"/>
      <c r="DZS18" s="118"/>
      <c r="DZT18" s="118"/>
      <c r="DZU18" s="118"/>
      <c r="DZV18" s="118"/>
      <c r="DZW18" s="118"/>
      <c r="DZX18" s="118"/>
      <c r="DZY18" s="118"/>
      <c r="DZZ18" s="118"/>
      <c r="EAA18" s="118"/>
      <c r="EAB18" s="118"/>
      <c r="EAC18" s="118"/>
      <c r="EAD18" s="118"/>
      <c r="EAE18" s="118"/>
      <c r="EAF18" s="118"/>
      <c r="EAG18" s="118"/>
      <c r="EAH18" s="118"/>
      <c r="EAI18" s="118"/>
      <c r="EAJ18" s="118"/>
      <c r="EAK18" s="118"/>
      <c r="EAL18" s="118"/>
      <c r="EAM18" s="118"/>
      <c r="EAN18" s="118"/>
      <c r="EAO18" s="118"/>
      <c r="EAP18" s="118"/>
      <c r="EAQ18" s="118"/>
      <c r="EAR18" s="118"/>
      <c r="EAS18" s="118"/>
      <c r="EAT18" s="118"/>
      <c r="EAU18" s="118"/>
      <c r="EAV18" s="118"/>
      <c r="EAW18" s="118"/>
      <c r="EAX18" s="118"/>
      <c r="EAY18" s="118"/>
      <c r="EAZ18" s="118"/>
      <c r="EBA18" s="118"/>
      <c r="EBB18" s="118"/>
      <c r="EBC18" s="118"/>
      <c r="EBD18" s="118"/>
      <c r="EBE18" s="118"/>
      <c r="EBF18" s="118"/>
      <c r="EBG18" s="118"/>
      <c r="EBH18" s="118"/>
      <c r="EBI18" s="118"/>
      <c r="EBJ18" s="118"/>
      <c r="EBK18" s="118"/>
      <c r="EBL18" s="118"/>
      <c r="EBM18" s="118"/>
      <c r="EBN18" s="118"/>
      <c r="EBO18" s="118"/>
      <c r="EBP18" s="118"/>
      <c r="EBQ18" s="118"/>
      <c r="EBR18" s="118"/>
      <c r="EBS18" s="118"/>
      <c r="EBT18" s="118"/>
      <c r="EBU18" s="118"/>
      <c r="EBV18" s="118"/>
      <c r="EBW18" s="118"/>
      <c r="EBX18" s="118"/>
      <c r="EBY18" s="118"/>
      <c r="EBZ18" s="118"/>
      <c r="ECA18" s="118"/>
      <c r="ECB18" s="118"/>
      <c r="ECC18" s="118"/>
      <c r="ECD18" s="118"/>
      <c r="ECE18" s="118"/>
      <c r="ECF18" s="118"/>
      <c r="ECG18" s="118"/>
      <c r="ECH18" s="118"/>
      <c r="ECI18" s="118"/>
      <c r="ECJ18" s="118"/>
      <c r="ECK18" s="118"/>
      <c r="ECL18" s="118"/>
      <c r="ECM18" s="118"/>
      <c r="ECN18" s="118"/>
      <c r="ECO18" s="118"/>
      <c r="ECP18" s="118"/>
      <c r="ECQ18" s="118"/>
      <c r="ECR18" s="118"/>
      <c r="ECS18" s="118"/>
      <c r="ECT18" s="118"/>
      <c r="ECU18" s="118"/>
      <c r="ECV18" s="118"/>
      <c r="ECW18" s="118"/>
      <c r="ECX18" s="118"/>
      <c r="ECY18" s="118"/>
      <c r="ECZ18" s="118"/>
      <c r="EDA18" s="118"/>
      <c r="EDB18" s="118"/>
      <c r="EDC18" s="118"/>
      <c r="EDD18" s="118"/>
      <c r="EDE18" s="118"/>
      <c r="EDF18" s="118"/>
      <c r="EDG18" s="118"/>
      <c r="EDH18" s="118"/>
      <c r="EDI18" s="118"/>
      <c r="EDJ18" s="118"/>
      <c r="EDK18" s="118"/>
      <c r="EDL18" s="118"/>
      <c r="EDM18" s="118"/>
      <c r="EDN18" s="118"/>
      <c r="EDO18" s="118"/>
      <c r="EDP18" s="118"/>
      <c r="EDQ18" s="118"/>
      <c r="EDR18" s="118"/>
      <c r="EDS18" s="118"/>
      <c r="EDT18" s="118"/>
      <c r="EDU18" s="118"/>
      <c r="EDV18" s="118"/>
      <c r="EDW18" s="118"/>
      <c r="EDX18" s="118"/>
      <c r="EDY18" s="118"/>
      <c r="EDZ18" s="118"/>
      <c r="EEA18" s="118"/>
      <c r="EEB18" s="118"/>
      <c r="EEC18" s="118"/>
      <c r="EED18" s="118"/>
      <c r="EEE18" s="118"/>
      <c r="EEF18" s="118"/>
      <c r="EEG18" s="118"/>
      <c r="EEH18" s="118"/>
      <c r="EEI18" s="118"/>
      <c r="EEJ18" s="118"/>
      <c r="EEK18" s="118"/>
      <c r="EEL18" s="118"/>
      <c r="EEM18" s="118"/>
      <c r="EEN18" s="118"/>
      <c r="EEO18" s="118"/>
      <c r="EEP18" s="118"/>
      <c r="EEQ18" s="118"/>
      <c r="EER18" s="118"/>
      <c r="EES18" s="118"/>
      <c r="EET18" s="118"/>
      <c r="EEU18" s="118"/>
      <c r="EEV18" s="118"/>
      <c r="EEW18" s="118"/>
      <c r="EEX18" s="118"/>
      <c r="EEY18" s="118"/>
      <c r="EEZ18" s="118"/>
      <c r="EFA18" s="118"/>
      <c r="EFB18" s="118"/>
      <c r="EFC18" s="118"/>
      <c r="EFD18" s="118"/>
      <c r="EFE18" s="118"/>
      <c r="EFF18" s="118"/>
      <c r="EFG18" s="118"/>
      <c r="EFH18" s="118"/>
      <c r="EFI18" s="118"/>
      <c r="EFJ18" s="118"/>
      <c r="EFK18" s="118"/>
      <c r="EFL18" s="118"/>
      <c r="EFM18" s="118"/>
      <c r="EFN18" s="118"/>
      <c r="EFO18" s="118"/>
      <c r="EFP18" s="118"/>
      <c r="EFQ18" s="118"/>
      <c r="EFR18" s="118"/>
      <c r="EFS18" s="118"/>
      <c r="EFT18" s="118"/>
      <c r="EFU18" s="118"/>
      <c r="EFV18" s="118"/>
      <c r="EFW18" s="118"/>
      <c r="EFX18" s="118"/>
      <c r="EFY18" s="118"/>
      <c r="EFZ18" s="118"/>
      <c r="EGA18" s="118"/>
      <c r="EGB18" s="118"/>
      <c r="EGC18" s="118"/>
      <c r="EGD18" s="118"/>
      <c r="EGE18" s="118"/>
      <c r="EGF18" s="118"/>
      <c r="EGG18" s="118"/>
      <c r="EGH18" s="118"/>
      <c r="EGI18" s="118"/>
      <c r="EGJ18" s="118"/>
      <c r="EGK18" s="118"/>
      <c r="EGL18" s="118"/>
      <c r="EGM18" s="118"/>
      <c r="EGN18" s="118"/>
      <c r="EGO18" s="118"/>
      <c r="EGP18" s="118"/>
      <c r="EGQ18" s="118"/>
      <c r="EGR18" s="118"/>
      <c r="EGS18" s="118"/>
      <c r="EGT18" s="118"/>
      <c r="EGU18" s="118"/>
      <c r="EGV18" s="118"/>
      <c r="EGW18" s="118"/>
      <c r="EGX18" s="118"/>
      <c r="EGY18" s="118"/>
      <c r="EGZ18" s="118"/>
      <c r="EHA18" s="118"/>
      <c r="EHB18" s="118"/>
      <c r="EHC18" s="118"/>
      <c r="EHD18" s="118"/>
      <c r="EHE18" s="118"/>
      <c r="EHF18" s="118"/>
      <c r="EHG18" s="118"/>
      <c r="EHH18" s="118"/>
      <c r="EHI18" s="118"/>
      <c r="EHJ18" s="118"/>
      <c r="EHK18" s="118"/>
      <c r="EHL18" s="118"/>
      <c r="EHM18" s="118"/>
      <c r="EHN18" s="118"/>
      <c r="EHO18" s="118"/>
      <c r="EHP18" s="118"/>
      <c r="EHQ18" s="118"/>
      <c r="EHR18" s="118"/>
      <c r="EHS18" s="118"/>
      <c r="EHT18" s="118"/>
      <c r="EHU18" s="118"/>
      <c r="EHV18" s="118"/>
      <c r="EHW18" s="118"/>
      <c r="EHX18" s="118"/>
      <c r="EHY18" s="118"/>
      <c r="EHZ18" s="118"/>
      <c r="EIA18" s="118"/>
      <c r="EIB18" s="118"/>
      <c r="EIC18" s="118"/>
      <c r="EID18" s="118"/>
      <c r="EIE18" s="118"/>
      <c r="EIF18" s="118"/>
      <c r="EIG18" s="118"/>
      <c r="EIH18" s="118"/>
      <c r="EII18" s="118"/>
      <c r="EIJ18" s="118"/>
      <c r="EIK18" s="118"/>
      <c r="EIL18" s="118"/>
      <c r="EIM18" s="118"/>
      <c r="EIN18" s="118"/>
      <c r="EIO18" s="118"/>
      <c r="EIP18" s="118"/>
      <c r="EIQ18" s="118"/>
      <c r="EIR18" s="118"/>
      <c r="EIS18" s="118"/>
      <c r="EIT18" s="118"/>
      <c r="EIU18" s="118"/>
      <c r="EIV18" s="118"/>
      <c r="EIW18" s="118"/>
      <c r="EIX18" s="118"/>
      <c r="EIY18" s="118"/>
      <c r="EIZ18" s="118"/>
      <c r="EJA18" s="118"/>
      <c r="EJB18" s="118"/>
      <c r="EJC18" s="118"/>
      <c r="EJD18" s="118"/>
      <c r="EJE18" s="118"/>
      <c r="EJF18" s="118"/>
      <c r="EJG18" s="118"/>
      <c r="EJH18" s="118"/>
      <c r="EJI18" s="118"/>
      <c r="EJJ18" s="118"/>
      <c r="EJK18" s="118"/>
      <c r="EJL18" s="118"/>
      <c r="EJM18" s="118"/>
      <c r="EJN18" s="118"/>
      <c r="EJO18" s="118"/>
      <c r="EJP18" s="118"/>
      <c r="EJQ18" s="118"/>
      <c r="EJR18" s="118"/>
      <c r="EJS18" s="118"/>
      <c r="EJT18" s="118"/>
      <c r="EJU18" s="118"/>
      <c r="EJV18" s="118"/>
      <c r="EJW18" s="118"/>
      <c r="EJX18" s="118"/>
      <c r="EJY18" s="118"/>
      <c r="EJZ18" s="118"/>
      <c r="EKA18" s="118"/>
      <c r="EKB18" s="118"/>
      <c r="EKC18" s="118"/>
      <c r="EKD18" s="118"/>
      <c r="EKE18" s="118"/>
      <c r="EKF18" s="118"/>
      <c r="EKG18" s="118"/>
      <c r="EKH18" s="118"/>
      <c r="EKI18" s="118"/>
      <c r="EKJ18" s="118"/>
      <c r="EKK18" s="118"/>
      <c r="EKL18" s="118"/>
      <c r="EKM18" s="118"/>
      <c r="EKN18" s="118"/>
      <c r="EKO18" s="118"/>
      <c r="EKP18" s="118"/>
      <c r="EKQ18" s="118"/>
      <c r="EKR18" s="118"/>
      <c r="EKS18" s="118"/>
      <c r="EKT18" s="118"/>
      <c r="EKU18" s="118"/>
      <c r="EKV18" s="118"/>
      <c r="EKW18" s="118"/>
      <c r="EKX18" s="118"/>
      <c r="EKY18" s="118"/>
      <c r="EKZ18" s="118"/>
      <c r="ELA18" s="118"/>
      <c r="ELB18" s="118"/>
      <c r="ELC18" s="118"/>
      <c r="ELD18" s="118"/>
      <c r="ELE18" s="118"/>
      <c r="ELF18" s="118"/>
      <c r="ELG18" s="118"/>
      <c r="ELH18" s="118"/>
      <c r="ELI18" s="118"/>
      <c r="ELJ18" s="118"/>
      <c r="ELK18" s="118"/>
      <c r="ELL18" s="118"/>
      <c r="ELM18" s="118"/>
      <c r="ELN18" s="118"/>
      <c r="ELO18" s="118"/>
      <c r="ELP18" s="118"/>
      <c r="ELQ18" s="118"/>
      <c r="ELR18" s="118"/>
      <c r="ELS18" s="118"/>
      <c r="ELT18" s="118"/>
      <c r="ELU18" s="118"/>
      <c r="ELV18" s="118"/>
      <c r="ELW18" s="118"/>
      <c r="ELX18" s="118"/>
      <c r="ELY18" s="118"/>
      <c r="ELZ18" s="118"/>
      <c r="EMA18" s="118"/>
      <c r="EMB18" s="118"/>
      <c r="EMC18" s="118"/>
      <c r="EMD18" s="118"/>
      <c r="EME18" s="118"/>
      <c r="EMF18" s="118"/>
      <c r="EMG18" s="118"/>
      <c r="EMH18" s="118"/>
      <c r="EMI18" s="118"/>
      <c r="EMJ18" s="118"/>
      <c r="EMK18" s="118"/>
      <c r="EML18" s="118"/>
      <c r="EMM18" s="118"/>
      <c r="EMN18" s="118"/>
      <c r="EMO18" s="118"/>
      <c r="EMP18" s="118"/>
      <c r="EMQ18" s="118"/>
      <c r="EMR18" s="118"/>
      <c r="EMS18" s="118"/>
      <c r="EMT18" s="118"/>
      <c r="EMU18" s="118"/>
      <c r="EMV18" s="118"/>
      <c r="EMW18" s="118"/>
      <c r="EMX18" s="118"/>
      <c r="EMY18" s="118"/>
      <c r="EMZ18" s="118"/>
      <c r="ENA18" s="118"/>
      <c r="ENB18" s="118"/>
      <c r="ENC18" s="118"/>
      <c r="END18" s="118"/>
      <c r="ENE18" s="118"/>
      <c r="ENF18" s="118"/>
      <c r="ENG18" s="118"/>
      <c r="ENH18" s="118"/>
      <c r="ENI18" s="118"/>
      <c r="ENJ18" s="118"/>
      <c r="ENK18" s="118"/>
      <c r="ENL18" s="118"/>
      <c r="ENM18" s="118"/>
      <c r="ENN18" s="118"/>
      <c r="ENO18" s="118"/>
      <c r="ENP18" s="118"/>
      <c r="ENQ18" s="118"/>
      <c r="ENR18" s="118"/>
      <c r="ENS18" s="118"/>
      <c r="ENT18" s="118"/>
      <c r="ENU18" s="118"/>
      <c r="ENV18" s="118"/>
      <c r="ENW18" s="118"/>
      <c r="ENX18" s="118"/>
      <c r="ENY18" s="118"/>
      <c r="ENZ18" s="118"/>
      <c r="EOA18" s="118"/>
      <c r="EOB18" s="118"/>
      <c r="EOC18" s="118"/>
      <c r="EOD18" s="118"/>
      <c r="EOE18" s="118"/>
      <c r="EOF18" s="118"/>
      <c r="EOG18" s="118"/>
      <c r="EOH18" s="118"/>
      <c r="EOI18" s="118"/>
      <c r="EOJ18" s="118"/>
      <c r="EOK18" s="118"/>
      <c r="EOL18" s="118"/>
      <c r="EOM18" s="118"/>
      <c r="EON18" s="118"/>
      <c r="EOO18" s="118"/>
      <c r="EOP18" s="118"/>
      <c r="EOQ18" s="118"/>
      <c r="EOR18" s="118"/>
      <c r="EOS18" s="118"/>
      <c r="EOT18" s="118"/>
      <c r="EOU18" s="118"/>
      <c r="EOV18" s="118"/>
      <c r="EOW18" s="118"/>
      <c r="EOX18" s="118"/>
      <c r="EOY18" s="118"/>
      <c r="EOZ18" s="118"/>
      <c r="EPA18" s="118"/>
      <c r="EPB18" s="118"/>
      <c r="EPC18" s="118"/>
      <c r="EPD18" s="118"/>
      <c r="EPE18" s="118"/>
      <c r="EPF18" s="118"/>
      <c r="EPG18" s="118"/>
      <c r="EPH18" s="118"/>
      <c r="EPI18" s="118"/>
      <c r="EPJ18" s="118"/>
      <c r="EPK18" s="118"/>
      <c r="EPL18" s="118"/>
      <c r="EPM18" s="118"/>
      <c r="EPN18" s="118"/>
      <c r="EPO18" s="118"/>
      <c r="EPP18" s="118"/>
      <c r="EPQ18" s="118"/>
      <c r="EPR18" s="118"/>
      <c r="EPS18" s="118"/>
      <c r="EPT18" s="118"/>
      <c r="EPU18" s="118"/>
      <c r="EPV18" s="118"/>
      <c r="EPW18" s="118"/>
      <c r="EPX18" s="118"/>
      <c r="EPY18" s="118"/>
      <c r="EPZ18" s="118"/>
      <c r="EQA18" s="118"/>
      <c r="EQB18" s="118"/>
      <c r="EQC18" s="118"/>
      <c r="EQD18" s="118"/>
      <c r="EQE18" s="118"/>
      <c r="EQF18" s="118"/>
      <c r="EQG18" s="118"/>
      <c r="EQH18" s="118"/>
      <c r="EQI18" s="118"/>
      <c r="EQJ18" s="118"/>
      <c r="EQK18" s="118"/>
      <c r="EQL18" s="118"/>
      <c r="EQM18" s="118"/>
      <c r="EQN18" s="118"/>
      <c r="EQO18" s="118"/>
      <c r="EQP18" s="118"/>
      <c r="EQQ18" s="118"/>
      <c r="EQR18" s="118"/>
      <c r="EQS18" s="118"/>
      <c r="EQT18" s="118"/>
      <c r="EQU18" s="118"/>
      <c r="EQV18" s="118"/>
      <c r="EQW18" s="118"/>
      <c r="EQX18" s="118"/>
      <c r="EQY18" s="118"/>
      <c r="EQZ18" s="118"/>
      <c r="ERA18" s="118"/>
      <c r="ERB18" s="118"/>
      <c r="ERC18" s="118"/>
      <c r="ERD18" s="118"/>
      <c r="ERE18" s="118"/>
      <c r="ERF18" s="118"/>
      <c r="ERG18" s="118"/>
      <c r="ERH18" s="118"/>
      <c r="ERI18" s="118"/>
      <c r="ERJ18" s="118"/>
      <c r="ERK18" s="118"/>
      <c r="ERL18" s="118"/>
      <c r="ERM18" s="118"/>
      <c r="ERN18" s="118"/>
      <c r="ERO18" s="118"/>
      <c r="ERP18" s="118"/>
      <c r="ERQ18" s="118"/>
      <c r="ERR18" s="118"/>
      <c r="ERS18" s="118"/>
      <c r="ERT18" s="118"/>
      <c r="ERU18" s="118"/>
      <c r="ERV18" s="118"/>
      <c r="ERW18" s="118"/>
      <c r="ERX18" s="118"/>
      <c r="ERY18" s="118"/>
      <c r="ERZ18" s="118"/>
      <c r="ESA18" s="118"/>
      <c r="ESB18" s="118"/>
      <c r="ESC18" s="118"/>
      <c r="ESD18" s="118"/>
      <c r="ESE18" s="118"/>
      <c r="ESF18" s="118"/>
      <c r="ESG18" s="118"/>
      <c r="ESH18" s="118"/>
      <c r="ESI18" s="118"/>
      <c r="ESJ18" s="118"/>
      <c r="ESK18" s="118"/>
      <c r="ESL18" s="118"/>
      <c r="ESM18" s="118"/>
      <c r="ESN18" s="118"/>
      <c r="ESO18" s="118"/>
      <c r="ESP18" s="118"/>
      <c r="ESQ18" s="118"/>
      <c r="ESR18" s="118"/>
      <c r="ESS18" s="118"/>
      <c r="EST18" s="118"/>
      <c r="ESU18" s="118"/>
      <c r="ESV18" s="118"/>
      <c r="ESW18" s="118"/>
      <c r="ESX18" s="118"/>
      <c r="ESY18" s="118"/>
      <c r="ESZ18" s="118"/>
      <c r="ETA18" s="118"/>
      <c r="ETB18" s="118"/>
      <c r="ETC18" s="118"/>
      <c r="ETD18" s="118"/>
      <c r="ETE18" s="118"/>
      <c r="ETF18" s="118"/>
      <c r="ETG18" s="118"/>
      <c r="ETH18" s="118"/>
      <c r="ETI18" s="118"/>
      <c r="ETJ18" s="118"/>
      <c r="ETK18" s="118"/>
      <c r="ETL18" s="118"/>
      <c r="ETM18" s="118"/>
      <c r="ETN18" s="118"/>
      <c r="ETO18" s="118"/>
      <c r="ETP18" s="118"/>
      <c r="ETQ18" s="118"/>
      <c r="ETR18" s="118"/>
      <c r="ETS18" s="118"/>
      <c r="ETT18" s="118"/>
      <c r="ETU18" s="118"/>
      <c r="ETV18" s="118"/>
      <c r="ETW18" s="118"/>
      <c r="ETX18" s="118"/>
      <c r="ETY18" s="118"/>
      <c r="ETZ18" s="118"/>
      <c r="EUA18" s="118"/>
      <c r="EUB18" s="118"/>
      <c r="EUC18" s="118"/>
      <c r="EUD18" s="118"/>
      <c r="EUE18" s="118"/>
      <c r="EUF18" s="118"/>
      <c r="EUG18" s="118"/>
      <c r="EUH18" s="118"/>
      <c r="EUI18" s="118"/>
      <c r="EUJ18" s="118"/>
      <c r="EUK18" s="118"/>
      <c r="EUL18" s="118"/>
      <c r="EUM18" s="118"/>
      <c r="EUN18" s="118"/>
      <c r="EUO18" s="118"/>
      <c r="EUP18" s="118"/>
      <c r="EUQ18" s="118"/>
      <c r="EUR18" s="118"/>
      <c r="EUS18" s="118"/>
      <c r="EUT18" s="118"/>
      <c r="EUU18" s="118"/>
      <c r="EUV18" s="118"/>
      <c r="EUW18" s="118"/>
      <c r="EUX18" s="118"/>
      <c r="EUY18" s="118"/>
      <c r="EUZ18" s="118"/>
      <c r="EVA18" s="118"/>
      <c r="EVB18" s="118"/>
      <c r="EVC18" s="118"/>
      <c r="EVD18" s="118"/>
      <c r="EVE18" s="118"/>
      <c r="EVF18" s="118"/>
      <c r="EVG18" s="118"/>
      <c r="EVH18" s="118"/>
      <c r="EVI18" s="118"/>
      <c r="EVJ18" s="118"/>
      <c r="EVK18" s="118"/>
      <c r="EVL18" s="118"/>
      <c r="EVM18" s="118"/>
      <c r="EVN18" s="118"/>
      <c r="EVO18" s="118"/>
      <c r="EVP18" s="118"/>
      <c r="EVQ18" s="118"/>
      <c r="EVR18" s="118"/>
      <c r="EVS18" s="118"/>
      <c r="EVT18" s="118"/>
      <c r="EVU18" s="118"/>
      <c r="EVV18" s="118"/>
      <c r="EVW18" s="118"/>
      <c r="EVX18" s="118"/>
      <c r="EVY18" s="118"/>
      <c r="EVZ18" s="118"/>
      <c r="EWA18" s="118"/>
      <c r="EWB18" s="118"/>
      <c r="EWC18" s="118"/>
      <c r="EWD18" s="118"/>
      <c r="EWE18" s="118"/>
      <c r="EWF18" s="118"/>
      <c r="EWG18" s="118"/>
      <c r="EWH18" s="118"/>
      <c r="EWI18" s="118"/>
      <c r="EWJ18" s="118"/>
      <c r="EWK18" s="118"/>
      <c r="EWL18" s="118"/>
      <c r="EWM18" s="118"/>
      <c r="EWN18" s="118"/>
      <c r="EWO18" s="118"/>
      <c r="EWP18" s="118"/>
      <c r="EWQ18" s="118"/>
      <c r="EWR18" s="118"/>
      <c r="EWS18" s="118"/>
      <c r="EWT18" s="118"/>
      <c r="EWU18" s="118"/>
      <c r="EWV18" s="118"/>
      <c r="EWW18" s="118"/>
      <c r="EWX18" s="118"/>
      <c r="EWY18" s="118"/>
      <c r="EWZ18" s="118"/>
      <c r="EXA18" s="118"/>
      <c r="EXB18" s="118"/>
      <c r="EXC18" s="118"/>
      <c r="EXD18" s="118"/>
      <c r="EXE18" s="118"/>
      <c r="EXF18" s="118"/>
      <c r="EXG18" s="118"/>
      <c r="EXH18" s="118"/>
      <c r="EXI18" s="118"/>
      <c r="EXJ18" s="118"/>
      <c r="EXK18" s="118"/>
      <c r="EXL18" s="118"/>
      <c r="EXM18" s="118"/>
      <c r="EXN18" s="118"/>
      <c r="EXO18" s="118"/>
      <c r="EXP18" s="118"/>
      <c r="EXQ18" s="118"/>
      <c r="EXR18" s="118"/>
      <c r="EXS18" s="118"/>
      <c r="EXT18" s="118"/>
      <c r="EXU18" s="118"/>
      <c r="EXV18" s="118"/>
      <c r="EXW18" s="118"/>
      <c r="EXX18" s="118"/>
      <c r="EXY18" s="118"/>
      <c r="EXZ18" s="118"/>
      <c r="EYA18" s="118"/>
      <c r="EYB18" s="118"/>
      <c r="EYC18" s="118"/>
      <c r="EYD18" s="118"/>
      <c r="EYE18" s="118"/>
      <c r="EYF18" s="118"/>
      <c r="EYG18" s="118"/>
      <c r="EYH18" s="118"/>
      <c r="EYI18" s="118"/>
      <c r="EYJ18" s="118"/>
      <c r="EYK18" s="118"/>
      <c r="EYL18" s="118"/>
      <c r="EYM18" s="118"/>
      <c r="EYN18" s="118"/>
      <c r="EYO18" s="118"/>
      <c r="EYP18" s="118"/>
      <c r="EYQ18" s="118"/>
      <c r="EYR18" s="118"/>
      <c r="EYS18" s="118"/>
      <c r="EYT18" s="118"/>
      <c r="EYU18" s="118"/>
      <c r="EYV18" s="118"/>
      <c r="EYW18" s="118"/>
      <c r="EYX18" s="118"/>
      <c r="EYY18" s="118"/>
      <c r="EYZ18" s="118"/>
      <c r="EZA18" s="118"/>
      <c r="EZB18" s="118"/>
      <c r="EZC18" s="118"/>
      <c r="EZD18" s="118"/>
      <c r="EZE18" s="118"/>
      <c r="EZF18" s="118"/>
      <c r="EZG18" s="118"/>
      <c r="EZH18" s="118"/>
      <c r="EZI18" s="118"/>
      <c r="EZJ18" s="118"/>
      <c r="EZK18" s="118"/>
      <c r="EZL18" s="118"/>
      <c r="EZM18" s="118"/>
      <c r="EZN18" s="118"/>
      <c r="EZO18" s="118"/>
      <c r="EZP18" s="118"/>
      <c r="EZQ18" s="118"/>
      <c r="EZR18" s="118"/>
      <c r="EZS18" s="118"/>
      <c r="EZT18" s="118"/>
      <c r="EZU18" s="118"/>
      <c r="EZV18" s="118"/>
      <c r="EZW18" s="118"/>
      <c r="EZX18" s="118"/>
      <c r="EZY18" s="118"/>
      <c r="EZZ18" s="118"/>
      <c r="FAA18" s="118"/>
      <c r="FAB18" s="118"/>
      <c r="FAC18" s="118"/>
      <c r="FAD18" s="118"/>
      <c r="FAE18" s="118"/>
      <c r="FAF18" s="118"/>
      <c r="FAG18" s="118"/>
      <c r="FAH18" s="118"/>
      <c r="FAI18" s="118"/>
      <c r="FAJ18" s="118"/>
      <c r="FAK18" s="118"/>
      <c r="FAL18" s="118"/>
      <c r="FAM18" s="118"/>
      <c r="FAN18" s="118"/>
      <c r="FAO18" s="118"/>
      <c r="FAP18" s="118"/>
      <c r="FAQ18" s="118"/>
      <c r="FAR18" s="118"/>
      <c r="FAS18" s="118"/>
      <c r="FAT18" s="118"/>
      <c r="FAU18" s="118"/>
      <c r="FAV18" s="118"/>
      <c r="FAW18" s="118"/>
      <c r="FAX18" s="118"/>
      <c r="FAY18" s="118"/>
      <c r="FAZ18" s="118"/>
      <c r="FBA18" s="118"/>
      <c r="FBB18" s="118"/>
      <c r="FBC18" s="118"/>
      <c r="FBD18" s="118"/>
      <c r="FBE18" s="118"/>
      <c r="FBF18" s="118"/>
      <c r="FBG18" s="118"/>
      <c r="FBH18" s="118"/>
      <c r="FBI18" s="118"/>
      <c r="FBJ18" s="118"/>
      <c r="FBK18" s="118"/>
      <c r="FBL18" s="118"/>
      <c r="FBM18" s="118"/>
      <c r="FBN18" s="118"/>
      <c r="FBO18" s="118"/>
      <c r="FBP18" s="118"/>
      <c r="FBQ18" s="118"/>
      <c r="FBR18" s="118"/>
      <c r="FBS18" s="118"/>
      <c r="FBT18" s="118"/>
      <c r="FBU18" s="118"/>
      <c r="FBV18" s="118"/>
      <c r="FBW18" s="118"/>
      <c r="FBX18" s="118"/>
      <c r="FBY18" s="118"/>
      <c r="FBZ18" s="118"/>
      <c r="FCA18" s="118"/>
      <c r="FCB18" s="118"/>
      <c r="FCC18" s="118"/>
      <c r="FCD18" s="118"/>
      <c r="FCE18" s="118"/>
      <c r="FCF18" s="118"/>
      <c r="FCG18" s="118"/>
      <c r="FCH18" s="118"/>
      <c r="FCI18" s="118"/>
      <c r="FCJ18" s="118"/>
      <c r="FCK18" s="118"/>
      <c r="FCL18" s="118"/>
      <c r="FCM18" s="118"/>
      <c r="FCN18" s="118"/>
      <c r="FCO18" s="118"/>
      <c r="FCP18" s="118"/>
      <c r="FCQ18" s="118"/>
      <c r="FCR18" s="118"/>
      <c r="FCS18" s="118"/>
      <c r="FCT18" s="118"/>
      <c r="FCU18" s="118"/>
      <c r="FCV18" s="118"/>
      <c r="FCW18" s="118"/>
      <c r="FCX18" s="118"/>
      <c r="FCY18" s="118"/>
      <c r="FCZ18" s="118"/>
      <c r="FDA18" s="118"/>
      <c r="FDB18" s="118"/>
      <c r="FDC18" s="118"/>
      <c r="FDD18" s="118"/>
      <c r="FDE18" s="118"/>
      <c r="FDF18" s="118"/>
      <c r="FDG18" s="118"/>
      <c r="FDH18" s="118"/>
      <c r="FDI18" s="118"/>
      <c r="FDJ18" s="118"/>
      <c r="FDK18" s="118"/>
      <c r="FDL18" s="118"/>
      <c r="FDM18" s="118"/>
      <c r="FDN18" s="118"/>
      <c r="FDO18" s="118"/>
      <c r="FDP18" s="118"/>
      <c r="FDQ18" s="118"/>
      <c r="FDR18" s="118"/>
      <c r="FDS18" s="118"/>
      <c r="FDT18" s="118"/>
      <c r="FDU18" s="118"/>
      <c r="FDV18" s="118"/>
      <c r="FDW18" s="118"/>
      <c r="FDX18" s="118"/>
      <c r="FDY18" s="118"/>
      <c r="FDZ18" s="118"/>
      <c r="FEA18" s="118"/>
      <c r="FEB18" s="118"/>
      <c r="FEC18" s="118"/>
      <c r="FED18" s="118"/>
      <c r="FEE18" s="118"/>
      <c r="FEF18" s="118"/>
      <c r="FEG18" s="118"/>
      <c r="FEH18" s="118"/>
      <c r="FEI18" s="118"/>
      <c r="FEJ18" s="118"/>
      <c r="FEK18" s="118"/>
      <c r="FEL18" s="118"/>
      <c r="FEM18" s="118"/>
      <c r="FEN18" s="118"/>
      <c r="FEO18" s="118"/>
      <c r="FEP18" s="118"/>
      <c r="FEQ18" s="118"/>
      <c r="FER18" s="118"/>
      <c r="FES18" s="118"/>
      <c r="FET18" s="118"/>
      <c r="FEU18" s="118"/>
      <c r="FEV18" s="118"/>
      <c r="FEW18" s="118"/>
      <c r="FEX18" s="118"/>
      <c r="FEY18" s="118"/>
      <c r="FEZ18" s="118"/>
      <c r="FFA18" s="118"/>
      <c r="FFB18" s="118"/>
      <c r="FFC18" s="118"/>
      <c r="FFD18" s="118"/>
      <c r="FFE18" s="118"/>
      <c r="FFF18" s="118"/>
      <c r="FFG18" s="118"/>
      <c r="FFH18" s="118"/>
      <c r="FFI18" s="118"/>
      <c r="FFJ18" s="118"/>
      <c r="FFK18" s="118"/>
      <c r="FFL18" s="118"/>
      <c r="FFM18" s="118"/>
      <c r="FFN18" s="118"/>
      <c r="FFO18" s="118"/>
      <c r="FFP18" s="118"/>
      <c r="FFQ18" s="118"/>
      <c r="FFR18" s="118"/>
      <c r="FFS18" s="118"/>
      <c r="FFT18" s="118"/>
      <c r="FFU18" s="118"/>
      <c r="FFV18" s="118"/>
      <c r="FFW18" s="118"/>
      <c r="FFX18" s="118"/>
      <c r="FFY18" s="118"/>
      <c r="FFZ18" s="118"/>
      <c r="FGA18" s="118"/>
      <c r="FGB18" s="118"/>
      <c r="FGC18" s="118"/>
      <c r="FGD18" s="118"/>
      <c r="FGE18" s="118"/>
      <c r="FGF18" s="118"/>
      <c r="FGG18" s="118"/>
      <c r="FGH18" s="118"/>
      <c r="FGI18" s="118"/>
      <c r="FGJ18" s="118"/>
      <c r="FGK18" s="118"/>
      <c r="FGL18" s="118"/>
      <c r="FGM18" s="118"/>
      <c r="FGN18" s="118"/>
      <c r="FGO18" s="118"/>
      <c r="FGP18" s="118"/>
      <c r="FGQ18" s="118"/>
      <c r="FGR18" s="118"/>
      <c r="FGS18" s="118"/>
      <c r="FGT18" s="118"/>
      <c r="FGU18" s="118"/>
      <c r="FGV18" s="118"/>
      <c r="FGW18" s="118"/>
      <c r="FGX18" s="118"/>
      <c r="FGY18" s="118"/>
      <c r="FGZ18" s="118"/>
      <c r="FHA18" s="118"/>
      <c r="FHB18" s="118"/>
      <c r="FHC18" s="118"/>
      <c r="FHD18" s="118"/>
      <c r="FHE18" s="118"/>
      <c r="FHF18" s="118"/>
      <c r="FHG18" s="118"/>
      <c r="FHH18" s="118"/>
      <c r="FHI18" s="118"/>
      <c r="FHJ18" s="118"/>
      <c r="FHK18" s="118"/>
      <c r="FHL18" s="118"/>
      <c r="FHM18" s="118"/>
      <c r="FHN18" s="118"/>
      <c r="FHO18" s="118"/>
      <c r="FHP18" s="118"/>
      <c r="FHQ18" s="118"/>
      <c r="FHR18" s="118"/>
      <c r="FHS18" s="118"/>
      <c r="FHT18" s="118"/>
      <c r="FHU18" s="118"/>
      <c r="FHV18" s="118"/>
      <c r="FHW18" s="118"/>
      <c r="FHX18" s="118"/>
      <c r="FHY18" s="118"/>
      <c r="FHZ18" s="118"/>
      <c r="FIA18" s="118"/>
      <c r="FIB18" s="118"/>
      <c r="FIC18" s="118"/>
      <c r="FID18" s="118"/>
      <c r="FIE18" s="118"/>
      <c r="FIF18" s="118"/>
      <c r="FIG18" s="118"/>
      <c r="FIH18" s="118"/>
      <c r="FII18" s="118"/>
      <c r="FIJ18" s="118"/>
      <c r="FIK18" s="118"/>
      <c r="FIL18" s="118"/>
      <c r="FIM18" s="118"/>
      <c r="FIN18" s="118"/>
      <c r="FIO18" s="118"/>
      <c r="FIP18" s="118"/>
      <c r="FIQ18" s="118"/>
      <c r="FIR18" s="118"/>
      <c r="FIS18" s="118"/>
      <c r="FIT18" s="118"/>
      <c r="FIU18" s="118"/>
      <c r="FIV18" s="118"/>
      <c r="FIW18" s="118"/>
      <c r="FIX18" s="118"/>
      <c r="FIY18" s="118"/>
      <c r="FIZ18" s="118"/>
      <c r="FJA18" s="118"/>
      <c r="FJB18" s="118"/>
      <c r="FJC18" s="118"/>
      <c r="FJD18" s="118"/>
      <c r="FJE18" s="118"/>
      <c r="FJF18" s="118"/>
      <c r="FJG18" s="118"/>
      <c r="FJH18" s="118"/>
      <c r="FJI18" s="118"/>
      <c r="FJJ18" s="118"/>
      <c r="FJK18" s="118"/>
      <c r="FJL18" s="118"/>
      <c r="FJM18" s="118"/>
      <c r="FJN18" s="118"/>
      <c r="FJO18" s="118"/>
      <c r="FJP18" s="118"/>
      <c r="FJQ18" s="118"/>
      <c r="FJR18" s="118"/>
      <c r="FJS18" s="118"/>
      <c r="FJT18" s="118"/>
      <c r="FJU18" s="118"/>
      <c r="FJV18" s="118"/>
      <c r="FJW18" s="118"/>
      <c r="FJX18" s="118"/>
      <c r="FJY18" s="118"/>
      <c r="FJZ18" s="118"/>
      <c r="FKA18" s="118"/>
      <c r="FKB18" s="118"/>
      <c r="FKC18" s="118"/>
      <c r="FKD18" s="118"/>
      <c r="FKE18" s="118"/>
      <c r="FKF18" s="118"/>
      <c r="FKG18" s="118"/>
      <c r="FKH18" s="118"/>
      <c r="FKI18" s="118"/>
      <c r="FKJ18" s="118"/>
      <c r="FKK18" s="118"/>
      <c r="FKL18" s="118"/>
      <c r="FKM18" s="118"/>
      <c r="FKN18" s="118"/>
      <c r="FKO18" s="118"/>
      <c r="FKP18" s="118"/>
      <c r="FKQ18" s="118"/>
      <c r="FKR18" s="118"/>
      <c r="FKS18" s="118"/>
      <c r="FKT18" s="118"/>
      <c r="FKU18" s="118"/>
      <c r="FKV18" s="118"/>
      <c r="FKW18" s="118"/>
      <c r="FKX18" s="118"/>
      <c r="FKY18" s="118"/>
      <c r="FKZ18" s="118"/>
      <c r="FLA18" s="118"/>
      <c r="FLB18" s="118"/>
      <c r="FLC18" s="118"/>
      <c r="FLD18" s="118"/>
      <c r="FLE18" s="118"/>
      <c r="FLF18" s="118"/>
      <c r="FLG18" s="118"/>
      <c r="FLH18" s="118"/>
      <c r="FLI18" s="118"/>
      <c r="FLJ18" s="118"/>
      <c r="FLK18" s="118"/>
      <c r="FLL18" s="118"/>
      <c r="FLM18" s="118"/>
      <c r="FLN18" s="118"/>
      <c r="FLO18" s="118"/>
      <c r="FLP18" s="118"/>
      <c r="FLQ18" s="118"/>
      <c r="FLR18" s="118"/>
      <c r="FLS18" s="118"/>
      <c r="FLT18" s="118"/>
      <c r="FLU18" s="118"/>
      <c r="FLV18" s="118"/>
      <c r="FLW18" s="118"/>
      <c r="FLX18" s="118"/>
      <c r="FLY18" s="118"/>
      <c r="FLZ18" s="118"/>
      <c r="FMA18" s="118"/>
      <c r="FMB18" s="118"/>
      <c r="FMC18" s="118"/>
      <c r="FMD18" s="118"/>
      <c r="FME18" s="118"/>
      <c r="FMF18" s="118"/>
      <c r="FMG18" s="118"/>
      <c r="FMH18" s="118"/>
      <c r="FMI18" s="118"/>
      <c r="FMJ18" s="118"/>
      <c r="FMK18" s="118"/>
      <c r="FML18" s="118"/>
      <c r="FMM18" s="118"/>
      <c r="FMN18" s="118"/>
      <c r="FMO18" s="118"/>
      <c r="FMP18" s="118"/>
      <c r="FMQ18" s="118"/>
      <c r="FMR18" s="118"/>
      <c r="FMS18" s="118"/>
      <c r="FMT18" s="118"/>
      <c r="FMU18" s="118"/>
      <c r="FMV18" s="118"/>
      <c r="FMW18" s="118"/>
      <c r="FMX18" s="118"/>
      <c r="FMY18" s="118"/>
      <c r="FMZ18" s="118"/>
      <c r="FNA18" s="118"/>
      <c r="FNB18" s="118"/>
      <c r="FNC18" s="118"/>
      <c r="FND18" s="118"/>
      <c r="FNE18" s="118"/>
      <c r="FNF18" s="118"/>
      <c r="FNG18" s="118"/>
      <c r="FNH18" s="118"/>
      <c r="FNI18" s="118"/>
      <c r="FNJ18" s="118"/>
      <c r="FNK18" s="118"/>
      <c r="FNL18" s="118"/>
      <c r="FNM18" s="118"/>
      <c r="FNN18" s="118"/>
      <c r="FNO18" s="118"/>
      <c r="FNP18" s="118"/>
      <c r="FNQ18" s="118"/>
      <c r="FNR18" s="118"/>
      <c r="FNS18" s="118"/>
      <c r="FNT18" s="118"/>
      <c r="FNU18" s="118"/>
      <c r="FNV18" s="118"/>
      <c r="FNW18" s="118"/>
      <c r="FNX18" s="118"/>
      <c r="FNY18" s="118"/>
      <c r="FNZ18" s="118"/>
      <c r="FOA18" s="118"/>
      <c r="FOB18" s="118"/>
      <c r="FOC18" s="118"/>
      <c r="FOD18" s="118"/>
      <c r="FOE18" s="118"/>
      <c r="FOF18" s="118"/>
      <c r="FOG18" s="118"/>
      <c r="FOH18" s="118"/>
      <c r="FOI18" s="118"/>
      <c r="FOJ18" s="118"/>
      <c r="FOK18" s="118"/>
      <c r="FOL18" s="118"/>
      <c r="FOM18" s="118"/>
      <c r="FON18" s="118"/>
      <c r="FOO18" s="118"/>
      <c r="FOP18" s="118"/>
      <c r="FOQ18" s="118"/>
      <c r="FOR18" s="118"/>
      <c r="FOS18" s="118"/>
      <c r="FOT18" s="118"/>
      <c r="FOU18" s="118"/>
      <c r="FOV18" s="118"/>
      <c r="FOW18" s="118"/>
      <c r="FOX18" s="118"/>
      <c r="FOY18" s="118"/>
      <c r="FOZ18" s="118"/>
      <c r="FPA18" s="118"/>
      <c r="FPB18" s="118"/>
      <c r="FPC18" s="118"/>
      <c r="FPD18" s="118"/>
      <c r="FPE18" s="118"/>
      <c r="FPF18" s="118"/>
      <c r="FPG18" s="118"/>
      <c r="FPH18" s="118"/>
      <c r="FPI18" s="118"/>
      <c r="FPJ18" s="118"/>
      <c r="FPK18" s="118"/>
      <c r="FPL18" s="118"/>
      <c r="FPM18" s="118"/>
      <c r="FPN18" s="118"/>
      <c r="FPO18" s="118"/>
      <c r="FPP18" s="118"/>
      <c r="FPQ18" s="118"/>
      <c r="FPR18" s="118"/>
      <c r="FPS18" s="118"/>
      <c r="FPT18" s="118"/>
      <c r="FPU18" s="118"/>
      <c r="FPV18" s="118"/>
      <c r="FPW18" s="118"/>
      <c r="FPX18" s="118"/>
      <c r="FPY18" s="118"/>
      <c r="FPZ18" s="118"/>
      <c r="FQA18" s="118"/>
      <c r="FQB18" s="118"/>
      <c r="FQC18" s="118"/>
      <c r="FQD18" s="118"/>
      <c r="FQE18" s="118"/>
      <c r="FQF18" s="118"/>
      <c r="FQG18" s="118"/>
      <c r="FQH18" s="118"/>
      <c r="FQI18" s="118"/>
      <c r="FQJ18" s="118"/>
      <c r="FQK18" s="118"/>
      <c r="FQL18" s="118"/>
      <c r="FQM18" s="118"/>
      <c r="FQN18" s="118"/>
      <c r="FQO18" s="118"/>
      <c r="FQP18" s="118"/>
      <c r="FQQ18" s="118"/>
      <c r="FQR18" s="118"/>
      <c r="FQS18" s="118"/>
      <c r="FQT18" s="118"/>
      <c r="FQU18" s="118"/>
      <c r="FQV18" s="118"/>
      <c r="FQW18" s="118"/>
      <c r="FQX18" s="118"/>
      <c r="FQY18" s="118"/>
      <c r="FQZ18" s="118"/>
      <c r="FRA18" s="118"/>
      <c r="FRB18" s="118"/>
      <c r="FRC18" s="118"/>
      <c r="FRD18" s="118"/>
      <c r="FRE18" s="118"/>
      <c r="FRF18" s="118"/>
      <c r="FRG18" s="118"/>
      <c r="FRH18" s="118"/>
      <c r="FRI18" s="118"/>
      <c r="FRJ18" s="118"/>
      <c r="FRK18" s="118"/>
      <c r="FRL18" s="118"/>
      <c r="FRM18" s="118"/>
      <c r="FRN18" s="118"/>
      <c r="FRO18" s="118"/>
      <c r="FRP18" s="118"/>
      <c r="FRQ18" s="118"/>
      <c r="FRR18" s="118"/>
      <c r="FRS18" s="118"/>
      <c r="FRT18" s="118"/>
      <c r="FRU18" s="118"/>
      <c r="FRV18" s="118"/>
      <c r="FRW18" s="118"/>
      <c r="FRX18" s="118"/>
      <c r="FRY18" s="118"/>
      <c r="FRZ18" s="118"/>
      <c r="FSA18" s="118"/>
      <c r="FSB18" s="118"/>
      <c r="FSC18" s="118"/>
      <c r="FSD18" s="118"/>
      <c r="FSE18" s="118"/>
      <c r="FSF18" s="118"/>
      <c r="FSG18" s="118"/>
      <c r="FSH18" s="118"/>
      <c r="FSI18" s="118"/>
      <c r="FSJ18" s="118"/>
      <c r="FSK18" s="118"/>
      <c r="FSL18" s="118"/>
      <c r="FSM18" s="118"/>
      <c r="FSN18" s="118"/>
      <c r="FSO18" s="118"/>
      <c r="FSP18" s="118"/>
      <c r="FSQ18" s="118"/>
      <c r="FSR18" s="118"/>
      <c r="FSS18" s="118"/>
      <c r="FST18" s="118"/>
      <c r="FSU18" s="118"/>
      <c r="FSV18" s="118"/>
      <c r="FSW18" s="118"/>
      <c r="FSX18" s="118"/>
      <c r="FSY18" s="118"/>
      <c r="FSZ18" s="118"/>
      <c r="FTA18" s="118"/>
      <c r="FTB18" s="118"/>
      <c r="FTC18" s="118"/>
      <c r="FTD18" s="118"/>
      <c r="FTE18" s="118"/>
      <c r="FTF18" s="118"/>
      <c r="FTG18" s="118"/>
      <c r="FTH18" s="118"/>
      <c r="FTI18" s="118"/>
      <c r="FTJ18" s="118"/>
      <c r="FTK18" s="118"/>
      <c r="FTL18" s="118"/>
      <c r="FTM18" s="118"/>
      <c r="FTN18" s="118"/>
      <c r="FTO18" s="118"/>
      <c r="FTP18" s="118"/>
      <c r="FTQ18" s="118"/>
      <c r="FTR18" s="118"/>
      <c r="FTS18" s="118"/>
      <c r="FTT18" s="118"/>
      <c r="FTU18" s="118"/>
      <c r="FTV18" s="118"/>
      <c r="FTW18" s="118"/>
      <c r="FTX18" s="118"/>
      <c r="FTY18" s="118"/>
      <c r="FTZ18" s="118"/>
      <c r="FUA18" s="118"/>
      <c r="FUB18" s="118"/>
      <c r="FUC18" s="118"/>
      <c r="FUD18" s="118"/>
      <c r="FUE18" s="118"/>
      <c r="FUF18" s="118"/>
      <c r="FUG18" s="118"/>
      <c r="FUH18" s="118"/>
      <c r="FUI18" s="118"/>
      <c r="FUJ18" s="118"/>
      <c r="FUK18" s="118"/>
      <c r="FUL18" s="118"/>
      <c r="FUM18" s="118"/>
      <c r="FUN18" s="118"/>
      <c r="FUO18" s="118"/>
      <c r="FUP18" s="118"/>
      <c r="FUQ18" s="118"/>
      <c r="FUR18" s="118"/>
      <c r="FUS18" s="118"/>
      <c r="FUT18" s="118"/>
      <c r="FUU18" s="118"/>
      <c r="FUV18" s="118"/>
      <c r="FUW18" s="118"/>
      <c r="FUX18" s="118"/>
      <c r="FUY18" s="118"/>
      <c r="FUZ18" s="118"/>
      <c r="FVA18" s="118"/>
      <c r="FVB18" s="118"/>
      <c r="FVC18" s="118"/>
      <c r="FVD18" s="118"/>
      <c r="FVE18" s="118"/>
      <c r="FVF18" s="118"/>
      <c r="FVG18" s="118"/>
      <c r="FVH18" s="118"/>
      <c r="FVI18" s="118"/>
      <c r="FVJ18" s="118"/>
      <c r="FVK18" s="118"/>
      <c r="FVL18" s="118"/>
      <c r="FVM18" s="118"/>
      <c r="FVN18" s="118"/>
      <c r="FVO18" s="118"/>
      <c r="FVP18" s="118"/>
      <c r="FVQ18" s="118"/>
      <c r="FVR18" s="118"/>
      <c r="FVS18" s="118"/>
      <c r="FVT18" s="118"/>
      <c r="FVU18" s="118"/>
      <c r="FVV18" s="118"/>
      <c r="FVW18" s="118"/>
      <c r="FVX18" s="118"/>
      <c r="FVY18" s="118"/>
      <c r="FVZ18" s="118"/>
      <c r="FWA18" s="118"/>
      <c r="FWB18" s="118"/>
      <c r="FWC18" s="118"/>
      <c r="FWD18" s="118"/>
      <c r="FWE18" s="118"/>
      <c r="FWF18" s="118"/>
      <c r="FWG18" s="118"/>
      <c r="FWH18" s="118"/>
      <c r="FWI18" s="118"/>
      <c r="FWJ18" s="118"/>
      <c r="FWK18" s="118"/>
      <c r="FWL18" s="118"/>
      <c r="FWM18" s="118"/>
      <c r="FWN18" s="118"/>
      <c r="FWO18" s="118"/>
      <c r="FWP18" s="118"/>
      <c r="FWQ18" s="118"/>
      <c r="FWR18" s="118"/>
      <c r="FWS18" s="118"/>
      <c r="FWT18" s="118"/>
      <c r="FWU18" s="118"/>
      <c r="FWV18" s="118"/>
      <c r="FWW18" s="118"/>
      <c r="FWX18" s="118"/>
      <c r="FWY18" s="118"/>
      <c r="FWZ18" s="118"/>
      <c r="FXA18" s="118"/>
      <c r="FXB18" s="118"/>
      <c r="FXC18" s="118"/>
      <c r="FXD18" s="118"/>
      <c r="FXE18" s="118"/>
      <c r="FXF18" s="118"/>
      <c r="FXG18" s="118"/>
      <c r="FXH18" s="118"/>
      <c r="FXI18" s="118"/>
      <c r="FXJ18" s="118"/>
      <c r="FXK18" s="118"/>
      <c r="FXL18" s="118"/>
      <c r="FXM18" s="118"/>
      <c r="FXN18" s="118"/>
      <c r="FXO18" s="118"/>
      <c r="FXP18" s="118"/>
      <c r="FXQ18" s="118"/>
      <c r="FXR18" s="118"/>
      <c r="FXS18" s="118"/>
      <c r="FXT18" s="118"/>
      <c r="FXU18" s="118"/>
      <c r="FXV18" s="118"/>
      <c r="FXW18" s="118"/>
      <c r="FXX18" s="118"/>
      <c r="FXY18" s="118"/>
      <c r="FXZ18" s="118"/>
      <c r="FYA18" s="118"/>
      <c r="FYB18" s="118"/>
      <c r="FYC18" s="118"/>
      <c r="FYD18" s="118"/>
      <c r="FYE18" s="118"/>
      <c r="FYF18" s="118"/>
      <c r="FYG18" s="118"/>
      <c r="FYH18" s="118"/>
      <c r="FYI18" s="118"/>
      <c r="FYJ18" s="118"/>
      <c r="FYK18" s="118"/>
      <c r="FYL18" s="118"/>
      <c r="FYM18" s="118"/>
      <c r="FYN18" s="118"/>
      <c r="FYO18" s="118"/>
      <c r="FYP18" s="118"/>
      <c r="FYQ18" s="118"/>
      <c r="FYR18" s="118"/>
      <c r="FYS18" s="118"/>
      <c r="FYT18" s="118"/>
      <c r="FYU18" s="118"/>
      <c r="FYV18" s="118"/>
      <c r="FYW18" s="118"/>
      <c r="FYX18" s="118"/>
      <c r="FYY18" s="118"/>
      <c r="FYZ18" s="118"/>
      <c r="FZA18" s="118"/>
      <c r="FZB18" s="118"/>
      <c r="FZC18" s="118"/>
      <c r="FZD18" s="118"/>
      <c r="FZE18" s="118"/>
      <c r="FZF18" s="118"/>
      <c r="FZG18" s="118"/>
      <c r="FZH18" s="118"/>
      <c r="FZI18" s="118"/>
      <c r="FZJ18" s="118"/>
      <c r="FZK18" s="118"/>
      <c r="FZL18" s="118"/>
      <c r="FZM18" s="118"/>
      <c r="FZN18" s="118"/>
      <c r="FZO18" s="118"/>
      <c r="FZP18" s="118"/>
      <c r="FZQ18" s="118"/>
      <c r="FZR18" s="118"/>
      <c r="FZS18" s="118"/>
      <c r="FZT18" s="118"/>
      <c r="FZU18" s="118"/>
      <c r="FZV18" s="118"/>
      <c r="FZW18" s="118"/>
      <c r="FZX18" s="118"/>
      <c r="FZY18" s="118"/>
      <c r="FZZ18" s="118"/>
      <c r="GAA18" s="118"/>
      <c r="GAB18" s="118"/>
      <c r="GAC18" s="118"/>
      <c r="GAD18" s="118"/>
      <c r="GAE18" s="118"/>
      <c r="GAF18" s="118"/>
      <c r="GAG18" s="118"/>
      <c r="GAH18" s="118"/>
      <c r="GAI18" s="118"/>
      <c r="GAJ18" s="118"/>
      <c r="GAK18" s="118"/>
      <c r="GAL18" s="118"/>
      <c r="GAM18" s="118"/>
      <c r="GAN18" s="118"/>
      <c r="GAO18" s="118"/>
      <c r="GAP18" s="118"/>
      <c r="GAQ18" s="118"/>
      <c r="GAR18" s="118"/>
      <c r="GAS18" s="118"/>
      <c r="GAT18" s="118"/>
      <c r="GAU18" s="118"/>
      <c r="GAV18" s="118"/>
      <c r="GAW18" s="118"/>
      <c r="GAX18" s="118"/>
      <c r="GAY18" s="118"/>
      <c r="GAZ18" s="118"/>
      <c r="GBA18" s="118"/>
      <c r="GBB18" s="118"/>
      <c r="GBC18" s="118"/>
      <c r="GBD18" s="118"/>
      <c r="GBE18" s="118"/>
      <c r="GBF18" s="118"/>
      <c r="GBG18" s="118"/>
      <c r="GBH18" s="118"/>
      <c r="GBI18" s="118"/>
      <c r="GBJ18" s="118"/>
      <c r="GBK18" s="118"/>
      <c r="GBL18" s="118"/>
      <c r="GBM18" s="118"/>
      <c r="GBN18" s="118"/>
      <c r="GBO18" s="118"/>
      <c r="GBP18" s="118"/>
      <c r="GBQ18" s="118"/>
      <c r="GBR18" s="118"/>
      <c r="GBS18" s="118"/>
      <c r="GBT18" s="118"/>
      <c r="GBU18" s="118"/>
      <c r="GBV18" s="118"/>
      <c r="GBW18" s="118"/>
      <c r="GBX18" s="118"/>
      <c r="GBY18" s="118"/>
      <c r="GBZ18" s="118"/>
      <c r="GCA18" s="118"/>
      <c r="GCB18" s="118"/>
      <c r="GCC18" s="118"/>
      <c r="GCD18" s="118"/>
      <c r="GCE18" s="118"/>
      <c r="GCF18" s="118"/>
      <c r="GCG18" s="118"/>
      <c r="GCH18" s="118"/>
      <c r="GCI18" s="118"/>
      <c r="GCJ18" s="118"/>
      <c r="GCK18" s="118"/>
      <c r="GCL18" s="118"/>
      <c r="GCM18" s="118"/>
      <c r="GCN18" s="118"/>
      <c r="GCO18" s="118"/>
      <c r="GCP18" s="118"/>
      <c r="GCQ18" s="118"/>
      <c r="GCR18" s="118"/>
      <c r="GCS18" s="118"/>
      <c r="GCT18" s="118"/>
      <c r="GCU18" s="118"/>
      <c r="GCV18" s="118"/>
      <c r="GCW18" s="118"/>
      <c r="GCX18" s="118"/>
      <c r="GCY18" s="118"/>
      <c r="GCZ18" s="118"/>
      <c r="GDA18" s="118"/>
      <c r="GDB18" s="118"/>
      <c r="GDC18" s="118"/>
      <c r="GDD18" s="118"/>
      <c r="GDE18" s="118"/>
      <c r="GDF18" s="118"/>
      <c r="GDG18" s="118"/>
      <c r="GDH18" s="118"/>
      <c r="GDI18" s="118"/>
      <c r="GDJ18" s="118"/>
      <c r="GDK18" s="118"/>
      <c r="GDL18" s="118"/>
      <c r="GDM18" s="118"/>
      <c r="GDN18" s="118"/>
      <c r="GDO18" s="118"/>
      <c r="GDP18" s="118"/>
      <c r="GDQ18" s="118"/>
      <c r="GDR18" s="118"/>
      <c r="GDS18" s="118"/>
      <c r="GDT18" s="118"/>
      <c r="GDU18" s="118"/>
      <c r="GDV18" s="118"/>
      <c r="GDW18" s="118"/>
      <c r="GDX18" s="118"/>
      <c r="GDY18" s="118"/>
      <c r="GDZ18" s="118"/>
      <c r="GEA18" s="118"/>
      <c r="GEB18" s="118"/>
      <c r="GEC18" s="118"/>
      <c r="GED18" s="118"/>
      <c r="GEE18" s="118"/>
      <c r="GEF18" s="118"/>
      <c r="GEG18" s="118"/>
      <c r="GEH18" s="118"/>
      <c r="GEI18" s="118"/>
      <c r="GEJ18" s="118"/>
      <c r="GEK18" s="118"/>
      <c r="GEL18" s="118"/>
      <c r="GEM18" s="118"/>
      <c r="GEN18" s="118"/>
      <c r="GEO18" s="118"/>
      <c r="GEP18" s="118"/>
      <c r="GEQ18" s="118"/>
      <c r="GER18" s="118"/>
      <c r="GES18" s="118"/>
      <c r="GET18" s="118"/>
      <c r="GEU18" s="118"/>
      <c r="GEV18" s="118"/>
      <c r="GEW18" s="118"/>
      <c r="GEX18" s="118"/>
      <c r="GEY18" s="118"/>
      <c r="GEZ18" s="118"/>
      <c r="GFA18" s="118"/>
      <c r="GFB18" s="118"/>
      <c r="GFC18" s="118"/>
      <c r="GFD18" s="118"/>
      <c r="GFE18" s="118"/>
      <c r="GFF18" s="118"/>
      <c r="GFG18" s="118"/>
      <c r="GFH18" s="118"/>
      <c r="GFI18" s="118"/>
      <c r="GFJ18" s="118"/>
      <c r="GFK18" s="118"/>
      <c r="GFL18" s="118"/>
      <c r="GFM18" s="118"/>
      <c r="GFN18" s="118"/>
      <c r="GFO18" s="118"/>
      <c r="GFP18" s="118"/>
      <c r="GFQ18" s="118"/>
      <c r="GFR18" s="118"/>
      <c r="GFS18" s="118"/>
      <c r="GFT18" s="118"/>
      <c r="GFU18" s="118"/>
      <c r="GFV18" s="118"/>
      <c r="GFW18" s="118"/>
      <c r="GFX18" s="118"/>
      <c r="GFY18" s="118"/>
      <c r="GFZ18" s="118"/>
      <c r="GGA18" s="118"/>
      <c r="GGB18" s="118"/>
      <c r="GGC18" s="118"/>
      <c r="GGD18" s="118"/>
      <c r="GGE18" s="118"/>
      <c r="GGF18" s="118"/>
      <c r="GGG18" s="118"/>
      <c r="GGH18" s="118"/>
      <c r="GGI18" s="118"/>
      <c r="GGJ18" s="118"/>
      <c r="GGK18" s="118"/>
      <c r="GGL18" s="118"/>
      <c r="GGM18" s="118"/>
      <c r="GGN18" s="118"/>
      <c r="GGO18" s="118"/>
      <c r="GGP18" s="118"/>
      <c r="GGQ18" s="118"/>
      <c r="GGR18" s="118"/>
      <c r="GGS18" s="118"/>
      <c r="GGT18" s="118"/>
      <c r="GGU18" s="118"/>
      <c r="GGV18" s="118"/>
      <c r="GGW18" s="118"/>
      <c r="GGX18" s="118"/>
      <c r="GGY18" s="118"/>
      <c r="GGZ18" s="118"/>
      <c r="GHA18" s="118"/>
      <c r="GHB18" s="118"/>
      <c r="GHC18" s="118"/>
      <c r="GHD18" s="118"/>
      <c r="GHE18" s="118"/>
      <c r="GHF18" s="118"/>
      <c r="GHG18" s="118"/>
      <c r="GHH18" s="118"/>
      <c r="GHI18" s="118"/>
      <c r="GHJ18" s="118"/>
      <c r="GHK18" s="118"/>
      <c r="GHL18" s="118"/>
      <c r="GHM18" s="118"/>
      <c r="GHN18" s="118"/>
      <c r="GHO18" s="118"/>
      <c r="GHP18" s="118"/>
      <c r="GHQ18" s="118"/>
      <c r="GHR18" s="118"/>
      <c r="GHS18" s="118"/>
      <c r="GHT18" s="118"/>
      <c r="GHU18" s="118"/>
      <c r="GHV18" s="118"/>
      <c r="GHW18" s="118"/>
      <c r="GHX18" s="118"/>
      <c r="GHY18" s="118"/>
      <c r="GHZ18" s="118"/>
      <c r="GIA18" s="118"/>
      <c r="GIB18" s="118"/>
      <c r="GIC18" s="118"/>
      <c r="GID18" s="118"/>
      <c r="GIE18" s="118"/>
      <c r="GIF18" s="118"/>
      <c r="GIG18" s="118"/>
      <c r="GIH18" s="118"/>
      <c r="GII18" s="118"/>
      <c r="GIJ18" s="118"/>
      <c r="GIK18" s="118"/>
      <c r="GIL18" s="118"/>
      <c r="GIM18" s="118"/>
      <c r="GIN18" s="118"/>
      <c r="GIO18" s="118"/>
      <c r="GIP18" s="118"/>
      <c r="GIQ18" s="118"/>
      <c r="GIR18" s="118"/>
      <c r="GIS18" s="118"/>
      <c r="GIT18" s="118"/>
      <c r="GIU18" s="118"/>
      <c r="GIV18" s="118"/>
      <c r="GIW18" s="118"/>
      <c r="GIX18" s="118"/>
      <c r="GIY18" s="118"/>
      <c r="GIZ18" s="118"/>
      <c r="GJA18" s="118"/>
      <c r="GJB18" s="118"/>
      <c r="GJC18" s="118"/>
      <c r="GJD18" s="118"/>
      <c r="GJE18" s="118"/>
      <c r="GJF18" s="118"/>
      <c r="GJG18" s="118"/>
      <c r="GJH18" s="118"/>
      <c r="GJI18" s="118"/>
      <c r="GJJ18" s="118"/>
      <c r="GJK18" s="118"/>
      <c r="GJL18" s="118"/>
      <c r="GJM18" s="118"/>
      <c r="GJN18" s="118"/>
      <c r="GJO18" s="118"/>
      <c r="GJP18" s="118"/>
      <c r="GJQ18" s="118"/>
      <c r="GJR18" s="118"/>
      <c r="GJS18" s="118"/>
      <c r="GJT18" s="118"/>
      <c r="GJU18" s="118"/>
      <c r="GJV18" s="118"/>
      <c r="GJW18" s="118"/>
      <c r="GJX18" s="118"/>
      <c r="GJY18" s="118"/>
      <c r="GJZ18" s="118"/>
      <c r="GKA18" s="118"/>
      <c r="GKB18" s="118"/>
      <c r="GKC18" s="118"/>
      <c r="GKD18" s="118"/>
      <c r="GKE18" s="118"/>
      <c r="GKF18" s="118"/>
      <c r="GKG18" s="118"/>
      <c r="GKH18" s="118"/>
      <c r="GKI18" s="118"/>
      <c r="GKJ18" s="118"/>
      <c r="GKK18" s="118"/>
      <c r="GKL18" s="118"/>
      <c r="GKM18" s="118"/>
      <c r="GKN18" s="118"/>
      <c r="GKO18" s="118"/>
      <c r="GKP18" s="118"/>
      <c r="GKQ18" s="118"/>
      <c r="GKR18" s="118"/>
      <c r="GKS18" s="118"/>
      <c r="GKT18" s="118"/>
      <c r="GKU18" s="118"/>
      <c r="GKV18" s="118"/>
      <c r="GKW18" s="118"/>
      <c r="GKX18" s="118"/>
      <c r="GKY18" s="118"/>
      <c r="GKZ18" s="118"/>
      <c r="GLA18" s="118"/>
      <c r="GLB18" s="118"/>
      <c r="GLC18" s="118"/>
      <c r="GLD18" s="118"/>
      <c r="GLE18" s="118"/>
      <c r="GLF18" s="118"/>
      <c r="GLG18" s="118"/>
      <c r="GLH18" s="118"/>
      <c r="GLI18" s="118"/>
      <c r="GLJ18" s="118"/>
      <c r="GLK18" s="118"/>
      <c r="GLL18" s="118"/>
      <c r="GLM18" s="118"/>
      <c r="GLN18" s="118"/>
      <c r="GLO18" s="118"/>
      <c r="GLP18" s="118"/>
      <c r="GLQ18" s="118"/>
      <c r="GLR18" s="118"/>
      <c r="GLS18" s="118"/>
      <c r="GLT18" s="118"/>
      <c r="GLU18" s="118"/>
      <c r="GLV18" s="118"/>
      <c r="GLW18" s="118"/>
      <c r="GLX18" s="118"/>
      <c r="GLY18" s="118"/>
      <c r="GLZ18" s="118"/>
      <c r="GMA18" s="118"/>
      <c r="GMB18" s="118"/>
      <c r="GMC18" s="118"/>
      <c r="GMD18" s="118"/>
      <c r="GME18" s="118"/>
      <c r="GMF18" s="118"/>
      <c r="GMG18" s="118"/>
      <c r="GMH18" s="118"/>
      <c r="GMI18" s="118"/>
      <c r="GMJ18" s="118"/>
      <c r="GMK18" s="118"/>
      <c r="GML18" s="118"/>
      <c r="GMM18" s="118"/>
      <c r="GMN18" s="118"/>
      <c r="GMO18" s="118"/>
      <c r="GMP18" s="118"/>
      <c r="GMQ18" s="118"/>
      <c r="GMR18" s="118"/>
      <c r="GMS18" s="118"/>
      <c r="GMT18" s="118"/>
      <c r="GMU18" s="118"/>
      <c r="GMV18" s="118"/>
      <c r="GMW18" s="118"/>
      <c r="GMX18" s="118"/>
      <c r="GMY18" s="118"/>
      <c r="GMZ18" s="118"/>
      <c r="GNA18" s="118"/>
      <c r="GNB18" s="118"/>
      <c r="GNC18" s="118"/>
      <c r="GND18" s="118"/>
      <c r="GNE18" s="118"/>
      <c r="GNF18" s="118"/>
      <c r="GNG18" s="118"/>
      <c r="GNH18" s="118"/>
      <c r="GNI18" s="118"/>
      <c r="GNJ18" s="118"/>
      <c r="GNK18" s="118"/>
      <c r="GNL18" s="118"/>
      <c r="GNM18" s="118"/>
      <c r="GNN18" s="118"/>
      <c r="GNO18" s="118"/>
      <c r="GNP18" s="118"/>
      <c r="GNQ18" s="118"/>
      <c r="GNR18" s="118"/>
      <c r="GNS18" s="118"/>
      <c r="GNT18" s="118"/>
      <c r="GNU18" s="118"/>
      <c r="GNV18" s="118"/>
      <c r="GNW18" s="118"/>
      <c r="GNX18" s="118"/>
      <c r="GNY18" s="118"/>
      <c r="GNZ18" s="118"/>
      <c r="GOA18" s="118"/>
      <c r="GOB18" s="118"/>
      <c r="GOC18" s="118"/>
      <c r="GOD18" s="118"/>
      <c r="GOE18" s="118"/>
      <c r="GOF18" s="118"/>
      <c r="GOG18" s="118"/>
      <c r="GOH18" s="118"/>
      <c r="GOI18" s="118"/>
      <c r="GOJ18" s="118"/>
      <c r="GOK18" s="118"/>
      <c r="GOL18" s="118"/>
      <c r="GOM18" s="118"/>
      <c r="GON18" s="118"/>
      <c r="GOO18" s="118"/>
      <c r="GOP18" s="118"/>
      <c r="GOQ18" s="118"/>
      <c r="GOR18" s="118"/>
      <c r="GOS18" s="118"/>
      <c r="GOT18" s="118"/>
      <c r="GOU18" s="118"/>
      <c r="GOV18" s="118"/>
      <c r="GOW18" s="118"/>
      <c r="GOX18" s="118"/>
      <c r="GOY18" s="118"/>
      <c r="GOZ18" s="118"/>
      <c r="GPA18" s="118"/>
      <c r="GPB18" s="118"/>
      <c r="GPC18" s="118"/>
      <c r="GPD18" s="118"/>
      <c r="GPE18" s="118"/>
      <c r="GPF18" s="118"/>
      <c r="GPG18" s="118"/>
      <c r="GPH18" s="118"/>
      <c r="GPI18" s="118"/>
      <c r="GPJ18" s="118"/>
      <c r="GPK18" s="118"/>
      <c r="GPL18" s="118"/>
      <c r="GPM18" s="118"/>
      <c r="GPN18" s="118"/>
      <c r="GPO18" s="118"/>
      <c r="GPP18" s="118"/>
      <c r="GPQ18" s="118"/>
      <c r="GPR18" s="118"/>
      <c r="GPS18" s="118"/>
      <c r="GPT18" s="118"/>
      <c r="GPU18" s="118"/>
      <c r="GPV18" s="118"/>
      <c r="GPW18" s="118"/>
      <c r="GPX18" s="118"/>
      <c r="GPY18" s="118"/>
      <c r="GPZ18" s="118"/>
      <c r="GQA18" s="118"/>
      <c r="GQB18" s="118"/>
      <c r="GQC18" s="118"/>
      <c r="GQD18" s="118"/>
      <c r="GQE18" s="118"/>
      <c r="GQF18" s="118"/>
      <c r="GQG18" s="118"/>
      <c r="GQH18" s="118"/>
      <c r="GQI18" s="118"/>
      <c r="GQJ18" s="118"/>
      <c r="GQK18" s="118"/>
      <c r="GQL18" s="118"/>
      <c r="GQM18" s="118"/>
      <c r="GQN18" s="118"/>
      <c r="GQO18" s="118"/>
      <c r="GQP18" s="118"/>
      <c r="GQQ18" s="118"/>
      <c r="GQR18" s="118"/>
      <c r="GQS18" s="118"/>
      <c r="GQT18" s="118"/>
      <c r="GQU18" s="118"/>
      <c r="GQV18" s="118"/>
      <c r="GQW18" s="118"/>
      <c r="GQX18" s="118"/>
      <c r="GQY18" s="118"/>
      <c r="GQZ18" s="118"/>
      <c r="GRA18" s="118"/>
      <c r="GRB18" s="118"/>
      <c r="GRC18" s="118"/>
      <c r="GRD18" s="118"/>
      <c r="GRE18" s="118"/>
      <c r="GRF18" s="118"/>
      <c r="GRG18" s="118"/>
      <c r="GRH18" s="118"/>
      <c r="GRI18" s="118"/>
      <c r="GRJ18" s="118"/>
      <c r="GRK18" s="118"/>
      <c r="GRL18" s="118"/>
      <c r="GRM18" s="118"/>
      <c r="GRN18" s="118"/>
      <c r="GRO18" s="118"/>
      <c r="GRP18" s="118"/>
      <c r="GRQ18" s="118"/>
      <c r="GRR18" s="118"/>
      <c r="GRS18" s="118"/>
      <c r="GRT18" s="118"/>
      <c r="GRU18" s="118"/>
      <c r="GRV18" s="118"/>
      <c r="GRW18" s="118"/>
      <c r="GRX18" s="118"/>
      <c r="GRY18" s="118"/>
      <c r="GRZ18" s="118"/>
      <c r="GSA18" s="118"/>
      <c r="GSB18" s="118"/>
      <c r="GSC18" s="118"/>
      <c r="GSD18" s="118"/>
      <c r="GSE18" s="118"/>
      <c r="GSF18" s="118"/>
      <c r="GSG18" s="118"/>
      <c r="GSH18" s="118"/>
      <c r="GSI18" s="118"/>
      <c r="GSJ18" s="118"/>
      <c r="GSK18" s="118"/>
      <c r="GSL18" s="118"/>
      <c r="GSM18" s="118"/>
      <c r="GSN18" s="118"/>
      <c r="GSO18" s="118"/>
      <c r="GSP18" s="118"/>
      <c r="GSQ18" s="118"/>
      <c r="GSR18" s="118"/>
      <c r="GSS18" s="118"/>
      <c r="GST18" s="118"/>
      <c r="GSU18" s="118"/>
      <c r="GSV18" s="118"/>
      <c r="GSW18" s="118"/>
      <c r="GSX18" s="118"/>
      <c r="GSY18" s="118"/>
      <c r="GSZ18" s="118"/>
      <c r="GTA18" s="118"/>
      <c r="GTB18" s="118"/>
      <c r="GTC18" s="118"/>
      <c r="GTD18" s="118"/>
      <c r="GTE18" s="118"/>
      <c r="GTF18" s="118"/>
      <c r="GTG18" s="118"/>
      <c r="GTH18" s="118"/>
      <c r="GTI18" s="118"/>
      <c r="GTJ18" s="118"/>
      <c r="GTK18" s="118"/>
      <c r="GTL18" s="118"/>
      <c r="GTM18" s="118"/>
      <c r="GTN18" s="118"/>
      <c r="GTO18" s="118"/>
      <c r="GTP18" s="118"/>
      <c r="GTQ18" s="118"/>
      <c r="GTR18" s="118"/>
      <c r="GTS18" s="118"/>
      <c r="GTT18" s="118"/>
      <c r="GTU18" s="118"/>
      <c r="GTV18" s="118"/>
      <c r="GTW18" s="118"/>
      <c r="GTX18" s="118"/>
      <c r="GTY18" s="118"/>
      <c r="GTZ18" s="118"/>
      <c r="GUA18" s="118"/>
      <c r="GUB18" s="118"/>
      <c r="GUC18" s="118"/>
      <c r="GUD18" s="118"/>
      <c r="GUE18" s="118"/>
      <c r="GUF18" s="118"/>
      <c r="GUG18" s="118"/>
      <c r="GUH18" s="118"/>
      <c r="GUI18" s="118"/>
      <c r="GUJ18" s="118"/>
      <c r="GUK18" s="118"/>
      <c r="GUL18" s="118"/>
      <c r="GUM18" s="118"/>
      <c r="GUN18" s="118"/>
      <c r="GUO18" s="118"/>
      <c r="GUP18" s="118"/>
      <c r="GUQ18" s="118"/>
      <c r="GUR18" s="118"/>
      <c r="GUS18" s="118"/>
      <c r="GUT18" s="118"/>
      <c r="GUU18" s="118"/>
      <c r="GUV18" s="118"/>
      <c r="GUW18" s="118"/>
      <c r="GUX18" s="118"/>
      <c r="GUY18" s="118"/>
      <c r="GUZ18" s="118"/>
      <c r="GVA18" s="118"/>
      <c r="GVB18" s="118"/>
      <c r="GVC18" s="118"/>
      <c r="GVD18" s="118"/>
      <c r="GVE18" s="118"/>
      <c r="GVF18" s="118"/>
      <c r="GVG18" s="118"/>
      <c r="GVH18" s="118"/>
      <c r="GVI18" s="118"/>
      <c r="GVJ18" s="118"/>
      <c r="GVK18" s="118"/>
      <c r="GVL18" s="118"/>
      <c r="GVM18" s="118"/>
      <c r="GVN18" s="118"/>
      <c r="GVO18" s="118"/>
      <c r="GVP18" s="118"/>
      <c r="GVQ18" s="118"/>
      <c r="GVR18" s="118"/>
      <c r="GVS18" s="118"/>
      <c r="GVT18" s="118"/>
      <c r="GVU18" s="118"/>
      <c r="GVV18" s="118"/>
      <c r="GVW18" s="118"/>
      <c r="GVX18" s="118"/>
      <c r="GVY18" s="118"/>
      <c r="GVZ18" s="118"/>
      <c r="GWA18" s="118"/>
      <c r="GWB18" s="118"/>
      <c r="GWC18" s="118"/>
      <c r="GWD18" s="118"/>
      <c r="GWE18" s="118"/>
      <c r="GWF18" s="118"/>
      <c r="GWG18" s="118"/>
      <c r="GWH18" s="118"/>
      <c r="GWI18" s="118"/>
      <c r="GWJ18" s="118"/>
      <c r="GWK18" s="118"/>
      <c r="GWL18" s="118"/>
      <c r="GWM18" s="118"/>
      <c r="GWN18" s="118"/>
      <c r="GWO18" s="118"/>
      <c r="GWP18" s="118"/>
      <c r="GWQ18" s="118"/>
      <c r="GWR18" s="118"/>
      <c r="GWS18" s="118"/>
      <c r="GWT18" s="118"/>
      <c r="GWU18" s="118"/>
      <c r="GWV18" s="118"/>
      <c r="GWW18" s="118"/>
      <c r="GWX18" s="118"/>
      <c r="GWY18" s="118"/>
      <c r="GWZ18" s="118"/>
      <c r="GXA18" s="118"/>
      <c r="GXB18" s="118"/>
      <c r="GXC18" s="118"/>
      <c r="GXD18" s="118"/>
      <c r="GXE18" s="118"/>
      <c r="GXF18" s="118"/>
      <c r="GXG18" s="118"/>
      <c r="GXH18" s="118"/>
      <c r="GXI18" s="118"/>
      <c r="GXJ18" s="118"/>
      <c r="GXK18" s="118"/>
      <c r="GXL18" s="118"/>
      <c r="GXM18" s="118"/>
      <c r="GXN18" s="118"/>
      <c r="GXO18" s="118"/>
      <c r="GXP18" s="118"/>
      <c r="GXQ18" s="118"/>
      <c r="GXR18" s="118"/>
      <c r="GXS18" s="118"/>
      <c r="GXT18" s="118"/>
      <c r="GXU18" s="118"/>
      <c r="GXV18" s="118"/>
      <c r="GXW18" s="118"/>
      <c r="GXX18" s="118"/>
      <c r="GXY18" s="118"/>
      <c r="GXZ18" s="118"/>
      <c r="GYA18" s="118"/>
      <c r="GYB18" s="118"/>
      <c r="GYC18" s="118"/>
      <c r="GYD18" s="118"/>
      <c r="GYE18" s="118"/>
      <c r="GYF18" s="118"/>
      <c r="GYG18" s="118"/>
      <c r="GYH18" s="118"/>
      <c r="GYI18" s="118"/>
      <c r="GYJ18" s="118"/>
      <c r="GYK18" s="118"/>
      <c r="GYL18" s="118"/>
      <c r="GYM18" s="118"/>
      <c r="GYN18" s="118"/>
      <c r="GYO18" s="118"/>
      <c r="GYP18" s="118"/>
      <c r="GYQ18" s="118"/>
      <c r="GYR18" s="118"/>
      <c r="GYS18" s="118"/>
      <c r="GYT18" s="118"/>
      <c r="GYU18" s="118"/>
      <c r="GYV18" s="118"/>
      <c r="GYW18" s="118"/>
      <c r="GYX18" s="118"/>
      <c r="GYY18" s="118"/>
      <c r="GYZ18" s="118"/>
      <c r="GZA18" s="118"/>
      <c r="GZB18" s="118"/>
      <c r="GZC18" s="118"/>
      <c r="GZD18" s="118"/>
      <c r="GZE18" s="118"/>
      <c r="GZF18" s="118"/>
      <c r="GZG18" s="118"/>
      <c r="GZH18" s="118"/>
      <c r="GZI18" s="118"/>
      <c r="GZJ18" s="118"/>
      <c r="GZK18" s="118"/>
      <c r="GZL18" s="118"/>
      <c r="GZM18" s="118"/>
      <c r="GZN18" s="118"/>
      <c r="GZO18" s="118"/>
      <c r="GZP18" s="118"/>
      <c r="GZQ18" s="118"/>
      <c r="GZR18" s="118"/>
      <c r="GZS18" s="118"/>
      <c r="GZT18" s="118"/>
      <c r="GZU18" s="118"/>
      <c r="GZV18" s="118"/>
      <c r="GZW18" s="118"/>
      <c r="GZX18" s="118"/>
      <c r="GZY18" s="118"/>
      <c r="GZZ18" s="118"/>
      <c r="HAA18" s="118"/>
      <c r="HAB18" s="118"/>
      <c r="HAC18" s="118"/>
      <c r="HAD18" s="118"/>
      <c r="HAE18" s="118"/>
      <c r="HAF18" s="118"/>
      <c r="HAG18" s="118"/>
      <c r="HAH18" s="118"/>
      <c r="HAI18" s="118"/>
      <c r="HAJ18" s="118"/>
      <c r="HAK18" s="118"/>
      <c r="HAL18" s="118"/>
      <c r="HAM18" s="118"/>
      <c r="HAN18" s="118"/>
      <c r="HAO18" s="118"/>
      <c r="HAP18" s="118"/>
      <c r="HAQ18" s="118"/>
      <c r="HAR18" s="118"/>
      <c r="HAS18" s="118"/>
      <c r="HAT18" s="118"/>
      <c r="HAU18" s="118"/>
      <c r="HAV18" s="118"/>
      <c r="HAW18" s="118"/>
      <c r="HAX18" s="118"/>
      <c r="HAY18" s="118"/>
      <c r="HAZ18" s="118"/>
      <c r="HBA18" s="118"/>
      <c r="HBB18" s="118"/>
      <c r="HBC18" s="118"/>
      <c r="HBD18" s="118"/>
      <c r="HBE18" s="118"/>
      <c r="HBF18" s="118"/>
      <c r="HBG18" s="118"/>
      <c r="HBH18" s="118"/>
      <c r="HBI18" s="118"/>
      <c r="HBJ18" s="118"/>
      <c r="HBK18" s="118"/>
      <c r="HBL18" s="118"/>
      <c r="HBM18" s="118"/>
      <c r="HBN18" s="118"/>
      <c r="HBO18" s="118"/>
      <c r="HBP18" s="118"/>
      <c r="HBQ18" s="118"/>
      <c r="HBR18" s="118"/>
      <c r="HBS18" s="118"/>
      <c r="HBT18" s="118"/>
      <c r="HBU18" s="118"/>
      <c r="HBV18" s="118"/>
      <c r="HBW18" s="118"/>
      <c r="HBX18" s="118"/>
      <c r="HBY18" s="118"/>
      <c r="HBZ18" s="118"/>
      <c r="HCA18" s="118"/>
      <c r="HCB18" s="118"/>
      <c r="HCC18" s="118"/>
      <c r="HCD18" s="118"/>
      <c r="HCE18" s="118"/>
      <c r="HCF18" s="118"/>
      <c r="HCG18" s="118"/>
      <c r="HCH18" s="118"/>
      <c r="HCI18" s="118"/>
      <c r="HCJ18" s="118"/>
      <c r="HCK18" s="118"/>
      <c r="HCL18" s="118"/>
      <c r="HCM18" s="118"/>
      <c r="HCN18" s="118"/>
      <c r="HCO18" s="118"/>
      <c r="HCP18" s="118"/>
      <c r="HCQ18" s="118"/>
      <c r="HCR18" s="118"/>
      <c r="HCS18" s="118"/>
      <c r="HCT18" s="118"/>
      <c r="HCU18" s="118"/>
      <c r="HCV18" s="118"/>
      <c r="HCW18" s="118"/>
      <c r="HCX18" s="118"/>
      <c r="HCY18" s="118"/>
      <c r="HCZ18" s="118"/>
      <c r="HDA18" s="118"/>
      <c r="HDB18" s="118"/>
      <c r="HDC18" s="118"/>
      <c r="HDD18" s="118"/>
      <c r="HDE18" s="118"/>
      <c r="HDF18" s="118"/>
      <c r="HDG18" s="118"/>
      <c r="HDH18" s="118"/>
      <c r="HDI18" s="118"/>
      <c r="HDJ18" s="118"/>
      <c r="HDK18" s="118"/>
      <c r="HDL18" s="118"/>
      <c r="HDM18" s="118"/>
      <c r="HDN18" s="118"/>
      <c r="HDO18" s="118"/>
      <c r="HDP18" s="118"/>
      <c r="HDQ18" s="118"/>
      <c r="HDR18" s="118"/>
      <c r="HDS18" s="118"/>
      <c r="HDT18" s="118"/>
      <c r="HDU18" s="118"/>
      <c r="HDV18" s="118"/>
      <c r="HDW18" s="118"/>
      <c r="HDX18" s="118"/>
      <c r="HDY18" s="118"/>
      <c r="HDZ18" s="118"/>
      <c r="HEA18" s="118"/>
      <c r="HEB18" s="118"/>
      <c r="HEC18" s="118"/>
      <c r="HED18" s="118"/>
      <c r="HEE18" s="118"/>
      <c r="HEF18" s="118"/>
      <c r="HEG18" s="118"/>
      <c r="HEH18" s="118"/>
      <c r="HEI18" s="118"/>
      <c r="HEJ18" s="118"/>
      <c r="HEK18" s="118"/>
      <c r="HEL18" s="118"/>
      <c r="HEM18" s="118"/>
      <c r="HEN18" s="118"/>
      <c r="HEO18" s="118"/>
      <c r="HEP18" s="118"/>
      <c r="HEQ18" s="118"/>
      <c r="HER18" s="118"/>
      <c r="HES18" s="118"/>
      <c r="HET18" s="118"/>
      <c r="HEU18" s="118"/>
      <c r="HEV18" s="118"/>
      <c r="HEW18" s="118"/>
      <c r="HEX18" s="118"/>
      <c r="HEY18" s="118"/>
      <c r="HEZ18" s="118"/>
      <c r="HFA18" s="118"/>
      <c r="HFB18" s="118"/>
      <c r="HFC18" s="118"/>
      <c r="HFD18" s="118"/>
      <c r="HFE18" s="118"/>
      <c r="HFF18" s="118"/>
      <c r="HFG18" s="118"/>
      <c r="HFH18" s="118"/>
      <c r="HFI18" s="118"/>
      <c r="HFJ18" s="118"/>
      <c r="HFK18" s="118"/>
      <c r="HFL18" s="118"/>
      <c r="HFM18" s="118"/>
      <c r="HFN18" s="118"/>
      <c r="HFO18" s="118"/>
      <c r="HFP18" s="118"/>
      <c r="HFQ18" s="118"/>
      <c r="HFR18" s="118"/>
      <c r="HFS18" s="118"/>
      <c r="HFT18" s="118"/>
      <c r="HFU18" s="118"/>
      <c r="HFV18" s="118"/>
      <c r="HFW18" s="118"/>
      <c r="HFX18" s="118"/>
      <c r="HFY18" s="118"/>
      <c r="HFZ18" s="118"/>
      <c r="HGA18" s="118"/>
      <c r="HGB18" s="118"/>
      <c r="HGC18" s="118"/>
      <c r="HGD18" s="118"/>
      <c r="HGE18" s="118"/>
      <c r="HGF18" s="118"/>
      <c r="HGG18" s="118"/>
      <c r="HGH18" s="118"/>
      <c r="HGI18" s="118"/>
      <c r="HGJ18" s="118"/>
      <c r="HGK18" s="118"/>
      <c r="HGL18" s="118"/>
      <c r="HGM18" s="118"/>
      <c r="HGN18" s="118"/>
      <c r="HGO18" s="118"/>
      <c r="HGP18" s="118"/>
      <c r="HGQ18" s="118"/>
      <c r="HGR18" s="118"/>
      <c r="HGS18" s="118"/>
      <c r="HGT18" s="118"/>
      <c r="HGU18" s="118"/>
      <c r="HGV18" s="118"/>
      <c r="HGW18" s="118"/>
      <c r="HGX18" s="118"/>
      <c r="HGY18" s="118"/>
      <c r="HGZ18" s="118"/>
      <c r="HHA18" s="118"/>
      <c r="HHB18" s="118"/>
      <c r="HHC18" s="118"/>
      <c r="HHD18" s="118"/>
      <c r="HHE18" s="118"/>
      <c r="HHF18" s="118"/>
      <c r="HHG18" s="118"/>
      <c r="HHH18" s="118"/>
      <c r="HHI18" s="118"/>
      <c r="HHJ18" s="118"/>
      <c r="HHK18" s="118"/>
      <c r="HHL18" s="118"/>
      <c r="HHM18" s="118"/>
      <c r="HHN18" s="118"/>
      <c r="HHO18" s="118"/>
      <c r="HHP18" s="118"/>
      <c r="HHQ18" s="118"/>
      <c r="HHR18" s="118"/>
      <c r="HHS18" s="118"/>
      <c r="HHT18" s="118"/>
      <c r="HHU18" s="118"/>
      <c r="HHV18" s="118"/>
      <c r="HHW18" s="118"/>
      <c r="HHX18" s="118"/>
      <c r="HHY18" s="118"/>
      <c r="HHZ18" s="118"/>
      <c r="HIA18" s="118"/>
      <c r="HIB18" s="118"/>
      <c r="HIC18" s="118"/>
      <c r="HID18" s="118"/>
      <c r="HIE18" s="118"/>
      <c r="HIF18" s="118"/>
      <c r="HIG18" s="118"/>
      <c r="HIH18" s="118"/>
      <c r="HII18" s="118"/>
      <c r="HIJ18" s="118"/>
      <c r="HIK18" s="118"/>
      <c r="HIL18" s="118"/>
      <c r="HIM18" s="118"/>
      <c r="HIN18" s="118"/>
      <c r="HIO18" s="118"/>
      <c r="HIP18" s="118"/>
      <c r="HIQ18" s="118"/>
      <c r="HIR18" s="118"/>
      <c r="HIS18" s="118"/>
      <c r="HIT18" s="118"/>
      <c r="HIU18" s="118"/>
      <c r="HIV18" s="118"/>
      <c r="HIW18" s="118"/>
      <c r="HIX18" s="118"/>
      <c r="HIY18" s="118"/>
      <c r="HIZ18" s="118"/>
      <c r="HJA18" s="118"/>
      <c r="HJB18" s="118"/>
      <c r="HJC18" s="118"/>
      <c r="HJD18" s="118"/>
      <c r="HJE18" s="118"/>
      <c r="HJF18" s="118"/>
      <c r="HJG18" s="118"/>
      <c r="HJH18" s="118"/>
      <c r="HJI18" s="118"/>
      <c r="HJJ18" s="118"/>
      <c r="HJK18" s="118"/>
      <c r="HJL18" s="118"/>
      <c r="HJM18" s="118"/>
      <c r="HJN18" s="118"/>
      <c r="HJO18" s="118"/>
      <c r="HJP18" s="118"/>
      <c r="HJQ18" s="118"/>
      <c r="HJR18" s="118"/>
      <c r="HJS18" s="118"/>
      <c r="HJT18" s="118"/>
      <c r="HJU18" s="118"/>
      <c r="HJV18" s="118"/>
      <c r="HJW18" s="118"/>
      <c r="HJX18" s="118"/>
      <c r="HJY18" s="118"/>
      <c r="HJZ18" s="118"/>
      <c r="HKA18" s="118"/>
      <c r="HKB18" s="118"/>
      <c r="HKC18" s="118"/>
      <c r="HKD18" s="118"/>
      <c r="HKE18" s="118"/>
      <c r="HKF18" s="118"/>
      <c r="HKG18" s="118"/>
      <c r="HKH18" s="118"/>
      <c r="HKI18" s="118"/>
      <c r="HKJ18" s="118"/>
      <c r="HKK18" s="118"/>
      <c r="HKL18" s="118"/>
      <c r="HKM18" s="118"/>
      <c r="HKN18" s="118"/>
      <c r="HKO18" s="118"/>
      <c r="HKP18" s="118"/>
      <c r="HKQ18" s="118"/>
      <c r="HKR18" s="118"/>
      <c r="HKS18" s="118"/>
      <c r="HKT18" s="118"/>
      <c r="HKU18" s="118"/>
      <c r="HKV18" s="118"/>
      <c r="HKW18" s="118"/>
      <c r="HKX18" s="118"/>
      <c r="HKY18" s="118"/>
      <c r="HKZ18" s="118"/>
      <c r="HLA18" s="118"/>
      <c r="HLB18" s="118"/>
      <c r="HLC18" s="118"/>
      <c r="HLD18" s="118"/>
      <c r="HLE18" s="118"/>
      <c r="HLF18" s="118"/>
      <c r="HLG18" s="118"/>
      <c r="HLH18" s="118"/>
      <c r="HLI18" s="118"/>
      <c r="HLJ18" s="118"/>
      <c r="HLK18" s="118"/>
      <c r="HLL18" s="118"/>
      <c r="HLM18" s="118"/>
      <c r="HLN18" s="118"/>
      <c r="HLO18" s="118"/>
      <c r="HLP18" s="118"/>
      <c r="HLQ18" s="118"/>
      <c r="HLR18" s="118"/>
      <c r="HLS18" s="118"/>
      <c r="HLT18" s="118"/>
      <c r="HLU18" s="118"/>
      <c r="HLV18" s="118"/>
      <c r="HLW18" s="118"/>
      <c r="HLX18" s="118"/>
      <c r="HLY18" s="118"/>
      <c r="HLZ18" s="118"/>
      <c r="HMA18" s="118"/>
      <c r="HMB18" s="118"/>
      <c r="HMC18" s="118"/>
      <c r="HMD18" s="118"/>
      <c r="HME18" s="118"/>
      <c r="HMF18" s="118"/>
      <c r="HMG18" s="118"/>
      <c r="HMH18" s="118"/>
      <c r="HMI18" s="118"/>
      <c r="HMJ18" s="118"/>
      <c r="HMK18" s="118"/>
      <c r="HML18" s="118"/>
      <c r="HMM18" s="118"/>
      <c r="HMN18" s="118"/>
      <c r="HMO18" s="118"/>
      <c r="HMP18" s="118"/>
      <c r="HMQ18" s="118"/>
      <c r="HMR18" s="118"/>
      <c r="HMS18" s="118"/>
      <c r="HMT18" s="118"/>
      <c r="HMU18" s="118"/>
      <c r="HMV18" s="118"/>
      <c r="HMW18" s="118"/>
      <c r="HMX18" s="118"/>
      <c r="HMY18" s="118"/>
      <c r="HMZ18" s="118"/>
      <c r="HNA18" s="118"/>
      <c r="HNB18" s="118"/>
      <c r="HNC18" s="118"/>
      <c r="HND18" s="118"/>
      <c r="HNE18" s="118"/>
      <c r="HNF18" s="118"/>
      <c r="HNG18" s="118"/>
      <c r="HNH18" s="118"/>
      <c r="HNI18" s="118"/>
      <c r="HNJ18" s="118"/>
      <c r="HNK18" s="118"/>
      <c r="HNL18" s="118"/>
      <c r="HNM18" s="118"/>
      <c r="HNN18" s="118"/>
      <c r="HNO18" s="118"/>
      <c r="HNP18" s="118"/>
      <c r="HNQ18" s="118"/>
      <c r="HNR18" s="118"/>
      <c r="HNS18" s="118"/>
      <c r="HNT18" s="118"/>
      <c r="HNU18" s="118"/>
      <c r="HNV18" s="118"/>
      <c r="HNW18" s="118"/>
      <c r="HNX18" s="118"/>
      <c r="HNY18" s="118"/>
      <c r="HNZ18" s="118"/>
      <c r="HOA18" s="118"/>
      <c r="HOB18" s="118"/>
      <c r="HOC18" s="118"/>
      <c r="HOD18" s="118"/>
      <c r="HOE18" s="118"/>
      <c r="HOF18" s="118"/>
      <c r="HOG18" s="118"/>
      <c r="HOH18" s="118"/>
      <c r="HOI18" s="118"/>
      <c r="HOJ18" s="118"/>
      <c r="HOK18" s="118"/>
      <c r="HOL18" s="118"/>
      <c r="HOM18" s="118"/>
      <c r="HON18" s="118"/>
      <c r="HOO18" s="118"/>
      <c r="HOP18" s="118"/>
      <c r="HOQ18" s="118"/>
      <c r="HOR18" s="118"/>
      <c r="HOS18" s="118"/>
      <c r="HOT18" s="118"/>
      <c r="HOU18" s="118"/>
      <c r="HOV18" s="118"/>
      <c r="HOW18" s="118"/>
      <c r="HOX18" s="118"/>
      <c r="HOY18" s="118"/>
      <c r="HOZ18" s="118"/>
      <c r="HPA18" s="118"/>
      <c r="HPB18" s="118"/>
      <c r="HPC18" s="118"/>
      <c r="HPD18" s="118"/>
      <c r="HPE18" s="118"/>
      <c r="HPF18" s="118"/>
      <c r="HPG18" s="118"/>
      <c r="HPH18" s="118"/>
      <c r="HPI18" s="118"/>
      <c r="HPJ18" s="118"/>
      <c r="HPK18" s="118"/>
      <c r="HPL18" s="118"/>
      <c r="HPM18" s="118"/>
      <c r="HPN18" s="118"/>
      <c r="HPO18" s="118"/>
      <c r="HPP18" s="118"/>
      <c r="HPQ18" s="118"/>
      <c r="HPR18" s="118"/>
      <c r="HPS18" s="118"/>
      <c r="HPT18" s="118"/>
      <c r="HPU18" s="118"/>
      <c r="HPV18" s="118"/>
      <c r="HPW18" s="118"/>
      <c r="HPX18" s="118"/>
      <c r="HPY18" s="118"/>
      <c r="HPZ18" s="118"/>
      <c r="HQA18" s="118"/>
      <c r="HQB18" s="118"/>
      <c r="HQC18" s="118"/>
      <c r="HQD18" s="118"/>
      <c r="HQE18" s="118"/>
      <c r="HQF18" s="118"/>
      <c r="HQG18" s="118"/>
      <c r="HQH18" s="118"/>
      <c r="HQI18" s="118"/>
      <c r="HQJ18" s="118"/>
      <c r="HQK18" s="118"/>
      <c r="HQL18" s="118"/>
      <c r="HQM18" s="118"/>
      <c r="HQN18" s="118"/>
      <c r="HQO18" s="118"/>
      <c r="HQP18" s="118"/>
      <c r="HQQ18" s="118"/>
      <c r="HQR18" s="118"/>
      <c r="HQS18" s="118"/>
      <c r="HQT18" s="118"/>
      <c r="HQU18" s="118"/>
      <c r="HQV18" s="118"/>
      <c r="HQW18" s="118"/>
      <c r="HQX18" s="118"/>
      <c r="HQY18" s="118"/>
      <c r="HQZ18" s="118"/>
      <c r="HRA18" s="118"/>
      <c r="HRB18" s="118"/>
      <c r="HRC18" s="118"/>
      <c r="HRD18" s="118"/>
      <c r="HRE18" s="118"/>
      <c r="HRF18" s="118"/>
      <c r="HRG18" s="118"/>
      <c r="HRH18" s="118"/>
      <c r="HRI18" s="118"/>
      <c r="HRJ18" s="118"/>
      <c r="HRK18" s="118"/>
      <c r="HRL18" s="118"/>
      <c r="HRM18" s="118"/>
      <c r="HRN18" s="118"/>
      <c r="HRO18" s="118"/>
      <c r="HRP18" s="118"/>
      <c r="HRQ18" s="118"/>
      <c r="HRR18" s="118"/>
      <c r="HRS18" s="118"/>
      <c r="HRT18" s="118"/>
      <c r="HRU18" s="118"/>
      <c r="HRV18" s="118"/>
      <c r="HRW18" s="118"/>
      <c r="HRX18" s="118"/>
      <c r="HRY18" s="118"/>
      <c r="HRZ18" s="118"/>
      <c r="HSA18" s="118"/>
      <c r="HSB18" s="118"/>
      <c r="HSC18" s="118"/>
      <c r="HSD18" s="118"/>
      <c r="HSE18" s="118"/>
      <c r="HSF18" s="118"/>
      <c r="HSG18" s="118"/>
      <c r="HSH18" s="118"/>
      <c r="HSI18" s="118"/>
      <c r="HSJ18" s="118"/>
      <c r="HSK18" s="118"/>
      <c r="HSL18" s="118"/>
      <c r="HSM18" s="118"/>
      <c r="HSN18" s="118"/>
      <c r="HSO18" s="118"/>
      <c r="HSP18" s="118"/>
      <c r="HSQ18" s="118"/>
      <c r="HSR18" s="118"/>
      <c r="HSS18" s="118"/>
      <c r="HST18" s="118"/>
      <c r="HSU18" s="118"/>
      <c r="HSV18" s="118"/>
      <c r="HSW18" s="118"/>
      <c r="HSX18" s="118"/>
      <c r="HSY18" s="118"/>
      <c r="HSZ18" s="118"/>
      <c r="HTA18" s="118"/>
      <c r="HTB18" s="118"/>
      <c r="HTC18" s="118"/>
      <c r="HTD18" s="118"/>
      <c r="HTE18" s="118"/>
      <c r="HTF18" s="118"/>
      <c r="HTG18" s="118"/>
      <c r="HTH18" s="118"/>
      <c r="HTI18" s="118"/>
      <c r="HTJ18" s="118"/>
      <c r="HTK18" s="118"/>
      <c r="HTL18" s="118"/>
      <c r="HTM18" s="118"/>
      <c r="HTN18" s="118"/>
      <c r="HTO18" s="118"/>
      <c r="HTP18" s="118"/>
      <c r="HTQ18" s="118"/>
      <c r="HTR18" s="118"/>
      <c r="HTS18" s="118"/>
      <c r="HTT18" s="118"/>
      <c r="HTU18" s="118"/>
      <c r="HTV18" s="118"/>
      <c r="HTW18" s="118"/>
      <c r="HTX18" s="118"/>
      <c r="HTY18" s="118"/>
      <c r="HTZ18" s="118"/>
      <c r="HUA18" s="118"/>
      <c r="HUB18" s="118"/>
      <c r="HUC18" s="118"/>
      <c r="HUD18" s="118"/>
      <c r="HUE18" s="118"/>
      <c r="HUF18" s="118"/>
      <c r="HUG18" s="118"/>
      <c r="HUH18" s="118"/>
      <c r="HUI18" s="118"/>
      <c r="HUJ18" s="118"/>
      <c r="HUK18" s="118"/>
      <c r="HUL18" s="118"/>
      <c r="HUM18" s="118"/>
      <c r="HUN18" s="118"/>
      <c r="HUO18" s="118"/>
      <c r="HUP18" s="118"/>
      <c r="HUQ18" s="118"/>
      <c r="HUR18" s="118"/>
      <c r="HUS18" s="118"/>
      <c r="HUT18" s="118"/>
      <c r="HUU18" s="118"/>
      <c r="HUV18" s="118"/>
      <c r="HUW18" s="118"/>
      <c r="HUX18" s="118"/>
      <c r="HUY18" s="118"/>
      <c r="HUZ18" s="118"/>
      <c r="HVA18" s="118"/>
      <c r="HVB18" s="118"/>
      <c r="HVC18" s="118"/>
      <c r="HVD18" s="118"/>
      <c r="HVE18" s="118"/>
      <c r="HVF18" s="118"/>
      <c r="HVG18" s="118"/>
      <c r="HVH18" s="118"/>
      <c r="HVI18" s="118"/>
      <c r="HVJ18" s="118"/>
      <c r="HVK18" s="118"/>
      <c r="HVL18" s="118"/>
      <c r="HVM18" s="118"/>
      <c r="HVN18" s="118"/>
      <c r="HVO18" s="118"/>
      <c r="HVP18" s="118"/>
      <c r="HVQ18" s="118"/>
      <c r="HVR18" s="118"/>
      <c r="HVS18" s="118"/>
      <c r="HVT18" s="118"/>
      <c r="HVU18" s="118"/>
      <c r="HVV18" s="118"/>
      <c r="HVW18" s="118"/>
      <c r="HVX18" s="118"/>
      <c r="HVY18" s="118"/>
      <c r="HVZ18" s="118"/>
      <c r="HWA18" s="118"/>
      <c r="HWB18" s="118"/>
      <c r="HWC18" s="118"/>
      <c r="HWD18" s="118"/>
      <c r="HWE18" s="118"/>
      <c r="HWF18" s="118"/>
      <c r="HWG18" s="118"/>
      <c r="HWH18" s="118"/>
      <c r="HWI18" s="118"/>
      <c r="HWJ18" s="118"/>
      <c r="HWK18" s="118"/>
      <c r="HWL18" s="118"/>
      <c r="HWM18" s="118"/>
      <c r="HWN18" s="118"/>
      <c r="HWO18" s="118"/>
      <c r="HWP18" s="118"/>
      <c r="HWQ18" s="118"/>
      <c r="HWR18" s="118"/>
      <c r="HWS18" s="118"/>
      <c r="HWT18" s="118"/>
      <c r="HWU18" s="118"/>
      <c r="HWV18" s="118"/>
      <c r="HWW18" s="118"/>
      <c r="HWX18" s="118"/>
      <c r="HWY18" s="118"/>
      <c r="HWZ18" s="118"/>
      <c r="HXA18" s="118"/>
      <c r="HXB18" s="118"/>
      <c r="HXC18" s="118"/>
      <c r="HXD18" s="118"/>
      <c r="HXE18" s="118"/>
      <c r="HXF18" s="118"/>
      <c r="HXG18" s="118"/>
      <c r="HXH18" s="118"/>
      <c r="HXI18" s="118"/>
      <c r="HXJ18" s="118"/>
      <c r="HXK18" s="118"/>
      <c r="HXL18" s="118"/>
      <c r="HXM18" s="118"/>
      <c r="HXN18" s="118"/>
      <c r="HXO18" s="118"/>
      <c r="HXP18" s="118"/>
      <c r="HXQ18" s="118"/>
      <c r="HXR18" s="118"/>
      <c r="HXS18" s="118"/>
      <c r="HXT18" s="118"/>
      <c r="HXU18" s="118"/>
      <c r="HXV18" s="118"/>
      <c r="HXW18" s="118"/>
      <c r="HXX18" s="118"/>
      <c r="HXY18" s="118"/>
      <c r="HXZ18" s="118"/>
      <c r="HYA18" s="118"/>
      <c r="HYB18" s="118"/>
      <c r="HYC18" s="118"/>
      <c r="HYD18" s="118"/>
      <c r="HYE18" s="118"/>
      <c r="HYF18" s="118"/>
      <c r="HYG18" s="118"/>
      <c r="HYH18" s="118"/>
      <c r="HYI18" s="118"/>
      <c r="HYJ18" s="118"/>
      <c r="HYK18" s="118"/>
      <c r="HYL18" s="118"/>
      <c r="HYM18" s="118"/>
      <c r="HYN18" s="118"/>
      <c r="HYO18" s="118"/>
      <c r="HYP18" s="118"/>
      <c r="HYQ18" s="118"/>
      <c r="HYR18" s="118"/>
      <c r="HYS18" s="118"/>
      <c r="HYT18" s="118"/>
      <c r="HYU18" s="118"/>
      <c r="HYV18" s="118"/>
      <c r="HYW18" s="118"/>
      <c r="HYX18" s="118"/>
      <c r="HYY18" s="118"/>
      <c r="HYZ18" s="118"/>
      <c r="HZA18" s="118"/>
      <c r="HZB18" s="118"/>
      <c r="HZC18" s="118"/>
      <c r="HZD18" s="118"/>
      <c r="HZE18" s="118"/>
      <c r="HZF18" s="118"/>
      <c r="HZG18" s="118"/>
      <c r="HZH18" s="118"/>
      <c r="HZI18" s="118"/>
      <c r="HZJ18" s="118"/>
      <c r="HZK18" s="118"/>
      <c r="HZL18" s="118"/>
      <c r="HZM18" s="118"/>
      <c r="HZN18" s="118"/>
      <c r="HZO18" s="118"/>
      <c r="HZP18" s="118"/>
      <c r="HZQ18" s="118"/>
      <c r="HZR18" s="118"/>
      <c r="HZS18" s="118"/>
      <c r="HZT18" s="118"/>
      <c r="HZU18" s="118"/>
      <c r="HZV18" s="118"/>
      <c r="HZW18" s="118"/>
      <c r="HZX18" s="118"/>
      <c r="HZY18" s="118"/>
      <c r="HZZ18" s="118"/>
      <c r="IAA18" s="118"/>
      <c r="IAB18" s="118"/>
      <c r="IAC18" s="118"/>
      <c r="IAD18" s="118"/>
      <c r="IAE18" s="118"/>
      <c r="IAF18" s="118"/>
      <c r="IAG18" s="118"/>
      <c r="IAH18" s="118"/>
      <c r="IAI18" s="118"/>
      <c r="IAJ18" s="118"/>
      <c r="IAK18" s="118"/>
      <c r="IAL18" s="118"/>
      <c r="IAM18" s="118"/>
      <c r="IAN18" s="118"/>
      <c r="IAO18" s="118"/>
      <c r="IAP18" s="118"/>
      <c r="IAQ18" s="118"/>
      <c r="IAR18" s="118"/>
      <c r="IAS18" s="118"/>
      <c r="IAT18" s="118"/>
      <c r="IAU18" s="118"/>
      <c r="IAV18" s="118"/>
      <c r="IAW18" s="118"/>
      <c r="IAX18" s="118"/>
      <c r="IAY18" s="118"/>
      <c r="IAZ18" s="118"/>
      <c r="IBA18" s="118"/>
      <c r="IBB18" s="118"/>
      <c r="IBC18" s="118"/>
      <c r="IBD18" s="118"/>
      <c r="IBE18" s="118"/>
      <c r="IBF18" s="118"/>
      <c r="IBG18" s="118"/>
      <c r="IBH18" s="118"/>
      <c r="IBI18" s="118"/>
      <c r="IBJ18" s="118"/>
      <c r="IBK18" s="118"/>
      <c r="IBL18" s="118"/>
      <c r="IBM18" s="118"/>
      <c r="IBN18" s="118"/>
      <c r="IBO18" s="118"/>
      <c r="IBP18" s="118"/>
      <c r="IBQ18" s="118"/>
      <c r="IBR18" s="118"/>
      <c r="IBS18" s="118"/>
      <c r="IBT18" s="118"/>
      <c r="IBU18" s="118"/>
      <c r="IBV18" s="118"/>
      <c r="IBW18" s="118"/>
      <c r="IBX18" s="118"/>
      <c r="IBY18" s="118"/>
      <c r="IBZ18" s="118"/>
      <c r="ICA18" s="118"/>
      <c r="ICB18" s="118"/>
      <c r="ICC18" s="118"/>
      <c r="ICD18" s="118"/>
      <c r="ICE18" s="118"/>
      <c r="ICF18" s="118"/>
      <c r="ICG18" s="118"/>
      <c r="ICH18" s="118"/>
      <c r="ICI18" s="118"/>
      <c r="ICJ18" s="118"/>
      <c r="ICK18" s="118"/>
      <c r="ICL18" s="118"/>
      <c r="ICM18" s="118"/>
      <c r="ICN18" s="118"/>
      <c r="ICO18" s="118"/>
      <c r="ICP18" s="118"/>
      <c r="ICQ18" s="118"/>
      <c r="ICR18" s="118"/>
      <c r="ICS18" s="118"/>
      <c r="ICT18" s="118"/>
      <c r="ICU18" s="118"/>
      <c r="ICV18" s="118"/>
      <c r="ICW18" s="118"/>
      <c r="ICX18" s="118"/>
      <c r="ICY18" s="118"/>
      <c r="ICZ18" s="118"/>
      <c r="IDA18" s="118"/>
      <c r="IDB18" s="118"/>
      <c r="IDC18" s="118"/>
      <c r="IDD18" s="118"/>
      <c r="IDE18" s="118"/>
      <c r="IDF18" s="118"/>
      <c r="IDG18" s="118"/>
      <c r="IDH18" s="118"/>
      <c r="IDI18" s="118"/>
      <c r="IDJ18" s="118"/>
      <c r="IDK18" s="118"/>
      <c r="IDL18" s="118"/>
      <c r="IDM18" s="118"/>
      <c r="IDN18" s="118"/>
      <c r="IDO18" s="118"/>
      <c r="IDP18" s="118"/>
      <c r="IDQ18" s="118"/>
      <c r="IDR18" s="118"/>
      <c r="IDS18" s="118"/>
      <c r="IDT18" s="118"/>
      <c r="IDU18" s="118"/>
      <c r="IDV18" s="118"/>
      <c r="IDW18" s="118"/>
      <c r="IDX18" s="118"/>
      <c r="IDY18" s="118"/>
      <c r="IDZ18" s="118"/>
      <c r="IEA18" s="118"/>
      <c r="IEB18" s="118"/>
      <c r="IEC18" s="118"/>
      <c r="IED18" s="118"/>
      <c r="IEE18" s="118"/>
      <c r="IEF18" s="118"/>
      <c r="IEG18" s="118"/>
      <c r="IEH18" s="118"/>
      <c r="IEI18" s="118"/>
      <c r="IEJ18" s="118"/>
      <c r="IEK18" s="118"/>
      <c r="IEL18" s="118"/>
      <c r="IEM18" s="118"/>
      <c r="IEN18" s="118"/>
      <c r="IEO18" s="118"/>
      <c r="IEP18" s="118"/>
      <c r="IEQ18" s="118"/>
      <c r="IER18" s="118"/>
      <c r="IES18" s="118"/>
      <c r="IET18" s="118"/>
      <c r="IEU18" s="118"/>
      <c r="IEV18" s="118"/>
      <c r="IEW18" s="118"/>
      <c r="IEX18" s="118"/>
      <c r="IEY18" s="118"/>
      <c r="IEZ18" s="118"/>
      <c r="IFA18" s="118"/>
      <c r="IFB18" s="118"/>
      <c r="IFC18" s="118"/>
      <c r="IFD18" s="118"/>
      <c r="IFE18" s="118"/>
      <c r="IFF18" s="118"/>
      <c r="IFG18" s="118"/>
      <c r="IFH18" s="118"/>
      <c r="IFI18" s="118"/>
      <c r="IFJ18" s="118"/>
      <c r="IFK18" s="118"/>
      <c r="IFL18" s="118"/>
      <c r="IFM18" s="118"/>
      <c r="IFN18" s="118"/>
      <c r="IFO18" s="118"/>
      <c r="IFP18" s="118"/>
      <c r="IFQ18" s="118"/>
      <c r="IFR18" s="118"/>
      <c r="IFS18" s="118"/>
      <c r="IFT18" s="118"/>
      <c r="IFU18" s="118"/>
      <c r="IFV18" s="118"/>
      <c r="IFW18" s="118"/>
      <c r="IFX18" s="118"/>
      <c r="IFY18" s="118"/>
      <c r="IFZ18" s="118"/>
      <c r="IGA18" s="118"/>
      <c r="IGB18" s="118"/>
      <c r="IGC18" s="118"/>
      <c r="IGD18" s="118"/>
      <c r="IGE18" s="118"/>
      <c r="IGF18" s="118"/>
      <c r="IGG18" s="118"/>
      <c r="IGH18" s="118"/>
      <c r="IGI18" s="118"/>
      <c r="IGJ18" s="118"/>
      <c r="IGK18" s="118"/>
      <c r="IGL18" s="118"/>
      <c r="IGM18" s="118"/>
      <c r="IGN18" s="118"/>
      <c r="IGO18" s="118"/>
      <c r="IGP18" s="118"/>
      <c r="IGQ18" s="118"/>
      <c r="IGR18" s="118"/>
      <c r="IGS18" s="118"/>
      <c r="IGT18" s="118"/>
      <c r="IGU18" s="118"/>
      <c r="IGV18" s="118"/>
      <c r="IGW18" s="118"/>
      <c r="IGX18" s="118"/>
      <c r="IGY18" s="118"/>
      <c r="IGZ18" s="118"/>
      <c r="IHA18" s="118"/>
      <c r="IHB18" s="118"/>
      <c r="IHC18" s="118"/>
      <c r="IHD18" s="118"/>
      <c r="IHE18" s="118"/>
      <c r="IHF18" s="118"/>
      <c r="IHG18" s="118"/>
      <c r="IHH18" s="118"/>
      <c r="IHI18" s="118"/>
      <c r="IHJ18" s="118"/>
      <c r="IHK18" s="118"/>
      <c r="IHL18" s="118"/>
      <c r="IHM18" s="118"/>
      <c r="IHN18" s="118"/>
      <c r="IHO18" s="118"/>
      <c r="IHP18" s="118"/>
      <c r="IHQ18" s="118"/>
      <c r="IHR18" s="118"/>
      <c r="IHS18" s="118"/>
      <c r="IHT18" s="118"/>
      <c r="IHU18" s="118"/>
      <c r="IHV18" s="118"/>
      <c r="IHW18" s="118"/>
      <c r="IHX18" s="118"/>
      <c r="IHY18" s="118"/>
      <c r="IHZ18" s="118"/>
      <c r="IIA18" s="118"/>
      <c r="IIB18" s="118"/>
      <c r="IIC18" s="118"/>
      <c r="IID18" s="118"/>
      <c r="IIE18" s="118"/>
      <c r="IIF18" s="118"/>
      <c r="IIG18" s="118"/>
      <c r="IIH18" s="118"/>
      <c r="III18" s="118"/>
      <c r="IIJ18" s="118"/>
      <c r="IIK18" s="118"/>
      <c r="IIL18" s="118"/>
      <c r="IIM18" s="118"/>
      <c r="IIN18" s="118"/>
      <c r="IIO18" s="118"/>
      <c r="IIP18" s="118"/>
      <c r="IIQ18" s="118"/>
      <c r="IIR18" s="118"/>
      <c r="IIS18" s="118"/>
      <c r="IIT18" s="118"/>
      <c r="IIU18" s="118"/>
      <c r="IIV18" s="118"/>
      <c r="IIW18" s="118"/>
      <c r="IIX18" s="118"/>
      <c r="IIY18" s="118"/>
      <c r="IIZ18" s="118"/>
      <c r="IJA18" s="118"/>
      <c r="IJB18" s="118"/>
      <c r="IJC18" s="118"/>
      <c r="IJD18" s="118"/>
      <c r="IJE18" s="118"/>
      <c r="IJF18" s="118"/>
      <c r="IJG18" s="118"/>
      <c r="IJH18" s="118"/>
      <c r="IJI18" s="118"/>
      <c r="IJJ18" s="118"/>
      <c r="IJK18" s="118"/>
      <c r="IJL18" s="118"/>
      <c r="IJM18" s="118"/>
      <c r="IJN18" s="118"/>
      <c r="IJO18" s="118"/>
      <c r="IJP18" s="118"/>
      <c r="IJQ18" s="118"/>
      <c r="IJR18" s="118"/>
      <c r="IJS18" s="118"/>
      <c r="IJT18" s="118"/>
      <c r="IJU18" s="118"/>
      <c r="IJV18" s="118"/>
      <c r="IJW18" s="118"/>
      <c r="IJX18" s="118"/>
      <c r="IJY18" s="118"/>
      <c r="IJZ18" s="118"/>
      <c r="IKA18" s="118"/>
      <c r="IKB18" s="118"/>
      <c r="IKC18" s="118"/>
      <c r="IKD18" s="118"/>
      <c r="IKE18" s="118"/>
      <c r="IKF18" s="118"/>
      <c r="IKG18" s="118"/>
      <c r="IKH18" s="118"/>
      <c r="IKI18" s="118"/>
      <c r="IKJ18" s="118"/>
      <c r="IKK18" s="118"/>
      <c r="IKL18" s="118"/>
      <c r="IKM18" s="118"/>
      <c r="IKN18" s="118"/>
      <c r="IKO18" s="118"/>
      <c r="IKP18" s="118"/>
      <c r="IKQ18" s="118"/>
      <c r="IKR18" s="118"/>
      <c r="IKS18" s="118"/>
      <c r="IKT18" s="118"/>
      <c r="IKU18" s="118"/>
      <c r="IKV18" s="118"/>
      <c r="IKW18" s="118"/>
      <c r="IKX18" s="118"/>
      <c r="IKY18" s="118"/>
      <c r="IKZ18" s="118"/>
      <c r="ILA18" s="118"/>
      <c r="ILB18" s="118"/>
      <c r="ILC18" s="118"/>
      <c r="ILD18" s="118"/>
      <c r="ILE18" s="118"/>
      <c r="ILF18" s="118"/>
      <c r="ILG18" s="118"/>
      <c r="ILH18" s="118"/>
      <c r="ILI18" s="118"/>
      <c r="ILJ18" s="118"/>
      <c r="ILK18" s="118"/>
      <c r="ILL18" s="118"/>
      <c r="ILM18" s="118"/>
      <c r="ILN18" s="118"/>
      <c r="ILO18" s="118"/>
      <c r="ILP18" s="118"/>
      <c r="ILQ18" s="118"/>
      <c r="ILR18" s="118"/>
      <c r="ILS18" s="118"/>
      <c r="ILT18" s="118"/>
      <c r="ILU18" s="118"/>
      <c r="ILV18" s="118"/>
      <c r="ILW18" s="118"/>
      <c r="ILX18" s="118"/>
      <c r="ILY18" s="118"/>
      <c r="ILZ18" s="118"/>
      <c r="IMA18" s="118"/>
      <c r="IMB18" s="118"/>
      <c r="IMC18" s="118"/>
      <c r="IMD18" s="118"/>
      <c r="IME18" s="118"/>
      <c r="IMF18" s="118"/>
      <c r="IMG18" s="118"/>
      <c r="IMH18" s="118"/>
      <c r="IMI18" s="118"/>
      <c r="IMJ18" s="118"/>
      <c r="IMK18" s="118"/>
      <c r="IML18" s="118"/>
      <c r="IMM18" s="118"/>
      <c r="IMN18" s="118"/>
      <c r="IMO18" s="118"/>
      <c r="IMP18" s="118"/>
      <c r="IMQ18" s="118"/>
      <c r="IMR18" s="118"/>
      <c r="IMS18" s="118"/>
      <c r="IMT18" s="118"/>
      <c r="IMU18" s="118"/>
      <c r="IMV18" s="118"/>
      <c r="IMW18" s="118"/>
      <c r="IMX18" s="118"/>
      <c r="IMY18" s="118"/>
      <c r="IMZ18" s="118"/>
      <c r="INA18" s="118"/>
      <c r="INB18" s="118"/>
      <c r="INC18" s="118"/>
      <c r="IND18" s="118"/>
      <c r="INE18" s="118"/>
      <c r="INF18" s="118"/>
      <c r="ING18" s="118"/>
      <c r="INH18" s="118"/>
      <c r="INI18" s="118"/>
      <c r="INJ18" s="118"/>
      <c r="INK18" s="118"/>
      <c r="INL18" s="118"/>
      <c r="INM18" s="118"/>
      <c r="INN18" s="118"/>
      <c r="INO18" s="118"/>
      <c r="INP18" s="118"/>
      <c r="INQ18" s="118"/>
      <c r="INR18" s="118"/>
      <c r="INS18" s="118"/>
      <c r="INT18" s="118"/>
      <c r="INU18" s="118"/>
      <c r="INV18" s="118"/>
      <c r="INW18" s="118"/>
      <c r="INX18" s="118"/>
      <c r="INY18" s="118"/>
      <c r="INZ18" s="118"/>
      <c r="IOA18" s="118"/>
      <c r="IOB18" s="118"/>
      <c r="IOC18" s="118"/>
      <c r="IOD18" s="118"/>
      <c r="IOE18" s="118"/>
      <c r="IOF18" s="118"/>
      <c r="IOG18" s="118"/>
      <c r="IOH18" s="118"/>
      <c r="IOI18" s="118"/>
      <c r="IOJ18" s="118"/>
      <c r="IOK18" s="118"/>
      <c r="IOL18" s="118"/>
      <c r="IOM18" s="118"/>
      <c r="ION18" s="118"/>
      <c r="IOO18" s="118"/>
      <c r="IOP18" s="118"/>
      <c r="IOQ18" s="118"/>
      <c r="IOR18" s="118"/>
      <c r="IOS18" s="118"/>
      <c r="IOT18" s="118"/>
      <c r="IOU18" s="118"/>
      <c r="IOV18" s="118"/>
      <c r="IOW18" s="118"/>
      <c r="IOX18" s="118"/>
      <c r="IOY18" s="118"/>
      <c r="IOZ18" s="118"/>
      <c r="IPA18" s="118"/>
      <c r="IPB18" s="118"/>
      <c r="IPC18" s="118"/>
      <c r="IPD18" s="118"/>
      <c r="IPE18" s="118"/>
      <c r="IPF18" s="118"/>
      <c r="IPG18" s="118"/>
      <c r="IPH18" s="118"/>
      <c r="IPI18" s="118"/>
      <c r="IPJ18" s="118"/>
      <c r="IPK18" s="118"/>
      <c r="IPL18" s="118"/>
      <c r="IPM18" s="118"/>
      <c r="IPN18" s="118"/>
      <c r="IPO18" s="118"/>
      <c r="IPP18" s="118"/>
      <c r="IPQ18" s="118"/>
      <c r="IPR18" s="118"/>
      <c r="IPS18" s="118"/>
      <c r="IPT18" s="118"/>
      <c r="IPU18" s="118"/>
      <c r="IPV18" s="118"/>
      <c r="IPW18" s="118"/>
      <c r="IPX18" s="118"/>
      <c r="IPY18" s="118"/>
      <c r="IPZ18" s="118"/>
      <c r="IQA18" s="118"/>
      <c r="IQB18" s="118"/>
      <c r="IQC18" s="118"/>
      <c r="IQD18" s="118"/>
      <c r="IQE18" s="118"/>
      <c r="IQF18" s="118"/>
      <c r="IQG18" s="118"/>
      <c r="IQH18" s="118"/>
      <c r="IQI18" s="118"/>
      <c r="IQJ18" s="118"/>
      <c r="IQK18" s="118"/>
      <c r="IQL18" s="118"/>
      <c r="IQM18" s="118"/>
      <c r="IQN18" s="118"/>
      <c r="IQO18" s="118"/>
      <c r="IQP18" s="118"/>
      <c r="IQQ18" s="118"/>
      <c r="IQR18" s="118"/>
      <c r="IQS18" s="118"/>
      <c r="IQT18" s="118"/>
      <c r="IQU18" s="118"/>
      <c r="IQV18" s="118"/>
      <c r="IQW18" s="118"/>
      <c r="IQX18" s="118"/>
      <c r="IQY18" s="118"/>
      <c r="IQZ18" s="118"/>
      <c r="IRA18" s="118"/>
      <c r="IRB18" s="118"/>
      <c r="IRC18" s="118"/>
      <c r="IRD18" s="118"/>
      <c r="IRE18" s="118"/>
      <c r="IRF18" s="118"/>
      <c r="IRG18" s="118"/>
      <c r="IRH18" s="118"/>
      <c r="IRI18" s="118"/>
      <c r="IRJ18" s="118"/>
      <c r="IRK18" s="118"/>
      <c r="IRL18" s="118"/>
      <c r="IRM18" s="118"/>
      <c r="IRN18" s="118"/>
      <c r="IRO18" s="118"/>
      <c r="IRP18" s="118"/>
      <c r="IRQ18" s="118"/>
      <c r="IRR18" s="118"/>
      <c r="IRS18" s="118"/>
      <c r="IRT18" s="118"/>
      <c r="IRU18" s="118"/>
      <c r="IRV18" s="118"/>
      <c r="IRW18" s="118"/>
      <c r="IRX18" s="118"/>
      <c r="IRY18" s="118"/>
      <c r="IRZ18" s="118"/>
      <c r="ISA18" s="118"/>
      <c r="ISB18" s="118"/>
      <c r="ISC18" s="118"/>
      <c r="ISD18" s="118"/>
      <c r="ISE18" s="118"/>
      <c r="ISF18" s="118"/>
      <c r="ISG18" s="118"/>
      <c r="ISH18" s="118"/>
      <c r="ISI18" s="118"/>
      <c r="ISJ18" s="118"/>
      <c r="ISK18" s="118"/>
      <c r="ISL18" s="118"/>
      <c r="ISM18" s="118"/>
      <c r="ISN18" s="118"/>
      <c r="ISO18" s="118"/>
      <c r="ISP18" s="118"/>
      <c r="ISQ18" s="118"/>
      <c r="ISR18" s="118"/>
      <c r="ISS18" s="118"/>
      <c r="IST18" s="118"/>
      <c r="ISU18" s="118"/>
      <c r="ISV18" s="118"/>
      <c r="ISW18" s="118"/>
      <c r="ISX18" s="118"/>
      <c r="ISY18" s="118"/>
      <c r="ISZ18" s="118"/>
      <c r="ITA18" s="118"/>
      <c r="ITB18" s="118"/>
      <c r="ITC18" s="118"/>
      <c r="ITD18" s="118"/>
      <c r="ITE18" s="118"/>
      <c r="ITF18" s="118"/>
      <c r="ITG18" s="118"/>
      <c r="ITH18" s="118"/>
      <c r="ITI18" s="118"/>
      <c r="ITJ18" s="118"/>
      <c r="ITK18" s="118"/>
      <c r="ITL18" s="118"/>
      <c r="ITM18" s="118"/>
      <c r="ITN18" s="118"/>
      <c r="ITO18" s="118"/>
      <c r="ITP18" s="118"/>
      <c r="ITQ18" s="118"/>
      <c r="ITR18" s="118"/>
      <c r="ITS18" s="118"/>
      <c r="ITT18" s="118"/>
      <c r="ITU18" s="118"/>
      <c r="ITV18" s="118"/>
      <c r="ITW18" s="118"/>
      <c r="ITX18" s="118"/>
      <c r="ITY18" s="118"/>
      <c r="ITZ18" s="118"/>
      <c r="IUA18" s="118"/>
      <c r="IUB18" s="118"/>
      <c r="IUC18" s="118"/>
      <c r="IUD18" s="118"/>
      <c r="IUE18" s="118"/>
      <c r="IUF18" s="118"/>
      <c r="IUG18" s="118"/>
      <c r="IUH18" s="118"/>
      <c r="IUI18" s="118"/>
      <c r="IUJ18" s="118"/>
      <c r="IUK18" s="118"/>
      <c r="IUL18" s="118"/>
      <c r="IUM18" s="118"/>
      <c r="IUN18" s="118"/>
      <c r="IUO18" s="118"/>
      <c r="IUP18" s="118"/>
      <c r="IUQ18" s="118"/>
      <c r="IUR18" s="118"/>
      <c r="IUS18" s="118"/>
      <c r="IUT18" s="118"/>
      <c r="IUU18" s="118"/>
      <c r="IUV18" s="118"/>
      <c r="IUW18" s="118"/>
      <c r="IUX18" s="118"/>
      <c r="IUY18" s="118"/>
      <c r="IUZ18" s="118"/>
      <c r="IVA18" s="118"/>
      <c r="IVB18" s="118"/>
      <c r="IVC18" s="118"/>
      <c r="IVD18" s="118"/>
      <c r="IVE18" s="118"/>
      <c r="IVF18" s="118"/>
      <c r="IVG18" s="118"/>
      <c r="IVH18" s="118"/>
      <c r="IVI18" s="118"/>
      <c r="IVJ18" s="118"/>
      <c r="IVK18" s="118"/>
      <c r="IVL18" s="118"/>
      <c r="IVM18" s="118"/>
      <c r="IVN18" s="118"/>
      <c r="IVO18" s="118"/>
      <c r="IVP18" s="118"/>
      <c r="IVQ18" s="118"/>
      <c r="IVR18" s="118"/>
      <c r="IVS18" s="118"/>
      <c r="IVT18" s="118"/>
      <c r="IVU18" s="118"/>
      <c r="IVV18" s="118"/>
      <c r="IVW18" s="118"/>
      <c r="IVX18" s="118"/>
      <c r="IVY18" s="118"/>
      <c r="IVZ18" s="118"/>
      <c r="IWA18" s="118"/>
      <c r="IWB18" s="118"/>
      <c r="IWC18" s="118"/>
      <c r="IWD18" s="118"/>
      <c r="IWE18" s="118"/>
      <c r="IWF18" s="118"/>
      <c r="IWG18" s="118"/>
      <c r="IWH18" s="118"/>
      <c r="IWI18" s="118"/>
      <c r="IWJ18" s="118"/>
      <c r="IWK18" s="118"/>
      <c r="IWL18" s="118"/>
      <c r="IWM18" s="118"/>
      <c r="IWN18" s="118"/>
      <c r="IWO18" s="118"/>
      <c r="IWP18" s="118"/>
      <c r="IWQ18" s="118"/>
      <c r="IWR18" s="118"/>
      <c r="IWS18" s="118"/>
      <c r="IWT18" s="118"/>
      <c r="IWU18" s="118"/>
      <c r="IWV18" s="118"/>
      <c r="IWW18" s="118"/>
      <c r="IWX18" s="118"/>
      <c r="IWY18" s="118"/>
      <c r="IWZ18" s="118"/>
      <c r="IXA18" s="118"/>
      <c r="IXB18" s="118"/>
      <c r="IXC18" s="118"/>
      <c r="IXD18" s="118"/>
      <c r="IXE18" s="118"/>
      <c r="IXF18" s="118"/>
      <c r="IXG18" s="118"/>
      <c r="IXH18" s="118"/>
      <c r="IXI18" s="118"/>
      <c r="IXJ18" s="118"/>
      <c r="IXK18" s="118"/>
      <c r="IXL18" s="118"/>
      <c r="IXM18" s="118"/>
      <c r="IXN18" s="118"/>
      <c r="IXO18" s="118"/>
      <c r="IXP18" s="118"/>
      <c r="IXQ18" s="118"/>
      <c r="IXR18" s="118"/>
      <c r="IXS18" s="118"/>
      <c r="IXT18" s="118"/>
      <c r="IXU18" s="118"/>
      <c r="IXV18" s="118"/>
      <c r="IXW18" s="118"/>
      <c r="IXX18" s="118"/>
      <c r="IXY18" s="118"/>
      <c r="IXZ18" s="118"/>
      <c r="IYA18" s="118"/>
      <c r="IYB18" s="118"/>
      <c r="IYC18" s="118"/>
      <c r="IYD18" s="118"/>
      <c r="IYE18" s="118"/>
      <c r="IYF18" s="118"/>
      <c r="IYG18" s="118"/>
      <c r="IYH18" s="118"/>
      <c r="IYI18" s="118"/>
      <c r="IYJ18" s="118"/>
      <c r="IYK18" s="118"/>
      <c r="IYL18" s="118"/>
      <c r="IYM18" s="118"/>
      <c r="IYN18" s="118"/>
      <c r="IYO18" s="118"/>
      <c r="IYP18" s="118"/>
      <c r="IYQ18" s="118"/>
      <c r="IYR18" s="118"/>
      <c r="IYS18" s="118"/>
      <c r="IYT18" s="118"/>
      <c r="IYU18" s="118"/>
      <c r="IYV18" s="118"/>
      <c r="IYW18" s="118"/>
      <c r="IYX18" s="118"/>
      <c r="IYY18" s="118"/>
      <c r="IYZ18" s="118"/>
      <c r="IZA18" s="118"/>
      <c r="IZB18" s="118"/>
      <c r="IZC18" s="118"/>
      <c r="IZD18" s="118"/>
      <c r="IZE18" s="118"/>
      <c r="IZF18" s="118"/>
      <c r="IZG18" s="118"/>
      <c r="IZH18" s="118"/>
      <c r="IZI18" s="118"/>
      <c r="IZJ18" s="118"/>
      <c r="IZK18" s="118"/>
      <c r="IZL18" s="118"/>
      <c r="IZM18" s="118"/>
      <c r="IZN18" s="118"/>
      <c r="IZO18" s="118"/>
      <c r="IZP18" s="118"/>
      <c r="IZQ18" s="118"/>
      <c r="IZR18" s="118"/>
      <c r="IZS18" s="118"/>
      <c r="IZT18" s="118"/>
      <c r="IZU18" s="118"/>
      <c r="IZV18" s="118"/>
      <c r="IZW18" s="118"/>
      <c r="IZX18" s="118"/>
      <c r="IZY18" s="118"/>
      <c r="IZZ18" s="118"/>
      <c r="JAA18" s="118"/>
      <c r="JAB18" s="118"/>
      <c r="JAC18" s="118"/>
      <c r="JAD18" s="118"/>
      <c r="JAE18" s="118"/>
      <c r="JAF18" s="118"/>
      <c r="JAG18" s="118"/>
      <c r="JAH18" s="118"/>
      <c r="JAI18" s="118"/>
      <c r="JAJ18" s="118"/>
      <c r="JAK18" s="118"/>
      <c r="JAL18" s="118"/>
      <c r="JAM18" s="118"/>
      <c r="JAN18" s="118"/>
      <c r="JAO18" s="118"/>
      <c r="JAP18" s="118"/>
      <c r="JAQ18" s="118"/>
      <c r="JAR18" s="118"/>
      <c r="JAS18" s="118"/>
      <c r="JAT18" s="118"/>
      <c r="JAU18" s="118"/>
      <c r="JAV18" s="118"/>
      <c r="JAW18" s="118"/>
      <c r="JAX18" s="118"/>
      <c r="JAY18" s="118"/>
      <c r="JAZ18" s="118"/>
      <c r="JBA18" s="118"/>
      <c r="JBB18" s="118"/>
      <c r="JBC18" s="118"/>
      <c r="JBD18" s="118"/>
      <c r="JBE18" s="118"/>
      <c r="JBF18" s="118"/>
      <c r="JBG18" s="118"/>
      <c r="JBH18" s="118"/>
      <c r="JBI18" s="118"/>
      <c r="JBJ18" s="118"/>
      <c r="JBK18" s="118"/>
      <c r="JBL18" s="118"/>
      <c r="JBM18" s="118"/>
      <c r="JBN18" s="118"/>
      <c r="JBO18" s="118"/>
      <c r="JBP18" s="118"/>
      <c r="JBQ18" s="118"/>
      <c r="JBR18" s="118"/>
      <c r="JBS18" s="118"/>
      <c r="JBT18" s="118"/>
      <c r="JBU18" s="118"/>
      <c r="JBV18" s="118"/>
      <c r="JBW18" s="118"/>
      <c r="JBX18" s="118"/>
      <c r="JBY18" s="118"/>
      <c r="JBZ18" s="118"/>
      <c r="JCA18" s="118"/>
      <c r="JCB18" s="118"/>
      <c r="JCC18" s="118"/>
      <c r="JCD18" s="118"/>
      <c r="JCE18" s="118"/>
      <c r="JCF18" s="118"/>
      <c r="JCG18" s="118"/>
      <c r="JCH18" s="118"/>
      <c r="JCI18" s="118"/>
      <c r="JCJ18" s="118"/>
      <c r="JCK18" s="118"/>
      <c r="JCL18" s="118"/>
      <c r="JCM18" s="118"/>
      <c r="JCN18" s="118"/>
      <c r="JCO18" s="118"/>
      <c r="JCP18" s="118"/>
      <c r="JCQ18" s="118"/>
      <c r="JCR18" s="118"/>
      <c r="JCS18" s="118"/>
      <c r="JCT18" s="118"/>
      <c r="JCU18" s="118"/>
      <c r="JCV18" s="118"/>
      <c r="JCW18" s="118"/>
      <c r="JCX18" s="118"/>
      <c r="JCY18" s="118"/>
      <c r="JCZ18" s="118"/>
      <c r="JDA18" s="118"/>
      <c r="JDB18" s="118"/>
      <c r="JDC18" s="118"/>
      <c r="JDD18" s="118"/>
      <c r="JDE18" s="118"/>
      <c r="JDF18" s="118"/>
      <c r="JDG18" s="118"/>
      <c r="JDH18" s="118"/>
      <c r="JDI18" s="118"/>
      <c r="JDJ18" s="118"/>
      <c r="JDK18" s="118"/>
      <c r="JDL18" s="118"/>
      <c r="JDM18" s="118"/>
      <c r="JDN18" s="118"/>
      <c r="JDO18" s="118"/>
      <c r="JDP18" s="118"/>
      <c r="JDQ18" s="118"/>
      <c r="JDR18" s="118"/>
      <c r="JDS18" s="118"/>
      <c r="JDT18" s="118"/>
      <c r="JDU18" s="118"/>
      <c r="JDV18" s="118"/>
      <c r="JDW18" s="118"/>
      <c r="JDX18" s="118"/>
      <c r="JDY18" s="118"/>
      <c r="JDZ18" s="118"/>
      <c r="JEA18" s="118"/>
      <c r="JEB18" s="118"/>
      <c r="JEC18" s="118"/>
      <c r="JED18" s="118"/>
      <c r="JEE18" s="118"/>
      <c r="JEF18" s="118"/>
      <c r="JEG18" s="118"/>
      <c r="JEH18" s="118"/>
      <c r="JEI18" s="118"/>
      <c r="JEJ18" s="118"/>
      <c r="JEK18" s="118"/>
      <c r="JEL18" s="118"/>
      <c r="JEM18" s="118"/>
      <c r="JEN18" s="118"/>
      <c r="JEO18" s="118"/>
      <c r="JEP18" s="118"/>
      <c r="JEQ18" s="118"/>
      <c r="JER18" s="118"/>
      <c r="JES18" s="118"/>
      <c r="JET18" s="118"/>
      <c r="JEU18" s="118"/>
      <c r="JEV18" s="118"/>
      <c r="JEW18" s="118"/>
      <c r="JEX18" s="118"/>
      <c r="JEY18" s="118"/>
      <c r="JEZ18" s="118"/>
      <c r="JFA18" s="118"/>
      <c r="JFB18" s="118"/>
      <c r="JFC18" s="118"/>
      <c r="JFD18" s="118"/>
      <c r="JFE18" s="118"/>
      <c r="JFF18" s="118"/>
      <c r="JFG18" s="118"/>
      <c r="JFH18" s="118"/>
      <c r="JFI18" s="118"/>
      <c r="JFJ18" s="118"/>
      <c r="JFK18" s="118"/>
      <c r="JFL18" s="118"/>
      <c r="JFM18" s="118"/>
      <c r="JFN18" s="118"/>
      <c r="JFO18" s="118"/>
      <c r="JFP18" s="118"/>
      <c r="JFQ18" s="118"/>
      <c r="JFR18" s="118"/>
      <c r="JFS18" s="118"/>
      <c r="JFT18" s="118"/>
      <c r="JFU18" s="118"/>
      <c r="JFV18" s="118"/>
      <c r="JFW18" s="118"/>
      <c r="JFX18" s="118"/>
      <c r="JFY18" s="118"/>
      <c r="JFZ18" s="118"/>
      <c r="JGA18" s="118"/>
      <c r="JGB18" s="118"/>
      <c r="JGC18" s="118"/>
      <c r="JGD18" s="118"/>
      <c r="JGE18" s="118"/>
      <c r="JGF18" s="118"/>
      <c r="JGG18" s="118"/>
      <c r="JGH18" s="118"/>
      <c r="JGI18" s="118"/>
      <c r="JGJ18" s="118"/>
      <c r="JGK18" s="118"/>
      <c r="JGL18" s="118"/>
      <c r="JGM18" s="118"/>
      <c r="JGN18" s="118"/>
      <c r="JGO18" s="118"/>
      <c r="JGP18" s="118"/>
      <c r="JGQ18" s="118"/>
      <c r="JGR18" s="118"/>
      <c r="JGS18" s="118"/>
      <c r="JGT18" s="118"/>
      <c r="JGU18" s="118"/>
      <c r="JGV18" s="118"/>
      <c r="JGW18" s="118"/>
      <c r="JGX18" s="118"/>
      <c r="JGY18" s="118"/>
      <c r="JGZ18" s="118"/>
      <c r="JHA18" s="118"/>
      <c r="JHB18" s="118"/>
      <c r="JHC18" s="118"/>
      <c r="JHD18" s="118"/>
      <c r="JHE18" s="118"/>
      <c r="JHF18" s="118"/>
      <c r="JHG18" s="118"/>
      <c r="JHH18" s="118"/>
      <c r="JHI18" s="118"/>
      <c r="JHJ18" s="118"/>
      <c r="JHK18" s="118"/>
      <c r="JHL18" s="118"/>
      <c r="JHM18" s="118"/>
      <c r="JHN18" s="118"/>
      <c r="JHO18" s="118"/>
      <c r="JHP18" s="118"/>
      <c r="JHQ18" s="118"/>
      <c r="JHR18" s="118"/>
      <c r="JHS18" s="118"/>
      <c r="JHT18" s="118"/>
      <c r="JHU18" s="118"/>
      <c r="JHV18" s="118"/>
      <c r="JHW18" s="118"/>
      <c r="JHX18" s="118"/>
      <c r="JHY18" s="118"/>
      <c r="JHZ18" s="118"/>
      <c r="JIA18" s="118"/>
      <c r="JIB18" s="118"/>
      <c r="JIC18" s="118"/>
      <c r="JID18" s="118"/>
      <c r="JIE18" s="118"/>
      <c r="JIF18" s="118"/>
      <c r="JIG18" s="118"/>
      <c r="JIH18" s="118"/>
      <c r="JII18" s="118"/>
      <c r="JIJ18" s="118"/>
      <c r="JIK18" s="118"/>
      <c r="JIL18" s="118"/>
      <c r="JIM18" s="118"/>
      <c r="JIN18" s="118"/>
      <c r="JIO18" s="118"/>
      <c r="JIP18" s="118"/>
      <c r="JIQ18" s="118"/>
      <c r="JIR18" s="118"/>
      <c r="JIS18" s="118"/>
      <c r="JIT18" s="118"/>
      <c r="JIU18" s="118"/>
      <c r="JIV18" s="118"/>
      <c r="JIW18" s="118"/>
      <c r="JIX18" s="118"/>
      <c r="JIY18" s="118"/>
      <c r="JIZ18" s="118"/>
      <c r="JJA18" s="118"/>
      <c r="JJB18" s="118"/>
      <c r="JJC18" s="118"/>
      <c r="JJD18" s="118"/>
      <c r="JJE18" s="118"/>
      <c r="JJF18" s="118"/>
      <c r="JJG18" s="118"/>
      <c r="JJH18" s="118"/>
      <c r="JJI18" s="118"/>
      <c r="JJJ18" s="118"/>
      <c r="JJK18" s="118"/>
      <c r="JJL18" s="118"/>
      <c r="JJM18" s="118"/>
      <c r="JJN18" s="118"/>
      <c r="JJO18" s="118"/>
      <c r="JJP18" s="118"/>
      <c r="JJQ18" s="118"/>
      <c r="JJR18" s="118"/>
      <c r="JJS18" s="118"/>
      <c r="JJT18" s="118"/>
      <c r="JJU18" s="118"/>
      <c r="JJV18" s="118"/>
      <c r="JJW18" s="118"/>
      <c r="JJX18" s="118"/>
      <c r="JJY18" s="118"/>
      <c r="JJZ18" s="118"/>
      <c r="JKA18" s="118"/>
      <c r="JKB18" s="118"/>
      <c r="JKC18" s="118"/>
      <c r="JKD18" s="118"/>
      <c r="JKE18" s="118"/>
      <c r="JKF18" s="118"/>
      <c r="JKG18" s="118"/>
      <c r="JKH18" s="118"/>
      <c r="JKI18" s="118"/>
      <c r="JKJ18" s="118"/>
      <c r="JKK18" s="118"/>
      <c r="JKL18" s="118"/>
      <c r="JKM18" s="118"/>
      <c r="JKN18" s="118"/>
      <c r="JKO18" s="118"/>
      <c r="JKP18" s="118"/>
      <c r="JKQ18" s="118"/>
      <c r="JKR18" s="118"/>
      <c r="JKS18" s="118"/>
      <c r="JKT18" s="118"/>
      <c r="JKU18" s="118"/>
      <c r="JKV18" s="118"/>
      <c r="JKW18" s="118"/>
      <c r="JKX18" s="118"/>
      <c r="JKY18" s="118"/>
      <c r="JKZ18" s="118"/>
      <c r="JLA18" s="118"/>
      <c r="JLB18" s="118"/>
      <c r="JLC18" s="118"/>
      <c r="JLD18" s="118"/>
      <c r="JLE18" s="118"/>
      <c r="JLF18" s="118"/>
      <c r="JLG18" s="118"/>
      <c r="JLH18" s="118"/>
      <c r="JLI18" s="118"/>
      <c r="JLJ18" s="118"/>
      <c r="JLK18" s="118"/>
      <c r="JLL18" s="118"/>
      <c r="JLM18" s="118"/>
      <c r="JLN18" s="118"/>
      <c r="JLO18" s="118"/>
      <c r="JLP18" s="118"/>
      <c r="JLQ18" s="118"/>
      <c r="JLR18" s="118"/>
      <c r="JLS18" s="118"/>
      <c r="JLT18" s="118"/>
      <c r="JLU18" s="118"/>
      <c r="JLV18" s="118"/>
      <c r="JLW18" s="118"/>
      <c r="JLX18" s="118"/>
      <c r="JLY18" s="118"/>
      <c r="JLZ18" s="118"/>
      <c r="JMA18" s="118"/>
      <c r="JMB18" s="118"/>
      <c r="JMC18" s="118"/>
      <c r="JMD18" s="118"/>
      <c r="JME18" s="118"/>
      <c r="JMF18" s="118"/>
      <c r="JMG18" s="118"/>
      <c r="JMH18" s="118"/>
      <c r="JMI18" s="118"/>
      <c r="JMJ18" s="118"/>
      <c r="JMK18" s="118"/>
      <c r="JML18" s="118"/>
      <c r="JMM18" s="118"/>
      <c r="JMN18" s="118"/>
      <c r="JMO18" s="118"/>
      <c r="JMP18" s="118"/>
      <c r="JMQ18" s="118"/>
      <c r="JMR18" s="118"/>
      <c r="JMS18" s="118"/>
      <c r="JMT18" s="118"/>
      <c r="JMU18" s="118"/>
      <c r="JMV18" s="118"/>
      <c r="JMW18" s="118"/>
      <c r="JMX18" s="118"/>
      <c r="JMY18" s="118"/>
      <c r="JMZ18" s="118"/>
      <c r="JNA18" s="118"/>
      <c r="JNB18" s="118"/>
      <c r="JNC18" s="118"/>
      <c r="JND18" s="118"/>
      <c r="JNE18" s="118"/>
      <c r="JNF18" s="118"/>
      <c r="JNG18" s="118"/>
      <c r="JNH18" s="118"/>
      <c r="JNI18" s="118"/>
      <c r="JNJ18" s="118"/>
      <c r="JNK18" s="118"/>
      <c r="JNL18" s="118"/>
      <c r="JNM18" s="118"/>
      <c r="JNN18" s="118"/>
      <c r="JNO18" s="118"/>
      <c r="JNP18" s="118"/>
      <c r="JNQ18" s="118"/>
      <c r="JNR18" s="118"/>
      <c r="JNS18" s="118"/>
      <c r="JNT18" s="118"/>
      <c r="JNU18" s="118"/>
      <c r="JNV18" s="118"/>
      <c r="JNW18" s="118"/>
      <c r="JNX18" s="118"/>
      <c r="JNY18" s="118"/>
      <c r="JNZ18" s="118"/>
      <c r="JOA18" s="118"/>
      <c r="JOB18" s="118"/>
      <c r="JOC18" s="118"/>
      <c r="JOD18" s="118"/>
      <c r="JOE18" s="118"/>
      <c r="JOF18" s="118"/>
      <c r="JOG18" s="118"/>
      <c r="JOH18" s="118"/>
      <c r="JOI18" s="118"/>
      <c r="JOJ18" s="118"/>
      <c r="JOK18" s="118"/>
      <c r="JOL18" s="118"/>
      <c r="JOM18" s="118"/>
      <c r="JON18" s="118"/>
      <c r="JOO18" s="118"/>
      <c r="JOP18" s="118"/>
      <c r="JOQ18" s="118"/>
      <c r="JOR18" s="118"/>
      <c r="JOS18" s="118"/>
      <c r="JOT18" s="118"/>
      <c r="JOU18" s="118"/>
      <c r="JOV18" s="118"/>
      <c r="JOW18" s="118"/>
      <c r="JOX18" s="118"/>
      <c r="JOY18" s="118"/>
      <c r="JOZ18" s="118"/>
      <c r="JPA18" s="118"/>
      <c r="JPB18" s="118"/>
      <c r="JPC18" s="118"/>
      <c r="JPD18" s="118"/>
      <c r="JPE18" s="118"/>
      <c r="JPF18" s="118"/>
      <c r="JPG18" s="118"/>
      <c r="JPH18" s="118"/>
      <c r="JPI18" s="118"/>
      <c r="JPJ18" s="118"/>
      <c r="JPK18" s="118"/>
      <c r="JPL18" s="118"/>
      <c r="JPM18" s="118"/>
      <c r="JPN18" s="118"/>
      <c r="JPO18" s="118"/>
      <c r="JPP18" s="118"/>
      <c r="JPQ18" s="118"/>
      <c r="JPR18" s="118"/>
      <c r="JPS18" s="118"/>
      <c r="JPT18" s="118"/>
      <c r="JPU18" s="118"/>
      <c r="JPV18" s="118"/>
      <c r="JPW18" s="118"/>
      <c r="JPX18" s="118"/>
      <c r="JPY18" s="118"/>
      <c r="JPZ18" s="118"/>
      <c r="JQA18" s="118"/>
      <c r="JQB18" s="118"/>
      <c r="JQC18" s="118"/>
      <c r="JQD18" s="118"/>
      <c r="JQE18" s="118"/>
      <c r="JQF18" s="118"/>
      <c r="JQG18" s="118"/>
      <c r="JQH18" s="118"/>
      <c r="JQI18" s="118"/>
      <c r="JQJ18" s="118"/>
      <c r="JQK18" s="118"/>
      <c r="JQL18" s="118"/>
      <c r="JQM18" s="118"/>
      <c r="JQN18" s="118"/>
      <c r="JQO18" s="118"/>
      <c r="JQP18" s="118"/>
      <c r="JQQ18" s="118"/>
      <c r="JQR18" s="118"/>
      <c r="JQS18" s="118"/>
      <c r="JQT18" s="118"/>
      <c r="JQU18" s="118"/>
      <c r="JQV18" s="118"/>
      <c r="JQW18" s="118"/>
      <c r="JQX18" s="118"/>
      <c r="JQY18" s="118"/>
      <c r="JQZ18" s="118"/>
      <c r="JRA18" s="118"/>
      <c r="JRB18" s="118"/>
      <c r="JRC18" s="118"/>
      <c r="JRD18" s="118"/>
      <c r="JRE18" s="118"/>
      <c r="JRF18" s="118"/>
      <c r="JRG18" s="118"/>
      <c r="JRH18" s="118"/>
      <c r="JRI18" s="118"/>
      <c r="JRJ18" s="118"/>
      <c r="JRK18" s="118"/>
      <c r="JRL18" s="118"/>
      <c r="JRM18" s="118"/>
      <c r="JRN18" s="118"/>
      <c r="JRO18" s="118"/>
      <c r="JRP18" s="118"/>
      <c r="JRQ18" s="118"/>
      <c r="JRR18" s="118"/>
      <c r="JRS18" s="118"/>
      <c r="JRT18" s="118"/>
      <c r="JRU18" s="118"/>
      <c r="JRV18" s="118"/>
      <c r="JRW18" s="118"/>
      <c r="JRX18" s="118"/>
      <c r="JRY18" s="118"/>
      <c r="JRZ18" s="118"/>
      <c r="JSA18" s="118"/>
      <c r="JSB18" s="118"/>
      <c r="JSC18" s="118"/>
      <c r="JSD18" s="118"/>
      <c r="JSE18" s="118"/>
      <c r="JSF18" s="118"/>
      <c r="JSG18" s="118"/>
      <c r="JSH18" s="118"/>
      <c r="JSI18" s="118"/>
      <c r="JSJ18" s="118"/>
      <c r="JSK18" s="118"/>
      <c r="JSL18" s="118"/>
      <c r="JSM18" s="118"/>
      <c r="JSN18" s="118"/>
      <c r="JSO18" s="118"/>
      <c r="JSP18" s="118"/>
      <c r="JSQ18" s="118"/>
      <c r="JSR18" s="118"/>
      <c r="JSS18" s="118"/>
      <c r="JST18" s="118"/>
      <c r="JSU18" s="118"/>
      <c r="JSV18" s="118"/>
      <c r="JSW18" s="118"/>
      <c r="JSX18" s="118"/>
      <c r="JSY18" s="118"/>
      <c r="JSZ18" s="118"/>
      <c r="JTA18" s="118"/>
      <c r="JTB18" s="118"/>
      <c r="JTC18" s="118"/>
      <c r="JTD18" s="118"/>
      <c r="JTE18" s="118"/>
      <c r="JTF18" s="118"/>
      <c r="JTG18" s="118"/>
      <c r="JTH18" s="118"/>
      <c r="JTI18" s="118"/>
      <c r="JTJ18" s="118"/>
      <c r="JTK18" s="118"/>
      <c r="JTL18" s="118"/>
      <c r="JTM18" s="118"/>
      <c r="JTN18" s="118"/>
      <c r="JTO18" s="118"/>
      <c r="JTP18" s="118"/>
      <c r="JTQ18" s="118"/>
      <c r="JTR18" s="118"/>
      <c r="JTS18" s="118"/>
      <c r="JTT18" s="118"/>
      <c r="JTU18" s="118"/>
      <c r="JTV18" s="118"/>
      <c r="JTW18" s="118"/>
      <c r="JTX18" s="118"/>
      <c r="JTY18" s="118"/>
      <c r="JTZ18" s="118"/>
      <c r="JUA18" s="118"/>
      <c r="JUB18" s="118"/>
      <c r="JUC18" s="118"/>
      <c r="JUD18" s="118"/>
      <c r="JUE18" s="118"/>
      <c r="JUF18" s="118"/>
      <c r="JUG18" s="118"/>
      <c r="JUH18" s="118"/>
      <c r="JUI18" s="118"/>
      <c r="JUJ18" s="118"/>
      <c r="JUK18" s="118"/>
      <c r="JUL18" s="118"/>
      <c r="JUM18" s="118"/>
      <c r="JUN18" s="118"/>
      <c r="JUO18" s="118"/>
      <c r="JUP18" s="118"/>
      <c r="JUQ18" s="118"/>
      <c r="JUR18" s="118"/>
      <c r="JUS18" s="118"/>
      <c r="JUT18" s="118"/>
      <c r="JUU18" s="118"/>
      <c r="JUV18" s="118"/>
      <c r="JUW18" s="118"/>
      <c r="JUX18" s="118"/>
      <c r="JUY18" s="118"/>
      <c r="JUZ18" s="118"/>
      <c r="JVA18" s="118"/>
      <c r="JVB18" s="118"/>
      <c r="JVC18" s="118"/>
      <c r="JVD18" s="118"/>
      <c r="JVE18" s="118"/>
      <c r="JVF18" s="118"/>
      <c r="JVG18" s="118"/>
      <c r="JVH18" s="118"/>
      <c r="JVI18" s="118"/>
      <c r="JVJ18" s="118"/>
      <c r="JVK18" s="118"/>
      <c r="JVL18" s="118"/>
      <c r="JVM18" s="118"/>
      <c r="JVN18" s="118"/>
      <c r="JVO18" s="118"/>
      <c r="JVP18" s="118"/>
      <c r="JVQ18" s="118"/>
      <c r="JVR18" s="118"/>
      <c r="JVS18" s="118"/>
      <c r="JVT18" s="118"/>
      <c r="JVU18" s="118"/>
      <c r="JVV18" s="118"/>
      <c r="JVW18" s="118"/>
      <c r="JVX18" s="118"/>
      <c r="JVY18" s="118"/>
      <c r="JVZ18" s="118"/>
      <c r="JWA18" s="118"/>
      <c r="JWB18" s="118"/>
      <c r="JWC18" s="118"/>
      <c r="JWD18" s="118"/>
      <c r="JWE18" s="118"/>
      <c r="JWF18" s="118"/>
      <c r="JWG18" s="118"/>
      <c r="JWH18" s="118"/>
      <c r="JWI18" s="118"/>
      <c r="JWJ18" s="118"/>
      <c r="JWK18" s="118"/>
      <c r="JWL18" s="118"/>
      <c r="JWM18" s="118"/>
      <c r="JWN18" s="118"/>
      <c r="JWO18" s="118"/>
      <c r="JWP18" s="118"/>
      <c r="JWQ18" s="118"/>
      <c r="JWR18" s="118"/>
      <c r="JWS18" s="118"/>
      <c r="JWT18" s="118"/>
      <c r="JWU18" s="118"/>
      <c r="JWV18" s="118"/>
      <c r="JWW18" s="118"/>
      <c r="JWX18" s="118"/>
      <c r="JWY18" s="118"/>
      <c r="JWZ18" s="118"/>
      <c r="JXA18" s="118"/>
      <c r="JXB18" s="118"/>
      <c r="JXC18" s="118"/>
      <c r="JXD18" s="118"/>
      <c r="JXE18" s="118"/>
      <c r="JXF18" s="118"/>
      <c r="JXG18" s="118"/>
      <c r="JXH18" s="118"/>
      <c r="JXI18" s="118"/>
      <c r="JXJ18" s="118"/>
      <c r="JXK18" s="118"/>
      <c r="JXL18" s="118"/>
      <c r="JXM18" s="118"/>
      <c r="JXN18" s="118"/>
      <c r="JXO18" s="118"/>
      <c r="JXP18" s="118"/>
      <c r="JXQ18" s="118"/>
      <c r="JXR18" s="118"/>
      <c r="JXS18" s="118"/>
      <c r="JXT18" s="118"/>
      <c r="JXU18" s="118"/>
      <c r="JXV18" s="118"/>
      <c r="JXW18" s="118"/>
      <c r="JXX18" s="118"/>
      <c r="JXY18" s="118"/>
      <c r="JXZ18" s="118"/>
      <c r="JYA18" s="118"/>
      <c r="JYB18" s="118"/>
      <c r="JYC18" s="118"/>
      <c r="JYD18" s="118"/>
      <c r="JYE18" s="118"/>
      <c r="JYF18" s="118"/>
      <c r="JYG18" s="118"/>
      <c r="JYH18" s="118"/>
      <c r="JYI18" s="118"/>
      <c r="JYJ18" s="118"/>
      <c r="JYK18" s="118"/>
      <c r="JYL18" s="118"/>
      <c r="JYM18" s="118"/>
      <c r="JYN18" s="118"/>
      <c r="JYO18" s="118"/>
      <c r="JYP18" s="118"/>
      <c r="JYQ18" s="118"/>
      <c r="JYR18" s="118"/>
      <c r="JYS18" s="118"/>
      <c r="JYT18" s="118"/>
      <c r="JYU18" s="118"/>
      <c r="JYV18" s="118"/>
      <c r="JYW18" s="118"/>
      <c r="JYX18" s="118"/>
      <c r="JYY18" s="118"/>
      <c r="JYZ18" s="118"/>
      <c r="JZA18" s="118"/>
      <c r="JZB18" s="118"/>
      <c r="JZC18" s="118"/>
      <c r="JZD18" s="118"/>
      <c r="JZE18" s="118"/>
      <c r="JZF18" s="118"/>
      <c r="JZG18" s="118"/>
      <c r="JZH18" s="118"/>
      <c r="JZI18" s="118"/>
      <c r="JZJ18" s="118"/>
      <c r="JZK18" s="118"/>
      <c r="JZL18" s="118"/>
      <c r="JZM18" s="118"/>
      <c r="JZN18" s="118"/>
      <c r="JZO18" s="118"/>
      <c r="JZP18" s="118"/>
      <c r="JZQ18" s="118"/>
      <c r="JZR18" s="118"/>
      <c r="JZS18" s="118"/>
      <c r="JZT18" s="118"/>
      <c r="JZU18" s="118"/>
      <c r="JZV18" s="118"/>
      <c r="JZW18" s="118"/>
      <c r="JZX18" s="118"/>
      <c r="JZY18" s="118"/>
      <c r="JZZ18" s="118"/>
      <c r="KAA18" s="118"/>
      <c r="KAB18" s="118"/>
      <c r="KAC18" s="118"/>
      <c r="KAD18" s="118"/>
      <c r="KAE18" s="118"/>
      <c r="KAF18" s="118"/>
      <c r="KAG18" s="118"/>
      <c r="KAH18" s="118"/>
      <c r="KAI18" s="118"/>
      <c r="KAJ18" s="118"/>
      <c r="KAK18" s="118"/>
      <c r="KAL18" s="118"/>
      <c r="KAM18" s="118"/>
      <c r="KAN18" s="118"/>
      <c r="KAO18" s="118"/>
      <c r="KAP18" s="118"/>
      <c r="KAQ18" s="118"/>
      <c r="KAR18" s="118"/>
      <c r="KAS18" s="118"/>
      <c r="KAT18" s="118"/>
      <c r="KAU18" s="118"/>
      <c r="KAV18" s="118"/>
      <c r="KAW18" s="118"/>
      <c r="KAX18" s="118"/>
      <c r="KAY18" s="118"/>
      <c r="KAZ18" s="118"/>
      <c r="KBA18" s="118"/>
      <c r="KBB18" s="118"/>
      <c r="KBC18" s="118"/>
      <c r="KBD18" s="118"/>
      <c r="KBE18" s="118"/>
      <c r="KBF18" s="118"/>
      <c r="KBG18" s="118"/>
      <c r="KBH18" s="118"/>
      <c r="KBI18" s="118"/>
      <c r="KBJ18" s="118"/>
      <c r="KBK18" s="118"/>
      <c r="KBL18" s="118"/>
      <c r="KBM18" s="118"/>
      <c r="KBN18" s="118"/>
      <c r="KBO18" s="118"/>
      <c r="KBP18" s="118"/>
      <c r="KBQ18" s="118"/>
      <c r="KBR18" s="118"/>
      <c r="KBS18" s="118"/>
      <c r="KBT18" s="118"/>
      <c r="KBU18" s="118"/>
      <c r="KBV18" s="118"/>
      <c r="KBW18" s="118"/>
      <c r="KBX18" s="118"/>
      <c r="KBY18" s="118"/>
      <c r="KBZ18" s="118"/>
      <c r="KCA18" s="118"/>
      <c r="KCB18" s="118"/>
      <c r="KCC18" s="118"/>
      <c r="KCD18" s="118"/>
      <c r="KCE18" s="118"/>
      <c r="KCF18" s="118"/>
      <c r="KCG18" s="118"/>
      <c r="KCH18" s="118"/>
      <c r="KCI18" s="118"/>
      <c r="KCJ18" s="118"/>
      <c r="KCK18" s="118"/>
      <c r="KCL18" s="118"/>
      <c r="KCM18" s="118"/>
      <c r="KCN18" s="118"/>
      <c r="KCO18" s="118"/>
      <c r="KCP18" s="118"/>
      <c r="KCQ18" s="118"/>
      <c r="KCR18" s="118"/>
      <c r="KCS18" s="118"/>
      <c r="KCT18" s="118"/>
      <c r="KCU18" s="118"/>
      <c r="KCV18" s="118"/>
      <c r="KCW18" s="118"/>
      <c r="KCX18" s="118"/>
      <c r="KCY18" s="118"/>
      <c r="KCZ18" s="118"/>
      <c r="KDA18" s="118"/>
      <c r="KDB18" s="118"/>
      <c r="KDC18" s="118"/>
      <c r="KDD18" s="118"/>
      <c r="KDE18" s="118"/>
      <c r="KDF18" s="118"/>
      <c r="KDG18" s="118"/>
      <c r="KDH18" s="118"/>
      <c r="KDI18" s="118"/>
      <c r="KDJ18" s="118"/>
      <c r="KDK18" s="118"/>
      <c r="KDL18" s="118"/>
      <c r="KDM18" s="118"/>
      <c r="KDN18" s="118"/>
      <c r="KDO18" s="118"/>
      <c r="KDP18" s="118"/>
      <c r="KDQ18" s="118"/>
      <c r="KDR18" s="118"/>
      <c r="KDS18" s="118"/>
      <c r="KDT18" s="118"/>
      <c r="KDU18" s="118"/>
      <c r="KDV18" s="118"/>
      <c r="KDW18" s="118"/>
      <c r="KDX18" s="118"/>
      <c r="KDY18" s="118"/>
      <c r="KDZ18" s="118"/>
      <c r="KEA18" s="118"/>
      <c r="KEB18" s="118"/>
      <c r="KEC18" s="118"/>
      <c r="KED18" s="118"/>
      <c r="KEE18" s="118"/>
      <c r="KEF18" s="118"/>
      <c r="KEG18" s="118"/>
      <c r="KEH18" s="118"/>
      <c r="KEI18" s="118"/>
      <c r="KEJ18" s="118"/>
      <c r="KEK18" s="118"/>
      <c r="KEL18" s="118"/>
      <c r="KEM18" s="118"/>
      <c r="KEN18" s="118"/>
      <c r="KEO18" s="118"/>
      <c r="KEP18" s="118"/>
      <c r="KEQ18" s="118"/>
      <c r="KER18" s="118"/>
      <c r="KES18" s="118"/>
      <c r="KET18" s="118"/>
      <c r="KEU18" s="118"/>
      <c r="KEV18" s="118"/>
      <c r="KEW18" s="118"/>
      <c r="KEX18" s="118"/>
      <c r="KEY18" s="118"/>
      <c r="KEZ18" s="118"/>
      <c r="KFA18" s="118"/>
      <c r="KFB18" s="118"/>
      <c r="KFC18" s="118"/>
      <c r="KFD18" s="118"/>
      <c r="KFE18" s="118"/>
      <c r="KFF18" s="118"/>
      <c r="KFG18" s="118"/>
      <c r="KFH18" s="118"/>
      <c r="KFI18" s="118"/>
      <c r="KFJ18" s="118"/>
      <c r="KFK18" s="118"/>
      <c r="KFL18" s="118"/>
      <c r="KFM18" s="118"/>
      <c r="KFN18" s="118"/>
      <c r="KFO18" s="118"/>
      <c r="KFP18" s="118"/>
      <c r="KFQ18" s="118"/>
      <c r="KFR18" s="118"/>
      <c r="KFS18" s="118"/>
      <c r="KFT18" s="118"/>
      <c r="KFU18" s="118"/>
      <c r="KFV18" s="118"/>
      <c r="KFW18" s="118"/>
      <c r="KFX18" s="118"/>
      <c r="KFY18" s="118"/>
      <c r="KFZ18" s="118"/>
      <c r="KGA18" s="118"/>
      <c r="KGB18" s="118"/>
      <c r="KGC18" s="118"/>
      <c r="KGD18" s="118"/>
      <c r="KGE18" s="118"/>
      <c r="KGF18" s="118"/>
      <c r="KGG18" s="118"/>
      <c r="KGH18" s="118"/>
      <c r="KGI18" s="118"/>
      <c r="KGJ18" s="118"/>
      <c r="KGK18" s="118"/>
      <c r="KGL18" s="118"/>
      <c r="KGM18" s="118"/>
      <c r="KGN18" s="118"/>
      <c r="KGO18" s="118"/>
      <c r="KGP18" s="118"/>
      <c r="KGQ18" s="118"/>
      <c r="KGR18" s="118"/>
      <c r="KGS18" s="118"/>
      <c r="KGT18" s="118"/>
      <c r="KGU18" s="118"/>
      <c r="KGV18" s="118"/>
      <c r="KGW18" s="118"/>
      <c r="KGX18" s="118"/>
      <c r="KGY18" s="118"/>
      <c r="KGZ18" s="118"/>
      <c r="KHA18" s="118"/>
      <c r="KHB18" s="118"/>
      <c r="KHC18" s="118"/>
      <c r="KHD18" s="118"/>
      <c r="KHE18" s="118"/>
      <c r="KHF18" s="118"/>
      <c r="KHG18" s="118"/>
      <c r="KHH18" s="118"/>
      <c r="KHI18" s="118"/>
      <c r="KHJ18" s="118"/>
      <c r="KHK18" s="118"/>
      <c r="KHL18" s="118"/>
      <c r="KHM18" s="118"/>
      <c r="KHN18" s="118"/>
      <c r="KHO18" s="118"/>
      <c r="KHP18" s="118"/>
      <c r="KHQ18" s="118"/>
      <c r="KHR18" s="118"/>
      <c r="KHS18" s="118"/>
      <c r="KHT18" s="118"/>
      <c r="KHU18" s="118"/>
      <c r="KHV18" s="118"/>
      <c r="KHW18" s="118"/>
      <c r="KHX18" s="118"/>
      <c r="KHY18" s="118"/>
      <c r="KHZ18" s="118"/>
      <c r="KIA18" s="118"/>
      <c r="KIB18" s="118"/>
      <c r="KIC18" s="118"/>
      <c r="KID18" s="118"/>
      <c r="KIE18" s="118"/>
      <c r="KIF18" s="118"/>
      <c r="KIG18" s="118"/>
      <c r="KIH18" s="118"/>
      <c r="KII18" s="118"/>
      <c r="KIJ18" s="118"/>
      <c r="KIK18" s="118"/>
      <c r="KIL18" s="118"/>
      <c r="KIM18" s="118"/>
      <c r="KIN18" s="118"/>
      <c r="KIO18" s="118"/>
      <c r="KIP18" s="118"/>
      <c r="KIQ18" s="118"/>
      <c r="KIR18" s="118"/>
      <c r="KIS18" s="118"/>
      <c r="KIT18" s="118"/>
      <c r="KIU18" s="118"/>
      <c r="KIV18" s="118"/>
      <c r="KIW18" s="118"/>
      <c r="KIX18" s="118"/>
      <c r="KIY18" s="118"/>
      <c r="KIZ18" s="118"/>
      <c r="KJA18" s="118"/>
      <c r="KJB18" s="118"/>
      <c r="KJC18" s="118"/>
      <c r="KJD18" s="118"/>
      <c r="KJE18" s="118"/>
      <c r="KJF18" s="118"/>
      <c r="KJG18" s="118"/>
      <c r="KJH18" s="118"/>
      <c r="KJI18" s="118"/>
      <c r="KJJ18" s="118"/>
      <c r="KJK18" s="118"/>
      <c r="KJL18" s="118"/>
      <c r="KJM18" s="118"/>
      <c r="KJN18" s="118"/>
      <c r="KJO18" s="118"/>
      <c r="KJP18" s="118"/>
      <c r="KJQ18" s="118"/>
      <c r="KJR18" s="118"/>
      <c r="KJS18" s="118"/>
      <c r="KJT18" s="118"/>
      <c r="KJU18" s="118"/>
      <c r="KJV18" s="118"/>
      <c r="KJW18" s="118"/>
      <c r="KJX18" s="118"/>
      <c r="KJY18" s="118"/>
      <c r="KJZ18" s="118"/>
      <c r="KKA18" s="118"/>
      <c r="KKB18" s="118"/>
      <c r="KKC18" s="118"/>
      <c r="KKD18" s="118"/>
      <c r="KKE18" s="118"/>
      <c r="KKF18" s="118"/>
      <c r="KKG18" s="118"/>
      <c r="KKH18" s="118"/>
      <c r="KKI18" s="118"/>
      <c r="KKJ18" s="118"/>
      <c r="KKK18" s="118"/>
      <c r="KKL18" s="118"/>
      <c r="KKM18" s="118"/>
      <c r="KKN18" s="118"/>
      <c r="KKO18" s="118"/>
      <c r="KKP18" s="118"/>
      <c r="KKQ18" s="118"/>
      <c r="KKR18" s="118"/>
      <c r="KKS18" s="118"/>
      <c r="KKT18" s="118"/>
      <c r="KKU18" s="118"/>
      <c r="KKV18" s="118"/>
      <c r="KKW18" s="118"/>
      <c r="KKX18" s="118"/>
      <c r="KKY18" s="118"/>
      <c r="KKZ18" s="118"/>
      <c r="KLA18" s="118"/>
      <c r="KLB18" s="118"/>
      <c r="KLC18" s="118"/>
      <c r="KLD18" s="118"/>
      <c r="KLE18" s="118"/>
      <c r="KLF18" s="118"/>
      <c r="KLG18" s="118"/>
      <c r="KLH18" s="118"/>
      <c r="KLI18" s="118"/>
      <c r="KLJ18" s="118"/>
      <c r="KLK18" s="118"/>
      <c r="KLL18" s="118"/>
      <c r="KLM18" s="118"/>
      <c r="KLN18" s="118"/>
      <c r="KLO18" s="118"/>
      <c r="KLP18" s="118"/>
      <c r="KLQ18" s="118"/>
      <c r="KLR18" s="118"/>
      <c r="KLS18" s="118"/>
      <c r="KLT18" s="118"/>
      <c r="KLU18" s="118"/>
      <c r="KLV18" s="118"/>
      <c r="KLW18" s="118"/>
      <c r="KLX18" s="118"/>
      <c r="KLY18" s="118"/>
      <c r="KLZ18" s="118"/>
      <c r="KMA18" s="118"/>
      <c r="KMB18" s="118"/>
      <c r="KMC18" s="118"/>
      <c r="KMD18" s="118"/>
      <c r="KME18" s="118"/>
      <c r="KMF18" s="118"/>
      <c r="KMG18" s="118"/>
      <c r="KMH18" s="118"/>
      <c r="KMI18" s="118"/>
      <c r="KMJ18" s="118"/>
      <c r="KMK18" s="118"/>
      <c r="KML18" s="118"/>
      <c r="KMM18" s="118"/>
      <c r="KMN18" s="118"/>
      <c r="KMO18" s="118"/>
      <c r="KMP18" s="118"/>
      <c r="KMQ18" s="118"/>
      <c r="KMR18" s="118"/>
      <c r="KMS18" s="118"/>
      <c r="KMT18" s="118"/>
      <c r="KMU18" s="118"/>
      <c r="KMV18" s="118"/>
      <c r="KMW18" s="118"/>
      <c r="KMX18" s="118"/>
      <c r="KMY18" s="118"/>
      <c r="KMZ18" s="118"/>
      <c r="KNA18" s="118"/>
      <c r="KNB18" s="118"/>
      <c r="KNC18" s="118"/>
      <c r="KND18" s="118"/>
      <c r="KNE18" s="118"/>
      <c r="KNF18" s="118"/>
      <c r="KNG18" s="118"/>
      <c r="KNH18" s="118"/>
      <c r="KNI18" s="118"/>
      <c r="KNJ18" s="118"/>
      <c r="KNK18" s="118"/>
      <c r="KNL18" s="118"/>
      <c r="KNM18" s="118"/>
      <c r="KNN18" s="118"/>
      <c r="KNO18" s="118"/>
      <c r="KNP18" s="118"/>
      <c r="KNQ18" s="118"/>
      <c r="KNR18" s="118"/>
      <c r="KNS18" s="118"/>
      <c r="KNT18" s="118"/>
      <c r="KNU18" s="118"/>
      <c r="KNV18" s="118"/>
      <c r="KNW18" s="118"/>
      <c r="KNX18" s="118"/>
      <c r="KNY18" s="118"/>
      <c r="KNZ18" s="118"/>
      <c r="KOA18" s="118"/>
      <c r="KOB18" s="118"/>
      <c r="KOC18" s="118"/>
      <c r="KOD18" s="118"/>
      <c r="KOE18" s="118"/>
      <c r="KOF18" s="118"/>
      <c r="KOG18" s="118"/>
      <c r="KOH18" s="118"/>
      <c r="KOI18" s="118"/>
      <c r="KOJ18" s="118"/>
      <c r="KOK18" s="118"/>
      <c r="KOL18" s="118"/>
      <c r="KOM18" s="118"/>
      <c r="KON18" s="118"/>
      <c r="KOO18" s="118"/>
      <c r="KOP18" s="118"/>
      <c r="KOQ18" s="118"/>
      <c r="KOR18" s="118"/>
      <c r="KOS18" s="118"/>
      <c r="KOT18" s="118"/>
      <c r="KOU18" s="118"/>
      <c r="KOV18" s="118"/>
      <c r="KOW18" s="118"/>
      <c r="KOX18" s="118"/>
      <c r="KOY18" s="118"/>
      <c r="KOZ18" s="118"/>
      <c r="KPA18" s="118"/>
      <c r="KPB18" s="118"/>
      <c r="KPC18" s="118"/>
      <c r="KPD18" s="118"/>
      <c r="KPE18" s="118"/>
      <c r="KPF18" s="118"/>
      <c r="KPG18" s="118"/>
      <c r="KPH18" s="118"/>
      <c r="KPI18" s="118"/>
      <c r="KPJ18" s="118"/>
      <c r="KPK18" s="118"/>
      <c r="KPL18" s="118"/>
      <c r="KPM18" s="118"/>
      <c r="KPN18" s="118"/>
      <c r="KPO18" s="118"/>
      <c r="KPP18" s="118"/>
      <c r="KPQ18" s="118"/>
      <c r="KPR18" s="118"/>
      <c r="KPS18" s="118"/>
      <c r="KPT18" s="118"/>
      <c r="KPU18" s="118"/>
      <c r="KPV18" s="118"/>
      <c r="KPW18" s="118"/>
      <c r="KPX18" s="118"/>
      <c r="KPY18" s="118"/>
      <c r="KPZ18" s="118"/>
      <c r="KQA18" s="118"/>
      <c r="KQB18" s="118"/>
      <c r="KQC18" s="118"/>
      <c r="KQD18" s="118"/>
      <c r="KQE18" s="118"/>
      <c r="KQF18" s="118"/>
      <c r="KQG18" s="118"/>
      <c r="KQH18" s="118"/>
      <c r="KQI18" s="118"/>
      <c r="KQJ18" s="118"/>
      <c r="KQK18" s="118"/>
      <c r="KQL18" s="118"/>
      <c r="KQM18" s="118"/>
      <c r="KQN18" s="118"/>
      <c r="KQO18" s="118"/>
      <c r="KQP18" s="118"/>
      <c r="KQQ18" s="118"/>
      <c r="KQR18" s="118"/>
      <c r="KQS18" s="118"/>
      <c r="KQT18" s="118"/>
      <c r="KQU18" s="118"/>
      <c r="KQV18" s="118"/>
      <c r="KQW18" s="118"/>
      <c r="KQX18" s="118"/>
      <c r="KQY18" s="118"/>
      <c r="KQZ18" s="118"/>
      <c r="KRA18" s="118"/>
      <c r="KRB18" s="118"/>
      <c r="KRC18" s="118"/>
      <c r="KRD18" s="118"/>
      <c r="KRE18" s="118"/>
      <c r="KRF18" s="118"/>
      <c r="KRG18" s="118"/>
      <c r="KRH18" s="118"/>
      <c r="KRI18" s="118"/>
      <c r="KRJ18" s="118"/>
      <c r="KRK18" s="118"/>
      <c r="KRL18" s="118"/>
      <c r="KRM18" s="118"/>
      <c r="KRN18" s="118"/>
      <c r="KRO18" s="118"/>
      <c r="KRP18" s="118"/>
      <c r="KRQ18" s="118"/>
      <c r="KRR18" s="118"/>
      <c r="KRS18" s="118"/>
      <c r="KRT18" s="118"/>
      <c r="KRU18" s="118"/>
      <c r="KRV18" s="118"/>
      <c r="KRW18" s="118"/>
      <c r="KRX18" s="118"/>
      <c r="KRY18" s="118"/>
      <c r="KRZ18" s="118"/>
      <c r="KSA18" s="118"/>
      <c r="KSB18" s="118"/>
      <c r="KSC18" s="118"/>
      <c r="KSD18" s="118"/>
      <c r="KSE18" s="118"/>
      <c r="KSF18" s="118"/>
      <c r="KSG18" s="118"/>
      <c r="KSH18" s="118"/>
      <c r="KSI18" s="118"/>
      <c r="KSJ18" s="118"/>
      <c r="KSK18" s="118"/>
      <c r="KSL18" s="118"/>
      <c r="KSM18" s="118"/>
      <c r="KSN18" s="118"/>
      <c r="KSO18" s="118"/>
      <c r="KSP18" s="118"/>
      <c r="KSQ18" s="118"/>
      <c r="KSR18" s="118"/>
      <c r="KSS18" s="118"/>
      <c r="KST18" s="118"/>
      <c r="KSU18" s="118"/>
      <c r="KSV18" s="118"/>
      <c r="KSW18" s="118"/>
      <c r="KSX18" s="118"/>
      <c r="KSY18" s="118"/>
      <c r="KSZ18" s="118"/>
      <c r="KTA18" s="118"/>
      <c r="KTB18" s="118"/>
      <c r="KTC18" s="118"/>
      <c r="KTD18" s="118"/>
      <c r="KTE18" s="118"/>
      <c r="KTF18" s="118"/>
      <c r="KTG18" s="118"/>
      <c r="KTH18" s="118"/>
      <c r="KTI18" s="118"/>
      <c r="KTJ18" s="118"/>
      <c r="KTK18" s="118"/>
      <c r="KTL18" s="118"/>
      <c r="KTM18" s="118"/>
      <c r="KTN18" s="118"/>
      <c r="KTO18" s="118"/>
      <c r="KTP18" s="118"/>
      <c r="KTQ18" s="118"/>
      <c r="KTR18" s="118"/>
      <c r="KTS18" s="118"/>
      <c r="KTT18" s="118"/>
      <c r="KTU18" s="118"/>
      <c r="KTV18" s="118"/>
      <c r="KTW18" s="118"/>
      <c r="KTX18" s="118"/>
      <c r="KTY18" s="118"/>
      <c r="KTZ18" s="118"/>
      <c r="KUA18" s="118"/>
      <c r="KUB18" s="118"/>
      <c r="KUC18" s="118"/>
      <c r="KUD18" s="118"/>
      <c r="KUE18" s="118"/>
      <c r="KUF18" s="118"/>
      <c r="KUG18" s="118"/>
      <c r="KUH18" s="118"/>
      <c r="KUI18" s="118"/>
      <c r="KUJ18" s="118"/>
      <c r="KUK18" s="118"/>
      <c r="KUL18" s="118"/>
      <c r="KUM18" s="118"/>
      <c r="KUN18" s="118"/>
      <c r="KUO18" s="118"/>
      <c r="KUP18" s="118"/>
      <c r="KUQ18" s="118"/>
      <c r="KUR18" s="118"/>
      <c r="KUS18" s="118"/>
      <c r="KUT18" s="118"/>
      <c r="KUU18" s="118"/>
      <c r="KUV18" s="118"/>
      <c r="KUW18" s="118"/>
      <c r="KUX18" s="118"/>
      <c r="KUY18" s="118"/>
      <c r="KUZ18" s="118"/>
      <c r="KVA18" s="118"/>
      <c r="KVB18" s="118"/>
      <c r="KVC18" s="118"/>
      <c r="KVD18" s="118"/>
      <c r="KVE18" s="118"/>
      <c r="KVF18" s="118"/>
      <c r="KVG18" s="118"/>
      <c r="KVH18" s="118"/>
      <c r="KVI18" s="118"/>
      <c r="KVJ18" s="118"/>
      <c r="KVK18" s="118"/>
      <c r="KVL18" s="118"/>
      <c r="KVM18" s="118"/>
      <c r="KVN18" s="118"/>
      <c r="KVO18" s="118"/>
      <c r="KVP18" s="118"/>
      <c r="KVQ18" s="118"/>
      <c r="KVR18" s="118"/>
      <c r="KVS18" s="118"/>
      <c r="KVT18" s="118"/>
      <c r="KVU18" s="118"/>
      <c r="KVV18" s="118"/>
      <c r="KVW18" s="118"/>
      <c r="KVX18" s="118"/>
      <c r="KVY18" s="118"/>
      <c r="KVZ18" s="118"/>
      <c r="KWA18" s="118"/>
      <c r="KWB18" s="118"/>
      <c r="KWC18" s="118"/>
      <c r="KWD18" s="118"/>
      <c r="KWE18" s="118"/>
      <c r="KWF18" s="118"/>
      <c r="KWG18" s="118"/>
      <c r="KWH18" s="118"/>
      <c r="KWI18" s="118"/>
      <c r="KWJ18" s="118"/>
      <c r="KWK18" s="118"/>
      <c r="KWL18" s="118"/>
      <c r="KWM18" s="118"/>
      <c r="KWN18" s="118"/>
      <c r="KWO18" s="118"/>
      <c r="KWP18" s="118"/>
      <c r="KWQ18" s="118"/>
      <c r="KWR18" s="118"/>
      <c r="KWS18" s="118"/>
      <c r="KWT18" s="118"/>
      <c r="KWU18" s="118"/>
      <c r="KWV18" s="118"/>
      <c r="KWW18" s="118"/>
      <c r="KWX18" s="118"/>
      <c r="KWY18" s="118"/>
      <c r="KWZ18" s="118"/>
      <c r="KXA18" s="118"/>
      <c r="KXB18" s="118"/>
      <c r="KXC18" s="118"/>
      <c r="KXD18" s="118"/>
      <c r="KXE18" s="118"/>
      <c r="KXF18" s="118"/>
      <c r="KXG18" s="118"/>
      <c r="KXH18" s="118"/>
      <c r="KXI18" s="118"/>
      <c r="KXJ18" s="118"/>
      <c r="KXK18" s="118"/>
      <c r="KXL18" s="118"/>
      <c r="KXM18" s="118"/>
      <c r="KXN18" s="118"/>
      <c r="KXO18" s="118"/>
      <c r="KXP18" s="118"/>
      <c r="KXQ18" s="118"/>
      <c r="KXR18" s="118"/>
      <c r="KXS18" s="118"/>
      <c r="KXT18" s="118"/>
      <c r="KXU18" s="118"/>
      <c r="KXV18" s="118"/>
      <c r="KXW18" s="118"/>
      <c r="KXX18" s="118"/>
      <c r="KXY18" s="118"/>
      <c r="KXZ18" s="118"/>
      <c r="KYA18" s="118"/>
      <c r="KYB18" s="118"/>
      <c r="KYC18" s="118"/>
      <c r="KYD18" s="118"/>
      <c r="KYE18" s="118"/>
      <c r="KYF18" s="118"/>
      <c r="KYG18" s="118"/>
      <c r="KYH18" s="118"/>
      <c r="KYI18" s="118"/>
      <c r="KYJ18" s="118"/>
      <c r="KYK18" s="118"/>
      <c r="KYL18" s="118"/>
      <c r="KYM18" s="118"/>
      <c r="KYN18" s="118"/>
      <c r="KYO18" s="118"/>
      <c r="KYP18" s="118"/>
      <c r="KYQ18" s="118"/>
      <c r="KYR18" s="118"/>
      <c r="KYS18" s="118"/>
      <c r="KYT18" s="118"/>
      <c r="KYU18" s="118"/>
      <c r="KYV18" s="118"/>
      <c r="KYW18" s="118"/>
      <c r="KYX18" s="118"/>
      <c r="KYY18" s="118"/>
      <c r="KYZ18" s="118"/>
      <c r="KZA18" s="118"/>
      <c r="KZB18" s="118"/>
      <c r="KZC18" s="118"/>
      <c r="KZD18" s="118"/>
      <c r="KZE18" s="118"/>
      <c r="KZF18" s="118"/>
      <c r="KZG18" s="118"/>
      <c r="KZH18" s="118"/>
      <c r="KZI18" s="118"/>
      <c r="KZJ18" s="118"/>
      <c r="KZK18" s="118"/>
      <c r="KZL18" s="118"/>
      <c r="KZM18" s="118"/>
      <c r="KZN18" s="118"/>
      <c r="KZO18" s="118"/>
      <c r="KZP18" s="118"/>
      <c r="KZQ18" s="118"/>
      <c r="KZR18" s="118"/>
      <c r="KZS18" s="118"/>
      <c r="KZT18" s="118"/>
      <c r="KZU18" s="118"/>
      <c r="KZV18" s="118"/>
      <c r="KZW18" s="118"/>
      <c r="KZX18" s="118"/>
      <c r="KZY18" s="118"/>
      <c r="KZZ18" s="118"/>
      <c r="LAA18" s="118"/>
      <c r="LAB18" s="118"/>
      <c r="LAC18" s="118"/>
      <c r="LAD18" s="118"/>
      <c r="LAE18" s="118"/>
      <c r="LAF18" s="118"/>
      <c r="LAG18" s="118"/>
      <c r="LAH18" s="118"/>
      <c r="LAI18" s="118"/>
      <c r="LAJ18" s="118"/>
      <c r="LAK18" s="118"/>
      <c r="LAL18" s="118"/>
      <c r="LAM18" s="118"/>
      <c r="LAN18" s="118"/>
      <c r="LAO18" s="118"/>
      <c r="LAP18" s="118"/>
      <c r="LAQ18" s="118"/>
      <c r="LAR18" s="118"/>
      <c r="LAS18" s="118"/>
      <c r="LAT18" s="118"/>
      <c r="LAU18" s="118"/>
      <c r="LAV18" s="118"/>
      <c r="LAW18" s="118"/>
      <c r="LAX18" s="118"/>
      <c r="LAY18" s="118"/>
      <c r="LAZ18" s="118"/>
      <c r="LBA18" s="118"/>
      <c r="LBB18" s="118"/>
      <c r="LBC18" s="118"/>
      <c r="LBD18" s="118"/>
      <c r="LBE18" s="118"/>
      <c r="LBF18" s="118"/>
      <c r="LBG18" s="118"/>
      <c r="LBH18" s="118"/>
      <c r="LBI18" s="118"/>
      <c r="LBJ18" s="118"/>
      <c r="LBK18" s="118"/>
      <c r="LBL18" s="118"/>
      <c r="LBM18" s="118"/>
      <c r="LBN18" s="118"/>
      <c r="LBO18" s="118"/>
      <c r="LBP18" s="118"/>
      <c r="LBQ18" s="118"/>
      <c r="LBR18" s="118"/>
      <c r="LBS18" s="118"/>
      <c r="LBT18" s="118"/>
      <c r="LBU18" s="118"/>
      <c r="LBV18" s="118"/>
      <c r="LBW18" s="118"/>
      <c r="LBX18" s="118"/>
      <c r="LBY18" s="118"/>
      <c r="LBZ18" s="118"/>
      <c r="LCA18" s="118"/>
      <c r="LCB18" s="118"/>
      <c r="LCC18" s="118"/>
      <c r="LCD18" s="118"/>
      <c r="LCE18" s="118"/>
      <c r="LCF18" s="118"/>
      <c r="LCG18" s="118"/>
      <c r="LCH18" s="118"/>
      <c r="LCI18" s="118"/>
      <c r="LCJ18" s="118"/>
      <c r="LCK18" s="118"/>
      <c r="LCL18" s="118"/>
      <c r="LCM18" s="118"/>
      <c r="LCN18" s="118"/>
      <c r="LCO18" s="118"/>
      <c r="LCP18" s="118"/>
      <c r="LCQ18" s="118"/>
      <c r="LCR18" s="118"/>
      <c r="LCS18" s="118"/>
      <c r="LCT18" s="118"/>
      <c r="LCU18" s="118"/>
      <c r="LCV18" s="118"/>
      <c r="LCW18" s="118"/>
      <c r="LCX18" s="118"/>
      <c r="LCY18" s="118"/>
      <c r="LCZ18" s="118"/>
      <c r="LDA18" s="118"/>
      <c r="LDB18" s="118"/>
      <c r="LDC18" s="118"/>
      <c r="LDD18" s="118"/>
      <c r="LDE18" s="118"/>
      <c r="LDF18" s="118"/>
      <c r="LDG18" s="118"/>
      <c r="LDH18" s="118"/>
      <c r="LDI18" s="118"/>
      <c r="LDJ18" s="118"/>
      <c r="LDK18" s="118"/>
      <c r="LDL18" s="118"/>
      <c r="LDM18" s="118"/>
      <c r="LDN18" s="118"/>
      <c r="LDO18" s="118"/>
      <c r="LDP18" s="118"/>
      <c r="LDQ18" s="118"/>
      <c r="LDR18" s="118"/>
      <c r="LDS18" s="118"/>
      <c r="LDT18" s="118"/>
      <c r="LDU18" s="118"/>
      <c r="LDV18" s="118"/>
      <c r="LDW18" s="118"/>
      <c r="LDX18" s="118"/>
      <c r="LDY18" s="118"/>
      <c r="LDZ18" s="118"/>
      <c r="LEA18" s="118"/>
      <c r="LEB18" s="118"/>
      <c r="LEC18" s="118"/>
      <c r="LED18" s="118"/>
      <c r="LEE18" s="118"/>
      <c r="LEF18" s="118"/>
      <c r="LEG18" s="118"/>
      <c r="LEH18" s="118"/>
      <c r="LEI18" s="118"/>
      <c r="LEJ18" s="118"/>
      <c r="LEK18" s="118"/>
      <c r="LEL18" s="118"/>
      <c r="LEM18" s="118"/>
      <c r="LEN18" s="118"/>
      <c r="LEO18" s="118"/>
      <c r="LEP18" s="118"/>
      <c r="LEQ18" s="118"/>
      <c r="LER18" s="118"/>
      <c r="LES18" s="118"/>
      <c r="LET18" s="118"/>
      <c r="LEU18" s="118"/>
      <c r="LEV18" s="118"/>
      <c r="LEW18" s="118"/>
      <c r="LEX18" s="118"/>
      <c r="LEY18" s="118"/>
      <c r="LEZ18" s="118"/>
      <c r="LFA18" s="118"/>
      <c r="LFB18" s="118"/>
      <c r="LFC18" s="118"/>
      <c r="LFD18" s="118"/>
      <c r="LFE18" s="118"/>
      <c r="LFF18" s="118"/>
      <c r="LFG18" s="118"/>
      <c r="LFH18" s="118"/>
      <c r="LFI18" s="118"/>
      <c r="LFJ18" s="118"/>
      <c r="LFK18" s="118"/>
      <c r="LFL18" s="118"/>
      <c r="LFM18" s="118"/>
      <c r="LFN18" s="118"/>
      <c r="LFO18" s="118"/>
      <c r="LFP18" s="118"/>
      <c r="LFQ18" s="118"/>
      <c r="LFR18" s="118"/>
      <c r="LFS18" s="118"/>
      <c r="LFT18" s="118"/>
      <c r="LFU18" s="118"/>
      <c r="LFV18" s="118"/>
      <c r="LFW18" s="118"/>
      <c r="LFX18" s="118"/>
      <c r="LFY18" s="118"/>
      <c r="LFZ18" s="118"/>
      <c r="LGA18" s="118"/>
      <c r="LGB18" s="118"/>
      <c r="LGC18" s="118"/>
      <c r="LGD18" s="118"/>
      <c r="LGE18" s="118"/>
      <c r="LGF18" s="118"/>
      <c r="LGG18" s="118"/>
      <c r="LGH18" s="118"/>
      <c r="LGI18" s="118"/>
      <c r="LGJ18" s="118"/>
      <c r="LGK18" s="118"/>
      <c r="LGL18" s="118"/>
      <c r="LGM18" s="118"/>
      <c r="LGN18" s="118"/>
      <c r="LGO18" s="118"/>
      <c r="LGP18" s="118"/>
      <c r="LGQ18" s="118"/>
      <c r="LGR18" s="118"/>
      <c r="LGS18" s="118"/>
      <c r="LGT18" s="118"/>
      <c r="LGU18" s="118"/>
      <c r="LGV18" s="118"/>
      <c r="LGW18" s="118"/>
      <c r="LGX18" s="118"/>
      <c r="LGY18" s="118"/>
      <c r="LGZ18" s="118"/>
      <c r="LHA18" s="118"/>
      <c r="LHB18" s="118"/>
      <c r="LHC18" s="118"/>
      <c r="LHD18" s="118"/>
      <c r="LHE18" s="118"/>
      <c r="LHF18" s="118"/>
      <c r="LHG18" s="118"/>
      <c r="LHH18" s="118"/>
      <c r="LHI18" s="118"/>
      <c r="LHJ18" s="118"/>
      <c r="LHK18" s="118"/>
      <c r="LHL18" s="118"/>
      <c r="LHM18" s="118"/>
      <c r="LHN18" s="118"/>
      <c r="LHO18" s="118"/>
      <c r="LHP18" s="118"/>
      <c r="LHQ18" s="118"/>
      <c r="LHR18" s="118"/>
      <c r="LHS18" s="118"/>
      <c r="LHT18" s="118"/>
      <c r="LHU18" s="118"/>
      <c r="LHV18" s="118"/>
      <c r="LHW18" s="118"/>
      <c r="LHX18" s="118"/>
      <c r="LHY18" s="118"/>
      <c r="LHZ18" s="118"/>
      <c r="LIA18" s="118"/>
      <c r="LIB18" s="118"/>
      <c r="LIC18" s="118"/>
      <c r="LID18" s="118"/>
      <c r="LIE18" s="118"/>
      <c r="LIF18" s="118"/>
      <c r="LIG18" s="118"/>
      <c r="LIH18" s="118"/>
      <c r="LII18" s="118"/>
      <c r="LIJ18" s="118"/>
      <c r="LIK18" s="118"/>
      <c r="LIL18" s="118"/>
      <c r="LIM18" s="118"/>
      <c r="LIN18" s="118"/>
      <c r="LIO18" s="118"/>
      <c r="LIP18" s="118"/>
      <c r="LIQ18" s="118"/>
      <c r="LIR18" s="118"/>
      <c r="LIS18" s="118"/>
      <c r="LIT18" s="118"/>
      <c r="LIU18" s="118"/>
      <c r="LIV18" s="118"/>
      <c r="LIW18" s="118"/>
      <c r="LIX18" s="118"/>
      <c r="LIY18" s="118"/>
      <c r="LIZ18" s="118"/>
      <c r="LJA18" s="118"/>
      <c r="LJB18" s="118"/>
      <c r="LJC18" s="118"/>
      <c r="LJD18" s="118"/>
      <c r="LJE18" s="118"/>
      <c r="LJF18" s="118"/>
      <c r="LJG18" s="118"/>
      <c r="LJH18" s="118"/>
      <c r="LJI18" s="118"/>
      <c r="LJJ18" s="118"/>
      <c r="LJK18" s="118"/>
      <c r="LJL18" s="118"/>
      <c r="LJM18" s="118"/>
      <c r="LJN18" s="118"/>
      <c r="LJO18" s="118"/>
      <c r="LJP18" s="118"/>
      <c r="LJQ18" s="118"/>
      <c r="LJR18" s="118"/>
      <c r="LJS18" s="118"/>
      <c r="LJT18" s="118"/>
      <c r="LJU18" s="118"/>
      <c r="LJV18" s="118"/>
      <c r="LJW18" s="118"/>
      <c r="LJX18" s="118"/>
      <c r="LJY18" s="118"/>
      <c r="LJZ18" s="118"/>
      <c r="LKA18" s="118"/>
      <c r="LKB18" s="118"/>
      <c r="LKC18" s="118"/>
      <c r="LKD18" s="118"/>
      <c r="LKE18" s="118"/>
      <c r="LKF18" s="118"/>
      <c r="LKG18" s="118"/>
      <c r="LKH18" s="118"/>
      <c r="LKI18" s="118"/>
      <c r="LKJ18" s="118"/>
      <c r="LKK18" s="118"/>
      <c r="LKL18" s="118"/>
      <c r="LKM18" s="118"/>
      <c r="LKN18" s="118"/>
      <c r="LKO18" s="118"/>
      <c r="LKP18" s="118"/>
      <c r="LKQ18" s="118"/>
      <c r="LKR18" s="118"/>
      <c r="LKS18" s="118"/>
      <c r="LKT18" s="118"/>
      <c r="LKU18" s="118"/>
      <c r="LKV18" s="118"/>
      <c r="LKW18" s="118"/>
      <c r="LKX18" s="118"/>
      <c r="LKY18" s="118"/>
      <c r="LKZ18" s="118"/>
      <c r="LLA18" s="118"/>
      <c r="LLB18" s="118"/>
      <c r="LLC18" s="118"/>
      <c r="LLD18" s="118"/>
      <c r="LLE18" s="118"/>
      <c r="LLF18" s="118"/>
      <c r="LLG18" s="118"/>
      <c r="LLH18" s="118"/>
      <c r="LLI18" s="118"/>
      <c r="LLJ18" s="118"/>
      <c r="LLK18" s="118"/>
      <c r="LLL18" s="118"/>
      <c r="LLM18" s="118"/>
      <c r="LLN18" s="118"/>
      <c r="LLO18" s="118"/>
      <c r="LLP18" s="118"/>
      <c r="LLQ18" s="118"/>
      <c r="LLR18" s="118"/>
      <c r="LLS18" s="118"/>
      <c r="LLT18" s="118"/>
      <c r="LLU18" s="118"/>
      <c r="LLV18" s="118"/>
      <c r="LLW18" s="118"/>
      <c r="LLX18" s="118"/>
      <c r="LLY18" s="118"/>
      <c r="LLZ18" s="118"/>
      <c r="LMA18" s="118"/>
      <c r="LMB18" s="118"/>
      <c r="LMC18" s="118"/>
      <c r="LMD18" s="118"/>
      <c r="LME18" s="118"/>
      <c r="LMF18" s="118"/>
      <c r="LMG18" s="118"/>
      <c r="LMH18" s="118"/>
      <c r="LMI18" s="118"/>
      <c r="LMJ18" s="118"/>
      <c r="LMK18" s="118"/>
      <c r="LML18" s="118"/>
      <c r="LMM18" s="118"/>
      <c r="LMN18" s="118"/>
      <c r="LMO18" s="118"/>
      <c r="LMP18" s="118"/>
      <c r="LMQ18" s="118"/>
      <c r="LMR18" s="118"/>
      <c r="LMS18" s="118"/>
      <c r="LMT18" s="118"/>
      <c r="LMU18" s="118"/>
      <c r="LMV18" s="118"/>
      <c r="LMW18" s="118"/>
      <c r="LMX18" s="118"/>
      <c r="LMY18" s="118"/>
      <c r="LMZ18" s="118"/>
      <c r="LNA18" s="118"/>
      <c r="LNB18" s="118"/>
      <c r="LNC18" s="118"/>
      <c r="LND18" s="118"/>
      <c r="LNE18" s="118"/>
      <c r="LNF18" s="118"/>
      <c r="LNG18" s="118"/>
      <c r="LNH18" s="118"/>
      <c r="LNI18" s="118"/>
      <c r="LNJ18" s="118"/>
      <c r="LNK18" s="118"/>
      <c r="LNL18" s="118"/>
      <c r="LNM18" s="118"/>
      <c r="LNN18" s="118"/>
      <c r="LNO18" s="118"/>
      <c r="LNP18" s="118"/>
      <c r="LNQ18" s="118"/>
      <c r="LNR18" s="118"/>
      <c r="LNS18" s="118"/>
      <c r="LNT18" s="118"/>
      <c r="LNU18" s="118"/>
      <c r="LNV18" s="118"/>
      <c r="LNW18" s="118"/>
      <c r="LNX18" s="118"/>
      <c r="LNY18" s="118"/>
      <c r="LNZ18" s="118"/>
      <c r="LOA18" s="118"/>
      <c r="LOB18" s="118"/>
      <c r="LOC18" s="118"/>
      <c r="LOD18" s="118"/>
      <c r="LOE18" s="118"/>
      <c r="LOF18" s="118"/>
      <c r="LOG18" s="118"/>
      <c r="LOH18" s="118"/>
      <c r="LOI18" s="118"/>
      <c r="LOJ18" s="118"/>
      <c r="LOK18" s="118"/>
      <c r="LOL18" s="118"/>
      <c r="LOM18" s="118"/>
      <c r="LON18" s="118"/>
      <c r="LOO18" s="118"/>
      <c r="LOP18" s="118"/>
      <c r="LOQ18" s="118"/>
      <c r="LOR18" s="118"/>
      <c r="LOS18" s="118"/>
      <c r="LOT18" s="118"/>
      <c r="LOU18" s="118"/>
      <c r="LOV18" s="118"/>
      <c r="LOW18" s="118"/>
      <c r="LOX18" s="118"/>
      <c r="LOY18" s="118"/>
      <c r="LOZ18" s="118"/>
      <c r="LPA18" s="118"/>
      <c r="LPB18" s="118"/>
      <c r="LPC18" s="118"/>
      <c r="LPD18" s="118"/>
      <c r="LPE18" s="118"/>
      <c r="LPF18" s="118"/>
      <c r="LPG18" s="118"/>
      <c r="LPH18" s="118"/>
      <c r="LPI18" s="118"/>
      <c r="LPJ18" s="118"/>
      <c r="LPK18" s="118"/>
      <c r="LPL18" s="118"/>
      <c r="LPM18" s="118"/>
      <c r="LPN18" s="118"/>
      <c r="LPO18" s="118"/>
      <c r="LPP18" s="118"/>
      <c r="LPQ18" s="118"/>
      <c r="LPR18" s="118"/>
      <c r="LPS18" s="118"/>
      <c r="LPT18" s="118"/>
      <c r="LPU18" s="118"/>
      <c r="LPV18" s="118"/>
      <c r="LPW18" s="118"/>
      <c r="LPX18" s="118"/>
      <c r="LPY18" s="118"/>
      <c r="LPZ18" s="118"/>
      <c r="LQA18" s="118"/>
      <c r="LQB18" s="118"/>
      <c r="LQC18" s="118"/>
      <c r="LQD18" s="118"/>
      <c r="LQE18" s="118"/>
      <c r="LQF18" s="118"/>
      <c r="LQG18" s="118"/>
      <c r="LQH18" s="118"/>
      <c r="LQI18" s="118"/>
      <c r="LQJ18" s="118"/>
      <c r="LQK18" s="118"/>
      <c r="LQL18" s="118"/>
      <c r="LQM18" s="118"/>
      <c r="LQN18" s="118"/>
      <c r="LQO18" s="118"/>
      <c r="LQP18" s="118"/>
      <c r="LQQ18" s="118"/>
      <c r="LQR18" s="118"/>
      <c r="LQS18" s="118"/>
      <c r="LQT18" s="118"/>
      <c r="LQU18" s="118"/>
      <c r="LQV18" s="118"/>
      <c r="LQW18" s="118"/>
      <c r="LQX18" s="118"/>
      <c r="LQY18" s="118"/>
      <c r="LQZ18" s="118"/>
      <c r="LRA18" s="118"/>
      <c r="LRB18" s="118"/>
      <c r="LRC18" s="118"/>
      <c r="LRD18" s="118"/>
      <c r="LRE18" s="118"/>
      <c r="LRF18" s="118"/>
      <c r="LRG18" s="118"/>
      <c r="LRH18" s="118"/>
      <c r="LRI18" s="118"/>
      <c r="LRJ18" s="118"/>
      <c r="LRK18" s="118"/>
      <c r="LRL18" s="118"/>
      <c r="LRM18" s="118"/>
      <c r="LRN18" s="118"/>
      <c r="LRO18" s="118"/>
      <c r="LRP18" s="118"/>
      <c r="LRQ18" s="118"/>
      <c r="LRR18" s="118"/>
      <c r="LRS18" s="118"/>
      <c r="LRT18" s="118"/>
      <c r="LRU18" s="118"/>
      <c r="LRV18" s="118"/>
      <c r="LRW18" s="118"/>
      <c r="LRX18" s="118"/>
      <c r="LRY18" s="118"/>
      <c r="LRZ18" s="118"/>
      <c r="LSA18" s="118"/>
      <c r="LSB18" s="118"/>
      <c r="LSC18" s="118"/>
      <c r="LSD18" s="118"/>
      <c r="LSE18" s="118"/>
      <c r="LSF18" s="118"/>
      <c r="LSG18" s="118"/>
      <c r="LSH18" s="118"/>
      <c r="LSI18" s="118"/>
      <c r="LSJ18" s="118"/>
      <c r="LSK18" s="118"/>
      <c r="LSL18" s="118"/>
      <c r="LSM18" s="118"/>
      <c r="LSN18" s="118"/>
      <c r="LSO18" s="118"/>
      <c r="LSP18" s="118"/>
      <c r="LSQ18" s="118"/>
      <c r="LSR18" s="118"/>
      <c r="LSS18" s="118"/>
      <c r="LST18" s="118"/>
      <c r="LSU18" s="118"/>
      <c r="LSV18" s="118"/>
      <c r="LSW18" s="118"/>
      <c r="LSX18" s="118"/>
      <c r="LSY18" s="118"/>
      <c r="LSZ18" s="118"/>
      <c r="LTA18" s="118"/>
      <c r="LTB18" s="118"/>
      <c r="LTC18" s="118"/>
      <c r="LTD18" s="118"/>
      <c r="LTE18" s="118"/>
      <c r="LTF18" s="118"/>
      <c r="LTG18" s="118"/>
      <c r="LTH18" s="118"/>
      <c r="LTI18" s="118"/>
      <c r="LTJ18" s="118"/>
      <c r="LTK18" s="118"/>
      <c r="LTL18" s="118"/>
      <c r="LTM18" s="118"/>
      <c r="LTN18" s="118"/>
      <c r="LTO18" s="118"/>
      <c r="LTP18" s="118"/>
      <c r="LTQ18" s="118"/>
      <c r="LTR18" s="118"/>
      <c r="LTS18" s="118"/>
      <c r="LTT18" s="118"/>
      <c r="LTU18" s="118"/>
      <c r="LTV18" s="118"/>
      <c r="LTW18" s="118"/>
      <c r="LTX18" s="118"/>
      <c r="LTY18" s="118"/>
      <c r="LTZ18" s="118"/>
      <c r="LUA18" s="118"/>
      <c r="LUB18" s="118"/>
      <c r="LUC18" s="118"/>
      <c r="LUD18" s="118"/>
      <c r="LUE18" s="118"/>
      <c r="LUF18" s="118"/>
      <c r="LUG18" s="118"/>
      <c r="LUH18" s="118"/>
      <c r="LUI18" s="118"/>
      <c r="LUJ18" s="118"/>
      <c r="LUK18" s="118"/>
      <c r="LUL18" s="118"/>
      <c r="LUM18" s="118"/>
      <c r="LUN18" s="118"/>
      <c r="LUO18" s="118"/>
      <c r="LUP18" s="118"/>
      <c r="LUQ18" s="118"/>
      <c r="LUR18" s="118"/>
      <c r="LUS18" s="118"/>
      <c r="LUT18" s="118"/>
      <c r="LUU18" s="118"/>
      <c r="LUV18" s="118"/>
      <c r="LUW18" s="118"/>
      <c r="LUX18" s="118"/>
      <c r="LUY18" s="118"/>
      <c r="LUZ18" s="118"/>
      <c r="LVA18" s="118"/>
      <c r="LVB18" s="118"/>
      <c r="LVC18" s="118"/>
      <c r="LVD18" s="118"/>
      <c r="LVE18" s="118"/>
      <c r="LVF18" s="118"/>
      <c r="LVG18" s="118"/>
      <c r="LVH18" s="118"/>
      <c r="LVI18" s="118"/>
      <c r="LVJ18" s="118"/>
      <c r="LVK18" s="118"/>
      <c r="LVL18" s="118"/>
      <c r="LVM18" s="118"/>
      <c r="LVN18" s="118"/>
      <c r="LVO18" s="118"/>
      <c r="LVP18" s="118"/>
      <c r="LVQ18" s="118"/>
      <c r="LVR18" s="118"/>
      <c r="LVS18" s="118"/>
      <c r="LVT18" s="118"/>
      <c r="LVU18" s="118"/>
      <c r="LVV18" s="118"/>
      <c r="LVW18" s="118"/>
      <c r="LVX18" s="118"/>
      <c r="LVY18" s="118"/>
      <c r="LVZ18" s="118"/>
      <c r="LWA18" s="118"/>
      <c r="LWB18" s="118"/>
      <c r="LWC18" s="118"/>
      <c r="LWD18" s="118"/>
      <c r="LWE18" s="118"/>
      <c r="LWF18" s="118"/>
      <c r="LWG18" s="118"/>
      <c r="LWH18" s="118"/>
      <c r="LWI18" s="118"/>
      <c r="LWJ18" s="118"/>
      <c r="LWK18" s="118"/>
      <c r="LWL18" s="118"/>
      <c r="LWM18" s="118"/>
      <c r="LWN18" s="118"/>
      <c r="LWO18" s="118"/>
      <c r="LWP18" s="118"/>
      <c r="LWQ18" s="118"/>
      <c r="LWR18" s="118"/>
      <c r="LWS18" s="118"/>
      <c r="LWT18" s="118"/>
      <c r="LWU18" s="118"/>
      <c r="LWV18" s="118"/>
      <c r="LWW18" s="118"/>
      <c r="LWX18" s="118"/>
      <c r="LWY18" s="118"/>
      <c r="LWZ18" s="118"/>
      <c r="LXA18" s="118"/>
      <c r="LXB18" s="118"/>
      <c r="LXC18" s="118"/>
      <c r="LXD18" s="118"/>
      <c r="LXE18" s="118"/>
      <c r="LXF18" s="118"/>
      <c r="LXG18" s="118"/>
      <c r="LXH18" s="118"/>
      <c r="LXI18" s="118"/>
      <c r="LXJ18" s="118"/>
      <c r="LXK18" s="118"/>
      <c r="LXL18" s="118"/>
      <c r="LXM18" s="118"/>
      <c r="LXN18" s="118"/>
      <c r="LXO18" s="118"/>
      <c r="LXP18" s="118"/>
      <c r="LXQ18" s="118"/>
      <c r="LXR18" s="118"/>
      <c r="LXS18" s="118"/>
      <c r="LXT18" s="118"/>
      <c r="LXU18" s="118"/>
      <c r="LXV18" s="118"/>
      <c r="LXW18" s="118"/>
      <c r="LXX18" s="118"/>
      <c r="LXY18" s="118"/>
      <c r="LXZ18" s="118"/>
      <c r="LYA18" s="118"/>
      <c r="LYB18" s="118"/>
      <c r="LYC18" s="118"/>
      <c r="LYD18" s="118"/>
      <c r="LYE18" s="118"/>
      <c r="LYF18" s="118"/>
      <c r="LYG18" s="118"/>
      <c r="LYH18" s="118"/>
      <c r="LYI18" s="118"/>
      <c r="LYJ18" s="118"/>
      <c r="LYK18" s="118"/>
      <c r="LYL18" s="118"/>
      <c r="LYM18" s="118"/>
      <c r="LYN18" s="118"/>
      <c r="LYO18" s="118"/>
      <c r="LYP18" s="118"/>
      <c r="LYQ18" s="118"/>
      <c r="LYR18" s="118"/>
      <c r="LYS18" s="118"/>
      <c r="LYT18" s="118"/>
      <c r="LYU18" s="118"/>
      <c r="LYV18" s="118"/>
      <c r="LYW18" s="118"/>
      <c r="LYX18" s="118"/>
      <c r="LYY18" s="118"/>
      <c r="LYZ18" s="118"/>
      <c r="LZA18" s="118"/>
      <c r="LZB18" s="118"/>
      <c r="LZC18" s="118"/>
      <c r="LZD18" s="118"/>
      <c r="LZE18" s="118"/>
      <c r="LZF18" s="118"/>
      <c r="LZG18" s="118"/>
      <c r="LZH18" s="118"/>
      <c r="LZI18" s="118"/>
      <c r="LZJ18" s="118"/>
      <c r="LZK18" s="118"/>
      <c r="LZL18" s="118"/>
      <c r="LZM18" s="118"/>
      <c r="LZN18" s="118"/>
      <c r="LZO18" s="118"/>
      <c r="LZP18" s="118"/>
      <c r="LZQ18" s="118"/>
      <c r="LZR18" s="118"/>
      <c r="LZS18" s="118"/>
      <c r="LZT18" s="118"/>
      <c r="LZU18" s="118"/>
      <c r="LZV18" s="118"/>
      <c r="LZW18" s="118"/>
      <c r="LZX18" s="118"/>
      <c r="LZY18" s="118"/>
      <c r="LZZ18" s="118"/>
      <c r="MAA18" s="118"/>
      <c r="MAB18" s="118"/>
      <c r="MAC18" s="118"/>
      <c r="MAD18" s="118"/>
      <c r="MAE18" s="118"/>
      <c r="MAF18" s="118"/>
      <c r="MAG18" s="118"/>
      <c r="MAH18" s="118"/>
      <c r="MAI18" s="118"/>
      <c r="MAJ18" s="118"/>
      <c r="MAK18" s="118"/>
      <c r="MAL18" s="118"/>
      <c r="MAM18" s="118"/>
      <c r="MAN18" s="118"/>
      <c r="MAO18" s="118"/>
      <c r="MAP18" s="118"/>
      <c r="MAQ18" s="118"/>
      <c r="MAR18" s="118"/>
      <c r="MAS18" s="118"/>
      <c r="MAT18" s="118"/>
      <c r="MAU18" s="118"/>
      <c r="MAV18" s="118"/>
      <c r="MAW18" s="118"/>
      <c r="MAX18" s="118"/>
      <c r="MAY18" s="118"/>
      <c r="MAZ18" s="118"/>
      <c r="MBA18" s="118"/>
      <c r="MBB18" s="118"/>
      <c r="MBC18" s="118"/>
      <c r="MBD18" s="118"/>
      <c r="MBE18" s="118"/>
      <c r="MBF18" s="118"/>
      <c r="MBG18" s="118"/>
      <c r="MBH18" s="118"/>
      <c r="MBI18" s="118"/>
      <c r="MBJ18" s="118"/>
      <c r="MBK18" s="118"/>
      <c r="MBL18" s="118"/>
      <c r="MBM18" s="118"/>
      <c r="MBN18" s="118"/>
      <c r="MBO18" s="118"/>
      <c r="MBP18" s="118"/>
      <c r="MBQ18" s="118"/>
      <c r="MBR18" s="118"/>
      <c r="MBS18" s="118"/>
      <c r="MBT18" s="118"/>
      <c r="MBU18" s="118"/>
      <c r="MBV18" s="118"/>
      <c r="MBW18" s="118"/>
      <c r="MBX18" s="118"/>
      <c r="MBY18" s="118"/>
      <c r="MBZ18" s="118"/>
      <c r="MCA18" s="118"/>
      <c r="MCB18" s="118"/>
      <c r="MCC18" s="118"/>
      <c r="MCD18" s="118"/>
      <c r="MCE18" s="118"/>
      <c r="MCF18" s="118"/>
      <c r="MCG18" s="118"/>
      <c r="MCH18" s="118"/>
      <c r="MCI18" s="118"/>
      <c r="MCJ18" s="118"/>
      <c r="MCK18" s="118"/>
      <c r="MCL18" s="118"/>
      <c r="MCM18" s="118"/>
      <c r="MCN18" s="118"/>
      <c r="MCO18" s="118"/>
      <c r="MCP18" s="118"/>
      <c r="MCQ18" s="118"/>
      <c r="MCR18" s="118"/>
      <c r="MCS18" s="118"/>
      <c r="MCT18" s="118"/>
      <c r="MCU18" s="118"/>
      <c r="MCV18" s="118"/>
      <c r="MCW18" s="118"/>
      <c r="MCX18" s="118"/>
      <c r="MCY18" s="118"/>
      <c r="MCZ18" s="118"/>
      <c r="MDA18" s="118"/>
      <c r="MDB18" s="118"/>
      <c r="MDC18" s="118"/>
      <c r="MDD18" s="118"/>
      <c r="MDE18" s="118"/>
      <c r="MDF18" s="118"/>
      <c r="MDG18" s="118"/>
      <c r="MDH18" s="118"/>
      <c r="MDI18" s="118"/>
      <c r="MDJ18" s="118"/>
      <c r="MDK18" s="118"/>
      <c r="MDL18" s="118"/>
      <c r="MDM18" s="118"/>
      <c r="MDN18" s="118"/>
      <c r="MDO18" s="118"/>
      <c r="MDP18" s="118"/>
      <c r="MDQ18" s="118"/>
      <c r="MDR18" s="118"/>
      <c r="MDS18" s="118"/>
      <c r="MDT18" s="118"/>
      <c r="MDU18" s="118"/>
      <c r="MDV18" s="118"/>
      <c r="MDW18" s="118"/>
      <c r="MDX18" s="118"/>
      <c r="MDY18" s="118"/>
      <c r="MDZ18" s="118"/>
      <c r="MEA18" s="118"/>
      <c r="MEB18" s="118"/>
      <c r="MEC18" s="118"/>
      <c r="MED18" s="118"/>
      <c r="MEE18" s="118"/>
      <c r="MEF18" s="118"/>
      <c r="MEG18" s="118"/>
      <c r="MEH18" s="118"/>
      <c r="MEI18" s="118"/>
      <c r="MEJ18" s="118"/>
      <c r="MEK18" s="118"/>
      <c r="MEL18" s="118"/>
      <c r="MEM18" s="118"/>
      <c r="MEN18" s="118"/>
      <c r="MEO18" s="118"/>
      <c r="MEP18" s="118"/>
      <c r="MEQ18" s="118"/>
      <c r="MER18" s="118"/>
      <c r="MES18" s="118"/>
      <c r="MET18" s="118"/>
      <c r="MEU18" s="118"/>
      <c r="MEV18" s="118"/>
      <c r="MEW18" s="118"/>
      <c r="MEX18" s="118"/>
      <c r="MEY18" s="118"/>
      <c r="MEZ18" s="118"/>
      <c r="MFA18" s="118"/>
      <c r="MFB18" s="118"/>
      <c r="MFC18" s="118"/>
      <c r="MFD18" s="118"/>
      <c r="MFE18" s="118"/>
      <c r="MFF18" s="118"/>
      <c r="MFG18" s="118"/>
      <c r="MFH18" s="118"/>
      <c r="MFI18" s="118"/>
      <c r="MFJ18" s="118"/>
      <c r="MFK18" s="118"/>
      <c r="MFL18" s="118"/>
      <c r="MFM18" s="118"/>
      <c r="MFN18" s="118"/>
      <c r="MFO18" s="118"/>
      <c r="MFP18" s="118"/>
      <c r="MFQ18" s="118"/>
      <c r="MFR18" s="118"/>
      <c r="MFS18" s="118"/>
      <c r="MFT18" s="118"/>
      <c r="MFU18" s="118"/>
      <c r="MFV18" s="118"/>
      <c r="MFW18" s="118"/>
      <c r="MFX18" s="118"/>
      <c r="MFY18" s="118"/>
      <c r="MFZ18" s="118"/>
      <c r="MGA18" s="118"/>
      <c r="MGB18" s="118"/>
      <c r="MGC18" s="118"/>
      <c r="MGD18" s="118"/>
      <c r="MGE18" s="118"/>
      <c r="MGF18" s="118"/>
      <c r="MGG18" s="118"/>
      <c r="MGH18" s="118"/>
      <c r="MGI18" s="118"/>
      <c r="MGJ18" s="118"/>
      <c r="MGK18" s="118"/>
      <c r="MGL18" s="118"/>
      <c r="MGM18" s="118"/>
      <c r="MGN18" s="118"/>
      <c r="MGO18" s="118"/>
      <c r="MGP18" s="118"/>
      <c r="MGQ18" s="118"/>
      <c r="MGR18" s="118"/>
      <c r="MGS18" s="118"/>
      <c r="MGT18" s="118"/>
      <c r="MGU18" s="118"/>
      <c r="MGV18" s="118"/>
      <c r="MGW18" s="118"/>
      <c r="MGX18" s="118"/>
      <c r="MGY18" s="118"/>
      <c r="MGZ18" s="118"/>
      <c r="MHA18" s="118"/>
      <c r="MHB18" s="118"/>
      <c r="MHC18" s="118"/>
      <c r="MHD18" s="118"/>
      <c r="MHE18" s="118"/>
      <c r="MHF18" s="118"/>
      <c r="MHG18" s="118"/>
      <c r="MHH18" s="118"/>
      <c r="MHI18" s="118"/>
      <c r="MHJ18" s="118"/>
      <c r="MHK18" s="118"/>
      <c r="MHL18" s="118"/>
      <c r="MHM18" s="118"/>
      <c r="MHN18" s="118"/>
      <c r="MHO18" s="118"/>
      <c r="MHP18" s="118"/>
      <c r="MHQ18" s="118"/>
      <c r="MHR18" s="118"/>
      <c r="MHS18" s="118"/>
      <c r="MHT18" s="118"/>
      <c r="MHU18" s="118"/>
      <c r="MHV18" s="118"/>
      <c r="MHW18" s="118"/>
      <c r="MHX18" s="118"/>
      <c r="MHY18" s="118"/>
      <c r="MHZ18" s="118"/>
      <c r="MIA18" s="118"/>
      <c r="MIB18" s="118"/>
      <c r="MIC18" s="118"/>
      <c r="MID18" s="118"/>
      <c r="MIE18" s="118"/>
      <c r="MIF18" s="118"/>
      <c r="MIG18" s="118"/>
      <c r="MIH18" s="118"/>
      <c r="MII18" s="118"/>
      <c r="MIJ18" s="118"/>
      <c r="MIK18" s="118"/>
      <c r="MIL18" s="118"/>
      <c r="MIM18" s="118"/>
      <c r="MIN18" s="118"/>
      <c r="MIO18" s="118"/>
      <c r="MIP18" s="118"/>
      <c r="MIQ18" s="118"/>
      <c r="MIR18" s="118"/>
      <c r="MIS18" s="118"/>
      <c r="MIT18" s="118"/>
      <c r="MIU18" s="118"/>
      <c r="MIV18" s="118"/>
      <c r="MIW18" s="118"/>
      <c r="MIX18" s="118"/>
      <c r="MIY18" s="118"/>
      <c r="MIZ18" s="118"/>
      <c r="MJA18" s="118"/>
      <c r="MJB18" s="118"/>
      <c r="MJC18" s="118"/>
      <c r="MJD18" s="118"/>
      <c r="MJE18" s="118"/>
      <c r="MJF18" s="118"/>
      <c r="MJG18" s="118"/>
      <c r="MJH18" s="118"/>
      <c r="MJI18" s="118"/>
      <c r="MJJ18" s="118"/>
      <c r="MJK18" s="118"/>
      <c r="MJL18" s="118"/>
      <c r="MJM18" s="118"/>
      <c r="MJN18" s="118"/>
      <c r="MJO18" s="118"/>
      <c r="MJP18" s="118"/>
      <c r="MJQ18" s="118"/>
      <c r="MJR18" s="118"/>
      <c r="MJS18" s="118"/>
      <c r="MJT18" s="118"/>
      <c r="MJU18" s="118"/>
      <c r="MJV18" s="118"/>
      <c r="MJW18" s="118"/>
      <c r="MJX18" s="118"/>
      <c r="MJY18" s="118"/>
      <c r="MJZ18" s="118"/>
      <c r="MKA18" s="118"/>
      <c r="MKB18" s="118"/>
      <c r="MKC18" s="118"/>
      <c r="MKD18" s="118"/>
      <c r="MKE18" s="118"/>
      <c r="MKF18" s="118"/>
      <c r="MKG18" s="118"/>
      <c r="MKH18" s="118"/>
      <c r="MKI18" s="118"/>
      <c r="MKJ18" s="118"/>
      <c r="MKK18" s="118"/>
      <c r="MKL18" s="118"/>
      <c r="MKM18" s="118"/>
      <c r="MKN18" s="118"/>
      <c r="MKO18" s="118"/>
      <c r="MKP18" s="118"/>
      <c r="MKQ18" s="118"/>
      <c r="MKR18" s="118"/>
      <c r="MKS18" s="118"/>
      <c r="MKT18" s="118"/>
      <c r="MKU18" s="118"/>
      <c r="MKV18" s="118"/>
      <c r="MKW18" s="118"/>
      <c r="MKX18" s="118"/>
      <c r="MKY18" s="118"/>
      <c r="MKZ18" s="118"/>
      <c r="MLA18" s="118"/>
      <c r="MLB18" s="118"/>
      <c r="MLC18" s="118"/>
      <c r="MLD18" s="118"/>
      <c r="MLE18" s="118"/>
      <c r="MLF18" s="118"/>
      <c r="MLG18" s="118"/>
      <c r="MLH18" s="118"/>
      <c r="MLI18" s="118"/>
      <c r="MLJ18" s="118"/>
      <c r="MLK18" s="118"/>
      <c r="MLL18" s="118"/>
      <c r="MLM18" s="118"/>
      <c r="MLN18" s="118"/>
      <c r="MLO18" s="118"/>
      <c r="MLP18" s="118"/>
      <c r="MLQ18" s="118"/>
      <c r="MLR18" s="118"/>
      <c r="MLS18" s="118"/>
      <c r="MLT18" s="118"/>
      <c r="MLU18" s="118"/>
      <c r="MLV18" s="118"/>
      <c r="MLW18" s="118"/>
      <c r="MLX18" s="118"/>
      <c r="MLY18" s="118"/>
      <c r="MLZ18" s="118"/>
      <c r="MMA18" s="118"/>
      <c r="MMB18" s="118"/>
      <c r="MMC18" s="118"/>
      <c r="MMD18" s="118"/>
      <c r="MME18" s="118"/>
      <c r="MMF18" s="118"/>
      <c r="MMG18" s="118"/>
      <c r="MMH18" s="118"/>
      <c r="MMI18" s="118"/>
      <c r="MMJ18" s="118"/>
      <c r="MMK18" s="118"/>
      <c r="MML18" s="118"/>
      <c r="MMM18" s="118"/>
      <c r="MMN18" s="118"/>
      <c r="MMO18" s="118"/>
      <c r="MMP18" s="118"/>
      <c r="MMQ18" s="118"/>
      <c r="MMR18" s="118"/>
      <c r="MMS18" s="118"/>
      <c r="MMT18" s="118"/>
      <c r="MMU18" s="118"/>
      <c r="MMV18" s="118"/>
      <c r="MMW18" s="118"/>
      <c r="MMX18" s="118"/>
      <c r="MMY18" s="118"/>
      <c r="MMZ18" s="118"/>
      <c r="MNA18" s="118"/>
      <c r="MNB18" s="118"/>
      <c r="MNC18" s="118"/>
      <c r="MND18" s="118"/>
      <c r="MNE18" s="118"/>
      <c r="MNF18" s="118"/>
      <c r="MNG18" s="118"/>
      <c r="MNH18" s="118"/>
      <c r="MNI18" s="118"/>
      <c r="MNJ18" s="118"/>
      <c r="MNK18" s="118"/>
      <c r="MNL18" s="118"/>
      <c r="MNM18" s="118"/>
      <c r="MNN18" s="118"/>
      <c r="MNO18" s="118"/>
      <c r="MNP18" s="118"/>
      <c r="MNQ18" s="118"/>
      <c r="MNR18" s="118"/>
      <c r="MNS18" s="118"/>
      <c r="MNT18" s="118"/>
      <c r="MNU18" s="118"/>
      <c r="MNV18" s="118"/>
      <c r="MNW18" s="118"/>
      <c r="MNX18" s="118"/>
      <c r="MNY18" s="118"/>
      <c r="MNZ18" s="118"/>
      <c r="MOA18" s="118"/>
      <c r="MOB18" s="118"/>
      <c r="MOC18" s="118"/>
      <c r="MOD18" s="118"/>
      <c r="MOE18" s="118"/>
      <c r="MOF18" s="118"/>
      <c r="MOG18" s="118"/>
      <c r="MOH18" s="118"/>
      <c r="MOI18" s="118"/>
      <c r="MOJ18" s="118"/>
      <c r="MOK18" s="118"/>
      <c r="MOL18" s="118"/>
      <c r="MOM18" s="118"/>
      <c r="MON18" s="118"/>
      <c r="MOO18" s="118"/>
      <c r="MOP18" s="118"/>
      <c r="MOQ18" s="118"/>
      <c r="MOR18" s="118"/>
      <c r="MOS18" s="118"/>
      <c r="MOT18" s="118"/>
      <c r="MOU18" s="118"/>
      <c r="MOV18" s="118"/>
      <c r="MOW18" s="118"/>
      <c r="MOX18" s="118"/>
      <c r="MOY18" s="118"/>
      <c r="MOZ18" s="118"/>
      <c r="MPA18" s="118"/>
      <c r="MPB18" s="118"/>
      <c r="MPC18" s="118"/>
      <c r="MPD18" s="118"/>
      <c r="MPE18" s="118"/>
      <c r="MPF18" s="118"/>
      <c r="MPG18" s="118"/>
      <c r="MPH18" s="118"/>
      <c r="MPI18" s="118"/>
      <c r="MPJ18" s="118"/>
      <c r="MPK18" s="118"/>
      <c r="MPL18" s="118"/>
      <c r="MPM18" s="118"/>
      <c r="MPN18" s="118"/>
      <c r="MPO18" s="118"/>
      <c r="MPP18" s="118"/>
      <c r="MPQ18" s="118"/>
      <c r="MPR18" s="118"/>
      <c r="MPS18" s="118"/>
      <c r="MPT18" s="118"/>
      <c r="MPU18" s="118"/>
      <c r="MPV18" s="118"/>
      <c r="MPW18" s="118"/>
      <c r="MPX18" s="118"/>
      <c r="MPY18" s="118"/>
      <c r="MPZ18" s="118"/>
      <c r="MQA18" s="118"/>
      <c r="MQB18" s="118"/>
      <c r="MQC18" s="118"/>
      <c r="MQD18" s="118"/>
      <c r="MQE18" s="118"/>
      <c r="MQF18" s="118"/>
      <c r="MQG18" s="118"/>
      <c r="MQH18" s="118"/>
      <c r="MQI18" s="118"/>
      <c r="MQJ18" s="118"/>
      <c r="MQK18" s="118"/>
      <c r="MQL18" s="118"/>
      <c r="MQM18" s="118"/>
      <c r="MQN18" s="118"/>
      <c r="MQO18" s="118"/>
      <c r="MQP18" s="118"/>
      <c r="MQQ18" s="118"/>
      <c r="MQR18" s="118"/>
      <c r="MQS18" s="118"/>
      <c r="MQT18" s="118"/>
      <c r="MQU18" s="118"/>
      <c r="MQV18" s="118"/>
      <c r="MQW18" s="118"/>
      <c r="MQX18" s="118"/>
      <c r="MQY18" s="118"/>
      <c r="MQZ18" s="118"/>
      <c r="MRA18" s="118"/>
      <c r="MRB18" s="118"/>
      <c r="MRC18" s="118"/>
      <c r="MRD18" s="118"/>
      <c r="MRE18" s="118"/>
      <c r="MRF18" s="118"/>
      <c r="MRG18" s="118"/>
      <c r="MRH18" s="118"/>
      <c r="MRI18" s="118"/>
      <c r="MRJ18" s="118"/>
      <c r="MRK18" s="118"/>
      <c r="MRL18" s="118"/>
      <c r="MRM18" s="118"/>
      <c r="MRN18" s="118"/>
      <c r="MRO18" s="118"/>
      <c r="MRP18" s="118"/>
      <c r="MRQ18" s="118"/>
      <c r="MRR18" s="118"/>
      <c r="MRS18" s="118"/>
      <c r="MRT18" s="118"/>
      <c r="MRU18" s="118"/>
      <c r="MRV18" s="118"/>
      <c r="MRW18" s="118"/>
      <c r="MRX18" s="118"/>
      <c r="MRY18" s="118"/>
      <c r="MRZ18" s="118"/>
      <c r="MSA18" s="118"/>
      <c r="MSB18" s="118"/>
      <c r="MSC18" s="118"/>
      <c r="MSD18" s="118"/>
      <c r="MSE18" s="118"/>
      <c r="MSF18" s="118"/>
      <c r="MSG18" s="118"/>
      <c r="MSH18" s="118"/>
      <c r="MSI18" s="118"/>
      <c r="MSJ18" s="118"/>
      <c r="MSK18" s="118"/>
      <c r="MSL18" s="118"/>
      <c r="MSM18" s="118"/>
      <c r="MSN18" s="118"/>
      <c r="MSO18" s="118"/>
      <c r="MSP18" s="118"/>
      <c r="MSQ18" s="118"/>
      <c r="MSR18" s="118"/>
      <c r="MSS18" s="118"/>
      <c r="MST18" s="118"/>
      <c r="MSU18" s="118"/>
      <c r="MSV18" s="118"/>
      <c r="MSW18" s="118"/>
      <c r="MSX18" s="118"/>
      <c r="MSY18" s="118"/>
      <c r="MSZ18" s="118"/>
      <c r="MTA18" s="118"/>
      <c r="MTB18" s="118"/>
      <c r="MTC18" s="118"/>
      <c r="MTD18" s="118"/>
      <c r="MTE18" s="118"/>
      <c r="MTF18" s="118"/>
      <c r="MTG18" s="118"/>
      <c r="MTH18" s="118"/>
      <c r="MTI18" s="118"/>
      <c r="MTJ18" s="118"/>
      <c r="MTK18" s="118"/>
      <c r="MTL18" s="118"/>
      <c r="MTM18" s="118"/>
      <c r="MTN18" s="118"/>
      <c r="MTO18" s="118"/>
      <c r="MTP18" s="118"/>
      <c r="MTQ18" s="118"/>
      <c r="MTR18" s="118"/>
      <c r="MTS18" s="118"/>
      <c r="MTT18" s="118"/>
      <c r="MTU18" s="118"/>
      <c r="MTV18" s="118"/>
      <c r="MTW18" s="118"/>
      <c r="MTX18" s="118"/>
      <c r="MTY18" s="118"/>
      <c r="MTZ18" s="118"/>
      <c r="MUA18" s="118"/>
      <c r="MUB18" s="118"/>
      <c r="MUC18" s="118"/>
      <c r="MUD18" s="118"/>
      <c r="MUE18" s="118"/>
      <c r="MUF18" s="118"/>
      <c r="MUG18" s="118"/>
      <c r="MUH18" s="118"/>
      <c r="MUI18" s="118"/>
      <c r="MUJ18" s="118"/>
      <c r="MUK18" s="118"/>
      <c r="MUL18" s="118"/>
      <c r="MUM18" s="118"/>
      <c r="MUN18" s="118"/>
      <c r="MUO18" s="118"/>
      <c r="MUP18" s="118"/>
      <c r="MUQ18" s="118"/>
      <c r="MUR18" s="118"/>
      <c r="MUS18" s="118"/>
      <c r="MUT18" s="118"/>
      <c r="MUU18" s="118"/>
      <c r="MUV18" s="118"/>
      <c r="MUW18" s="118"/>
      <c r="MUX18" s="118"/>
      <c r="MUY18" s="118"/>
      <c r="MUZ18" s="118"/>
      <c r="MVA18" s="118"/>
      <c r="MVB18" s="118"/>
      <c r="MVC18" s="118"/>
      <c r="MVD18" s="118"/>
      <c r="MVE18" s="118"/>
      <c r="MVF18" s="118"/>
      <c r="MVG18" s="118"/>
      <c r="MVH18" s="118"/>
      <c r="MVI18" s="118"/>
      <c r="MVJ18" s="118"/>
      <c r="MVK18" s="118"/>
      <c r="MVL18" s="118"/>
      <c r="MVM18" s="118"/>
      <c r="MVN18" s="118"/>
      <c r="MVO18" s="118"/>
      <c r="MVP18" s="118"/>
      <c r="MVQ18" s="118"/>
      <c r="MVR18" s="118"/>
      <c r="MVS18" s="118"/>
      <c r="MVT18" s="118"/>
      <c r="MVU18" s="118"/>
      <c r="MVV18" s="118"/>
      <c r="MVW18" s="118"/>
      <c r="MVX18" s="118"/>
      <c r="MVY18" s="118"/>
      <c r="MVZ18" s="118"/>
      <c r="MWA18" s="118"/>
      <c r="MWB18" s="118"/>
      <c r="MWC18" s="118"/>
      <c r="MWD18" s="118"/>
      <c r="MWE18" s="118"/>
      <c r="MWF18" s="118"/>
      <c r="MWG18" s="118"/>
      <c r="MWH18" s="118"/>
      <c r="MWI18" s="118"/>
      <c r="MWJ18" s="118"/>
      <c r="MWK18" s="118"/>
      <c r="MWL18" s="118"/>
      <c r="MWM18" s="118"/>
      <c r="MWN18" s="118"/>
      <c r="MWO18" s="118"/>
      <c r="MWP18" s="118"/>
      <c r="MWQ18" s="118"/>
      <c r="MWR18" s="118"/>
      <c r="MWS18" s="118"/>
      <c r="MWT18" s="118"/>
      <c r="MWU18" s="118"/>
      <c r="MWV18" s="118"/>
      <c r="MWW18" s="118"/>
      <c r="MWX18" s="118"/>
      <c r="MWY18" s="118"/>
      <c r="MWZ18" s="118"/>
      <c r="MXA18" s="118"/>
      <c r="MXB18" s="118"/>
      <c r="MXC18" s="118"/>
      <c r="MXD18" s="118"/>
      <c r="MXE18" s="118"/>
      <c r="MXF18" s="118"/>
      <c r="MXG18" s="118"/>
      <c r="MXH18" s="118"/>
      <c r="MXI18" s="118"/>
      <c r="MXJ18" s="118"/>
      <c r="MXK18" s="118"/>
      <c r="MXL18" s="118"/>
      <c r="MXM18" s="118"/>
      <c r="MXN18" s="118"/>
      <c r="MXO18" s="118"/>
      <c r="MXP18" s="118"/>
      <c r="MXQ18" s="118"/>
      <c r="MXR18" s="118"/>
      <c r="MXS18" s="118"/>
      <c r="MXT18" s="118"/>
      <c r="MXU18" s="118"/>
      <c r="MXV18" s="118"/>
      <c r="MXW18" s="118"/>
      <c r="MXX18" s="118"/>
      <c r="MXY18" s="118"/>
      <c r="MXZ18" s="118"/>
      <c r="MYA18" s="118"/>
      <c r="MYB18" s="118"/>
      <c r="MYC18" s="118"/>
      <c r="MYD18" s="118"/>
      <c r="MYE18" s="118"/>
      <c r="MYF18" s="118"/>
      <c r="MYG18" s="118"/>
      <c r="MYH18" s="118"/>
      <c r="MYI18" s="118"/>
      <c r="MYJ18" s="118"/>
      <c r="MYK18" s="118"/>
      <c r="MYL18" s="118"/>
      <c r="MYM18" s="118"/>
      <c r="MYN18" s="118"/>
      <c r="MYO18" s="118"/>
      <c r="MYP18" s="118"/>
      <c r="MYQ18" s="118"/>
      <c r="MYR18" s="118"/>
      <c r="MYS18" s="118"/>
      <c r="MYT18" s="118"/>
      <c r="MYU18" s="118"/>
      <c r="MYV18" s="118"/>
      <c r="MYW18" s="118"/>
      <c r="MYX18" s="118"/>
      <c r="MYY18" s="118"/>
      <c r="MYZ18" s="118"/>
      <c r="MZA18" s="118"/>
      <c r="MZB18" s="118"/>
      <c r="MZC18" s="118"/>
      <c r="MZD18" s="118"/>
      <c r="MZE18" s="118"/>
      <c r="MZF18" s="118"/>
      <c r="MZG18" s="118"/>
      <c r="MZH18" s="118"/>
      <c r="MZI18" s="118"/>
      <c r="MZJ18" s="118"/>
      <c r="MZK18" s="118"/>
      <c r="MZL18" s="118"/>
      <c r="MZM18" s="118"/>
      <c r="MZN18" s="118"/>
      <c r="MZO18" s="118"/>
      <c r="MZP18" s="118"/>
      <c r="MZQ18" s="118"/>
      <c r="MZR18" s="118"/>
      <c r="MZS18" s="118"/>
      <c r="MZT18" s="118"/>
      <c r="MZU18" s="118"/>
      <c r="MZV18" s="118"/>
      <c r="MZW18" s="118"/>
      <c r="MZX18" s="118"/>
      <c r="MZY18" s="118"/>
      <c r="MZZ18" s="118"/>
      <c r="NAA18" s="118"/>
      <c r="NAB18" s="118"/>
      <c r="NAC18" s="118"/>
      <c r="NAD18" s="118"/>
      <c r="NAE18" s="118"/>
      <c r="NAF18" s="118"/>
      <c r="NAG18" s="118"/>
      <c r="NAH18" s="118"/>
      <c r="NAI18" s="118"/>
      <c r="NAJ18" s="118"/>
      <c r="NAK18" s="118"/>
      <c r="NAL18" s="118"/>
      <c r="NAM18" s="118"/>
      <c r="NAN18" s="118"/>
      <c r="NAO18" s="118"/>
      <c r="NAP18" s="118"/>
      <c r="NAQ18" s="118"/>
      <c r="NAR18" s="118"/>
      <c r="NAS18" s="118"/>
      <c r="NAT18" s="118"/>
      <c r="NAU18" s="118"/>
      <c r="NAV18" s="118"/>
      <c r="NAW18" s="118"/>
      <c r="NAX18" s="118"/>
      <c r="NAY18" s="118"/>
      <c r="NAZ18" s="118"/>
      <c r="NBA18" s="118"/>
      <c r="NBB18" s="118"/>
      <c r="NBC18" s="118"/>
      <c r="NBD18" s="118"/>
      <c r="NBE18" s="118"/>
      <c r="NBF18" s="118"/>
      <c r="NBG18" s="118"/>
      <c r="NBH18" s="118"/>
      <c r="NBI18" s="118"/>
      <c r="NBJ18" s="118"/>
      <c r="NBK18" s="118"/>
      <c r="NBL18" s="118"/>
      <c r="NBM18" s="118"/>
      <c r="NBN18" s="118"/>
      <c r="NBO18" s="118"/>
      <c r="NBP18" s="118"/>
      <c r="NBQ18" s="118"/>
      <c r="NBR18" s="118"/>
      <c r="NBS18" s="118"/>
      <c r="NBT18" s="118"/>
      <c r="NBU18" s="118"/>
      <c r="NBV18" s="118"/>
      <c r="NBW18" s="118"/>
      <c r="NBX18" s="118"/>
      <c r="NBY18" s="118"/>
      <c r="NBZ18" s="118"/>
      <c r="NCA18" s="118"/>
      <c r="NCB18" s="118"/>
      <c r="NCC18" s="118"/>
      <c r="NCD18" s="118"/>
      <c r="NCE18" s="118"/>
      <c r="NCF18" s="118"/>
      <c r="NCG18" s="118"/>
      <c r="NCH18" s="118"/>
      <c r="NCI18" s="118"/>
      <c r="NCJ18" s="118"/>
      <c r="NCK18" s="118"/>
      <c r="NCL18" s="118"/>
      <c r="NCM18" s="118"/>
      <c r="NCN18" s="118"/>
      <c r="NCO18" s="118"/>
      <c r="NCP18" s="118"/>
      <c r="NCQ18" s="118"/>
      <c r="NCR18" s="118"/>
      <c r="NCS18" s="118"/>
      <c r="NCT18" s="118"/>
      <c r="NCU18" s="118"/>
      <c r="NCV18" s="118"/>
      <c r="NCW18" s="118"/>
      <c r="NCX18" s="118"/>
      <c r="NCY18" s="118"/>
      <c r="NCZ18" s="118"/>
      <c r="NDA18" s="118"/>
      <c r="NDB18" s="118"/>
      <c r="NDC18" s="118"/>
      <c r="NDD18" s="118"/>
      <c r="NDE18" s="118"/>
      <c r="NDF18" s="118"/>
      <c r="NDG18" s="118"/>
      <c r="NDH18" s="118"/>
      <c r="NDI18" s="118"/>
      <c r="NDJ18" s="118"/>
      <c r="NDK18" s="118"/>
      <c r="NDL18" s="118"/>
      <c r="NDM18" s="118"/>
      <c r="NDN18" s="118"/>
      <c r="NDO18" s="118"/>
      <c r="NDP18" s="118"/>
      <c r="NDQ18" s="118"/>
      <c r="NDR18" s="118"/>
      <c r="NDS18" s="118"/>
      <c r="NDT18" s="118"/>
      <c r="NDU18" s="118"/>
      <c r="NDV18" s="118"/>
      <c r="NDW18" s="118"/>
      <c r="NDX18" s="118"/>
      <c r="NDY18" s="118"/>
      <c r="NDZ18" s="118"/>
      <c r="NEA18" s="118"/>
      <c r="NEB18" s="118"/>
      <c r="NEC18" s="118"/>
      <c r="NED18" s="118"/>
      <c r="NEE18" s="118"/>
      <c r="NEF18" s="118"/>
      <c r="NEG18" s="118"/>
      <c r="NEH18" s="118"/>
      <c r="NEI18" s="118"/>
      <c r="NEJ18" s="118"/>
      <c r="NEK18" s="118"/>
      <c r="NEL18" s="118"/>
      <c r="NEM18" s="118"/>
      <c r="NEN18" s="118"/>
      <c r="NEO18" s="118"/>
      <c r="NEP18" s="118"/>
      <c r="NEQ18" s="118"/>
      <c r="NER18" s="118"/>
      <c r="NES18" s="118"/>
      <c r="NET18" s="118"/>
      <c r="NEU18" s="118"/>
      <c r="NEV18" s="118"/>
      <c r="NEW18" s="118"/>
      <c r="NEX18" s="118"/>
      <c r="NEY18" s="118"/>
      <c r="NEZ18" s="118"/>
      <c r="NFA18" s="118"/>
      <c r="NFB18" s="118"/>
      <c r="NFC18" s="118"/>
      <c r="NFD18" s="118"/>
      <c r="NFE18" s="118"/>
      <c r="NFF18" s="118"/>
      <c r="NFG18" s="118"/>
      <c r="NFH18" s="118"/>
      <c r="NFI18" s="118"/>
      <c r="NFJ18" s="118"/>
      <c r="NFK18" s="118"/>
      <c r="NFL18" s="118"/>
      <c r="NFM18" s="118"/>
      <c r="NFN18" s="118"/>
      <c r="NFO18" s="118"/>
      <c r="NFP18" s="118"/>
      <c r="NFQ18" s="118"/>
      <c r="NFR18" s="118"/>
      <c r="NFS18" s="118"/>
      <c r="NFT18" s="118"/>
      <c r="NFU18" s="118"/>
      <c r="NFV18" s="118"/>
      <c r="NFW18" s="118"/>
      <c r="NFX18" s="118"/>
      <c r="NFY18" s="118"/>
      <c r="NFZ18" s="118"/>
      <c r="NGA18" s="118"/>
      <c r="NGB18" s="118"/>
      <c r="NGC18" s="118"/>
      <c r="NGD18" s="118"/>
      <c r="NGE18" s="118"/>
      <c r="NGF18" s="118"/>
      <c r="NGG18" s="118"/>
      <c r="NGH18" s="118"/>
      <c r="NGI18" s="118"/>
      <c r="NGJ18" s="118"/>
      <c r="NGK18" s="118"/>
      <c r="NGL18" s="118"/>
      <c r="NGM18" s="118"/>
      <c r="NGN18" s="118"/>
      <c r="NGO18" s="118"/>
      <c r="NGP18" s="118"/>
      <c r="NGQ18" s="118"/>
      <c r="NGR18" s="118"/>
      <c r="NGS18" s="118"/>
      <c r="NGT18" s="118"/>
      <c r="NGU18" s="118"/>
      <c r="NGV18" s="118"/>
      <c r="NGW18" s="118"/>
      <c r="NGX18" s="118"/>
      <c r="NGY18" s="118"/>
      <c r="NGZ18" s="118"/>
      <c r="NHA18" s="118"/>
      <c r="NHB18" s="118"/>
      <c r="NHC18" s="118"/>
      <c r="NHD18" s="118"/>
      <c r="NHE18" s="118"/>
      <c r="NHF18" s="118"/>
      <c r="NHG18" s="118"/>
      <c r="NHH18" s="118"/>
      <c r="NHI18" s="118"/>
      <c r="NHJ18" s="118"/>
      <c r="NHK18" s="118"/>
      <c r="NHL18" s="118"/>
      <c r="NHM18" s="118"/>
      <c r="NHN18" s="118"/>
      <c r="NHO18" s="118"/>
      <c r="NHP18" s="118"/>
      <c r="NHQ18" s="118"/>
      <c r="NHR18" s="118"/>
      <c r="NHS18" s="118"/>
      <c r="NHT18" s="118"/>
      <c r="NHU18" s="118"/>
      <c r="NHV18" s="118"/>
      <c r="NHW18" s="118"/>
      <c r="NHX18" s="118"/>
      <c r="NHY18" s="118"/>
      <c r="NHZ18" s="118"/>
      <c r="NIA18" s="118"/>
      <c r="NIB18" s="118"/>
      <c r="NIC18" s="118"/>
      <c r="NID18" s="118"/>
      <c r="NIE18" s="118"/>
      <c r="NIF18" s="118"/>
      <c r="NIG18" s="118"/>
      <c r="NIH18" s="118"/>
      <c r="NII18" s="118"/>
      <c r="NIJ18" s="118"/>
      <c r="NIK18" s="118"/>
      <c r="NIL18" s="118"/>
      <c r="NIM18" s="118"/>
      <c r="NIN18" s="118"/>
      <c r="NIO18" s="118"/>
      <c r="NIP18" s="118"/>
      <c r="NIQ18" s="118"/>
      <c r="NIR18" s="118"/>
      <c r="NIS18" s="118"/>
      <c r="NIT18" s="118"/>
      <c r="NIU18" s="118"/>
      <c r="NIV18" s="118"/>
      <c r="NIW18" s="118"/>
      <c r="NIX18" s="118"/>
      <c r="NIY18" s="118"/>
      <c r="NIZ18" s="118"/>
      <c r="NJA18" s="118"/>
      <c r="NJB18" s="118"/>
      <c r="NJC18" s="118"/>
      <c r="NJD18" s="118"/>
      <c r="NJE18" s="118"/>
      <c r="NJF18" s="118"/>
      <c r="NJG18" s="118"/>
      <c r="NJH18" s="118"/>
      <c r="NJI18" s="118"/>
      <c r="NJJ18" s="118"/>
      <c r="NJK18" s="118"/>
      <c r="NJL18" s="118"/>
      <c r="NJM18" s="118"/>
      <c r="NJN18" s="118"/>
      <c r="NJO18" s="118"/>
      <c r="NJP18" s="118"/>
      <c r="NJQ18" s="118"/>
      <c r="NJR18" s="118"/>
      <c r="NJS18" s="118"/>
      <c r="NJT18" s="118"/>
      <c r="NJU18" s="118"/>
      <c r="NJV18" s="118"/>
      <c r="NJW18" s="118"/>
      <c r="NJX18" s="118"/>
      <c r="NJY18" s="118"/>
      <c r="NJZ18" s="118"/>
      <c r="NKA18" s="118"/>
      <c r="NKB18" s="118"/>
      <c r="NKC18" s="118"/>
      <c r="NKD18" s="118"/>
      <c r="NKE18" s="118"/>
      <c r="NKF18" s="118"/>
      <c r="NKG18" s="118"/>
      <c r="NKH18" s="118"/>
      <c r="NKI18" s="118"/>
      <c r="NKJ18" s="118"/>
      <c r="NKK18" s="118"/>
      <c r="NKL18" s="118"/>
      <c r="NKM18" s="118"/>
      <c r="NKN18" s="118"/>
      <c r="NKO18" s="118"/>
      <c r="NKP18" s="118"/>
      <c r="NKQ18" s="118"/>
      <c r="NKR18" s="118"/>
      <c r="NKS18" s="118"/>
      <c r="NKT18" s="118"/>
      <c r="NKU18" s="118"/>
      <c r="NKV18" s="118"/>
      <c r="NKW18" s="118"/>
      <c r="NKX18" s="118"/>
      <c r="NKY18" s="118"/>
      <c r="NKZ18" s="118"/>
      <c r="NLA18" s="118"/>
      <c r="NLB18" s="118"/>
      <c r="NLC18" s="118"/>
      <c r="NLD18" s="118"/>
      <c r="NLE18" s="118"/>
      <c r="NLF18" s="118"/>
      <c r="NLG18" s="118"/>
      <c r="NLH18" s="118"/>
      <c r="NLI18" s="118"/>
      <c r="NLJ18" s="118"/>
      <c r="NLK18" s="118"/>
      <c r="NLL18" s="118"/>
      <c r="NLM18" s="118"/>
      <c r="NLN18" s="118"/>
      <c r="NLO18" s="118"/>
      <c r="NLP18" s="118"/>
      <c r="NLQ18" s="118"/>
      <c r="NLR18" s="118"/>
      <c r="NLS18" s="118"/>
      <c r="NLT18" s="118"/>
      <c r="NLU18" s="118"/>
      <c r="NLV18" s="118"/>
      <c r="NLW18" s="118"/>
      <c r="NLX18" s="118"/>
      <c r="NLY18" s="118"/>
      <c r="NLZ18" s="118"/>
      <c r="NMA18" s="118"/>
      <c r="NMB18" s="118"/>
      <c r="NMC18" s="118"/>
      <c r="NMD18" s="118"/>
      <c r="NME18" s="118"/>
      <c r="NMF18" s="118"/>
      <c r="NMG18" s="118"/>
      <c r="NMH18" s="118"/>
      <c r="NMI18" s="118"/>
      <c r="NMJ18" s="118"/>
      <c r="NMK18" s="118"/>
      <c r="NML18" s="118"/>
      <c r="NMM18" s="118"/>
      <c r="NMN18" s="118"/>
      <c r="NMO18" s="118"/>
      <c r="NMP18" s="118"/>
      <c r="NMQ18" s="118"/>
      <c r="NMR18" s="118"/>
      <c r="NMS18" s="118"/>
      <c r="NMT18" s="118"/>
      <c r="NMU18" s="118"/>
      <c r="NMV18" s="118"/>
      <c r="NMW18" s="118"/>
      <c r="NMX18" s="118"/>
      <c r="NMY18" s="118"/>
      <c r="NMZ18" s="118"/>
      <c r="NNA18" s="118"/>
      <c r="NNB18" s="118"/>
      <c r="NNC18" s="118"/>
      <c r="NND18" s="118"/>
      <c r="NNE18" s="118"/>
      <c r="NNF18" s="118"/>
      <c r="NNG18" s="118"/>
      <c r="NNH18" s="118"/>
      <c r="NNI18" s="118"/>
      <c r="NNJ18" s="118"/>
      <c r="NNK18" s="118"/>
      <c r="NNL18" s="118"/>
      <c r="NNM18" s="118"/>
      <c r="NNN18" s="118"/>
      <c r="NNO18" s="118"/>
      <c r="NNP18" s="118"/>
      <c r="NNQ18" s="118"/>
      <c r="NNR18" s="118"/>
      <c r="NNS18" s="118"/>
      <c r="NNT18" s="118"/>
      <c r="NNU18" s="118"/>
      <c r="NNV18" s="118"/>
      <c r="NNW18" s="118"/>
      <c r="NNX18" s="118"/>
      <c r="NNY18" s="118"/>
      <c r="NNZ18" s="118"/>
      <c r="NOA18" s="118"/>
      <c r="NOB18" s="118"/>
      <c r="NOC18" s="118"/>
      <c r="NOD18" s="118"/>
      <c r="NOE18" s="118"/>
      <c r="NOF18" s="118"/>
      <c r="NOG18" s="118"/>
      <c r="NOH18" s="118"/>
      <c r="NOI18" s="118"/>
      <c r="NOJ18" s="118"/>
      <c r="NOK18" s="118"/>
      <c r="NOL18" s="118"/>
      <c r="NOM18" s="118"/>
      <c r="NON18" s="118"/>
      <c r="NOO18" s="118"/>
      <c r="NOP18" s="118"/>
      <c r="NOQ18" s="118"/>
      <c r="NOR18" s="118"/>
      <c r="NOS18" s="118"/>
      <c r="NOT18" s="118"/>
      <c r="NOU18" s="118"/>
      <c r="NOV18" s="118"/>
      <c r="NOW18" s="118"/>
      <c r="NOX18" s="118"/>
      <c r="NOY18" s="118"/>
      <c r="NOZ18" s="118"/>
      <c r="NPA18" s="118"/>
      <c r="NPB18" s="118"/>
      <c r="NPC18" s="118"/>
      <c r="NPD18" s="118"/>
      <c r="NPE18" s="118"/>
      <c r="NPF18" s="118"/>
      <c r="NPG18" s="118"/>
      <c r="NPH18" s="118"/>
      <c r="NPI18" s="118"/>
      <c r="NPJ18" s="118"/>
      <c r="NPK18" s="118"/>
      <c r="NPL18" s="118"/>
      <c r="NPM18" s="118"/>
      <c r="NPN18" s="118"/>
      <c r="NPO18" s="118"/>
      <c r="NPP18" s="118"/>
      <c r="NPQ18" s="118"/>
      <c r="NPR18" s="118"/>
      <c r="NPS18" s="118"/>
      <c r="NPT18" s="118"/>
      <c r="NPU18" s="118"/>
      <c r="NPV18" s="118"/>
      <c r="NPW18" s="118"/>
      <c r="NPX18" s="118"/>
      <c r="NPY18" s="118"/>
      <c r="NPZ18" s="118"/>
      <c r="NQA18" s="118"/>
      <c r="NQB18" s="118"/>
      <c r="NQC18" s="118"/>
      <c r="NQD18" s="118"/>
      <c r="NQE18" s="118"/>
      <c r="NQF18" s="118"/>
      <c r="NQG18" s="118"/>
      <c r="NQH18" s="118"/>
      <c r="NQI18" s="118"/>
      <c r="NQJ18" s="118"/>
      <c r="NQK18" s="118"/>
      <c r="NQL18" s="118"/>
      <c r="NQM18" s="118"/>
      <c r="NQN18" s="118"/>
      <c r="NQO18" s="118"/>
      <c r="NQP18" s="118"/>
      <c r="NQQ18" s="118"/>
      <c r="NQR18" s="118"/>
      <c r="NQS18" s="118"/>
      <c r="NQT18" s="118"/>
      <c r="NQU18" s="118"/>
      <c r="NQV18" s="118"/>
      <c r="NQW18" s="118"/>
      <c r="NQX18" s="118"/>
      <c r="NQY18" s="118"/>
      <c r="NQZ18" s="118"/>
      <c r="NRA18" s="118"/>
      <c r="NRB18" s="118"/>
      <c r="NRC18" s="118"/>
      <c r="NRD18" s="118"/>
      <c r="NRE18" s="118"/>
      <c r="NRF18" s="118"/>
      <c r="NRG18" s="118"/>
      <c r="NRH18" s="118"/>
      <c r="NRI18" s="118"/>
      <c r="NRJ18" s="118"/>
      <c r="NRK18" s="118"/>
      <c r="NRL18" s="118"/>
      <c r="NRM18" s="118"/>
      <c r="NRN18" s="118"/>
      <c r="NRO18" s="118"/>
      <c r="NRP18" s="118"/>
      <c r="NRQ18" s="118"/>
      <c r="NRR18" s="118"/>
      <c r="NRS18" s="118"/>
      <c r="NRT18" s="118"/>
      <c r="NRU18" s="118"/>
      <c r="NRV18" s="118"/>
      <c r="NRW18" s="118"/>
      <c r="NRX18" s="118"/>
      <c r="NRY18" s="118"/>
      <c r="NRZ18" s="118"/>
      <c r="NSA18" s="118"/>
      <c r="NSB18" s="118"/>
      <c r="NSC18" s="118"/>
      <c r="NSD18" s="118"/>
      <c r="NSE18" s="118"/>
      <c r="NSF18" s="118"/>
      <c r="NSG18" s="118"/>
      <c r="NSH18" s="118"/>
      <c r="NSI18" s="118"/>
      <c r="NSJ18" s="118"/>
      <c r="NSK18" s="118"/>
      <c r="NSL18" s="118"/>
      <c r="NSM18" s="118"/>
      <c r="NSN18" s="118"/>
      <c r="NSO18" s="118"/>
      <c r="NSP18" s="118"/>
      <c r="NSQ18" s="118"/>
      <c r="NSR18" s="118"/>
      <c r="NSS18" s="118"/>
      <c r="NST18" s="118"/>
      <c r="NSU18" s="118"/>
      <c r="NSV18" s="118"/>
      <c r="NSW18" s="118"/>
      <c r="NSX18" s="118"/>
      <c r="NSY18" s="118"/>
      <c r="NSZ18" s="118"/>
      <c r="NTA18" s="118"/>
      <c r="NTB18" s="118"/>
      <c r="NTC18" s="118"/>
      <c r="NTD18" s="118"/>
      <c r="NTE18" s="118"/>
      <c r="NTF18" s="118"/>
      <c r="NTG18" s="118"/>
      <c r="NTH18" s="118"/>
      <c r="NTI18" s="118"/>
      <c r="NTJ18" s="118"/>
      <c r="NTK18" s="118"/>
      <c r="NTL18" s="118"/>
      <c r="NTM18" s="118"/>
      <c r="NTN18" s="118"/>
      <c r="NTO18" s="118"/>
      <c r="NTP18" s="118"/>
      <c r="NTQ18" s="118"/>
      <c r="NTR18" s="118"/>
      <c r="NTS18" s="118"/>
      <c r="NTT18" s="118"/>
      <c r="NTU18" s="118"/>
      <c r="NTV18" s="118"/>
      <c r="NTW18" s="118"/>
      <c r="NTX18" s="118"/>
      <c r="NTY18" s="118"/>
      <c r="NTZ18" s="118"/>
      <c r="NUA18" s="118"/>
      <c r="NUB18" s="118"/>
      <c r="NUC18" s="118"/>
      <c r="NUD18" s="118"/>
      <c r="NUE18" s="118"/>
      <c r="NUF18" s="118"/>
      <c r="NUG18" s="118"/>
      <c r="NUH18" s="118"/>
      <c r="NUI18" s="118"/>
      <c r="NUJ18" s="118"/>
      <c r="NUK18" s="118"/>
      <c r="NUL18" s="118"/>
      <c r="NUM18" s="118"/>
      <c r="NUN18" s="118"/>
      <c r="NUO18" s="118"/>
      <c r="NUP18" s="118"/>
      <c r="NUQ18" s="118"/>
      <c r="NUR18" s="118"/>
      <c r="NUS18" s="118"/>
      <c r="NUT18" s="118"/>
      <c r="NUU18" s="118"/>
      <c r="NUV18" s="118"/>
      <c r="NUW18" s="118"/>
      <c r="NUX18" s="118"/>
      <c r="NUY18" s="118"/>
      <c r="NUZ18" s="118"/>
      <c r="NVA18" s="118"/>
      <c r="NVB18" s="118"/>
      <c r="NVC18" s="118"/>
      <c r="NVD18" s="118"/>
      <c r="NVE18" s="118"/>
      <c r="NVF18" s="118"/>
      <c r="NVG18" s="118"/>
      <c r="NVH18" s="118"/>
      <c r="NVI18" s="118"/>
      <c r="NVJ18" s="118"/>
      <c r="NVK18" s="118"/>
      <c r="NVL18" s="118"/>
      <c r="NVM18" s="118"/>
      <c r="NVN18" s="118"/>
      <c r="NVO18" s="118"/>
      <c r="NVP18" s="118"/>
      <c r="NVQ18" s="118"/>
      <c r="NVR18" s="118"/>
      <c r="NVS18" s="118"/>
      <c r="NVT18" s="118"/>
      <c r="NVU18" s="118"/>
      <c r="NVV18" s="118"/>
      <c r="NVW18" s="118"/>
      <c r="NVX18" s="118"/>
      <c r="NVY18" s="118"/>
      <c r="NVZ18" s="118"/>
      <c r="NWA18" s="118"/>
      <c r="NWB18" s="118"/>
      <c r="NWC18" s="118"/>
      <c r="NWD18" s="118"/>
      <c r="NWE18" s="118"/>
      <c r="NWF18" s="118"/>
      <c r="NWG18" s="118"/>
      <c r="NWH18" s="118"/>
      <c r="NWI18" s="118"/>
      <c r="NWJ18" s="118"/>
      <c r="NWK18" s="118"/>
      <c r="NWL18" s="118"/>
      <c r="NWM18" s="118"/>
      <c r="NWN18" s="118"/>
      <c r="NWO18" s="118"/>
      <c r="NWP18" s="118"/>
      <c r="NWQ18" s="118"/>
      <c r="NWR18" s="118"/>
      <c r="NWS18" s="118"/>
      <c r="NWT18" s="118"/>
      <c r="NWU18" s="118"/>
      <c r="NWV18" s="118"/>
      <c r="NWW18" s="118"/>
      <c r="NWX18" s="118"/>
      <c r="NWY18" s="118"/>
      <c r="NWZ18" s="118"/>
      <c r="NXA18" s="118"/>
      <c r="NXB18" s="118"/>
      <c r="NXC18" s="118"/>
      <c r="NXD18" s="118"/>
      <c r="NXE18" s="118"/>
      <c r="NXF18" s="118"/>
      <c r="NXG18" s="118"/>
      <c r="NXH18" s="118"/>
      <c r="NXI18" s="118"/>
      <c r="NXJ18" s="118"/>
      <c r="NXK18" s="118"/>
      <c r="NXL18" s="118"/>
      <c r="NXM18" s="118"/>
      <c r="NXN18" s="118"/>
      <c r="NXO18" s="118"/>
      <c r="NXP18" s="118"/>
      <c r="NXQ18" s="118"/>
      <c r="NXR18" s="118"/>
      <c r="NXS18" s="118"/>
      <c r="NXT18" s="118"/>
      <c r="NXU18" s="118"/>
      <c r="NXV18" s="118"/>
      <c r="NXW18" s="118"/>
      <c r="NXX18" s="118"/>
      <c r="NXY18" s="118"/>
      <c r="NXZ18" s="118"/>
      <c r="NYA18" s="118"/>
      <c r="NYB18" s="118"/>
      <c r="NYC18" s="118"/>
      <c r="NYD18" s="118"/>
      <c r="NYE18" s="118"/>
      <c r="NYF18" s="118"/>
      <c r="NYG18" s="118"/>
      <c r="NYH18" s="118"/>
      <c r="NYI18" s="118"/>
      <c r="NYJ18" s="118"/>
      <c r="NYK18" s="118"/>
      <c r="NYL18" s="118"/>
      <c r="NYM18" s="118"/>
      <c r="NYN18" s="118"/>
      <c r="NYO18" s="118"/>
      <c r="NYP18" s="118"/>
      <c r="NYQ18" s="118"/>
      <c r="NYR18" s="118"/>
      <c r="NYS18" s="118"/>
      <c r="NYT18" s="118"/>
      <c r="NYU18" s="118"/>
      <c r="NYV18" s="118"/>
      <c r="NYW18" s="118"/>
      <c r="NYX18" s="118"/>
      <c r="NYY18" s="118"/>
      <c r="NYZ18" s="118"/>
      <c r="NZA18" s="118"/>
      <c r="NZB18" s="118"/>
      <c r="NZC18" s="118"/>
      <c r="NZD18" s="118"/>
      <c r="NZE18" s="118"/>
      <c r="NZF18" s="118"/>
      <c r="NZG18" s="118"/>
      <c r="NZH18" s="118"/>
      <c r="NZI18" s="118"/>
      <c r="NZJ18" s="118"/>
      <c r="NZK18" s="118"/>
      <c r="NZL18" s="118"/>
      <c r="NZM18" s="118"/>
      <c r="NZN18" s="118"/>
      <c r="NZO18" s="118"/>
      <c r="NZP18" s="118"/>
      <c r="NZQ18" s="118"/>
      <c r="NZR18" s="118"/>
      <c r="NZS18" s="118"/>
      <c r="NZT18" s="118"/>
      <c r="NZU18" s="118"/>
      <c r="NZV18" s="118"/>
      <c r="NZW18" s="118"/>
      <c r="NZX18" s="118"/>
      <c r="NZY18" s="118"/>
      <c r="NZZ18" s="118"/>
      <c r="OAA18" s="118"/>
      <c r="OAB18" s="118"/>
      <c r="OAC18" s="118"/>
      <c r="OAD18" s="118"/>
      <c r="OAE18" s="118"/>
      <c r="OAF18" s="118"/>
      <c r="OAG18" s="118"/>
      <c r="OAH18" s="118"/>
      <c r="OAI18" s="118"/>
      <c r="OAJ18" s="118"/>
      <c r="OAK18" s="118"/>
      <c r="OAL18" s="118"/>
      <c r="OAM18" s="118"/>
      <c r="OAN18" s="118"/>
      <c r="OAO18" s="118"/>
      <c r="OAP18" s="118"/>
      <c r="OAQ18" s="118"/>
      <c r="OAR18" s="118"/>
      <c r="OAS18" s="118"/>
      <c r="OAT18" s="118"/>
      <c r="OAU18" s="118"/>
      <c r="OAV18" s="118"/>
      <c r="OAW18" s="118"/>
      <c r="OAX18" s="118"/>
      <c r="OAY18" s="118"/>
      <c r="OAZ18" s="118"/>
      <c r="OBA18" s="118"/>
      <c r="OBB18" s="118"/>
      <c r="OBC18" s="118"/>
      <c r="OBD18" s="118"/>
      <c r="OBE18" s="118"/>
      <c r="OBF18" s="118"/>
      <c r="OBG18" s="118"/>
      <c r="OBH18" s="118"/>
      <c r="OBI18" s="118"/>
      <c r="OBJ18" s="118"/>
      <c r="OBK18" s="118"/>
      <c r="OBL18" s="118"/>
      <c r="OBM18" s="118"/>
      <c r="OBN18" s="118"/>
      <c r="OBO18" s="118"/>
      <c r="OBP18" s="118"/>
      <c r="OBQ18" s="118"/>
      <c r="OBR18" s="118"/>
      <c r="OBS18" s="118"/>
      <c r="OBT18" s="118"/>
      <c r="OBU18" s="118"/>
      <c r="OBV18" s="118"/>
      <c r="OBW18" s="118"/>
      <c r="OBX18" s="118"/>
      <c r="OBY18" s="118"/>
      <c r="OBZ18" s="118"/>
      <c r="OCA18" s="118"/>
      <c r="OCB18" s="118"/>
      <c r="OCC18" s="118"/>
      <c r="OCD18" s="118"/>
      <c r="OCE18" s="118"/>
      <c r="OCF18" s="118"/>
      <c r="OCG18" s="118"/>
      <c r="OCH18" s="118"/>
      <c r="OCI18" s="118"/>
      <c r="OCJ18" s="118"/>
      <c r="OCK18" s="118"/>
      <c r="OCL18" s="118"/>
      <c r="OCM18" s="118"/>
      <c r="OCN18" s="118"/>
      <c r="OCO18" s="118"/>
      <c r="OCP18" s="118"/>
      <c r="OCQ18" s="118"/>
      <c r="OCR18" s="118"/>
      <c r="OCS18" s="118"/>
      <c r="OCT18" s="118"/>
      <c r="OCU18" s="118"/>
      <c r="OCV18" s="118"/>
      <c r="OCW18" s="118"/>
      <c r="OCX18" s="118"/>
      <c r="OCY18" s="118"/>
      <c r="OCZ18" s="118"/>
      <c r="ODA18" s="118"/>
      <c r="ODB18" s="118"/>
      <c r="ODC18" s="118"/>
      <c r="ODD18" s="118"/>
      <c r="ODE18" s="118"/>
      <c r="ODF18" s="118"/>
      <c r="ODG18" s="118"/>
      <c r="ODH18" s="118"/>
      <c r="ODI18" s="118"/>
      <c r="ODJ18" s="118"/>
      <c r="ODK18" s="118"/>
      <c r="ODL18" s="118"/>
      <c r="ODM18" s="118"/>
      <c r="ODN18" s="118"/>
      <c r="ODO18" s="118"/>
      <c r="ODP18" s="118"/>
      <c r="ODQ18" s="118"/>
      <c r="ODR18" s="118"/>
      <c r="ODS18" s="118"/>
      <c r="ODT18" s="118"/>
      <c r="ODU18" s="118"/>
      <c r="ODV18" s="118"/>
      <c r="ODW18" s="118"/>
      <c r="ODX18" s="118"/>
      <c r="ODY18" s="118"/>
      <c r="ODZ18" s="118"/>
      <c r="OEA18" s="118"/>
      <c r="OEB18" s="118"/>
      <c r="OEC18" s="118"/>
      <c r="OED18" s="118"/>
      <c r="OEE18" s="118"/>
      <c r="OEF18" s="118"/>
      <c r="OEG18" s="118"/>
      <c r="OEH18" s="118"/>
      <c r="OEI18" s="118"/>
      <c r="OEJ18" s="118"/>
      <c r="OEK18" s="118"/>
      <c r="OEL18" s="118"/>
      <c r="OEM18" s="118"/>
      <c r="OEN18" s="118"/>
      <c r="OEO18" s="118"/>
      <c r="OEP18" s="118"/>
      <c r="OEQ18" s="118"/>
      <c r="OER18" s="118"/>
      <c r="OES18" s="118"/>
      <c r="OET18" s="118"/>
      <c r="OEU18" s="118"/>
      <c r="OEV18" s="118"/>
      <c r="OEW18" s="118"/>
      <c r="OEX18" s="118"/>
      <c r="OEY18" s="118"/>
      <c r="OEZ18" s="118"/>
      <c r="OFA18" s="118"/>
      <c r="OFB18" s="118"/>
      <c r="OFC18" s="118"/>
      <c r="OFD18" s="118"/>
      <c r="OFE18" s="118"/>
      <c r="OFF18" s="118"/>
      <c r="OFG18" s="118"/>
      <c r="OFH18" s="118"/>
      <c r="OFI18" s="118"/>
      <c r="OFJ18" s="118"/>
      <c r="OFK18" s="118"/>
      <c r="OFL18" s="118"/>
      <c r="OFM18" s="118"/>
      <c r="OFN18" s="118"/>
      <c r="OFO18" s="118"/>
      <c r="OFP18" s="118"/>
      <c r="OFQ18" s="118"/>
      <c r="OFR18" s="118"/>
      <c r="OFS18" s="118"/>
      <c r="OFT18" s="118"/>
      <c r="OFU18" s="118"/>
      <c r="OFV18" s="118"/>
      <c r="OFW18" s="118"/>
      <c r="OFX18" s="118"/>
      <c r="OFY18" s="118"/>
      <c r="OFZ18" s="118"/>
      <c r="OGA18" s="118"/>
      <c r="OGB18" s="118"/>
      <c r="OGC18" s="118"/>
      <c r="OGD18" s="118"/>
      <c r="OGE18" s="118"/>
      <c r="OGF18" s="118"/>
      <c r="OGG18" s="118"/>
      <c r="OGH18" s="118"/>
      <c r="OGI18" s="118"/>
      <c r="OGJ18" s="118"/>
      <c r="OGK18" s="118"/>
      <c r="OGL18" s="118"/>
      <c r="OGM18" s="118"/>
      <c r="OGN18" s="118"/>
      <c r="OGO18" s="118"/>
      <c r="OGP18" s="118"/>
      <c r="OGQ18" s="118"/>
      <c r="OGR18" s="118"/>
      <c r="OGS18" s="118"/>
      <c r="OGT18" s="118"/>
      <c r="OGU18" s="118"/>
      <c r="OGV18" s="118"/>
      <c r="OGW18" s="118"/>
      <c r="OGX18" s="118"/>
      <c r="OGY18" s="118"/>
      <c r="OGZ18" s="118"/>
      <c r="OHA18" s="118"/>
      <c r="OHB18" s="118"/>
      <c r="OHC18" s="118"/>
      <c r="OHD18" s="118"/>
      <c r="OHE18" s="118"/>
      <c r="OHF18" s="118"/>
      <c r="OHG18" s="118"/>
      <c r="OHH18" s="118"/>
      <c r="OHI18" s="118"/>
      <c r="OHJ18" s="118"/>
      <c r="OHK18" s="118"/>
      <c r="OHL18" s="118"/>
      <c r="OHM18" s="118"/>
      <c r="OHN18" s="118"/>
      <c r="OHO18" s="118"/>
      <c r="OHP18" s="118"/>
      <c r="OHQ18" s="118"/>
      <c r="OHR18" s="118"/>
      <c r="OHS18" s="118"/>
      <c r="OHT18" s="118"/>
      <c r="OHU18" s="118"/>
      <c r="OHV18" s="118"/>
      <c r="OHW18" s="118"/>
      <c r="OHX18" s="118"/>
      <c r="OHY18" s="118"/>
      <c r="OHZ18" s="118"/>
      <c r="OIA18" s="118"/>
      <c r="OIB18" s="118"/>
      <c r="OIC18" s="118"/>
      <c r="OID18" s="118"/>
      <c r="OIE18" s="118"/>
      <c r="OIF18" s="118"/>
      <c r="OIG18" s="118"/>
      <c r="OIH18" s="118"/>
      <c r="OII18" s="118"/>
      <c r="OIJ18" s="118"/>
      <c r="OIK18" s="118"/>
      <c r="OIL18" s="118"/>
      <c r="OIM18" s="118"/>
      <c r="OIN18" s="118"/>
      <c r="OIO18" s="118"/>
      <c r="OIP18" s="118"/>
      <c r="OIQ18" s="118"/>
      <c r="OIR18" s="118"/>
      <c r="OIS18" s="118"/>
      <c r="OIT18" s="118"/>
      <c r="OIU18" s="118"/>
      <c r="OIV18" s="118"/>
      <c r="OIW18" s="118"/>
      <c r="OIX18" s="118"/>
      <c r="OIY18" s="118"/>
      <c r="OIZ18" s="118"/>
      <c r="OJA18" s="118"/>
      <c r="OJB18" s="118"/>
      <c r="OJC18" s="118"/>
      <c r="OJD18" s="118"/>
      <c r="OJE18" s="118"/>
      <c r="OJF18" s="118"/>
      <c r="OJG18" s="118"/>
      <c r="OJH18" s="118"/>
      <c r="OJI18" s="118"/>
      <c r="OJJ18" s="118"/>
      <c r="OJK18" s="118"/>
      <c r="OJL18" s="118"/>
      <c r="OJM18" s="118"/>
      <c r="OJN18" s="118"/>
      <c r="OJO18" s="118"/>
      <c r="OJP18" s="118"/>
      <c r="OJQ18" s="118"/>
      <c r="OJR18" s="118"/>
      <c r="OJS18" s="118"/>
      <c r="OJT18" s="118"/>
      <c r="OJU18" s="118"/>
      <c r="OJV18" s="118"/>
      <c r="OJW18" s="118"/>
      <c r="OJX18" s="118"/>
      <c r="OJY18" s="118"/>
      <c r="OJZ18" s="118"/>
      <c r="OKA18" s="118"/>
      <c r="OKB18" s="118"/>
      <c r="OKC18" s="118"/>
      <c r="OKD18" s="118"/>
      <c r="OKE18" s="118"/>
      <c r="OKF18" s="118"/>
      <c r="OKG18" s="118"/>
      <c r="OKH18" s="118"/>
      <c r="OKI18" s="118"/>
      <c r="OKJ18" s="118"/>
      <c r="OKK18" s="118"/>
      <c r="OKL18" s="118"/>
      <c r="OKM18" s="118"/>
      <c r="OKN18" s="118"/>
      <c r="OKO18" s="118"/>
      <c r="OKP18" s="118"/>
      <c r="OKQ18" s="118"/>
      <c r="OKR18" s="118"/>
      <c r="OKS18" s="118"/>
      <c r="OKT18" s="118"/>
      <c r="OKU18" s="118"/>
      <c r="OKV18" s="118"/>
      <c r="OKW18" s="118"/>
      <c r="OKX18" s="118"/>
      <c r="OKY18" s="118"/>
      <c r="OKZ18" s="118"/>
      <c r="OLA18" s="118"/>
      <c r="OLB18" s="118"/>
      <c r="OLC18" s="118"/>
      <c r="OLD18" s="118"/>
      <c r="OLE18" s="118"/>
      <c r="OLF18" s="118"/>
      <c r="OLG18" s="118"/>
      <c r="OLH18" s="118"/>
      <c r="OLI18" s="118"/>
      <c r="OLJ18" s="118"/>
      <c r="OLK18" s="118"/>
      <c r="OLL18" s="118"/>
      <c r="OLM18" s="118"/>
      <c r="OLN18" s="118"/>
      <c r="OLO18" s="118"/>
      <c r="OLP18" s="118"/>
      <c r="OLQ18" s="118"/>
      <c r="OLR18" s="118"/>
      <c r="OLS18" s="118"/>
      <c r="OLT18" s="118"/>
      <c r="OLU18" s="118"/>
      <c r="OLV18" s="118"/>
      <c r="OLW18" s="118"/>
      <c r="OLX18" s="118"/>
      <c r="OLY18" s="118"/>
      <c r="OLZ18" s="118"/>
      <c r="OMA18" s="118"/>
      <c r="OMB18" s="118"/>
      <c r="OMC18" s="118"/>
      <c r="OMD18" s="118"/>
      <c r="OME18" s="118"/>
      <c r="OMF18" s="118"/>
      <c r="OMG18" s="118"/>
      <c r="OMH18" s="118"/>
      <c r="OMI18" s="118"/>
      <c r="OMJ18" s="118"/>
      <c r="OMK18" s="118"/>
      <c r="OML18" s="118"/>
      <c r="OMM18" s="118"/>
      <c r="OMN18" s="118"/>
      <c r="OMO18" s="118"/>
      <c r="OMP18" s="118"/>
      <c r="OMQ18" s="118"/>
      <c r="OMR18" s="118"/>
      <c r="OMS18" s="118"/>
      <c r="OMT18" s="118"/>
      <c r="OMU18" s="118"/>
      <c r="OMV18" s="118"/>
      <c r="OMW18" s="118"/>
      <c r="OMX18" s="118"/>
      <c r="OMY18" s="118"/>
      <c r="OMZ18" s="118"/>
      <c r="ONA18" s="118"/>
      <c r="ONB18" s="118"/>
      <c r="ONC18" s="118"/>
      <c r="OND18" s="118"/>
      <c r="ONE18" s="118"/>
      <c r="ONF18" s="118"/>
      <c r="ONG18" s="118"/>
      <c r="ONH18" s="118"/>
      <c r="ONI18" s="118"/>
      <c r="ONJ18" s="118"/>
      <c r="ONK18" s="118"/>
      <c r="ONL18" s="118"/>
      <c r="ONM18" s="118"/>
      <c r="ONN18" s="118"/>
      <c r="ONO18" s="118"/>
      <c r="ONP18" s="118"/>
      <c r="ONQ18" s="118"/>
      <c r="ONR18" s="118"/>
      <c r="ONS18" s="118"/>
      <c r="ONT18" s="118"/>
      <c r="ONU18" s="118"/>
      <c r="ONV18" s="118"/>
      <c r="ONW18" s="118"/>
      <c r="ONX18" s="118"/>
      <c r="ONY18" s="118"/>
      <c r="ONZ18" s="118"/>
      <c r="OOA18" s="118"/>
      <c r="OOB18" s="118"/>
      <c r="OOC18" s="118"/>
      <c r="OOD18" s="118"/>
      <c r="OOE18" s="118"/>
      <c r="OOF18" s="118"/>
      <c r="OOG18" s="118"/>
      <c r="OOH18" s="118"/>
      <c r="OOI18" s="118"/>
      <c r="OOJ18" s="118"/>
      <c r="OOK18" s="118"/>
      <c r="OOL18" s="118"/>
      <c r="OOM18" s="118"/>
      <c r="OON18" s="118"/>
      <c r="OOO18" s="118"/>
      <c r="OOP18" s="118"/>
      <c r="OOQ18" s="118"/>
      <c r="OOR18" s="118"/>
      <c r="OOS18" s="118"/>
      <c r="OOT18" s="118"/>
      <c r="OOU18" s="118"/>
      <c r="OOV18" s="118"/>
      <c r="OOW18" s="118"/>
      <c r="OOX18" s="118"/>
      <c r="OOY18" s="118"/>
      <c r="OOZ18" s="118"/>
      <c r="OPA18" s="118"/>
      <c r="OPB18" s="118"/>
      <c r="OPC18" s="118"/>
      <c r="OPD18" s="118"/>
      <c r="OPE18" s="118"/>
      <c r="OPF18" s="118"/>
      <c r="OPG18" s="118"/>
      <c r="OPH18" s="118"/>
      <c r="OPI18" s="118"/>
      <c r="OPJ18" s="118"/>
      <c r="OPK18" s="118"/>
      <c r="OPL18" s="118"/>
      <c r="OPM18" s="118"/>
      <c r="OPN18" s="118"/>
      <c r="OPO18" s="118"/>
      <c r="OPP18" s="118"/>
      <c r="OPQ18" s="118"/>
      <c r="OPR18" s="118"/>
      <c r="OPS18" s="118"/>
      <c r="OPT18" s="118"/>
      <c r="OPU18" s="118"/>
      <c r="OPV18" s="118"/>
      <c r="OPW18" s="118"/>
      <c r="OPX18" s="118"/>
      <c r="OPY18" s="118"/>
      <c r="OPZ18" s="118"/>
      <c r="OQA18" s="118"/>
      <c r="OQB18" s="118"/>
      <c r="OQC18" s="118"/>
      <c r="OQD18" s="118"/>
      <c r="OQE18" s="118"/>
      <c r="OQF18" s="118"/>
      <c r="OQG18" s="118"/>
      <c r="OQH18" s="118"/>
      <c r="OQI18" s="118"/>
      <c r="OQJ18" s="118"/>
      <c r="OQK18" s="118"/>
      <c r="OQL18" s="118"/>
      <c r="OQM18" s="118"/>
      <c r="OQN18" s="118"/>
      <c r="OQO18" s="118"/>
      <c r="OQP18" s="118"/>
      <c r="OQQ18" s="118"/>
      <c r="OQR18" s="118"/>
      <c r="OQS18" s="118"/>
      <c r="OQT18" s="118"/>
      <c r="OQU18" s="118"/>
      <c r="OQV18" s="118"/>
      <c r="OQW18" s="118"/>
      <c r="OQX18" s="118"/>
      <c r="OQY18" s="118"/>
      <c r="OQZ18" s="118"/>
      <c r="ORA18" s="118"/>
      <c r="ORB18" s="118"/>
      <c r="ORC18" s="118"/>
      <c r="ORD18" s="118"/>
      <c r="ORE18" s="118"/>
      <c r="ORF18" s="118"/>
      <c r="ORG18" s="118"/>
      <c r="ORH18" s="118"/>
      <c r="ORI18" s="118"/>
      <c r="ORJ18" s="118"/>
      <c r="ORK18" s="118"/>
      <c r="ORL18" s="118"/>
      <c r="ORM18" s="118"/>
      <c r="ORN18" s="118"/>
      <c r="ORO18" s="118"/>
      <c r="ORP18" s="118"/>
      <c r="ORQ18" s="118"/>
      <c r="ORR18" s="118"/>
      <c r="ORS18" s="118"/>
      <c r="ORT18" s="118"/>
      <c r="ORU18" s="118"/>
      <c r="ORV18" s="118"/>
      <c r="ORW18" s="118"/>
      <c r="ORX18" s="118"/>
      <c r="ORY18" s="118"/>
      <c r="ORZ18" s="118"/>
      <c r="OSA18" s="118"/>
      <c r="OSB18" s="118"/>
      <c r="OSC18" s="118"/>
      <c r="OSD18" s="118"/>
      <c r="OSE18" s="118"/>
      <c r="OSF18" s="118"/>
      <c r="OSG18" s="118"/>
      <c r="OSH18" s="118"/>
      <c r="OSI18" s="118"/>
      <c r="OSJ18" s="118"/>
      <c r="OSK18" s="118"/>
      <c r="OSL18" s="118"/>
      <c r="OSM18" s="118"/>
      <c r="OSN18" s="118"/>
      <c r="OSO18" s="118"/>
      <c r="OSP18" s="118"/>
      <c r="OSQ18" s="118"/>
      <c r="OSR18" s="118"/>
      <c r="OSS18" s="118"/>
      <c r="OST18" s="118"/>
      <c r="OSU18" s="118"/>
      <c r="OSV18" s="118"/>
      <c r="OSW18" s="118"/>
      <c r="OSX18" s="118"/>
      <c r="OSY18" s="118"/>
      <c r="OSZ18" s="118"/>
      <c r="OTA18" s="118"/>
      <c r="OTB18" s="118"/>
      <c r="OTC18" s="118"/>
      <c r="OTD18" s="118"/>
      <c r="OTE18" s="118"/>
      <c r="OTF18" s="118"/>
      <c r="OTG18" s="118"/>
      <c r="OTH18" s="118"/>
      <c r="OTI18" s="118"/>
      <c r="OTJ18" s="118"/>
      <c r="OTK18" s="118"/>
      <c r="OTL18" s="118"/>
      <c r="OTM18" s="118"/>
      <c r="OTN18" s="118"/>
      <c r="OTO18" s="118"/>
      <c r="OTP18" s="118"/>
      <c r="OTQ18" s="118"/>
      <c r="OTR18" s="118"/>
      <c r="OTS18" s="118"/>
      <c r="OTT18" s="118"/>
      <c r="OTU18" s="118"/>
      <c r="OTV18" s="118"/>
      <c r="OTW18" s="118"/>
      <c r="OTX18" s="118"/>
      <c r="OTY18" s="118"/>
      <c r="OTZ18" s="118"/>
      <c r="OUA18" s="118"/>
      <c r="OUB18" s="118"/>
      <c r="OUC18" s="118"/>
      <c r="OUD18" s="118"/>
      <c r="OUE18" s="118"/>
      <c r="OUF18" s="118"/>
      <c r="OUG18" s="118"/>
      <c r="OUH18" s="118"/>
      <c r="OUI18" s="118"/>
      <c r="OUJ18" s="118"/>
      <c r="OUK18" s="118"/>
      <c r="OUL18" s="118"/>
      <c r="OUM18" s="118"/>
      <c r="OUN18" s="118"/>
      <c r="OUO18" s="118"/>
      <c r="OUP18" s="118"/>
      <c r="OUQ18" s="118"/>
      <c r="OUR18" s="118"/>
      <c r="OUS18" s="118"/>
      <c r="OUT18" s="118"/>
      <c r="OUU18" s="118"/>
      <c r="OUV18" s="118"/>
      <c r="OUW18" s="118"/>
      <c r="OUX18" s="118"/>
      <c r="OUY18" s="118"/>
      <c r="OUZ18" s="118"/>
      <c r="OVA18" s="118"/>
      <c r="OVB18" s="118"/>
      <c r="OVC18" s="118"/>
      <c r="OVD18" s="118"/>
      <c r="OVE18" s="118"/>
      <c r="OVF18" s="118"/>
      <c r="OVG18" s="118"/>
      <c r="OVH18" s="118"/>
      <c r="OVI18" s="118"/>
      <c r="OVJ18" s="118"/>
      <c r="OVK18" s="118"/>
      <c r="OVL18" s="118"/>
      <c r="OVM18" s="118"/>
      <c r="OVN18" s="118"/>
      <c r="OVO18" s="118"/>
      <c r="OVP18" s="118"/>
      <c r="OVQ18" s="118"/>
      <c r="OVR18" s="118"/>
      <c r="OVS18" s="118"/>
      <c r="OVT18" s="118"/>
      <c r="OVU18" s="118"/>
      <c r="OVV18" s="118"/>
      <c r="OVW18" s="118"/>
      <c r="OVX18" s="118"/>
      <c r="OVY18" s="118"/>
      <c r="OVZ18" s="118"/>
      <c r="OWA18" s="118"/>
      <c r="OWB18" s="118"/>
      <c r="OWC18" s="118"/>
      <c r="OWD18" s="118"/>
      <c r="OWE18" s="118"/>
      <c r="OWF18" s="118"/>
      <c r="OWG18" s="118"/>
      <c r="OWH18" s="118"/>
      <c r="OWI18" s="118"/>
      <c r="OWJ18" s="118"/>
      <c r="OWK18" s="118"/>
      <c r="OWL18" s="118"/>
      <c r="OWM18" s="118"/>
      <c r="OWN18" s="118"/>
      <c r="OWO18" s="118"/>
      <c r="OWP18" s="118"/>
      <c r="OWQ18" s="118"/>
      <c r="OWR18" s="118"/>
      <c r="OWS18" s="118"/>
      <c r="OWT18" s="118"/>
      <c r="OWU18" s="118"/>
      <c r="OWV18" s="118"/>
      <c r="OWW18" s="118"/>
      <c r="OWX18" s="118"/>
      <c r="OWY18" s="118"/>
      <c r="OWZ18" s="118"/>
      <c r="OXA18" s="118"/>
      <c r="OXB18" s="118"/>
      <c r="OXC18" s="118"/>
      <c r="OXD18" s="118"/>
      <c r="OXE18" s="118"/>
      <c r="OXF18" s="118"/>
      <c r="OXG18" s="118"/>
      <c r="OXH18" s="118"/>
      <c r="OXI18" s="118"/>
      <c r="OXJ18" s="118"/>
      <c r="OXK18" s="118"/>
      <c r="OXL18" s="118"/>
      <c r="OXM18" s="118"/>
      <c r="OXN18" s="118"/>
      <c r="OXO18" s="118"/>
      <c r="OXP18" s="118"/>
      <c r="OXQ18" s="118"/>
      <c r="OXR18" s="118"/>
      <c r="OXS18" s="118"/>
      <c r="OXT18" s="118"/>
      <c r="OXU18" s="118"/>
      <c r="OXV18" s="118"/>
      <c r="OXW18" s="118"/>
      <c r="OXX18" s="118"/>
      <c r="OXY18" s="118"/>
      <c r="OXZ18" s="118"/>
      <c r="OYA18" s="118"/>
      <c r="OYB18" s="118"/>
      <c r="OYC18" s="118"/>
      <c r="OYD18" s="118"/>
      <c r="OYE18" s="118"/>
      <c r="OYF18" s="118"/>
      <c r="OYG18" s="118"/>
      <c r="OYH18" s="118"/>
      <c r="OYI18" s="118"/>
      <c r="OYJ18" s="118"/>
      <c r="OYK18" s="118"/>
      <c r="OYL18" s="118"/>
      <c r="OYM18" s="118"/>
      <c r="OYN18" s="118"/>
      <c r="OYO18" s="118"/>
      <c r="OYP18" s="118"/>
      <c r="OYQ18" s="118"/>
      <c r="OYR18" s="118"/>
      <c r="OYS18" s="118"/>
      <c r="OYT18" s="118"/>
      <c r="OYU18" s="118"/>
      <c r="OYV18" s="118"/>
      <c r="OYW18" s="118"/>
      <c r="OYX18" s="118"/>
      <c r="OYY18" s="118"/>
      <c r="OYZ18" s="118"/>
      <c r="OZA18" s="118"/>
      <c r="OZB18" s="118"/>
      <c r="OZC18" s="118"/>
      <c r="OZD18" s="118"/>
      <c r="OZE18" s="118"/>
      <c r="OZF18" s="118"/>
      <c r="OZG18" s="118"/>
      <c r="OZH18" s="118"/>
      <c r="OZI18" s="118"/>
      <c r="OZJ18" s="118"/>
      <c r="OZK18" s="118"/>
      <c r="OZL18" s="118"/>
      <c r="OZM18" s="118"/>
      <c r="OZN18" s="118"/>
      <c r="OZO18" s="118"/>
      <c r="OZP18" s="118"/>
      <c r="OZQ18" s="118"/>
      <c r="OZR18" s="118"/>
      <c r="OZS18" s="118"/>
      <c r="OZT18" s="118"/>
      <c r="OZU18" s="118"/>
      <c r="OZV18" s="118"/>
      <c r="OZW18" s="118"/>
      <c r="OZX18" s="118"/>
      <c r="OZY18" s="118"/>
      <c r="OZZ18" s="118"/>
      <c r="PAA18" s="118"/>
      <c r="PAB18" s="118"/>
      <c r="PAC18" s="118"/>
      <c r="PAD18" s="118"/>
      <c r="PAE18" s="118"/>
      <c r="PAF18" s="118"/>
      <c r="PAG18" s="118"/>
      <c r="PAH18" s="118"/>
      <c r="PAI18" s="118"/>
      <c r="PAJ18" s="118"/>
      <c r="PAK18" s="118"/>
      <c r="PAL18" s="118"/>
      <c r="PAM18" s="118"/>
      <c r="PAN18" s="118"/>
      <c r="PAO18" s="118"/>
      <c r="PAP18" s="118"/>
      <c r="PAQ18" s="118"/>
      <c r="PAR18" s="118"/>
      <c r="PAS18" s="118"/>
      <c r="PAT18" s="118"/>
      <c r="PAU18" s="118"/>
      <c r="PAV18" s="118"/>
      <c r="PAW18" s="118"/>
      <c r="PAX18" s="118"/>
      <c r="PAY18" s="118"/>
      <c r="PAZ18" s="118"/>
      <c r="PBA18" s="118"/>
      <c r="PBB18" s="118"/>
      <c r="PBC18" s="118"/>
      <c r="PBD18" s="118"/>
      <c r="PBE18" s="118"/>
      <c r="PBF18" s="118"/>
      <c r="PBG18" s="118"/>
      <c r="PBH18" s="118"/>
      <c r="PBI18" s="118"/>
      <c r="PBJ18" s="118"/>
      <c r="PBK18" s="118"/>
      <c r="PBL18" s="118"/>
      <c r="PBM18" s="118"/>
      <c r="PBN18" s="118"/>
      <c r="PBO18" s="118"/>
      <c r="PBP18" s="118"/>
      <c r="PBQ18" s="118"/>
      <c r="PBR18" s="118"/>
      <c r="PBS18" s="118"/>
      <c r="PBT18" s="118"/>
      <c r="PBU18" s="118"/>
      <c r="PBV18" s="118"/>
      <c r="PBW18" s="118"/>
      <c r="PBX18" s="118"/>
      <c r="PBY18" s="118"/>
      <c r="PBZ18" s="118"/>
      <c r="PCA18" s="118"/>
      <c r="PCB18" s="118"/>
      <c r="PCC18" s="118"/>
      <c r="PCD18" s="118"/>
      <c r="PCE18" s="118"/>
      <c r="PCF18" s="118"/>
      <c r="PCG18" s="118"/>
      <c r="PCH18" s="118"/>
      <c r="PCI18" s="118"/>
      <c r="PCJ18" s="118"/>
      <c r="PCK18" s="118"/>
      <c r="PCL18" s="118"/>
      <c r="PCM18" s="118"/>
      <c r="PCN18" s="118"/>
      <c r="PCO18" s="118"/>
      <c r="PCP18" s="118"/>
      <c r="PCQ18" s="118"/>
      <c r="PCR18" s="118"/>
      <c r="PCS18" s="118"/>
      <c r="PCT18" s="118"/>
      <c r="PCU18" s="118"/>
      <c r="PCV18" s="118"/>
      <c r="PCW18" s="118"/>
      <c r="PCX18" s="118"/>
      <c r="PCY18" s="118"/>
      <c r="PCZ18" s="118"/>
      <c r="PDA18" s="118"/>
      <c r="PDB18" s="118"/>
      <c r="PDC18" s="118"/>
      <c r="PDD18" s="118"/>
      <c r="PDE18" s="118"/>
      <c r="PDF18" s="118"/>
      <c r="PDG18" s="118"/>
      <c r="PDH18" s="118"/>
      <c r="PDI18" s="118"/>
      <c r="PDJ18" s="118"/>
      <c r="PDK18" s="118"/>
      <c r="PDL18" s="118"/>
      <c r="PDM18" s="118"/>
      <c r="PDN18" s="118"/>
      <c r="PDO18" s="118"/>
      <c r="PDP18" s="118"/>
      <c r="PDQ18" s="118"/>
      <c r="PDR18" s="118"/>
      <c r="PDS18" s="118"/>
      <c r="PDT18" s="118"/>
      <c r="PDU18" s="118"/>
      <c r="PDV18" s="118"/>
      <c r="PDW18" s="118"/>
      <c r="PDX18" s="118"/>
      <c r="PDY18" s="118"/>
      <c r="PDZ18" s="118"/>
      <c r="PEA18" s="118"/>
      <c r="PEB18" s="118"/>
      <c r="PEC18" s="118"/>
      <c r="PED18" s="118"/>
      <c r="PEE18" s="118"/>
      <c r="PEF18" s="118"/>
      <c r="PEG18" s="118"/>
      <c r="PEH18" s="118"/>
      <c r="PEI18" s="118"/>
      <c r="PEJ18" s="118"/>
      <c r="PEK18" s="118"/>
      <c r="PEL18" s="118"/>
      <c r="PEM18" s="118"/>
      <c r="PEN18" s="118"/>
      <c r="PEO18" s="118"/>
      <c r="PEP18" s="118"/>
      <c r="PEQ18" s="118"/>
      <c r="PER18" s="118"/>
      <c r="PES18" s="118"/>
      <c r="PET18" s="118"/>
      <c r="PEU18" s="118"/>
      <c r="PEV18" s="118"/>
      <c r="PEW18" s="118"/>
      <c r="PEX18" s="118"/>
      <c r="PEY18" s="118"/>
      <c r="PEZ18" s="118"/>
      <c r="PFA18" s="118"/>
      <c r="PFB18" s="118"/>
      <c r="PFC18" s="118"/>
      <c r="PFD18" s="118"/>
      <c r="PFE18" s="118"/>
      <c r="PFF18" s="118"/>
      <c r="PFG18" s="118"/>
      <c r="PFH18" s="118"/>
      <c r="PFI18" s="118"/>
      <c r="PFJ18" s="118"/>
      <c r="PFK18" s="118"/>
      <c r="PFL18" s="118"/>
      <c r="PFM18" s="118"/>
      <c r="PFN18" s="118"/>
      <c r="PFO18" s="118"/>
      <c r="PFP18" s="118"/>
      <c r="PFQ18" s="118"/>
      <c r="PFR18" s="118"/>
      <c r="PFS18" s="118"/>
      <c r="PFT18" s="118"/>
      <c r="PFU18" s="118"/>
      <c r="PFV18" s="118"/>
      <c r="PFW18" s="118"/>
      <c r="PFX18" s="118"/>
      <c r="PFY18" s="118"/>
      <c r="PFZ18" s="118"/>
      <c r="PGA18" s="118"/>
      <c r="PGB18" s="118"/>
      <c r="PGC18" s="118"/>
      <c r="PGD18" s="118"/>
      <c r="PGE18" s="118"/>
      <c r="PGF18" s="118"/>
      <c r="PGG18" s="118"/>
      <c r="PGH18" s="118"/>
      <c r="PGI18" s="118"/>
      <c r="PGJ18" s="118"/>
      <c r="PGK18" s="118"/>
      <c r="PGL18" s="118"/>
      <c r="PGM18" s="118"/>
      <c r="PGN18" s="118"/>
      <c r="PGO18" s="118"/>
      <c r="PGP18" s="118"/>
      <c r="PGQ18" s="118"/>
      <c r="PGR18" s="118"/>
      <c r="PGS18" s="118"/>
      <c r="PGT18" s="118"/>
      <c r="PGU18" s="118"/>
      <c r="PGV18" s="118"/>
      <c r="PGW18" s="118"/>
      <c r="PGX18" s="118"/>
      <c r="PGY18" s="118"/>
      <c r="PGZ18" s="118"/>
      <c r="PHA18" s="118"/>
      <c r="PHB18" s="118"/>
      <c r="PHC18" s="118"/>
      <c r="PHD18" s="118"/>
      <c r="PHE18" s="118"/>
      <c r="PHF18" s="118"/>
      <c r="PHG18" s="118"/>
      <c r="PHH18" s="118"/>
      <c r="PHI18" s="118"/>
      <c r="PHJ18" s="118"/>
      <c r="PHK18" s="118"/>
      <c r="PHL18" s="118"/>
      <c r="PHM18" s="118"/>
      <c r="PHN18" s="118"/>
      <c r="PHO18" s="118"/>
      <c r="PHP18" s="118"/>
      <c r="PHQ18" s="118"/>
      <c r="PHR18" s="118"/>
      <c r="PHS18" s="118"/>
      <c r="PHT18" s="118"/>
      <c r="PHU18" s="118"/>
      <c r="PHV18" s="118"/>
      <c r="PHW18" s="118"/>
      <c r="PHX18" s="118"/>
      <c r="PHY18" s="118"/>
      <c r="PHZ18" s="118"/>
      <c r="PIA18" s="118"/>
      <c r="PIB18" s="118"/>
      <c r="PIC18" s="118"/>
      <c r="PID18" s="118"/>
      <c r="PIE18" s="118"/>
      <c r="PIF18" s="118"/>
      <c r="PIG18" s="118"/>
      <c r="PIH18" s="118"/>
      <c r="PII18" s="118"/>
      <c r="PIJ18" s="118"/>
      <c r="PIK18" s="118"/>
      <c r="PIL18" s="118"/>
      <c r="PIM18" s="118"/>
      <c r="PIN18" s="118"/>
      <c r="PIO18" s="118"/>
      <c r="PIP18" s="118"/>
      <c r="PIQ18" s="118"/>
      <c r="PIR18" s="118"/>
      <c r="PIS18" s="118"/>
      <c r="PIT18" s="118"/>
      <c r="PIU18" s="118"/>
      <c r="PIV18" s="118"/>
      <c r="PIW18" s="118"/>
      <c r="PIX18" s="118"/>
      <c r="PIY18" s="118"/>
      <c r="PIZ18" s="118"/>
      <c r="PJA18" s="118"/>
      <c r="PJB18" s="118"/>
      <c r="PJC18" s="118"/>
      <c r="PJD18" s="118"/>
      <c r="PJE18" s="118"/>
      <c r="PJF18" s="118"/>
      <c r="PJG18" s="118"/>
      <c r="PJH18" s="118"/>
      <c r="PJI18" s="118"/>
      <c r="PJJ18" s="118"/>
      <c r="PJK18" s="118"/>
      <c r="PJL18" s="118"/>
      <c r="PJM18" s="118"/>
      <c r="PJN18" s="118"/>
      <c r="PJO18" s="118"/>
      <c r="PJP18" s="118"/>
      <c r="PJQ18" s="118"/>
      <c r="PJR18" s="118"/>
      <c r="PJS18" s="118"/>
      <c r="PJT18" s="118"/>
      <c r="PJU18" s="118"/>
      <c r="PJV18" s="118"/>
      <c r="PJW18" s="118"/>
      <c r="PJX18" s="118"/>
      <c r="PJY18" s="118"/>
      <c r="PJZ18" s="118"/>
      <c r="PKA18" s="118"/>
      <c r="PKB18" s="118"/>
      <c r="PKC18" s="118"/>
      <c r="PKD18" s="118"/>
      <c r="PKE18" s="118"/>
      <c r="PKF18" s="118"/>
      <c r="PKG18" s="118"/>
      <c r="PKH18" s="118"/>
      <c r="PKI18" s="118"/>
      <c r="PKJ18" s="118"/>
      <c r="PKK18" s="118"/>
      <c r="PKL18" s="118"/>
      <c r="PKM18" s="118"/>
      <c r="PKN18" s="118"/>
      <c r="PKO18" s="118"/>
      <c r="PKP18" s="118"/>
      <c r="PKQ18" s="118"/>
      <c r="PKR18" s="118"/>
      <c r="PKS18" s="118"/>
      <c r="PKT18" s="118"/>
      <c r="PKU18" s="118"/>
      <c r="PKV18" s="118"/>
      <c r="PKW18" s="118"/>
      <c r="PKX18" s="118"/>
      <c r="PKY18" s="118"/>
      <c r="PKZ18" s="118"/>
      <c r="PLA18" s="118"/>
      <c r="PLB18" s="118"/>
      <c r="PLC18" s="118"/>
      <c r="PLD18" s="118"/>
      <c r="PLE18" s="118"/>
      <c r="PLF18" s="118"/>
      <c r="PLG18" s="118"/>
      <c r="PLH18" s="118"/>
      <c r="PLI18" s="118"/>
      <c r="PLJ18" s="118"/>
      <c r="PLK18" s="118"/>
      <c r="PLL18" s="118"/>
      <c r="PLM18" s="118"/>
      <c r="PLN18" s="118"/>
      <c r="PLO18" s="118"/>
      <c r="PLP18" s="118"/>
      <c r="PLQ18" s="118"/>
      <c r="PLR18" s="118"/>
      <c r="PLS18" s="118"/>
      <c r="PLT18" s="118"/>
      <c r="PLU18" s="118"/>
      <c r="PLV18" s="118"/>
      <c r="PLW18" s="118"/>
      <c r="PLX18" s="118"/>
      <c r="PLY18" s="118"/>
      <c r="PLZ18" s="118"/>
      <c r="PMA18" s="118"/>
      <c r="PMB18" s="118"/>
      <c r="PMC18" s="118"/>
      <c r="PMD18" s="118"/>
      <c r="PME18" s="118"/>
      <c r="PMF18" s="118"/>
      <c r="PMG18" s="118"/>
      <c r="PMH18" s="118"/>
      <c r="PMI18" s="118"/>
      <c r="PMJ18" s="118"/>
      <c r="PMK18" s="118"/>
      <c r="PML18" s="118"/>
      <c r="PMM18" s="118"/>
      <c r="PMN18" s="118"/>
      <c r="PMO18" s="118"/>
      <c r="PMP18" s="118"/>
      <c r="PMQ18" s="118"/>
      <c r="PMR18" s="118"/>
      <c r="PMS18" s="118"/>
      <c r="PMT18" s="118"/>
      <c r="PMU18" s="118"/>
      <c r="PMV18" s="118"/>
      <c r="PMW18" s="118"/>
      <c r="PMX18" s="118"/>
      <c r="PMY18" s="118"/>
      <c r="PMZ18" s="118"/>
      <c r="PNA18" s="118"/>
      <c r="PNB18" s="118"/>
      <c r="PNC18" s="118"/>
      <c r="PND18" s="118"/>
      <c r="PNE18" s="118"/>
      <c r="PNF18" s="118"/>
      <c r="PNG18" s="118"/>
      <c r="PNH18" s="118"/>
      <c r="PNI18" s="118"/>
      <c r="PNJ18" s="118"/>
      <c r="PNK18" s="118"/>
      <c r="PNL18" s="118"/>
      <c r="PNM18" s="118"/>
      <c r="PNN18" s="118"/>
      <c r="PNO18" s="118"/>
      <c r="PNP18" s="118"/>
      <c r="PNQ18" s="118"/>
      <c r="PNR18" s="118"/>
      <c r="PNS18" s="118"/>
      <c r="PNT18" s="118"/>
      <c r="PNU18" s="118"/>
      <c r="PNV18" s="118"/>
      <c r="PNW18" s="118"/>
      <c r="PNX18" s="118"/>
      <c r="PNY18" s="118"/>
      <c r="PNZ18" s="118"/>
      <c r="POA18" s="118"/>
      <c r="POB18" s="118"/>
      <c r="POC18" s="118"/>
      <c r="POD18" s="118"/>
      <c r="POE18" s="118"/>
      <c r="POF18" s="118"/>
      <c r="POG18" s="118"/>
      <c r="POH18" s="118"/>
      <c r="POI18" s="118"/>
      <c r="POJ18" s="118"/>
      <c r="POK18" s="118"/>
      <c r="POL18" s="118"/>
      <c r="POM18" s="118"/>
      <c r="PON18" s="118"/>
      <c r="POO18" s="118"/>
      <c r="POP18" s="118"/>
      <c r="POQ18" s="118"/>
      <c r="POR18" s="118"/>
      <c r="POS18" s="118"/>
      <c r="POT18" s="118"/>
      <c r="POU18" s="118"/>
      <c r="POV18" s="118"/>
      <c r="POW18" s="118"/>
      <c r="POX18" s="118"/>
      <c r="POY18" s="118"/>
      <c r="POZ18" s="118"/>
      <c r="PPA18" s="118"/>
      <c r="PPB18" s="118"/>
      <c r="PPC18" s="118"/>
      <c r="PPD18" s="118"/>
      <c r="PPE18" s="118"/>
      <c r="PPF18" s="118"/>
      <c r="PPG18" s="118"/>
      <c r="PPH18" s="118"/>
      <c r="PPI18" s="118"/>
      <c r="PPJ18" s="118"/>
      <c r="PPK18" s="118"/>
      <c r="PPL18" s="118"/>
      <c r="PPM18" s="118"/>
      <c r="PPN18" s="118"/>
      <c r="PPO18" s="118"/>
      <c r="PPP18" s="118"/>
      <c r="PPQ18" s="118"/>
      <c r="PPR18" s="118"/>
      <c r="PPS18" s="118"/>
      <c r="PPT18" s="118"/>
      <c r="PPU18" s="118"/>
      <c r="PPV18" s="118"/>
      <c r="PPW18" s="118"/>
      <c r="PPX18" s="118"/>
      <c r="PPY18" s="118"/>
      <c r="PPZ18" s="118"/>
      <c r="PQA18" s="118"/>
      <c r="PQB18" s="118"/>
      <c r="PQC18" s="118"/>
      <c r="PQD18" s="118"/>
      <c r="PQE18" s="118"/>
      <c r="PQF18" s="118"/>
      <c r="PQG18" s="118"/>
      <c r="PQH18" s="118"/>
      <c r="PQI18" s="118"/>
      <c r="PQJ18" s="118"/>
      <c r="PQK18" s="118"/>
      <c r="PQL18" s="118"/>
      <c r="PQM18" s="118"/>
      <c r="PQN18" s="118"/>
      <c r="PQO18" s="118"/>
      <c r="PQP18" s="118"/>
      <c r="PQQ18" s="118"/>
      <c r="PQR18" s="118"/>
      <c r="PQS18" s="118"/>
      <c r="PQT18" s="118"/>
      <c r="PQU18" s="118"/>
      <c r="PQV18" s="118"/>
      <c r="PQW18" s="118"/>
      <c r="PQX18" s="118"/>
      <c r="PQY18" s="118"/>
      <c r="PQZ18" s="118"/>
      <c r="PRA18" s="118"/>
      <c r="PRB18" s="118"/>
      <c r="PRC18" s="118"/>
      <c r="PRD18" s="118"/>
      <c r="PRE18" s="118"/>
      <c r="PRF18" s="118"/>
      <c r="PRG18" s="118"/>
      <c r="PRH18" s="118"/>
      <c r="PRI18" s="118"/>
      <c r="PRJ18" s="118"/>
      <c r="PRK18" s="118"/>
      <c r="PRL18" s="118"/>
      <c r="PRM18" s="118"/>
      <c r="PRN18" s="118"/>
      <c r="PRO18" s="118"/>
      <c r="PRP18" s="118"/>
      <c r="PRQ18" s="118"/>
      <c r="PRR18" s="118"/>
      <c r="PRS18" s="118"/>
      <c r="PRT18" s="118"/>
      <c r="PRU18" s="118"/>
      <c r="PRV18" s="118"/>
      <c r="PRW18" s="118"/>
      <c r="PRX18" s="118"/>
      <c r="PRY18" s="118"/>
      <c r="PRZ18" s="118"/>
      <c r="PSA18" s="118"/>
      <c r="PSB18" s="118"/>
      <c r="PSC18" s="118"/>
      <c r="PSD18" s="118"/>
      <c r="PSE18" s="118"/>
      <c r="PSF18" s="118"/>
      <c r="PSG18" s="118"/>
      <c r="PSH18" s="118"/>
      <c r="PSI18" s="118"/>
      <c r="PSJ18" s="118"/>
      <c r="PSK18" s="118"/>
      <c r="PSL18" s="118"/>
      <c r="PSM18" s="118"/>
      <c r="PSN18" s="118"/>
      <c r="PSO18" s="118"/>
      <c r="PSP18" s="118"/>
      <c r="PSQ18" s="118"/>
      <c r="PSR18" s="118"/>
      <c r="PSS18" s="118"/>
      <c r="PST18" s="118"/>
      <c r="PSU18" s="118"/>
      <c r="PSV18" s="118"/>
      <c r="PSW18" s="118"/>
      <c r="PSX18" s="118"/>
      <c r="PSY18" s="118"/>
      <c r="PSZ18" s="118"/>
      <c r="PTA18" s="118"/>
      <c r="PTB18" s="118"/>
      <c r="PTC18" s="118"/>
      <c r="PTD18" s="118"/>
      <c r="PTE18" s="118"/>
      <c r="PTF18" s="118"/>
      <c r="PTG18" s="118"/>
      <c r="PTH18" s="118"/>
      <c r="PTI18" s="118"/>
      <c r="PTJ18" s="118"/>
      <c r="PTK18" s="118"/>
      <c r="PTL18" s="118"/>
      <c r="PTM18" s="118"/>
      <c r="PTN18" s="118"/>
      <c r="PTO18" s="118"/>
      <c r="PTP18" s="118"/>
      <c r="PTQ18" s="118"/>
      <c r="PTR18" s="118"/>
      <c r="PTS18" s="118"/>
      <c r="PTT18" s="118"/>
      <c r="PTU18" s="118"/>
      <c r="PTV18" s="118"/>
      <c r="PTW18" s="118"/>
      <c r="PTX18" s="118"/>
      <c r="PTY18" s="118"/>
      <c r="PTZ18" s="118"/>
      <c r="PUA18" s="118"/>
      <c r="PUB18" s="118"/>
      <c r="PUC18" s="118"/>
      <c r="PUD18" s="118"/>
      <c r="PUE18" s="118"/>
      <c r="PUF18" s="118"/>
      <c r="PUG18" s="118"/>
      <c r="PUH18" s="118"/>
      <c r="PUI18" s="118"/>
      <c r="PUJ18" s="118"/>
      <c r="PUK18" s="118"/>
      <c r="PUL18" s="118"/>
      <c r="PUM18" s="118"/>
      <c r="PUN18" s="118"/>
      <c r="PUO18" s="118"/>
      <c r="PUP18" s="118"/>
      <c r="PUQ18" s="118"/>
      <c r="PUR18" s="118"/>
      <c r="PUS18" s="118"/>
      <c r="PUT18" s="118"/>
      <c r="PUU18" s="118"/>
      <c r="PUV18" s="118"/>
      <c r="PUW18" s="118"/>
      <c r="PUX18" s="118"/>
      <c r="PUY18" s="118"/>
      <c r="PUZ18" s="118"/>
      <c r="PVA18" s="118"/>
      <c r="PVB18" s="118"/>
      <c r="PVC18" s="118"/>
      <c r="PVD18" s="118"/>
      <c r="PVE18" s="118"/>
      <c r="PVF18" s="118"/>
      <c r="PVG18" s="118"/>
      <c r="PVH18" s="118"/>
      <c r="PVI18" s="118"/>
      <c r="PVJ18" s="118"/>
      <c r="PVK18" s="118"/>
      <c r="PVL18" s="118"/>
      <c r="PVM18" s="118"/>
      <c r="PVN18" s="118"/>
      <c r="PVO18" s="118"/>
      <c r="PVP18" s="118"/>
      <c r="PVQ18" s="118"/>
      <c r="PVR18" s="118"/>
      <c r="PVS18" s="118"/>
      <c r="PVT18" s="118"/>
      <c r="PVU18" s="118"/>
      <c r="PVV18" s="118"/>
      <c r="PVW18" s="118"/>
      <c r="PVX18" s="118"/>
      <c r="PVY18" s="118"/>
      <c r="PVZ18" s="118"/>
      <c r="PWA18" s="118"/>
      <c r="PWB18" s="118"/>
      <c r="PWC18" s="118"/>
      <c r="PWD18" s="118"/>
      <c r="PWE18" s="118"/>
      <c r="PWF18" s="118"/>
      <c r="PWG18" s="118"/>
      <c r="PWH18" s="118"/>
      <c r="PWI18" s="118"/>
      <c r="PWJ18" s="118"/>
      <c r="PWK18" s="118"/>
      <c r="PWL18" s="118"/>
      <c r="PWM18" s="118"/>
      <c r="PWN18" s="118"/>
      <c r="PWO18" s="118"/>
      <c r="PWP18" s="118"/>
      <c r="PWQ18" s="118"/>
      <c r="PWR18" s="118"/>
      <c r="PWS18" s="118"/>
      <c r="PWT18" s="118"/>
      <c r="PWU18" s="118"/>
      <c r="PWV18" s="118"/>
      <c r="PWW18" s="118"/>
      <c r="PWX18" s="118"/>
      <c r="PWY18" s="118"/>
      <c r="PWZ18" s="118"/>
      <c r="PXA18" s="118"/>
      <c r="PXB18" s="118"/>
      <c r="PXC18" s="118"/>
      <c r="PXD18" s="118"/>
      <c r="PXE18" s="118"/>
      <c r="PXF18" s="118"/>
      <c r="PXG18" s="118"/>
      <c r="PXH18" s="118"/>
      <c r="PXI18" s="118"/>
      <c r="PXJ18" s="118"/>
      <c r="PXK18" s="118"/>
      <c r="PXL18" s="118"/>
      <c r="PXM18" s="118"/>
      <c r="PXN18" s="118"/>
      <c r="PXO18" s="118"/>
      <c r="PXP18" s="118"/>
      <c r="PXQ18" s="118"/>
      <c r="PXR18" s="118"/>
      <c r="PXS18" s="118"/>
      <c r="PXT18" s="118"/>
      <c r="PXU18" s="118"/>
      <c r="PXV18" s="118"/>
      <c r="PXW18" s="118"/>
      <c r="PXX18" s="118"/>
      <c r="PXY18" s="118"/>
      <c r="PXZ18" s="118"/>
      <c r="PYA18" s="118"/>
      <c r="PYB18" s="118"/>
      <c r="PYC18" s="118"/>
      <c r="PYD18" s="118"/>
      <c r="PYE18" s="118"/>
      <c r="PYF18" s="118"/>
      <c r="PYG18" s="118"/>
      <c r="PYH18" s="118"/>
      <c r="PYI18" s="118"/>
      <c r="PYJ18" s="118"/>
      <c r="PYK18" s="118"/>
      <c r="PYL18" s="118"/>
      <c r="PYM18" s="118"/>
      <c r="PYN18" s="118"/>
      <c r="PYO18" s="118"/>
      <c r="PYP18" s="118"/>
      <c r="PYQ18" s="118"/>
      <c r="PYR18" s="118"/>
      <c r="PYS18" s="118"/>
      <c r="PYT18" s="118"/>
      <c r="PYU18" s="118"/>
      <c r="PYV18" s="118"/>
      <c r="PYW18" s="118"/>
      <c r="PYX18" s="118"/>
      <c r="PYY18" s="118"/>
      <c r="PYZ18" s="118"/>
      <c r="PZA18" s="118"/>
      <c r="PZB18" s="118"/>
      <c r="PZC18" s="118"/>
      <c r="PZD18" s="118"/>
      <c r="PZE18" s="118"/>
      <c r="PZF18" s="118"/>
      <c r="PZG18" s="118"/>
      <c r="PZH18" s="118"/>
      <c r="PZI18" s="118"/>
      <c r="PZJ18" s="118"/>
      <c r="PZK18" s="118"/>
      <c r="PZL18" s="118"/>
      <c r="PZM18" s="118"/>
      <c r="PZN18" s="118"/>
      <c r="PZO18" s="118"/>
      <c r="PZP18" s="118"/>
      <c r="PZQ18" s="118"/>
      <c r="PZR18" s="118"/>
      <c r="PZS18" s="118"/>
      <c r="PZT18" s="118"/>
      <c r="PZU18" s="118"/>
      <c r="PZV18" s="118"/>
      <c r="PZW18" s="118"/>
      <c r="PZX18" s="118"/>
      <c r="PZY18" s="118"/>
      <c r="PZZ18" s="118"/>
      <c r="QAA18" s="118"/>
      <c r="QAB18" s="118"/>
      <c r="QAC18" s="118"/>
      <c r="QAD18" s="118"/>
      <c r="QAE18" s="118"/>
      <c r="QAF18" s="118"/>
      <c r="QAG18" s="118"/>
      <c r="QAH18" s="118"/>
      <c r="QAI18" s="118"/>
      <c r="QAJ18" s="118"/>
      <c r="QAK18" s="118"/>
      <c r="QAL18" s="118"/>
      <c r="QAM18" s="118"/>
      <c r="QAN18" s="118"/>
      <c r="QAO18" s="118"/>
      <c r="QAP18" s="118"/>
      <c r="QAQ18" s="118"/>
      <c r="QAR18" s="118"/>
      <c r="QAS18" s="118"/>
      <c r="QAT18" s="118"/>
      <c r="QAU18" s="118"/>
      <c r="QAV18" s="118"/>
      <c r="QAW18" s="118"/>
      <c r="QAX18" s="118"/>
      <c r="QAY18" s="118"/>
      <c r="QAZ18" s="118"/>
      <c r="QBA18" s="118"/>
      <c r="QBB18" s="118"/>
      <c r="QBC18" s="118"/>
      <c r="QBD18" s="118"/>
      <c r="QBE18" s="118"/>
      <c r="QBF18" s="118"/>
      <c r="QBG18" s="118"/>
      <c r="QBH18" s="118"/>
      <c r="QBI18" s="118"/>
      <c r="QBJ18" s="118"/>
      <c r="QBK18" s="118"/>
      <c r="QBL18" s="118"/>
      <c r="QBM18" s="118"/>
      <c r="QBN18" s="118"/>
      <c r="QBO18" s="118"/>
      <c r="QBP18" s="118"/>
      <c r="QBQ18" s="118"/>
      <c r="QBR18" s="118"/>
      <c r="QBS18" s="118"/>
      <c r="QBT18" s="118"/>
      <c r="QBU18" s="118"/>
      <c r="QBV18" s="118"/>
      <c r="QBW18" s="118"/>
      <c r="QBX18" s="118"/>
      <c r="QBY18" s="118"/>
      <c r="QBZ18" s="118"/>
      <c r="QCA18" s="118"/>
      <c r="QCB18" s="118"/>
      <c r="QCC18" s="118"/>
      <c r="QCD18" s="118"/>
      <c r="QCE18" s="118"/>
      <c r="QCF18" s="118"/>
      <c r="QCG18" s="118"/>
      <c r="QCH18" s="118"/>
      <c r="QCI18" s="118"/>
      <c r="QCJ18" s="118"/>
      <c r="QCK18" s="118"/>
      <c r="QCL18" s="118"/>
      <c r="QCM18" s="118"/>
      <c r="QCN18" s="118"/>
      <c r="QCO18" s="118"/>
      <c r="QCP18" s="118"/>
      <c r="QCQ18" s="118"/>
      <c r="QCR18" s="118"/>
      <c r="QCS18" s="118"/>
      <c r="QCT18" s="118"/>
      <c r="QCU18" s="118"/>
      <c r="QCV18" s="118"/>
      <c r="QCW18" s="118"/>
      <c r="QCX18" s="118"/>
      <c r="QCY18" s="118"/>
      <c r="QCZ18" s="118"/>
      <c r="QDA18" s="118"/>
      <c r="QDB18" s="118"/>
      <c r="QDC18" s="118"/>
      <c r="QDD18" s="118"/>
      <c r="QDE18" s="118"/>
      <c r="QDF18" s="118"/>
      <c r="QDG18" s="118"/>
      <c r="QDH18" s="118"/>
      <c r="QDI18" s="118"/>
      <c r="QDJ18" s="118"/>
      <c r="QDK18" s="118"/>
      <c r="QDL18" s="118"/>
      <c r="QDM18" s="118"/>
      <c r="QDN18" s="118"/>
      <c r="QDO18" s="118"/>
      <c r="QDP18" s="118"/>
      <c r="QDQ18" s="118"/>
      <c r="QDR18" s="118"/>
      <c r="QDS18" s="118"/>
      <c r="QDT18" s="118"/>
      <c r="QDU18" s="118"/>
      <c r="QDV18" s="118"/>
      <c r="QDW18" s="118"/>
      <c r="QDX18" s="118"/>
      <c r="QDY18" s="118"/>
      <c r="QDZ18" s="118"/>
      <c r="QEA18" s="118"/>
      <c r="QEB18" s="118"/>
      <c r="QEC18" s="118"/>
      <c r="QED18" s="118"/>
      <c r="QEE18" s="118"/>
      <c r="QEF18" s="118"/>
      <c r="QEG18" s="118"/>
      <c r="QEH18" s="118"/>
      <c r="QEI18" s="118"/>
      <c r="QEJ18" s="118"/>
      <c r="QEK18" s="118"/>
      <c r="QEL18" s="118"/>
      <c r="QEM18" s="118"/>
      <c r="QEN18" s="118"/>
      <c r="QEO18" s="118"/>
      <c r="QEP18" s="118"/>
      <c r="QEQ18" s="118"/>
      <c r="QER18" s="118"/>
      <c r="QES18" s="118"/>
      <c r="QET18" s="118"/>
      <c r="QEU18" s="118"/>
      <c r="QEV18" s="118"/>
      <c r="QEW18" s="118"/>
      <c r="QEX18" s="118"/>
      <c r="QEY18" s="118"/>
      <c r="QEZ18" s="118"/>
      <c r="QFA18" s="118"/>
      <c r="QFB18" s="118"/>
      <c r="QFC18" s="118"/>
      <c r="QFD18" s="118"/>
      <c r="QFE18" s="118"/>
      <c r="QFF18" s="118"/>
      <c r="QFG18" s="118"/>
      <c r="QFH18" s="118"/>
      <c r="QFI18" s="118"/>
      <c r="QFJ18" s="118"/>
      <c r="QFK18" s="118"/>
      <c r="QFL18" s="118"/>
      <c r="QFM18" s="118"/>
      <c r="QFN18" s="118"/>
      <c r="QFO18" s="118"/>
      <c r="QFP18" s="118"/>
      <c r="QFQ18" s="118"/>
      <c r="QFR18" s="118"/>
      <c r="QFS18" s="118"/>
      <c r="QFT18" s="118"/>
      <c r="QFU18" s="118"/>
      <c r="QFV18" s="118"/>
      <c r="QFW18" s="118"/>
      <c r="QFX18" s="118"/>
      <c r="QFY18" s="118"/>
      <c r="QFZ18" s="118"/>
      <c r="QGA18" s="118"/>
      <c r="QGB18" s="118"/>
      <c r="QGC18" s="118"/>
      <c r="QGD18" s="118"/>
      <c r="QGE18" s="118"/>
      <c r="QGF18" s="118"/>
      <c r="QGG18" s="118"/>
      <c r="QGH18" s="118"/>
      <c r="QGI18" s="118"/>
      <c r="QGJ18" s="118"/>
      <c r="QGK18" s="118"/>
      <c r="QGL18" s="118"/>
      <c r="QGM18" s="118"/>
      <c r="QGN18" s="118"/>
      <c r="QGO18" s="118"/>
      <c r="QGP18" s="118"/>
      <c r="QGQ18" s="118"/>
      <c r="QGR18" s="118"/>
      <c r="QGS18" s="118"/>
      <c r="QGT18" s="118"/>
      <c r="QGU18" s="118"/>
      <c r="QGV18" s="118"/>
      <c r="QGW18" s="118"/>
      <c r="QGX18" s="118"/>
      <c r="QGY18" s="118"/>
      <c r="QGZ18" s="118"/>
      <c r="QHA18" s="118"/>
      <c r="QHB18" s="118"/>
      <c r="QHC18" s="118"/>
      <c r="QHD18" s="118"/>
      <c r="QHE18" s="118"/>
      <c r="QHF18" s="118"/>
      <c r="QHG18" s="118"/>
      <c r="QHH18" s="118"/>
      <c r="QHI18" s="118"/>
      <c r="QHJ18" s="118"/>
      <c r="QHK18" s="118"/>
      <c r="QHL18" s="118"/>
      <c r="QHM18" s="118"/>
      <c r="QHN18" s="118"/>
      <c r="QHO18" s="118"/>
      <c r="QHP18" s="118"/>
      <c r="QHQ18" s="118"/>
      <c r="QHR18" s="118"/>
      <c r="QHS18" s="118"/>
      <c r="QHT18" s="118"/>
      <c r="QHU18" s="118"/>
      <c r="QHV18" s="118"/>
      <c r="QHW18" s="118"/>
      <c r="QHX18" s="118"/>
      <c r="QHY18" s="118"/>
      <c r="QHZ18" s="118"/>
      <c r="QIA18" s="118"/>
      <c r="QIB18" s="118"/>
      <c r="QIC18" s="118"/>
      <c r="QID18" s="118"/>
      <c r="QIE18" s="118"/>
      <c r="QIF18" s="118"/>
      <c r="QIG18" s="118"/>
      <c r="QIH18" s="118"/>
      <c r="QII18" s="118"/>
      <c r="QIJ18" s="118"/>
      <c r="QIK18" s="118"/>
      <c r="QIL18" s="118"/>
      <c r="QIM18" s="118"/>
      <c r="QIN18" s="118"/>
      <c r="QIO18" s="118"/>
      <c r="QIP18" s="118"/>
      <c r="QIQ18" s="118"/>
      <c r="QIR18" s="118"/>
      <c r="QIS18" s="118"/>
      <c r="QIT18" s="118"/>
      <c r="QIU18" s="118"/>
      <c r="QIV18" s="118"/>
      <c r="QIW18" s="118"/>
      <c r="QIX18" s="118"/>
      <c r="QIY18" s="118"/>
      <c r="QIZ18" s="118"/>
      <c r="QJA18" s="118"/>
      <c r="QJB18" s="118"/>
      <c r="QJC18" s="118"/>
      <c r="QJD18" s="118"/>
      <c r="QJE18" s="118"/>
      <c r="QJF18" s="118"/>
      <c r="QJG18" s="118"/>
      <c r="QJH18" s="118"/>
      <c r="QJI18" s="118"/>
      <c r="QJJ18" s="118"/>
      <c r="QJK18" s="118"/>
      <c r="QJL18" s="118"/>
      <c r="QJM18" s="118"/>
      <c r="QJN18" s="118"/>
      <c r="QJO18" s="118"/>
      <c r="QJP18" s="118"/>
      <c r="QJQ18" s="118"/>
      <c r="QJR18" s="118"/>
      <c r="QJS18" s="118"/>
      <c r="QJT18" s="118"/>
      <c r="QJU18" s="118"/>
      <c r="QJV18" s="118"/>
      <c r="QJW18" s="118"/>
      <c r="QJX18" s="118"/>
      <c r="QJY18" s="118"/>
      <c r="QJZ18" s="118"/>
      <c r="QKA18" s="118"/>
      <c r="QKB18" s="118"/>
      <c r="QKC18" s="118"/>
      <c r="QKD18" s="118"/>
      <c r="QKE18" s="118"/>
      <c r="QKF18" s="118"/>
      <c r="QKG18" s="118"/>
      <c r="QKH18" s="118"/>
      <c r="QKI18" s="118"/>
      <c r="QKJ18" s="118"/>
      <c r="QKK18" s="118"/>
      <c r="QKL18" s="118"/>
      <c r="QKM18" s="118"/>
      <c r="QKN18" s="118"/>
      <c r="QKO18" s="118"/>
      <c r="QKP18" s="118"/>
      <c r="QKQ18" s="118"/>
      <c r="QKR18" s="118"/>
      <c r="QKS18" s="118"/>
      <c r="QKT18" s="118"/>
      <c r="QKU18" s="118"/>
      <c r="QKV18" s="118"/>
      <c r="QKW18" s="118"/>
      <c r="QKX18" s="118"/>
      <c r="QKY18" s="118"/>
      <c r="QKZ18" s="118"/>
      <c r="QLA18" s="118"/>
      <c r="QLB18" s="118"/>
      <c r="QLC18" s="118"/>
      <c r="QLD18" s="118"/>
      <c r="QLE18" s="118"/>
      <c r="QLF18" s="118"/>
      <c r="QLG18" s="118"/>
      <c r="QLH18" s="118"/>
      <c r="QLI18" s="118"/>
      <c r="QLJ18" s="118"/>
      <c r="QLK18" s="118"/>
      <c r="QLL18" s="118"/>
      <c r="QLM18" s="118"/>
      <c r="QLN18" s="118"/>
      <c r="QLO18" s="118"/>
      <c r="QLP18" s="118"/>
      <c r="QLQ18" s="118"/>
      <c r="QLR18" s="118"/>
      <c r="QLS18" s="118"/>
      <c r="QLT18" s="118"/>
      <c r="QLU18" s="118"/>
      <c r="QLV18" s="118"/>
      <c r="QLW18" s="118"/>
      <c r="QLX18" s="118"/>
      <c r="QLY18" s="118"/>
      <c r="QLZ18" s="118"/>
      <c r="QMA18" s="118"/>
      <c r="QMB18" s="118"/>
      <c r="QMC18" s="118"/>
      <c r="QMD18" s="118"/>
      <c r="QME18" s="118"/>
      <c r="QMF18" s="118"/>
      <c r="QMG18" s="118"/>
      <c r="QMH18" s="118"/>
      <c r="QMI18" s="118"/>
      <c r="QMJ18" s="118"/>
      <c r="QMK18" s="118"/>
      <c r="QML18" s="118"/>
      <c r="QMM18" s="118"/>
      <c r="QMN18" s="118"/>
      <c r="QMO18" s="118"/>
      <c r="QMP18" s="118"/>
      <c r="QMQ18" s="118"/>
      <c r="QMR18" s="118"/>
      <c r="QMS18" s="118"/>
      <c r="QMT18" s="118"/>
      <c r="QMU18" s="118"/>
      <c r="QMV18" s="118"/>
      <c r="QMW18" s="118"/>
      <c r="QMX18" s="118"/>
      <c r="QMY18" s="118"/>
      <c r="QMZ18" s="118"/>
      <c r="QNA18" s="118"/>
      <c r="QNB18" s="118"/>
      <c r="QNC18" s="118"/>
      <c r="QND18" s="118"/>
      <c r="QNE18" s="118"/>
      <c r="QNF18" s="118"/>
      <c r="QNG18" s="118"/>
      <c r="QNH18" s="118"/>
      <c r="QNI18" s="118"/>
      <c r="QNJ18" s="118"/>
      <c r="QNK18" s="118"/>
      <c r="QNL18" s="118"/>
      <c r="QNM18" s="118"/>
      <c r="QNN18" s="118"/>
      <c r="QNO18" s="118"/>
      <c r="QNP18" s="118"/>
      <c r="QNQ18" s="118"/>
      <c r="QNR18" s="118"/>
      <c r="QNS18" s="118"/>
      <c r="QNT18" s="118"/>
      <c r="QNU18" s="118"/>
      <c r="QNV18" s="118"/>
      <c r="QNW18" s="118"/>
      <c r="QNX18" s="118"/>
      <c r="QNY18" s="118"/>
      <c r="QNZ18" s="118"/>
      <c r="QOA18" s="118"/>
      <c r="QOB18" s="118"/>
      <c r="QOC18" s="118"/>
      <c r="QOD18" s="118"/>
      <c r="QOE18" s="118"/>
      <c r="QOF18" s="118"/>
      <c r="QOG18" s="118"/>
      <c r="QOH18" s="118"/>
      <c r="QOI18" s="118"/>
      <c r="QOJ18" s="118"/>
      <c r="QOK18" s="118"/>
      <c r="QOL18" s="118"/>
      <c r="QOM18" s="118"/>
      <c r="QON18" s="118"/>
      <c r="QOO18" s="118"/>
      <c r="QOP18" s="118"/>
      <c r="QOQ18" s="118"/>
      <c r="QOR18" s="118"/>
      <c r="QOS18" s="118"/>
      <c r="QOT18" s="118"/>
      <c r="QOU18" s="118"/>
      <c r="QOV18" s="118"/>
      <c r="QOW18" s="118"/>
      <c r="QOX18" s="118"/>
      <c r="QOY18" s="118"/>
      <c r="QOZ18" s="118"/>
      <c r="QPA18" s="118"/>
      <c r="QPB18" s="118"/>
      <c r="QPC18" s="118"/>
      <c r="QPD18" s="118"/>
      <c r="QPE18" s="118"/>
      <c r="QPF18" s="118"/>
      <c r="QPG18" s="118"/>
      <c r="QPH18" s="118"/>
      <c r="QPI18" s="118"/>
      <c r="QPJ18" s="118"/>
      <c r="QPK18" s="118"/>
      <c r="QPL18" s="118"/>
      <c r="QPM18" s="118"/>
      <c r="QPN18" s="118"/>
      <c r="QPO18" s="118"/>
      <c r="QPP18" s="118"/>
      <c r="QPQ18" s="118"/>
      <c r="QPR18" s="118"/>
      <c r="QPS18" s="118"/>
      <c r="QPT18" s="118"/>
      <c r="QPU18" s="118"/>
      <c r="QPV18" s="118"/>
      <c r="QPW18" s="118"/>
      <c r="QPX18" s="118"/>
      <c r="QPY18" s="118"/>
      <c r="QPZ18" s="118"/>
      <c r="QQA18" s="118"/>
      <c r="QQB18" s="118"/>
      <c r="QQC18" s="118"/>
      <c r="QQD18" s="118"/>
      <c r="QQE18" s="118"/>
      <c r="QQF18" s="118"/>
      <c r="QQG18" s="118"/>
      <c r="QQH18" s="118"/>
      <c r="QQI18" s="118"/>
      <c r="QQJ18" s="118"/>
      <c r="QQK18" s="118"/>
      <c r="QQL18" s="118"/>
      <c r="QQM18" s="118"/>
      <c r="QQN18" s="118"/>
      <c r="QQO18" s="118"/>
      <c r="QQP18" s="118"/>
      <c r="QQQ18" s="118"/>
      <c r="QQR18" s="118"/>
      <c r="QQS18" s="118"/>
      <c r="QQT18" s="118"/>
      <c r="QQU18" s="118"/>
      <c r="QQV18" s="118"/>
      <c r="QQW18" s="118"/>
      <c r="QQX18" s="118"/>
      <c r="QQY18" s="118"/>
      <c r="QQZ18" s="118"/>
      <c r="QRA18" s="118"/>
      <c r="QRB18" s="118"/>
      <c r="QRC18" s="118"/>
      <c r="QRD18" s="118"/>
      <c r="QRE18" s="118"/>
      <c r="QRF18" s="118"/>
      <c r="QRG18" s="118"/>
      <c r="QRH18" s="118"/>
      <c r="QRI18" s="118"/>
      <c r="QRJ18" s="118"/>
      <c r="QRK18" s="118"/>
      <c r="QRL18" s="118"/>
      <c r="QRM18" s="118"/>
      <c r="QRN18" s="118"/>
      <c r="QRO18" s="118"/>
      <c r="QRP18" s="118"/>
      <c r="QRQ18" s="118"/>
      <c r="QRR18" s="118"/>
      <c r="QRS18" s="118"/>
      <c r="QRT18" s="118"/>
      <c r="QRU18" s="118"/>
      <c r="QRV18" s="118"/>
      <c r="QRW18" s="118"/>
      <c r="QRX18" s="118"/>
      <c r="QRY18" s="118"/>
      <c r="QRZ18" s="118"/>
      <c r="QSA18" s="118"/>
      <c r="QSB18" s="118"/>
      <c r="QSC18" s="118"/>
      <c r="QSD18" s="118"/>
      <c r="QSE18" s="118"/>
      <c r="QSF18" s="118"/>
      <c r="QSG18" s="118"/>
      <c r="QSH18" s="118"/>
      <c r="QSI18" s="118"/>
      <c r="QSJ18" s="118"/>
      <c r="QSK18" s="118"/>
      <c r="QSL18" s="118"/>
      <c r="QSM18" s="118"/>
      <c r="QSN18" s="118"/>
      <c r="QSO18" s="118"/>
      <c r="QSP18" s="118"/>
      <c r="QSQ18" s="118"/>
      <c r="QSR18" s="118"/>
      <c r="QSS18" s="118"/>
      <c r="QST18" s="118"/>
      <c r="QSU18" s="118"/>
      <c r="QSV18" s="118"/>
      <c r="QSW18" s="118"/>
      <c r="QSX18" s="118"/>
      <c r="QSY18" s="118"/>
      <c r="QSZ18" s="118"/>
      <c r="QTA18" s="118"/>
      <c r="QTB18" s="118"/>
      <c r="QTC18" s="118"/>
      <c r="QTD18" s="118"/>
      <c r="QTE18" s="118"/>
      <c r="QTF18" s="118"/>
      <c r="QTG18" s="118"/>
      <c r="QTH18" s="118"/>
      <c r="QTI18" s="118"/>
      <c r="QTJ18" s="118"/>
      <c r="QTK18" s="118"/>
      <c r="QTL18" s="118"/>
      <c r="QTM18" s="118"/>
      <c r="QTN18" s="118"/>
      <c r="QTO18" s="118"/>
      <c r="QTP18" s="118"/>
      <c r="QTQ18" s="118"/>
      <c r="QTR18" s="118"/>
      <c r="QTS18" s="118"/>
      <c r="QTT18" s="118"/>
      <c r="QTU18" s="118"/>
      <c r="QTV18" s="118"/>
      <c r="QTW18" s="118"/>
      <c r="QTX18" s="118"/>
      <c r="QTY18" s="118"/>
      <c r="QTZ18" s="118"/>
      <c r="QUA18" s="118"/>
      <c r="QUB18" s="118"/>
      <c r="QUC18" s="118"/>
      <c r="QUD18" s="118"/>
      <c r="QUE18" s="118"/>
      <c r="QUF18" s="118"/>
      <c r="QUG18" s="118"/>
      <c r="QUH18" s="118"/>
      <c r="QUI18" s="118"/>
      <c r="QUJ18" s="118"/>
      <c r="QUK18" s="118"/>
      <c r="QUL18" s="118"/>
      <c r="QUM18" s="118"/>
      <c r="QUN18" s="118"/>
      <c r="QUO18" s="118"/>
      <c r="QUP18" s="118"/>
      <c r="QUQ18" s="118"/>
      <c r="QUR18" s="118"/>
      <c r="QUS18" s="118"/>
      <c r="QUT18" s="118"/>
      <c r="QUU18" s="118"/>
      <c r="QUV18" s="118"/>
      <c r="QUW18" s="118"/>
      <c r="QUX18" s="118"/>
      <c r="QUY18" s="118"/>
      <c r="QUZ18" s="118"/>
      <c r="QVA18" s="118"/>
      <c r="QVB18" s="118"/>
      <c r="QVC18" s="118"/>
      <c r="QVD18" s="118"/>
      <c r="QVE18" s="118"/>
      <c r="QVF18" s="118"/>
      <c r="QVG18" s="118"/>
      <c r="QVH18" s="118"/>
      <c r="QVI18" s="118"/>
      <c r="QVJ18" s="118"/>
      <c r="QVK18" s="118"/>
      <c r="QVL18" s="118"/>
      <c r="QVM18" s="118"/>
      <c r="QVN18" s="118"/>
      <c r="QVO18" s="118"/>
      <c r="QVP18" s="118"/>
      <c r="QVQ18" s="118"/>
      <c r="QVR18" s="118"/>
      <c r="QVS18" s="118"/>
      <c r="QVT18" s="118"/>
      <c r="QVU18" s="118"/>
      <c r="QVV18" s="118"/>
      <c r="QVW18" s="118"/>
      <c r="QVX18" s="118"/>
      <c r="QVY18" s="118"/>
      <c r="QVZ18" s="118"/>
      <c r="QWA18" s="118"/>
      <c r="QWB18" s="118"/>
      <c r="QWC18" s="118"/>
      <c r="QWD18" s="118"/>
      <c r="QWE18" s="118"/>
      <c r="QWF18" s="118"/>
      <c r="QWG18" s="118"/>
      <c r="QWH18" s="118"/>
      <c r="QWI18" s="118"/>
      <c r="QWJ18" s="118"/>
      <c r="QWK18" s="118"/>
      <c r="QWL18" s="118"/>
      <c r="QWM18" s="118"/>
      <c r="QWN18" s="118"/>
      <c r="QWO18" s="118"/>
      <c r="QWP18" s="118"/>
      <c r="QWQ18" s="118"/>
      <c r="QWR18" s="118"/>
      <c r="QWS18" s="118"/>
      <c r="QWT18" s="118"/>
      <c r="QWU18" s="118"/>
      <c r="QWV18" s="118"/>
      <c r="QWW18" s="118"/>
      <c r="QWX18" s="118"/>
      <c r="QWY18" s="118"/>
      <c r="QWZ18" s="118"/>
      <c r="QXA18" s="118"/>
      <c r="QXB18" s="118"/>
      <c r="QXC18" s="118"/>
      <c r="QXD18" s="118"/>
      <c r="QXE18" s="118"/>
      <c r="QXF18" s="118"/>
      <c r="QXG18" s="118"/>
      <c r="QXH18" s="118"/>
      <c r="QXI18" s="118"/>
      <c r="QXJ18" s="118"/>
      <c r="QXK18" s="118"/>
      <c r="QXL18" s="118"/>
      <c r="QXM18" s="118"/>
      <c r="QXN18" s="118"/>
      <c r="QXO18" s="118"/>
      <c r="QXP18" s="118"/>
      <c r="QXQ18" s="118"/>
      <c r="QXR18" s="118"/>
      <c r="QXS18" s="118"/>
      <c r="QXT18" s="118"/>
      <c r="QXU18" s="118"/>
      <c r="QXV18" s="118"/>
      <c r="QXW18" s="118"/>
      <c r="QXX18" s="118"/>
      <c r="QXY18" s="118"/>
      <c r="QXZ18" s="118"/>
      <c r="QYA18" s="118"/>
      <c r="QYB18" s="118"/>
      <c r="QYC18" s="118"/>
      <c r="QYD18" s="118"/>
      <c r="QYE18" s="118"/>
      <c r="QYF18" s="118"/>
      <c r="QYG18" s="118"/>
      <c r="QYH18" s="118"/>
      <c r="QYI18" s="118"/>
      <c r="QYJ18" s="118"/>
      <c r="QYK18" s="118"/>
      <c r="QYL18" s="118"/>
      <c r="QYM18" s="118"/>
      <c r="QYN18" s="118"/>
      <c r="QYO18" s="118"/>
      <c r="QYP18" s="118"/>
      <c r="QYQ18" s="118"/>
      <c r="QYR18" s="118"/>
      <c r="QYS18" s="118"/>
      <c r="QYT18" s="118"/>
      <c r="QYU18" s="118"/>
      <c r="QYV18" s="118"/>
      <c r="QYW18" s="118"/>
      <c r="QYX18" s="118"/>
      <c r="QYY18" s="118"/>
      <c r="QYZ18" s="118"/>
      <c r="QZA18" s="118"/>
      <c r="QZB18" s="118"/>
      <c r="QZC18" s="118"/>
      <c r="QZD18" s="118"/>
      <c r="QZE18" s="118"/>
      <c r="QZF18" s="118"/>
      <c r="QZG18" s="118"/>
      <c r="QZH18" s="118"/>
      <c r="QZI18" s="118"/>
      <c r="QZJ18" s="118"/>
      <c r="QZK18" s="118"/>
      <c r="QZL18" s="118"/>
      <c r="QZM18" s="118"/>
      <c r="QZN18" s="118"/>
      <c r="QZO18" s="118"/>
      <c r="QZP18" s="118"/>
      <c r="QZQ18" s="118"/>
      <c r="QZR18" s="118"/>
      <c r="QZS18" s="118"/>
      <c r="QZT18" s="118"/>
      <c r="QZU18" s="118"/>
      <c r="QZV18" s="118"/>
      <c r="QZW18" s="118"/>
      <c r="QZX18" s="118"/>
      <c r="QZY18" s="118"/>
      <c r="QZZ18" s="118"/>
      <c r="RAA18" s="118"/>
      <c r="RAB18" s="118"/>
      <c r="RAC18" s="118"/>
      <c r="RAD18" s="118"/>
      <c r="RAE18" s="118"/>
      <c r="RAF18" s="118"/>
      <c r="RAG18" s="118"/>
      <c r="RAH18" s="118"/>
      <c r="RAI18" s="118"/>
      <c r="RAJ18" s="118"/>
      <c r="RAK18" s="118"/>
      <c r="RAL18" s="118"/>
      <c r="RAM18" s="118"/>
      <c r="RAN18" s="118"/>
      <c r="RAO18" s="118"/>
      <c r="RAP18" s="118"/>
      <c r="RAQ18" s="118"/>
      <c r="RAR18" s="118"/>
      <c r="RAS18" s="118"/>
      <c r="RAT18" s="118"/>
      <c r="RAU18" s="118"/>
      <c r="RAV18" s="118"/>
      <c r="RAW18" s="118"/>
      <c r="RAX18" s="118"/>
      <c r="RAY18" s="118"/>
      <c r="RAZ18" s="118"/>
      <c r="RBA18" s="118"/>
      <c r="RBB18" s="118"/>
      <c r="RBC18" s="118"/>
      <c r="RBD18" s="118"/>
      <c r="RBE18" s="118"/>
      <c r="RBF18" s="118"/>
      <c r="RBG18" s="118"/>
      <c r="RBH18" s="118"/>
      <c r="RBI18" s="118"/>
      <c r="RBJ18" s="118"/>
      <c r="RBK18" s="118"/>
      <c r="RBL18" s="118"/>
      <c r="RBM18" s="118"/>
      <c r="RBN18" s="118"/>
      <c r="RBO18" s="118"/>
      <c r="RBP18" s="118"/>
      <c r="RBQ18" s="118"/>
      <c r="RBR18" s="118"/>
      <c r="RBS18" s="118"/>
      <c r="RBT18" s="118"/>
      <c r="RBU18" s="118"/>
      <c r="RBV18" s="118"/>
      <c r="RBW18" s="118"/>
      <c r="RBX18" s="118"/>
      <c r="RBY18" s="118"/>
      <c r="RBZ18" s="118"/>
      <c r="RCA18" s="118"/>
      <c r="RCB18" s="118"/>
      <c r="RCC18" s="118"/>
      <c r="RCD18" s="118"/>
      <c r="RCE18" s="118"/>
      <c r="RCF18" s="118"/>
      <c r="RCG18" s="118"/>
      <c r="RCH18" s="118"/>
      <c r="RCI18" s="118"/>
      <c r="RCJ18" s="118"/>
      <c r="RCK18" s="118"/>
      <c r="RCL18" s="118"/>
      <c r="RCM18" s="118"/>
      <c r="RCN18" s="118"/>
      <c r="RCO18" s="118"/>
      <c r="RCP18" s="118"/>
      <c r="RCQ18" s="118"/>
      <c r="RCR18" s="118"/>
      <c r="RCS18" s="118"/>
      <c r="RCT18" s="118"/>
      <c r="RCU18" s="118"/>
      <c r="RCV18" s="118"/>
      <c r="RCW18" s="118"/>
      <c r="RCX18" s="118"/>
      <c r="RCY18" s="118"/>
      <c r="RCZ18" s="118"/>
      <c r="RDA18" s="118"/>
      <c r="RDB18" s="118"/>
      <c r="RDC18" s="118"/>
      <c r="RDD18" s="118"/>
      <c r="RDE18" s="118"/>
      <c r="RDF18" s="118"/>
      <c r="RDG18" s="118"/>
      <c r="RDH18" s="118"/>
      <c r="RDI18" s="118"/>
      <c r="RDJ18" s="118"/>
      <c r="RDK18" s="118"/>
      <c r="RDL18" s="118"/>
      <c r="RDM18" s="118"/>
      <c r="RDN18" s="118"/>
      <c r="RDO18" s="118"/>
      <c r="RDP18" s="118"/>
      <c r="RDQ18" s="118"/>
      <c r="RDR18" s="118"/>
      <c r="RDS18" s="118"/>
      <c r="RDT18" s="118"/>
      <c r="RDU18" s="118"/>
      <c r="RDV18" s="118"/>
      <c r="RDW18" s="118"/>
      <c r="RDX18" s="118"/>
      <c r="RDY18" s="118"/>
      <c r="RDZ18" s="118"/>
      <c r="REA18" s="118"/>
      <c r="REB18" s="118"/>
      <c r="REC18" s="118"/>
      <c r="RED18" s="118"/>
      <c r="REE18" s="118"/>
      <c r="REF18" s="118"/>
      <c r="REG18" s="118"/>
      <c r="REH18" s="118"/>
      <c r="REI18" s="118"/>
      <c r="REJ18" s="118"/>
      <c r="REK18" s="118"/>
      <c r="REL18" s="118"/>
      <c r="REM18" s="118"/>
      <c r="REN18" s="118"/>
      <c r="REO18" s="118"/>
      <c r="REP18" s="118"/>
      <c r="REQ18" s="118"/>
      <c r="RER18" s="118"/>
      <c r="RES18" s="118"/>
      <c r="RET18" s="118"/>
      <c r="REU18" s="118"/>
      <c r="REV18" s="118"/>
      <c r="REW18" s="118"/>
      <c r="REX18" s="118"/>
      <c r="REY18" s="118"/>
      <c r="REZ18" s="118"/>
      <c r="RFA18" s="118"/>
      <c r="RFB18" s="118"/>
      <c r="RFC18" s="118"/>
      <c r="RFD18" s="118"/>
      <c r="RFE18" s="118"/>
      <c r="RFF18" s="118"/>
      <c r="RFG18" s="118"/>
      <c r="RFH18" s="118"/>
      <c r="RFI18" s="118"/>
      <c r="RFJ18" s="118"/>
      <c r="RFK18" s="118"/>
      <c r="RFL18" s="118"/>
      <c r="RFM18" s="118"/>
      <c r="RFN18" s="118"/>
      <c r="RFO18" s="118"/>
      <c r="RFP18" s="118"/>
      <c r="RFQ18" s="118"/>
      <c r="RFR18" s="118"/>
      <c r="RFS18" s="118"/>
      <c r="RFT18" s="118"/>
      <c r="RFU18" s="118"/>
      <c r="RFV18" s="118"/>
      <c r="RFW18" s="118"/>
      <c r="RFX18" s="118"/>
      <c r="RFY18" s="118"/>
      <c r="RFZ18" s="118"/>
      <c r="RGA18" s="118"/>
      <c r="RGB18" s="118"/>
      <c r="RGC18" s="118"/>
      <c r="RGD18" s="118"/>
      <c r="RGE18" s="118"/>
      <c r="RGF18" s="118"/>
      <c r="RGG18" s="118"/>
      <c r="RGH18" s="118"/>
      <c r="RGI18" s="118"/>
      <c r="RGJ18" s="118"/>
      <c r="RGK18" s="118"/>
      <c r="RGL18" s="118"/>
      <c r="RGM18" s="118"/>
      <c r="RGN18" s="118"/>
      <c r="RGO18" s="118"/>
      <c r="RGP18" s="118"/>
      <c r="RGQ18" s="118"/>
      <c r="RGR18" s="118"/>
      <c r="RGS18" s="118"/>
      <c r="RGT18" s="118"/>
      <c r="RGU18" s="118"/>
      <c r="RGV18" s="118"/>
      <c r="RGW18" s="118"/>
      <c r="RGX18" s="118"/>
      <c r="RGY18" s="118"/>
      <c r="RGZ18" s="118"/>
      <c r="RHA18" s="118"/>
      <c r="RHB18" s="118"/>
      <c r="RHC18" s="118"/>
      <c r="RHD18" s="118"/>
      <c r="RHE18" s="118"/>
      <c r="RHF18" s="118"/>
      <c r="RHG18" s="118"/>
      <c r="RHH18" s="118"/>
      <c r="RHI18" s="118"/>
      <c r="RHJ18" s="118"/>
      <c r="RHK18" s="118"/>
      <c r="RHL18" s="118"/>
      <c r="RHM18" s="118"/>
      <c r="RHN18" s="118"/>
      <c r="RHO18" s="118"/>
      <c r="RHP18" s="118"/>
      <c r="RHQ18" s="118"/>
      <c r="RHR18" s="118"/>
      <c r="RHS18" s="118"/>
      <c r="RHT18" s="118"/>
      <c r="RHU18" s="118"/>
      <c r="RHV18" s="118"/>
      <c r="RHW18" s="118"/>
      <c r="RHX18" s="118"/>
      <c r="RHY18" s="118"/>
      <c r="RHZ18" s="118"/>
      <c r="RIA18" s="118"/>
      <c r="RIB18" s="118"/>
      <c r="RIC18" s="118"/>
      <c r="RID18" s="118"/>
      <c r="RIE18" s="118"/>
      <c r="RIF18" s="118"/>
      <c r="RIG18" s="118"/>
      <c r="RIH18" s="118"/>
      <c r="RII18" s="118"/>
      <c r="RIJ18" s="118"/>
      <c r="RIK18" s="118"/>
      <c r="RIL18" s="118"/>
      <c r="RIM18" s="118"/>
      <c r="RIN18" s="118"/>
      <c r="RIO18" s="118"/>
      <c r="RIP18" s="118"/>
      <c r="RIQ18" s="118"/>
      <c r="RIR18" s="118"/>
      <c r="RIS18" s="118"/>
      <c r="RIT18" s="118"/>
      <c r="RIU18" s="118"/>
      <c r="RIV18" s="118"/>
      <c r="RIW18" s="118"/>
      <c r="RIX18" s="118"/>
      <c r="RIY18" s="118"/>
      <c r="RIZ18" s="118"/>
      <c r="RJA18" s="118"/>
      <c r="RJB18" s="118"/>
      <c r="RJC18" s="118"/>
      <c r="RJD18" s="118"/>
      <c r="RJE18" s="118"/>
      <c r="RJF18" s="118"/>
      <c r="RJG18" s="118"/>
      <c r="RJH18" s="118"/>
      <c r="RJI18" s="118"/>
      <c r="RJJ18" s="118"/>
      <c r="RJK18" s="118"/>
      <c r="RJL18" s="118"/>
      <c r="RJM18" s="118"/>
      <c r="RJN18" s="118"/>
      <c r="RJO18" s="118"/>
      <c r="RJP18" s="118"/>
      <c r="RJQ18" s="118"/>
      <c r="RJR18" s="118"/>
      <c r="RJS18" s="118"/>
      <c r="RJT18" s="118"/>
      <c r="RJU18" s="118"/>
      <c r="RJV18" s="118"/>
      <c r="RJW18" s="118"/>
      <c r="RJX18" s="118"/>
      <c r="RJY18" s="118"/>
      <c r="RJZ18" s="118"/>
      <c r="RKA18" s="118"/>
      <c r="RKB18" s="118"/>
      <c r="RKC18" s="118"/>
      <c r="RKD18" s="118"/>
      <c r="RKE18" s="118"/>
      <c r="RKF18" s="118"/>
      <c r="RKG18" s="118"/>
      <c r="RKH18" s="118"/>
      <c r="RKI18" s="118"/>
      <c r="RKJ18" s="118"/>
      <c r="RKK18" s="118"/>
      <c r="RKL18" s="118"/>
      <c r="RKM18" s="118"/>
      <c r="RKN18" s="118"/>
      <c r="RKO18" s="118"/>
      <c r="RKP18" s="118"/>
      <c r="RKQ18" s="118"/>
      <c r="RKR18" s="118"/>
      <c r="RKS18" s="118"/>
      <c r="RKT18" s="118"/>
      <c r="RKU18" s="118"/>
      <c r="RKV18" s="118"/>
      <c r="RKW18" s="118"/>
      <c r="RKX18" s="118"/>
      <c r="RKY18" s="118"/>
      <c r="RKZ18" s="118"/>
      <c r="RLA18" s="118"/>
      <c r="RLB18" s="118"/>
      <c r="RLC18" s="118"/>
      <c r="RLD18" s="118"/>
      <c r="RLE18" s="118"/>
      <c r="RLF18" s="118"/>
      <c r="RLG18" s="118"/>
      <c r="RLH18" s="118"/>
      <c r="RLI18" s="118"/>
      <c r="RLJ18" s="118"/>
      <c r="RLK18" s="118"/>
      <c r="RLL18" s="118"/>
      <c r="RLM18" s="118"/>
      <c r="RLN18" s="118"/>
      <c r="RLO18" s="118"/>
      <c r="RLP18" s="118"/>
      <c r="RLQ18" s="118"/>
      <c r="RLR18" s="118"/>
      <c r="RLS18" s="118"/>
      <c r="RLT18" s="118"/>
      <c r="RLU18" s="118"/>
      <c r="RLV18" s="118"/>
      <c r="RLW18" s="118"/>
      <c r="RLX18" s="118"/>
      <c r="RLY18" s="118"/>
      <c r="RLZ18" s="118"/>
      <c r="RMA18" s="118"/>
      <c r="RMB18" s="118"/>
      <c r="RMC18" s="118"/>
      <c r="RMD18" s="118"/>
      <c r="RME18" s="118"/>
      <c r="RMF18" s="118"/>
      <c r="RMG18" s="118"/>
      <c r="RMH18" s="118"/>
      <c r="RMI18" s="118"/>
      <c r="RMJ18" s="118"/>
      <c r="RMK18" s="118"/>
      <c r="RML18" s="118"/>
      <c r="RMM18" s="118"/>
      <c r="RMN18" s="118"/>
      <c r="RMO18" s="118"/>
      <c r="RMP18" s="118"/>
      <c r="RMQ18" s="118"/>
      <c r="RMR18" s="118"/>
      <c r="RMS18" s="118"/>
      <c r="RMT18" s="118"/>
      <c r="RMU18" s="118"/>
      <c r="RMV18" s="118"/>
      <c r="RMW18" s="118"/>
      <c r="RMX18" s="118"/>
      <c r="RMY18" s="118"/>
      <c r="RMZ18" s="118"/>
      <c r="RNA18" s="118"/>
      <c r="RNB18" s="118"/>
      <c r="RNC18" s="118"/>
      <c r="RND18" s="118"/>
      <c r="RNE18" s="118"/>
      <c r="RNF18" s="118"/>
      <c r="RNG18" s="118"/>
      <c r="RNH18" s="118"/>
      <c r="RNI18" s="118"/>
      <c r="RNJ18" s="118"/>
      <c r="RNK18" s="118"/>
      <c r="RNL18" s="118"/>
      <c r="RNM18" s="118"/>
      <c r="RNN18" s="118"/>
      <c r="RNO18" s="118"/>
      <c r="RNP18" s="118"/>
      <c r="RNQ18" s="118"/>
      <c r="RNR18" s="118"/>
      <c r="RNS18" s="118"/>
      <c r="RNT18" s="118"/>
      <c r="RNU18" s="118"/>
      <c r="RNV18" s="118"/>
      <c r="RNW18" s="118"/>
      <c r="RNX18" s="118"/>
      <c r="RNY18" s="118"/>
      <c r="RNZ18" s="118"/>
      <c r="ROA18" s="118"/>
      <c r="ROB18" s="118"/>
      <c r="ROC18" s="118"/>
      <c r="ROD18" s="118"/>
      <c r="ROE18" s="118"/>
      <c r="ROF18" s="118"/>
      <c r="ROG18" s="118"/>
      <c r="ROH18" s="118"/>
      <c r="ROI18" s="118"/>
      <c r="ROJ18" s="118"/>
      <c r="ROK18" s="118"/>
      <c r="ROL18" s="118"/>
      <c r="ROM18" s="118"/>
      <c r="RON18" s="118"/>
      <c r="ROO18" s="118"/>
      <c r="ROP18" s="118"/>
      <c r="ROQ18" s="118"/>
      <c r="ROR18" s="118"/>
      <c r="ROS18" s="118"/>
      <c r="ROT18" s="118"/>
      <c r="ROU18" s="118"/>
      <c r="ROV18" s="118"/>
      <c r="ROW18" s="118"/>
      <c r="ROX18" s="118"/>
      <c r="ROY18" s="118"/>
      <c r="ROZ18" s="118"/>
      <c r="RPA18" s="118"/>
      <c r="RPB18" s="118"/>
      <c r="RPC18" s="118"/>
      <c r="RPD18" s="118"/>
      <c r="RPE18" s="118"/>
      <c r="RPF18" s="118"/>
      <c r="RPG18" s="118"/>
      <c r="RPH18" s="118"/>
      <c r="RPI18" s="118"/>
      <c r="RPJ18" s="118"/>
      <c r="RPK18" s="118"/>
      <c r="RPL18" s="118"/>
      <c r="RPM18" s="118"/>
      <c r="RPN18" s="118"/>
      <c r="RPO18" s="118"/>
      <c r="RPP18" s="118"/>
      <c r="RPQ18" s="118"/>
      <c r="RPR18" s="118"/>
      <c r="RPS18" s="118"/>
      <c r="RPT18" s="118"/>
      <c r="RPU18" s="118"/>
      <c r="RPV18" s="118"/>
      <c r="RPW18" s="118"/>
      <c r="RPX18" s="118"/>
      <c r="RPY18" s="118"/>
      <c r="RPZ18" s="118"/>
      <c r="RQA18" s="118"/>
      <c r="RQB18" s="118"/>
      <c r="RQC18" s="118"/>
      <c r="RQD18" s="118"/>
      <c r="RQE18" s="118"/>
      <c r="RQF18" s="118"/>
      <c r="RQG18" s="118"/>
      <c r="RQH18" s="118"/>
      <c r="RQI18" s="118"/>
      <c r="RQJ18" s="118"/>
      <c r="RQK18" s="118"/>
      <c r="RQL18" s="118"/>
      <c r="RQM18" s="118"/>
      <c r="RQN18" s="118"/>
      <c r="RQO18" s="118"/>
      <c r="RQP18" s="118"/>
      <c r="RQQ18" s="118"/>
      <c r="RQR18" s="118"/>
      <c r="RQS18" s="118"/>
      <c r="RQT18" s="118"/>
      <c r="RQU18" s="118"/>
      <c r="RQV18" s="118"/>
      <c r="RQW18" s="118"/>
      <c r="RQX18" s="118"/>
      <c r="RQY18" s="118"/>
      <c r="RQZ18" s="118"/>
      <c r="RRA18" s="118"/>
      <c r="RRB18" s="118"/>
      <c r="RRC18" s="118"/>
      <c r="RRD18" s="118"/>
      <c r="RRE18" s="118"/>
      <c r="RRF18" s="118"/>
      <c r="RRG18" s="118"/>
      <c r="RRH18" s="118"/>
      <c r="RRI18" s="118"/>
      <c r="RRJ18" s="118"/>
      <c r="RRK18" s="118"/>
      <c r="RRL18" s="118"/>
      <c r="RRM18" s="118"/>
      <c r="RRN18" s="118"/>
      <c r="RRO18" s="118"/>
      <c r="RRP18" s="118"/>
      <c r="RRQ18" s="118"/>
      <c r="RRR18" s="118"/>
      <c r="RRS18" s="118"/>
      <c r="RRT18" s="118"/>
      <c r="RRU18" s="118"/>
      <c r="RRV18" s="118"/>
      <c r="RRW18" s="118"/>
      <c r="RRX18" s="118"/>
      <c r="RRY18" s="118"/>
      <c r="RRZ18" s="118"/>
      <c r="RSA18" s="118"/>
      <c r="RSB18" s="118"/>
      <c r="RSC18" s="118"/>
      <c r="RSD18" s="118"/>
      <c r="RSE18" s="118"/>
      <c r="RSF18" s="118"/>
      <c r="RSG18" s="118"/>
      <c r="RSH18" s="118"/>
      <c r="RSI18" s="118"/>
      <c r="RSJ18" s="118"/>
      <c r="RSK18" s="118"/>
      <c r="RSL18" s="118"/>
      <c r="RSM18" s="118"/>
      <c r="RSN18" s="118"/>
      <c r="RSO18" s="118"/>
      <c r="RSP18" s="118"/>
      <c r="RSQ18" s="118"/>
      <c r="RSR18" s="118"/>
      <c r="RSS18" s="118"/>
      <c r="RST18" s="118"/>
      <c r="RSU18" s="118"/>
      <c r="RSV18" s="118"/>
      <c r="RSW18" s="118"/>
      <c r="RSX18" s="118"/>
      <c r="RSY18" s="118"/>
      <c r="RSZ18" s="118"/>
      <c r="RTA18" s="118"/>
      <c r="RTB18" s="118"/>
      <c r="RTC18" s="118"/>
      <c r="RTD18" s="118"/>
      <c r="RTE18" s="118"/>
      <c r="RTF18" s="118"/>
      <c r="RTG18" s="118"/>
      <c r="RTH18" s="118"/>
      <c r="RTI18" s="118"/>
      <c r="RTJ18" s="118"/>
      <c r="RTK18" s="118"/>
      <c r="RTL18" s="118"/>
      <c r="RTM18" s="118"/>
      <c r="RTN18" s="118"/>
      <c r="RTO18" s="118"/>
      <c r="RTP18" s="118"/>
      <c r="RTQ18" s="118"/>
      <c r="RTR18" s="118"/>
      <c r="RTS18" s="118"/>
      <c r="RTT18" s="118"/>
      <c r="RTU18" s="118"/>
      <c r="RTV18" s="118"/>
      <c r="RTW18" s="118"/>
      <c r="RTX18" s="118"/>
      <c r="RTY18" s="118"/>
      <c r="RTZ18" s="118"/>
      <c r="RUA18" s="118"/>
      <c r="RUB18" s="118"/>
      <c r="RUC18" s="118"/>
      <c r="RUD18" s="118"/>
      <c r="RUE18" s="118"/>
      <c r="RUF18" s="118"/>
      <c r="RUG18" s="118"/>
      <c r="RUH18" s="118"/>
      <c r="RUI18" s="118"/>
      <c r="RUJ18" s="118"/>
      <c r="RUK18" s="118"/>
      <c r="RUL18" s="118"/>
      <c r="RUM18" s="118"/>
      <c r="RUN18" s="118"/>
      <c r="RUO18" s="118"/>
      <c r="RUP18" s="118"/>
      <c r="RUQ18" s="118"/>
      <c r="RUR18" s="118"/>
      <c r="RUS18" s="118"/>
      <c r="RUT18" s="118"/>
      <c r="RUU18" s="118"/>
      <c r="RUV18" s="118"/>
      <c r="RUW18" s="118"/>
      <c r="RUX18" s="118"/>
      <c r="RUY18" s="118"/>
      <c r="RUZ18" s="118"/>
      <c r="RVA18" s="118"/>
      <c r="RVB18" s="118"/>
      <c r="RVC18" s="118"/>
      <c r="RVD18" s="118"/>
      <c r="RVE18" s="118"/>
      <c r="RVF18" s="118"/>
      <c r="RVG18" s="118"/>
      <c r="RVH18" s="118"/>
      <c r="RVI18" s="118"/>
      <c r="RVJ18" s="118"/>
      <c r="RVK18" s="118"/>
      <c r="RVL18" s="118"/>
      <c r="RVM18" s="118"/>
      <c r="RVN18" s="118"/>
      <c r="RVO18" s="118"/>
      <c r="RVP18" s="118"/>
      <c r="RVQ18" s="118"/>
      <c r="RVR18" s="118"/>
      <c r="RVS18" s="118"/>
      <c r="RVT18" s="118"/>
      <c r="RVU18" s="118"/>
      <c r="RVV18" s="118"/>
      <c r="RVW18" s="118"/>
      <c r="RVX18" s="118"/>
      <c r="RVY18" s="118"/>
      <c r="RVZ18" s="118"/>
      <c r="RWA18" s="118"/>
      <c r="RWB18" s="118"/>
      <c r="RWC18" s="118"/>
      <c r="RWD18" s="118"/>
      <c r="RWE18" s="118"/>
      <c r="RWF18" s="118"/>
      <c r="RWG18" s="118"/>
      <c r="RWH18" s="118"/>
      <c r="RWI18" s="118"/>
      <c r="RWJ18" s="118"/>
      <c r="RWK18" s="118"/>
      <c r="RWL18" s="118"/>
      <c r="RWM18" s="118"/>
      <c r="RWN18" s="118"/>
      <c r="RWO18" s="118"/>
      <c r="RWP18" s="118"/>
      <c r="RWQ18" s="118"/>
      <c r="RWR18" s="118"/>
      <c r="RWS18" s="118"/>
      <c r="RWT18" s="118"/>
      <c r="RWU18" s="118"/>
      <c r="RWV18" s="118"/>
      <c r="RWW18" s="118"/>
      <c r="RWX18" s="118"/>
      <c r="RWY18" s="118"/>
      <c r="RWZ18" s="118"/>
      <c r="RXA18" s="118"/>
      <c r="RXB18" s="118"/>
      <c r="RXC18" s="118"/>
      <c r="RXD18" s="118"/>
      <c r="RXE18" s="118"/>
      <c r="RXF18" s="118"/>
      <c r="RXG18" s="118"/>
      <c r="RXH18" s="118"/>
      <c r="RXI18" s="118"/>
      <c r="RXJ18" s="118"/>
      <c r="RXK18" s="118"/>
      <c r="RXL18" s="118"/>
      <c r="RXM18" s="118"/>
      <c r="RXN18" s="118"/>
      <c r="RXO18" s="118"/>
      <c r="RXP18" s="118"/>
      <c r="RXQ18" s="118"/>
      <c r="RXR18" s="118"/>
      <c r="RXS18" s="118"/>
      <c r="RXT18" s="118"/>
      <c r="RXU18" s="118"/>
      <c r="RXV18" s="118"/>
      <c r="RXW18" s="118"/>
      <c r="RXX18" s="118"/>
      <c r="RXY18" s="118"/>
      <c r="RXZ18" s="118"/>
      <c r="RYA18" s="118"/>
      <c r="RYB18" s="118"/>
      <c r="RYC18" s="118"/>
      <c r="RYD18" s="118"/>
      <c r="RYE18" s="118"/>
      <c r="RYF18" s="118"/>
      <c r="RYG18" s="118"/>
      <c r="RYH18" s="118"/>
      <c r="RYI18" s="118"/>
      <c r="RYJ18" s="118"/>
      <c r="RYK18" s="118"/>
      <c r="RYL18" s="118"/>
      <c r="RYM18" s="118"/>
      <c r="RYN18" s="118"/>
      <c r="RYO18" s="118"/>
      <c r="RYP18" s="118"/>
      <c r="RYQ18" s="118"/>
      <c r="RYR18" s="118"/>
      <c r="RYS18" s="118"/>
      <c r="RYT18" s="118"/>
      <c r="RYU18" s="118"/>
      <c r="RYV18" s="118"/>
      <c r="RYW18" s="118"/>
      <c r="RYX18" s="118"/>
      <c r="RYY18" s="118"/>
      <c r="RYZ18" s="118"/>
      <c r="RZA18" s="118"/>
      <c r="RZB18" s="118"/>
      <c r="RZC18" s="118"/>
      <c r="RZD18" s="118"/>
      <c r="RZE18" s="118"/>
      <c r="RZF18" s="118"/>
      <c r="RZG18" s="118"/>
      <c r="RZH18" s="118"/>
      <c r="RZI18" s="118"/>
      <c r="RZJ18" s="118"/>
      <c r="RZK18" s="118"/>
      <c r="RZL18" s="118"/>
      <c r="RZM18" s="118"/>
      <c r="RZN18" s="118"/>
      <c r="RZO18" s="118"/>
      <c r="RZP18" s="118"/>
      <c r="RZQ18" s="118"/>
      <c r="RZR18" s="118"/>
      <c r="RZS18" s="118"/>
      <c r="RZT18" s="118"/>
      <c r="RZU18" s="118"/>
      <c r="RZV18" s="118"/>
      <c r="RZW18" s="118"/>
      <c r="RZX18" s="118"/>
      <c r="RZY18" s="118"/>
      <c r="RZZ18" s="118"/>
      <c r="SAA18" s="118"/>
      <c r="SAB18" s="118"/>
      <c r="SAC18" s="118"/>
      <c r="SAD18" s="118"/>
      <c r="SAE18" s="118"/>
      <c r="SAF18" s="118"/>
      <c r="SAG18" s="118"/>
      <c r="SAH18" s="118"/>
      <c r="SAI18" s="118"/>
      <c r="SAJ18" s="118"/>
      <c r="SAK18" s="118"/>
      <c r="SAL18" s="118"/>
      <c r="SAM18" s="118"/>
      <c r="SAN18" s="118"/>
      <c r="SAO18" s="118"/>
      <c r="SAP18" s="118"/>
      <c r="SAQ18" s="118"/>
      <c r="SAR18" s="118"/>
      <c r="SAS18" s="118"/>
      <c r="SAT18" s="118"/>
      <c r="SAU18" s="118"/>
      <c r="SAV18" s="118"/>
      <c r="SAW18" s="118"/>
      <c r="SAX18" s="118"/>
      <c r="SAY18" s="118"/>
      <c r="SAZ18" s="118"/>
      <c r="SBA18" s="118"/>
      <c r="SBB18" s="118"/>
      <c r="SBC18" s="118"/>
      <c r="SBD18" s="118"/>
      <c r="SBE18" s="118"/>
      <c r="SBF18" s="118"/>
      <c r="SBG18" s="118"/>
      <c r="SBH18" s="118"/>
      <c r="SBI18" s="118"/>
      <c r="SBJ18" s="118"/>
      <c r="SBK18" s="118"/>
      <c r="SBL18" s="118"/>
      <c r="SBM18" s="118"/>
      <c r="SBN18" s="118"/>
      <c r="SBO18" s="118"/>
      <c r="SBP18" s="118"/>
      <c r="SBQ18" s="118"/>
      <c r="SBR18" s="118"/>
      <c r="SBS18" s="118"/>
      <c r="SBT18" s="118"/>
      <c r="SBU18" s="118"/>
      <c r="SBV18" s="118"/>
      <c r="SBW18" s="118"/>
      <c r="SBX18" s="118"/>
      <c r="SBY18" s="118"/>
      <c r="SBZ18" s="118"/>
      <c r="SCA18" s="118"/>
      <c r="SCB18" s="118"/>
      <c r="SCC18" s="118"/>
      <c r="SCD18" s="118"/>
      <c r="SCE18" s="118"/>
      <c r="SCF18" s="118"/>
      <c r="SCG18" s="118"/>
      <c r="SCH18" s="118"/>
      <c r="SCI18" s="118"/>
      <c r="SCJ18" s="118"/>
      <c r="SCK18" s="118"/>
      <c r="SCL18" s="118"/>
      <c r="SCM18" s="118"/>
      <c r="SCN18" s="118"/>
      <c r="SCO18" s="118"/>
      <c r="SCP18" s="118"/>
      <c r="SCQ18" s="118"/>
      <c r="SCR18" s="118"/>
      <c r="SCS18" s="118"/>
      <c r="SCT18" s="118"/>
      <c r="SCU18" s="118"/>
      <c r="SCV18" s="118"/>
      <c r="SCW18" s="118"/>
      <c r="SCX18" s="118"/>
      <c r="SCY18" s="118"/>
      <c r="SCZ18" s="118"/>
      <c r="SDA18" s="118"/>
      <c r="SDB18" s="118"/>
      <c r="SDC18" s="118"/>
      <c r="SDD18" s="118"/>
      <c r="SDE18" s="118"/>
      <c r="SDF18" s="118"/>
      <c r="SDG18" s="118"/>
      <c r="SDH18" s="118"/>
      <c r="SDI18" s="118"/>
      <c r="SDJ18" s="118"/>
      <c r="SDK18" s="118"/>
      <c r="SDL18" s="118"/>
      <c r="SDM18" s="118"/>
      <c r="SDN18" s="118"/>
      <c r="SDO18" s="118"/>
      <c r="SDP18" s="118"/>
      <c r="SDQ18" s="118"/>
      <c r="SDR18" s="118"/>
      <c r="SDS18" s="118"/>
      <c r="SDT18" s="118"/>
      <c r="SDU18" s="118"/>
      <c r="SDV18" s="118"/>
      <c r="SDW18" s="118"/>
      <c r="SDX18" s="118"/>
      <c r="SDY18" s="118"/>
      <c r="SDZ18" s="118"/>
      <c r="SEA18" s="118"/>
      <c r="SEB18" s="118"/>
      <c r="SEC18" s="118"/>
      <c r="SED18" s="118"/>
      <c r="SEE18" s="118"/>
      <c r="SEF18" s="118"/>
      <c r="SEG18" s="118"/>
      <c r="SEH18" s="118"/>
      <c r="SEI18" s="118"/>
      <c r="SEJ18" s="118"/>
      <c r="SEK18" s="118"/>
      <c r="SEL18" s="118"/>
      <c r="SEM18" s="118"/>
      <c r="SEN18" s="118"/>
      <c r="SEO18" s="118"/>
      <c r="SEP18" s="118"/>
      <c r="SEQ18" s="118"/>
      <c r="SER18" s="118"/>
      <c r="SES18" s="118"/>
      <c r="SET18" s="118"/>
      <c r="SEU18" s="118"/>
      <c r="SEV18" s="118"/>
      <c r="SEW18" s="118"/>
      <c r="SEX18" s="118"/>
      <c r="SEY18" s="118"/>
      <c r="SEZ18" s="118"/>
      <c r="SFA18" s="118"/>
      <c r="SFB18" s="118"/>
      <c r="SFC18" s="118"/>
      <c r="SFD18" s="118"/>
      <c r="SFE18" s="118"/>
      <c r="SFF18" s="118"/>
      <c r="SFG18" s="118"/>
      <c r="SFH18" s="118"/>
      <c r="SFI18" s="118"/>
      <c r="SFJ18" s="118"/>
      <c r="SFK18" s="118"/>
      <c r="SFL18" s="118"/>
      <c r="SFM18" s="118"/>
      <c r="SFN18" s="118"/>
      <c r="SFO18" s="118"/>
      <c r="SFP18" s="118"/>
      <c r="SFQ18" s="118"/>
      <c r="SFR18" s="118"/>
      <c r="SFS18" s="118"/>
      <c r="SFT18" s="118"/>
      <c r="SFU18" s="118"/>
      <c r="SFV18" s="118"/>
      <c r="SFW18" s="118"/>
      <c r="SFX18" s="118"/>
      <c r="SFY18" s="118"/>
      <c r="SFZ18" s="118"/>
      <c r="SGA18" s="118"/>
      <c r="SGB18" s="118"/>
      <c r="SGC18" s="118"/>
      <c r="SGD18" s="118"/>
      <c r="SGE18" s="118"/>
      <c r="SGF18" s="118"/>
      <c r="SGG18" s="118"/>
      <c r="SGH18" s="118"/>
      <c r="SGI18" s="118"/>
      <c r="SGJ18" s="118"/>
      <c r="SGK18" s="118"/>
      <c r="SGL18" s="118"/>
      <c r="SGM18" s="118"/>
      <c r="SGN18" s="118"/>
      <c r="SGO18" s="118"/>
      <c r="SGP18" s="118"/>
      <c r="SGQ18" s="118"/>
      <c r="SGR18" s="118"/>
      <c r="SGS18" s="118"/>
      <c r="SGT18" s="118"/>
      <c r="SGU18" s="118"/>
      <c r="SGV18" s="118"/>
      <c r="SGW18" s="118"/>
      <c r="SGX18" s="118"/>
      <c r="SGY18" s="118"/>
      <c r="SGZ18" s="118"/>
      <c r="SHA18" s="118"/>
      <c r="SHB18" s="118"/>
      <c r="SHC18" s="118"/>
      <c r="SHD18" s="118"/>
      <c r="SHE18" s="118"/>
      <c r="SHF18" s="118"/>
      <c r="SHG18" s="118"/>
      <c r="SHH18" s="118"/>
      <c r="SHI18" s="118"/>
      <c r="SHJ18" s="118"/>
      <c r="SHK18" s="118"/>
      <c r="SHL18" s="118"/>
      <c r="SHM18" s="118"/>
      <c r="SHN18" s="118"/>
      <c r="SHO18" s="118"/>
      <c r="SHP18" s="118"/>
      <c r="SHQ18" s="118"/>
      <c r="SHR18" s="118"/>
      <c r="SHS18" s="118"/>
      <c r="SHT18" s="118"/>
      <c r="SHU18" s="118"/>
      <c r="SHV18" s="118"/>
      <c r="SHW18" s="118"/>
      <c r="SHX18" s="118"/>
      <c r="SHY18" s="118"/>
      <c r="SHZ18" s="118"/>
      <c r="SIA18" s="118"/>
      <c r="SIB18" s="118"/>
      <c r="SIC18" s="118"/>
      <c r="SID18" s="118"/>
      <c r="SIE18" s="118"/>
      <c r="SIF18" s="118"/>
      <c r="SIG18" s="118"/>
      <c r="SIH18" s="118"/>
      <c r="SII18" s="118"/>
      <c r="SIJ18" s="118"/>
      <c r="SIK18" s="118"/>
      <c r="SIL18" s="118"/>
      <c r="SIM18" s="118"/>
      <c r="SIN18" s="118"/>
      <c r="SIO18" s="118"/>
      <c r="SIP18" s="118"/>
      <c r="SIQ18" s="118"/>
      <c r="SIR18" s="118"/>
      <c r="SIS18" s="118"/>
      <c r="SIT18" s="118"/>
      <c r="SIU18" s="118"/>
      <c r="SIV18" s="118"/>
      <c r="SIW18" s="118"/>
      <c r="SIX18" s="118"/>
      <c r="SIY18" s="118"/>
      <c r="SIZ18" s="118"/>
      <c r="SJA18" s="118"/>
      <c r="SJB18" s="118"/>
      <c r="SJC18" s="118"/>
      <c r="SJD18" s="118"/>
      <c r="SJE18" s="118"/>
      <c r="SJF18" s="118"/>
      <c r="SJG18" s="118"/>
      <c r="SJH18" s="118"/>
      <c r="SJI18" s="118"/>
      <c r="SJJ18" s="118"/>
      <c r="SJK18" s="118"/>
      <c r="SJL18" s="118"/>
      <c r="SJM18" s="118"/>
      <c r="SJN18" s="118"/>
      <c r="SJO18" s="118"/>
      <c r="SJP18" s="118"/>
      <c r="SJQ18" s="118"/>
      <c r="SJR18" s="118"/>
      <c r="SJS18" s="118"/>
      <c r="SJT18" s="118"/>
      <c r="SJU18" s="118"/>
      <c r="SJV18" s="118"/>
      <c r="SJW18" s="118"/>
      <c r="SJX18" s="118"/>
      <c r="SJY18" s="118"/>
      <c r="SJZ18" s="118"/>
      <c r="SKA18" s="118"/>
      <c r="SKB18" s="118"/>
      <c r="SKC18" s="118"/>
      <c r="SKD18" s="118"/>
      <c r="SKE18" s="118"/>
      <c r="SKF18" s="118"/>
      <c r="SKG18" s="118"/>
      <c r="SKH18" s="118"/>
      <c r="SKI18" s="118"/>
      <c r="SKJ18" s="118"/>
      <c r="SKK18" s="118"/>
      <c r="SKL18" s="118"/>
      <c r="SKM18" s="118"/>
      <c r="SKN18" s="118"/>
      <c r="SKO18" s="118"/>
      <c r="SKP18" s="118"/>
      <c r="SKQ18" s="118"/>
      <c r="SKR18" s="118"/>
      <c r="SKS18" s="118"/>
      <c r="SKT18" s="118"/>
      <c r="SKU18" s="118"/>
      <c r="SKV18" s="118"/>
      <c r="SKW18" s="118"/>
      <c r="SKX18" s="118"/>
      <c r="SKY18" s="118"/>
      <c r="SKZ18" s="118"/>
      <c r="SLA18" s="118"/>
      <c r="SLB18" s="118"/>
      <c r="SLC18" s="118"/>
      <c r="SLD18" s="118"/>
      <c r="SLE18" s="118"/>
      <c r="SLF18" s="118"/>
      <c r="SLG18" s="118"/>
      <c r="SLH18" s="118"/>
      <c r="SLI18" s="118"/>
      <c r="SLJ18" s="118"/>
      <c r="SLK18" s="118"/>
      <c r="SLL18" s="118"/>
      <c r="SLM18" s="118"/>
      <c r="SLN18" s="118"/>
      <c r="SLO18" s="118"/>
      <c r="SLP18" s="118"/>
      <c r="SLQ18" s="118"/>
      <c r="SLR18" s="118"/>
      <c r="SLS18" s="118"/>
      <c r="SLT18" s="118"/>
      <c r="SLU18" s="118"/>
      <c r="SLV18" s="118"/>
      <c r="SLW18" s="118"/>
      <c r="SLX18" s="118"/>
      <c r="SLY18" s="118"/>
      <c r="SLZ18" s="118"/>
      <c r="SMA18" s="118"/>
      <c r="SMB18" s="118"/>
      <c r="SMC18" s="118"/>
      <c r="SMD18" s="118"/>
      <c r="SME18" s="118"/>
      <c r="SMF18" s="118"/>
      <c r="SMG18" s="118"/>
      <c r="SMH18" s="118"/>
      <c r="SMI18" s="118"/>
      <c r="SMJ18" s="118"/>
      <c r="SMK18" s="118"/>
      <c r="SML18" s="118"/>
      <c r="SMM18" s="118"/>
      <c r="SMN18" s="118"/>
      <c r="SMO18" s="118"/>
      <c r="SMP18" s="118"/>
      <c r="SMQ18" s="118"/>
      <c r="SMR18" s="118"/>
      <c r="SMS18" s="118"/>
      <c r="SMT18" s="118"/>
      <c r="SMU18" s="118"/>
      <c r="SMV18" s="118"/>
      <c r="SMW18" s="118"/>
      <c r="SMX18" s="118"/>
      <c r="SMY18" s="118"/>
      <c r="SMZ18" s="118"/>
      <c r="SNA18" s="118"/>
      <c r="SNB18" s="118"/>
      <c r="SNC18" s="118"/>
      <c r="SND18" s="118"/>
      <c r="SNE18" s="118"/>
      <c r="SNF18" s="118"/>
      <c r="SNG18" s="118"/>
      <c r="SNH18" s="118"/>
      <c r="SNI18" s="118"/>
      <c r="SNJ18" s="118"/>
      <c r="SNK18" s="118"/>
      <c r="SNL18" s="118"/>
      <c r="SNM18" s="118"/>
      <c r="SNN18" s="118"/>
      <c r="SNO18" s="118"/>
      <c r="SNP18" s="118"/>
      <c r="SNQ18" s="118"/>
      <c r="SNR18" s="118"/>
      <c r="SNS18" s="118"/>
      <c r="SNT18" s="118"/>
      <c r="SNU18" s="118"/>
      <c r="SNV18" s="118"/>
      <c r="SNW18" s="118"/>
      <c r="SNX18" s="118"/>
      <c r="SNY18" s="118"/>
      <c r="SNZ18" s="118"/>
      <c r="SOA18" s="118"/>
      <c r="SOB18" s="118"/>
      <c r="SOC18" s="118"/>
      <c r="SOD18" s="118"/>
      <c r="SOE18" s="118"/>
      <c r="SOF18" s="118"/>
      <c r="SOG18" s="118"/>
      <c r="SOH18" s="118"/>
      <c r="SOI18" s="118"/>
      <c r="SOJ18" s="118"/>
      <c r="SOK18" s="118"/>
      <c r="SOL18" s="118"/>
      <c r="SOM18" s="118"/>
      <c r="SON18" s="118"/>
      <c r="SOO18" s="118"/>
      <c r="SOP18" s="118"/>
      <c r="SOQ18" s="118"/>
      <c r="SOR18" s="118"/>
      <c r="SOS18" s="118"/>
      <c r="SOT18" s="118"/>
      <c r="SOU18" s="118"/>
      <c r="SOV18" s="118"/>
      <c r="SOW18" s="118"/>
      <c r="SOX18" s="118"/>
      <c r="SOY18" s="118"/>
      <c r="SOZ18" s="118"/>
      <c r="SPA18" s="118"/>
      <c r="SPB18" s="118"/>
      <c r="SPC18" s="118"/>
      <c r="SPD18" s="118"/>
      <c r="SPE18" s="118"/>
      <c r="SPF18" s="118"/>
      <c r="SPG18" s="118"/>
      <c r="SPH18" s="118"/>
      <c r="SPI18" s="118"/>
      <c r="SPJ18" s="118"/>
      <c r="SPK18" s="118"/>
      <c r="SPL18" s="118"/>
      <c r="SPM18" s="118"/>
      <c r="SPN18" s="118"/>
      <c r="SPO18" s="118"/>
      <c r="SPP18" s="118"/>
      <c r="SPQ18" s="118"/>
      <c r="SPR18" s="118"/>
      <c r="SPS18" s="118"/>
      <c r="SPT18" s="118"/>
      <c r="SPU18" s="118"/>
      <c r="SPV18" s="118"/>
      <c r="SPW18" s="118"/>
      <c r="SPX18" s="118"/>
      <c r="SPY18" s="118"/>
      <c r="SPZ18" s="118"/>
      <c r="SQA18" s="118"/>
      <c r="SQB18" s="118"/>
      <c r="SQC18" s="118"/>
      <c r="SQD18" s="118"/>
      <c r="SQE18" s="118"/>
      <c r="SQF18" s="118"/>
      <c r="SQG18" s="118"/>
      <c r="SQH18" s="118"/>
      <c r="SQI18" s="118"/>
      <c r="SQJ18" s="118"/>
      <c r="SQK18" s="118"/>
      <c r="SQL18" s="118"/>
      <c r="SQM18" s="118"/>
      <c r="SQN18" s="118"/>
      <c r="SQO18" s="118"/>
      <c r="SQP18" s="118"/>
      <c r="SQQ18" s="118"/>
      <c r="SQR18" s="118"/>
      <c r="SQS18" s="118"/>
      <c r="SQT18" s="118"/>
      <c r="SQU18" s="118"/>
      <c r="SQV18" s="118"/>
      <c r="SQW18" s="118"/>
      <c r="SQX18" s="118"/>
      <c r="SQY18" s="118"/>
      <c r="SQZ18" s="118"/>
      <c r="SRA18" s="118"/>
      <c r="SRB18" s="118"/>
      <c r="SRC18" s="118"/>
      <c r="SRD18" s="118"/>
      <c r="SRE18" s="118"/>
      <c r="SRF18" s="118"/>
      <c r="SRG18" s="118"/>
      <c r="SRH18" s="118"/>
      <c r="SRI18" s="118"/>
      <c r="SRJ18" s="118"/>
      <c r="SRK18" s="118"/>
      <c r="SRL18" s="118"/>
      <c r="SRM18" s="118"/>
      <c r="SRN18" s="118"/>
      <c r="SRO18" s="118"/>
      <c r="SRP18" s="118"/>
      <c r="SRQ18" s="118"/>
      <c r="SRR18" s="118"/>
      <c r="SRS18" s="118"/>
      <c r="SRT18" s="118"/>
      <c r="SRU18" s="118"/>
      <c r="SRV18" s="118"/>
      <c r="SRW18" s="118"/>
      <c r="SRX18" s="118"/>
      <c r="SRY18" s="118"/>
      <c r="SRZ18" s="118"/>
      <c r="SSA18" s="118"/>
      <c r="SSB18" s="118"/>
      <c r="SSC18" s="118"/>
      <c r="SSD18" s="118"/>
      <c r="SSE18" s="118"/>
      <c r="SSF18" s="118"/>
      <c r="SSG18" s="118"/>
      <c r="SSH18" s="118"/>
      <c r="SSI18" s="118"/>
      <c r="SSJ18" s="118"/>
      <c r="SSK18" s="118"/>
      <c r="SSL18" s="118"/>
      <c r="SSM18" s="118"/>
      <c r="SSN18" s="118"/>
      <c r="SSO18" s="118"/>
      <c r="SSP18" s="118"/>
      <c r="SSQ18" s="118"/>
      <c r="SSR18" s="118"/>
      <c r="SSS18" s="118"/>
      <c r="SST18" s="118"/>
      <c r="SSU18" s="118"/>
      <c r="SSV18" s="118"/>
      <c r="SSW18" s="118"/>
      <c r="SSX18" s="118"/>
      <c r="SSY18" s="118"/>
      <c r="SSZ18" s="118"/>
      <c r="STA18" s="118"/>
      <c r="STB18" s="118"/>
      <c r="STC18" s="118"/>
      <c r="STD18" s="118"/>
      <c r="STE18" s="118"/>
      <c r="STF18" s="118"/>
      <c r="STG18" s="118"/>
      <c r="STH18" s="118"/>
      <c r="STI18" s="118"/>
      <c r="STJ18" s="118"/>
      <c r="STK18" s="118"/>
      <c r="STL18" s="118"/>
      <c r="STM18" s="118"/>
      <c r="STN18" s="118"/>
      <c r="STO18" s="118"/>
      <c r="STP18" s="118"/>
      <c r="STQ18" s="118"/>
      <c r="STR18" s="118"/>
      <c r="STS18" s="118"/>
      <c r="STT18" s="118"/>
      <c r="STU18" s="118"/>
      <c r="STV18" s="118"/>
      <c r="STW18" s="118"/>
      <c r="STX18" s="118"/>
      <c r="STY18" s="118"/>
      <c r="STZ18" s="118"/>
      <c r="SUA18" s="118"/>
      <c r="SUB18" s="118"/>
      <c r="SUC18" s="118"/>
      <c r="SUD18" s="118"/>
      <c r="SUE18" s="118"/>
      <c r="SUF18" s="118"/>
      <c r="SUG18" s="118"/>
      <c r="SUH18" s="118"/>
      <c r="SUI18" s="118"/>
      <c r="SUJ18" s="118"/>
      <c r="SUK18" s="118"/>
      <c r="SUL18" s="118"/>
      <c r="SUM18" s="118"/>
      <c r="SUN18" s="118"/>
      <c r="SUO18" s="118"/>
      <c r="SUP18" s="118"/>
      <c r="SUQ18" s="118"/>
      <c r="SUR18" s="118"/>
      <c r="SUS18" s="118"/>
      <c r="SUT18" s="118"/>
      <c r="SUU18" s="118"/>
      <c r="SUV18" s="118"/>
      <c r="SUW18" s="118"/>
      <c r="SUX18" s="118"/>
      <c r="SUY18" s="118"/>
      <c r="SUZ18" s="118"/>
      <c r="SVA18" s="118"/>
      <c r="SVB18" s="118"/>
      <c r="SVC18" s="118"/>
      <c r="SVD18" s="118"/>
      <c r="SVE18" s="118"/>
      <c r="SVF18" s="118"/>
      <c r="SVG18" s="118"/>
      <c r="SVH18" s="118"/>
      <c r="SVI18" s="118"/>
      <c r="SVJ18" s="118"/>
      <c r="SVK18" s="118"/>
      <c r="SVL18" s="118"/>
      <c r="SVM18" s="118"/>
      <c r="SVN18" s="118"/>
      <c r="SVO18" s="118"/>
      <c r="SVP18" s="118"/>
      <c r="SVQ18" s="118"/>
      <c r="SVR18" s="118"/>
      <c r="SVS18" s="118"/>
      <c r="SVT18" s="118"/>
      <c r="SVU18" s="118"/>
      <c r="SVV18" s="118"/>
      <c r="SVW18" s="118"/>
      <c r="SVX18" s="118"/>
      <c r="SVY18" s="118"/>
      <c r="SVZ18" s="118"/>
      <c r="SWA18" s="118"/>
      <c r="SWB18" s="118"/>
      <c r="SWC18" s="118"/>
      <c r="SWD18" s="118"/>
      <c r="SWE18" s="118"/>
      <c r="SWF18" s="118"/>
      <c r="SWG18" s="118"/>
      <c r="SWH18" s="118"/>
      <c r="SWI18" s="118"/>
      <c r="SWJ18" s="118"/>
      <c r="SWK18" s="118"/>
      <c r="SWL18" s="118"/>
      <c r="SWM18" s="118"/>
      <c r="SWN18" s="118"/>
      <c r="SWO18" s="118"/>
      <c r="SWP18" s="118"/>
      <c r="SWQ18" s="118"/>
      <c r="SWR18" s="118"/>
      <c r="SWS18" s="118"/>
      <c r="SWT18" s="118"/>
      <c r="SWU18" s="118"/>
      <c r="SWV18" s="118"/>
      <c r="SWW18" s="118"/>
      <c r="SWX18" s="118"/>
      <c r="SWY18" s="118"/>
      <c r="SWZ18" s="118"/>
      <c r="SXA18" s="118"/>
      <c r="SXB18" s="118"/>
      <c r="SXC18" s="118"/>
      <c r="SXD18" s="118"/>
      <c r="SXE18" s="118"/>
      <c r="SXF18" s="118"/>
      <c r="SXG18" s="118"/>
      <c r="SXH18" s="118"/>
      <c r="SXI18" s="118"/>
      <c r="SXJ18" s="118"/>
      <c r="SXK18" s="118"/>
      <c r="SXL18" s="118"/>
      <c r="SXM18" s="118"/>
      <c r="SXN18" s="118"/>
      <c r="SXO18" s="118"/>
      <c r="SXP18" s="118"/>
      <c r="SXQ18" s="118"/>
      <c r="SXR18" s="118"/>
      <c r="SXS18" s="118"/>
      <c r="SXT18" s="118"/>
      <c r="SXU18" s="118"/>
      <c r="SXV18" s="118"/>
      <c r="SXW18" s="118"/>
      <c r="SXX18" s="118"/>
      <c r="SXY18" s="118"/>
      <c r="SXZ18" s="118"/>
      <c r="SYA18" s="118"/>
      <c r="SYB18" s="118"/>
      <c r="SYC18" s="118"/>
      <c r="SYD18" s="118"/>
      <c r="SYE18" s="118"/>
      <c r="SYF18" s="118"/>
      <c r="SYG18" s="118"/>
      <c r="SYH18" s="118"/>
      <c r="SYI18" s="118"/>
      <c r="SYJ18" s="118"/>
      <c r="SYK18" s="118"/>
      <c r="SYL18" s="118"/>
      <c r="SYM18" s="118"/>
      <c r="SYN18" s="118"/>
      <c r="SYO18" s="118"/>
      <c r="SYP18" s="118"/>
      <c r="SYQ18" s="118"/>
      <c r="SYR18" s="118"/>
      <c r="SYS18" s="118"/>
      <c r="SYT18" s="118"/>
      <c r="SYU18" s="118"/>
      <c r="SYV18" s="118"/>
      <c r="SYW18" s="118"/>
      <c r="SYX18" s="118"/>
      <c r="SYY18" s="118"/>
      <c r="SYZ18" s="118"/>
      <c r="SZA18" s="118"/>
      <c r="SZB18" s="118"/>
      <c r="SZC18" s="118"/>
      <c r="SZD18" s="118"/>
      <c r="SZE18" s="118"/>
      <c r="SZF18" s="118"/>
      <c r="SZG18" s="118"/>
      <c r="SZH18" s="118"/>
      <c r="SZI18" s="118"/>
      <c r="SZJ18" s="118"/>
      <c r="SZK18" s="118"/>
      <c r="SZL18" s="118"/>
      <c r="SZM18" s="118"/>
      <c r="SZN18" s="118"/>
      <c r="SZO18" s="118"/>
      <c r="SZP18" s="118"/>
      <c r="SZQ18" s="118"/>
      <c r="SZR18" s="118"/>
      <c r="SZS18" s="118"/>
      <c r="SZT18" s="118"/>
      <c r="SZU18" s="118"/>
      <c r="SZV18" s="118"/>
      <c r="SZW18" s="118"/>
      <c r="SZX18" s="118"/>
      <c r="SZY18" s="118"/>
      <c r="SZZ18" s="118"/>
      <c r="TAA18" s="118"/>
      <c r="TAB18" s="118"/>
      <c r="TAC18" s="118"/>
      <c r="TAD18" s="118"/>
      <c r="TAE18" s="118"/>
      <c r="TAF18" s="118"/>
      <c r="TAG18" s="118"/>
      <c r="TAH18" s="118"/>
      <c r="TAI18" s="118"/>
      <c r="TAJ18" s="118"/>
      <c r="TAK18" s="118"/>
      <c r="TAL18" s="118"/>
      <c r="TAM18" s="118"/>
      <c r="TAN18" s="118"/>
      <c r="TAO18" s="118"/>
      <c r="TAP18" s="118"/>
      <c r="TAQ18" s="118"/>
      <c r="TAR18" s="118"/>
      <c r="TAS18" s="118"/>
      <c r="TAT18" s="118"/>
      <c r="TAU18" s="118"/>
      <c r="TAV18" s="118"/>
      <c r="TAW18" s="118"/>
      <c r="TAX18" s="118"/>
      <c r="TAY18" s="118"/>
      <c r="TAZ18" s="118"/>
      <c r="TBA18" s="118"/>
      <c r="TBB18" s="118"/>
      <c r="TBC18" s="118"/>
      <c r="TBD18" s="118"/>
      <c r="TBE18" s="118"/>
      <c r="TBF18" s="118"/>
      <c r="TBG18" s="118"/>
      <c r="TBH18" s="118"/>
      <c r="TBI18" s="118"/>
      <c r="TBJ18" s="118"/>
      <c r="TBK18" s="118"/>
      <c r="TBL18" s="118"/>
      <c r="TBM18" s="118"/>
      <c r="TBN18" s="118"/>
      <c r="TBO18" s="118"/>
      <c r="TBP18" s="118"/>
      <c r="TBQ18" s="118"/>
      <c r="TBR18" s="118"/>
      <c r="TBS18" s="118"/>
      <c r="TBT18" s="118"/>
      <c r="TBU18" s="118"/>
      <c r="TBV18" s="118"/>
      <c r="TBW18" s="118"/>
      <c r="TBX18" s="118"/>
      <c r="TBY18" s="118"/>
      <c r="TBZ18" s="118"/>
      <c r="TCA18" s="118"/>
      <c r="TCB18" s="118"/>
      <c r="TCC18" s="118"/>
      <c r="TCD18" s="118"/>
      <c r="TCE18" s="118"/>
      <c r="TCF18" s="118"/>
      <c r="TCG18" s="118"/>
      <c r="TCH18" s="118"/>
      <c r="TCI18" s="118"/>
      <c r="TCJ18" s="118"/>
      <c r="TCK18" s="118"/>
      <c r="TCL18" s="118"/>
      <c r="TCM18" s="118"/>
      <c r="TCN18" s="118"/>
      <c r="TCO18" s="118"/>
      <c r="TCP18" s="118"/>
      <c r="TCQ18" s="118"/>
      <c r="TCR18" s="118"/>
      <c r="TCS18" s="118"/>
      <c r="TCT18" s="118"/>
      <c r="TCU18" s="118"/>
      <c r="TCV18" s="118"/>
      <c r="TCW18" s="118"/>
      <c r="TCX18" s="118"/>
      <c r="TCY18" s="118"/>
      <c r="TCZ18" s="118"/>
      <c r="TDA18" s="118"/>
      <c r="TDB18" s="118"/>
      <c r="TDC18" s="118"/>
      <c r="TDD18" s="118"/>
      <c r="TDE18" s="118"/>
      <c r="TDF18" s="118"/>
      <c r="TDG18" s="118"/>
      <c r="TDH18" s="118"/>
      <c r="TDI18" s="118"/>
      <c r="TDJ18" s="118"/>
      <c r="TDK18" s="118"/>
      <c r="TDL18" s="118"/>
      <c r="TDM18" s="118"/>
      <c r="TDN18" s="118"/>
      <c r="TDO18" s="118"/>
      <c r="TDP18" s="118"/>
      <c r="TDQ18" s="118"/>
      <c r="TDR18" s="118"/>
      <c r="TDS18" s="118"/>
      <c r="TDT18" s="118"/>
      <c r="TDU18" s="118"/>
      <c r="TDV18" s="118"/>
      <c r="TDW18" s="118"/>
      <c r="TDX18" s="118"/>
      <c r="TDY18" s="118"/>
      <c r="TDZ18" s="118"/>
      <c r="TEA18" s="118"/>
      <c r="TEB18" s="118"/>
      <c r="TEC18" s="118"/>
      <c r="TED18" s="118"/>
      <c r="TEE18" s="118"/>
      <c r="TEF18" s="118"/>
      <c r="TEG18" s="118"/>
      <c r="TEH18" s="118"/>
      <c r="TEI18" s="118"/>
      <c r="TEJ18" s="118"/>
      <c r="TEK18" s="118"/>
      <c r="TEL18" s="118"/>
      <c r="TEM18" s="118"/>
      <c r="TEN18" s="118"/>
      <c r="TEO18" s="118"/>
      <c r="TEP18" s="118"/>
      <c r="TEQ18" s="118"/>
      <c r="TER18" s="118"/>
      <c r="TES18" s="118"/>
      <c r="TET18" s="118"/>
      <c r="TEU18" s="118"/>
      <c r="TEV18" s="118"/>
      <c r="TEW18" s="118"/>
      <c r="TEX18" s="118"/>
      <c r="TEY18" s="118"/>
      <c r="TEZ18" s="118"/>
      <c r="TFA18" s="118"/>
      <c r="TFB18" s="118"/>
      <c r="TFC18" s="118"/>
      <c r="TFD18" s="118"/>
      <c r="TFE18" s="118"/>
      <c r="TFF18" s="118"/>
      <c r="TFG18" s="118"/>
      <c r="TFH18" s="118"/>
      <c r="TFI18" s="118"/>
      <c r="TFJ18" s="118"/>
      <c r="TFK18" s="118"/>
      <c r="TFL18" s="118"/>
      <c r="TFM18" s="118"/>
      <c r="TFN18" s="118"/>
      <c r="TFO18" s="118"/>
      <c r="TFP18" s="118"/>
      <c r="TFQ18" s="118"/>
      <c r="TFR18" s="118"/>
      <c r="TFS18" s="118"/>
      <c r="TFT18" s="118"/>
      <c r="TFU18" s="118"/>
      <c r="TFV18" s="118"/>
      <c r="TFW18" s="118"/>
      <c r="TFX18" s="118"/>
      <c r="TFY18" s="118"/>
      <c r="TFZ18" s="118"/>
      <c r="TGA18" s="118"/>
      <c r="TGB18" s="118"/>
      <c r="TGC18" s="118"/>
      <c r="TGD18" s="118"/>
      <c r="TGE18" s="118"/>
      <c r="TGF18" s="118"/>
      <c r="TGG18" s="118"/>
      <c r="TGH18" s="118"/>
      <c r="TGI18" s="118"/>
      <c r="TGJ18" s="118"/>
      <c r="TGK18" s="118"/>
      <c r="TGL18" s="118"/>
      <c r="TGM18" s="118"/>
      <c r="TGN18" s="118"/>
      <c r="TGO18" s="118"/>
      <c r="TGP18" s="118"/>
      <c r="TGQ18" s="118"/>
      <c r="TGR18" s="118"/>
      <c r="TGS18" s="118"/>
      <c r="TGT18" s="118"/>
      <c r="TGU18" s="118"/>
      <c r="TGV18" s="118"/>
      <c r="TGW18" s="118"/>
      <c r="TGX18" s="118"/>
      <c r="TGY18" s="118"/>
      <c r="TGZ18" s="118"/>
      <c r="THA18" s="118"/>
      <c r="THB18" s="118"/>
      <c r="THC18" s="118"/>
      <c r="THD18" s="118"/>
      <c r="THE18" s="118"/>
      <c r="THF18" s="118"/>
      <c r="THG18" s="118"/>
      <c r="THH18" s="118"/>
      <c r="THI18" s="118"/>
      <c r="THJ18" s="118"/>
      <c r="THK18" s="118"/>
      <c r="THL18" s="118"/>
      <c r="THM18" s="118"/>
      <c r="THN18" s="118"/>
      <c r="THO18" s="118"/>
      <c r="THP18" s="118"/>
      <c r="THQ18" s="118"/>
      <c r="THR18" s="118"/>
      <c r="THS18" s="118"/>
      <c r="THT18" s="118"/>
      <c r="THU18" s="118"/>
      <c r="THV18" s="118"/>
      <c r="THW18" s="118"/>
      <c r="THX18" s="118"/>
      <c r="THY18" s="118"/>
      <c r="THZ18" s="118"/>
      <c r="TIA18" s="118"/>
      <c r="TIB18" s="118"/>
      <c r="TIC18" s="118"/>
      <c r="TID18" s="118"/>
      <c r="TIE18" s="118"/>
      <c r="TIF18" s="118"/>
      <c r="TIG18" s="118"/>
      <c r="TIH18" s="118"/>
      <c r="TII18" s="118"/>
      <c r="TIJ18" s="118"/>
      <c r="TIK18" s="118"/>
      <c r="TIL18" s="118"/>
      <c r="TIM18" s="118"/>
      <c r="TIN18" s="118"/>
      <c r="TIO18" s="118"/>
      <c r="TIP18" s="118"/>
      <c r="TIQ18" s="118"/>
      <c r="TIR18" s="118"/>
      <c r="TIS18" s="118"/>
      <c r="TIT18" s="118"/>
      <c r="TIU18" s="118"/>
      <c r="TIV18" s="118"/>
      <c r="TIW18" s="118"/>
      <c r="TIX18" s="118"/>
      <c r="TIY18" s="118"/>
      <c r="TIZ18" s="118"/>
      <c r="TJA18" s="118"/>
      <c r="TJB18" s="118"/>
      <c r="TJC18" s="118"/>
      <c r="TJD18" s="118"/>
      <c r="TJE18" s="118"/>
      <c r="TJF18" s="118"/>
      <c r="TJG18" s="118"/>
      <c r="TJH18" s="118"/>
      <c r="TJI18" s="118"/>
      <c r="TJJ18" s="118"/>
      <c r="TJK18" s="118"/>
      <c r="TJL18" s="118"/>
      <c r="TJM18" s="118"/>
      <c r="TJN18" s="118"/>
      <c r="TJO18" s="118"/>
      <c r="TJP18" s="118"/>
      <c r="TJQ18" s="118"/>
      <c r="TJR18" s="118"/>
      <c r="TJS18" s="118"/>
      <c r="TJT18" s="118"/>
      <c r="TJU18" s="118"/>
      <c r="TJV18" s="118"/>
      <c r="TJW18" s="118"/>
      <c r="TJX18" s="118"/>
      <c r="TJY18" s="118"/>
      <c r="TJZ18" s="118"/>
      <c r="TKA18" s="118"/>
      <c r="TKB18" s="118"/>
      <c r="TKC18" s="118"/>
      <c r="TKD18" s="118"/>
      <c r="TKE18" s="118"/>
      <c r="TKF18" s="118"/>
      <c r="TKG18" s="118"/>
      <c r="TKH18" s="118"/>
      <c r="TKI18" s="118"/>
      <c r="TKJ18" s="118"/>
      <c r="TKK18" s="118"/>
      <c r="TKL18" s="118"/>
      <c r="TKM18" s="118"/>
      <c r="TKN18" s="118"/>
      <c r="TKO18" s="118"/>
      <c r="TKP18" s="118"/>
      <c r="TKQ18" s="118"/>
      <c r="TKR18" s="118"/>
      <c r="TKS18" s="118"/>
      <c r="TKT18" s="118"/>
      <c r="TKU18" s="118"/>
      <c r="TKV18" s="118"/>
      <c r="TKW18" s="118"/>
      <c r="TKX18" s="118"/>
      <c r="TKY18" s="118"/>
      <c r="TKZ18" s="118"/>
      <c r="TLA18" s="118"/>
      <c r="TLB18" s="118"/>
      <c r="TLC18" s="118"/>
      <c r="TLD18" s="118"/>
      <c r="TLE18" s="118"/>
      <c r="TLF18" s="118"/>
      <c r="TLG18" s="118"/>
      <c r="TLH18" s="118"/>
      <c r="TLI18" s="118"/>
      <c r="TLJ18" s="118"/>
      <c r="TLK18" s="118"/>
      <c r="TLL18" s="118"/>
      <c r="TLM18" s="118"/>
      <c r="TLN18" s="118"/>
      <c r="TLO18" s="118"/>
      <c r="TLP18" s="118"/>
      <c r="TLQ18" s="118"/>
      <c r="TLR18" s="118"/>
      <c r="TLS18" s="118"/>
      <c r="TLT18" s="118"/>
      <c r="TLU18" s="118"/>
      <c r="TLV18" s="118"/>
      <c r="TLW18" s="118"/>
      <c r="TLX18" s="118"/>
      <c r="TLY18" s="118"/>
      <c r="TLZ18" s="118"/>
      <c r="TMA18" s="118"/>
      <c r="TMB18" s="118"/>
      <c r="TMC18" s="118"/>
      <c r="TMD18" s="118"/>
      <c r="TME18" s="118"/>
      <c r="TMF18" s="118"/>
      <c r="TMG18" s="118"/>
      <c r="TMH18" s="118"/>
      <c r="TMI18" s="118"/>
      <c r="TMJ18" s="118"/>
      <c r="TMK18" s="118"/>
      <c r="TML18" s="118"/>
      <c r="TMM18" s="118"/>
      <c r="TMN18" s="118"/>
      <c r="TMO18" s="118"/>
      <c r="TMP18" s="118"/>
      <c r="TMQ18" s="118"/>
      <c r="TMR18" s="118"/>
      <c r="TMS18" s="118"/>
      <c r="TMT18" s="118"/>
      <c r="TMU18" s="118"/>
      <c r="TMV18" s="118"/>
      <c r="TMW18" s="118"/>
      <c r="TMX18" s="118"/>
      <c r="TMY18" s="118"/>
      <c r="TMZ18" s="118"/>
      <c r="TNA18" s="118"/>
      <c r="TNB18" s="118"/>
      <c r="TNC18" s="118"/>
      <c r="TND18" s="118"/>
      <c r="TNE18" s="118"/>
      <c r="TNF18" s="118"/>
      <c r="TNG18" s="118"/>
      <c r="TNH18" s="118"/>
      <c r="TNI18" s="118"/>
      <c r="TNJ18" s="118"/>
      <c r="TNK18" s="118"/>
      <c r="TNL18" s="118"/>
      <c r="TNM18" s="118"/>
      <c r="TNN18" s="118"/>
      <c r="TNO18" s="118"/>
      <c r="TNP18" s="118"/>
      <c r="TNQ18" s="118"/>
      <c r="TNR18" s="118"/>
      <c r="TNS18" s="118"/>
      <c r="TNT18" s="118"/>
      <c r="TNU18" s="118"/>
      <c r="TNV18" s="118"/>
      <c r="TNW18" s="118"/>
      <c r="TNX18" s="118"/>
      <c r="TNY18" s="118"/>
      <c r="TNZ18" s="118"/>
      <c r="TOA18" s="118"/>
      <c r="TOB18" s="118"/>
      <c r="TOC18" s="118"/>
      <c r="TOD18" s="118"/>
      <c r="TOE18" s="118"/>
      <c r="TOF18" s="118"/>
      <c r="TOG18" s="118"/>
      <c r="TOH18" s="118"/>
      <c r="TOI18" s="118"/>
      <c r="TOJ18" s="118"/>
      <c r="TOK18" s="118"/>
      <c r="TOL18" s="118"/>
      <c r="TOM18" s="118"/>
      <c r="TON18" s="118"/>
      <c r="TOO18" s="118"/>
      <c r="TOP18" s="118"/>
      <c r="TOQ18" s="118"/>
      <c r="TOR18" s="118"/>
      <c r="TOS18" s="118"/>
      <c r="TOT18" s="118"/>
      <c r="TOU18" s="118"/>
      <c r="TOV18" s="118"/>
      <c r="TOW18" s="118"/>
      <c r="TOX18" s="118"/>
      <c r="TOY18" s="118"/>
      <c r="TOZ18" s="118"/>
      <c r="TPA18" s="118"/>
      <c r="TPB18" s="118"/>
      <c r="TPC18" s="118"/>
      <c r="TPD18" s="118"/>
      <c r="TPE18" s="118"/>
      <c r="TPF18" s="118"/>
      <c r="TPG18" s="118"/>
      <c r="TPH18" s="118"/>
      <c r="TPI18" s="118"/>
      <c r="TPJ18" s="118"/>
      <c r="TPK18" s="118"/>
      <c r="TPL18" s="118"/>
      <c r="TPM18" s="118"/>
      <c r="TPN18" s="118"/>
      <c r="TPO18" s="118"/>
      <c r="TPP18" s="118"/>
      <c r="TPQ18" s="118"/>
      <c r="TPR18" s="118"/>
      <c r="TPS18" s="118"/>
      <c r="TPT18" s="118"/>
      <c r="TPU18" s="118"/>
      <c r="TPV18" s="118"/>
      <c r="TPW18" s="118"/>
      <c r="TPX18" s="118"/>
      <c r="TPY18" s="118"/>
      <c r="TPZ18" s="118"/>
      <c r="TQA18" s="118"/>
      <c r="TQB18" s="118"/>
      <c r="TQC18" s="118"/>
      <c r="TQD18" s="118"/>
      <c r="TQE18" s="118"/>
      <c r="TQF18" s="118"/>
      <c r="TQG18" s="118"/>
      <c r="TQH18" s="118"/>
      <c r="TQI18" s="118"/>
      <c r="TQJ18" s="118"/>
      <c r="TQK18" s="118"/>
      <c r="TQL18" s="118"/>
      <c r="TQM18" s="118"/>
      <c r="TQN18" s="118"/>
      <c r="TQO18" s="118"/>
      <c r="TQP18" s="118"/>
      <c r="TQQ18" s="118"/>
      <c r="TQR18" s="118"/>
      <c r="TQS18" s="118"/>
      <c r="TQT18" s="118"/>
      <c r="TQU18" s="118"/>
      <c r="TQV18" s="118"/>
      <c r="TQW18" s="118"/>
      <c r="TQX18" s="118"/>
      <c r="TQY18" s="118"/>
      <c r="TQZ18" s="118"/>
      <c r="TRA18" s="118"/>
      <c r="TRB18" s="118"/>
      <c r="TRC18" s="118"/>
      <c r="TRD18" s="118"/>
      <c r="TRE18" s="118"/>
      <c r="TRF18" s="118"/>
      <c r="TRG18" s="118"/>
      <c r="TRH18" s="118"/>
      <c r="TRI18" s="118"/>
      <c r="TRJ18" s="118"/>
      <c r="TRK18" s="118"/>
      <c r="TRL18" s="118"/>
      <c r="TRM18" s="118"/>
      <c r="TRN18" s="118"/>
      <c r="TRO18" s="118"/>
      <c r="TRP18" s="118"/>
      <c r="TRQ18" s="118"/>
      <c r="TRR18" s="118"/>
      <c r="TRS18" s="118"/>
      <c r="TRT18" s="118"/>
      <c r="TRU18" s="118"/>
      <c r="TRV18" s="118"/>
      <c r="TRW18" s="118"/>
      <c r="TRX18" s="118"/>
      <c r="TRY18" s="118"/>
      <c r="TRZ18" s="118"/>
      <c r="TSA18" s="118"/>
      <c r="TSB18" s="118"/>
      <c r="TSC18" s="118"/>
      <c r="TSD18" s="118"/>
      <c r="TSE18" s="118"/>
      <c r="TSF18" s="118"/>
      <c r="TSG18" s="118"/>
      <c r="TSH18" s="118"/>
      <c r="TSI18" s="118"/>
      <c r="TSJ18" s="118"/>
      <c r="TSK18" s="118"/>
      <c r="TSL18" s="118"/>
      <c r="TSM18" s="118"/>
      <c r="TSN18" s="118"/>
      <c r="TSO18" s="118"/>
      <c r="TSP18" s="118"/>
      <c r="TSQ18" s="118"/>
      <c r="TSR18" s="118"/>
      <c r="TSS18" s="118"/>
      <c r="TST18" s="118"/>
      <c r="TSU18" s="118"/>
      <c r="TSV18" s="118"/>
      <c r="TSW18" s="118"/>
      <c r="TSX18" s="118"/>
      <c r="TSY18" s="118"/>
      <c r="TSZ18" s="118"/>
      <c r="TTA18" s="118"/>
      <c r="TTB18" s="118"/>
      <c r="TTC18" s="118"/>
      <c r="TTD18" s="118"/>
      <c r="TTE18" s="118"/>
      <c r="TTF18" s="118"/>
      <c r="TTG18" s="118"/>
      <c r="TTH18" s="118"/>
      <c r="TTI18" s="118"/>
      <c r="TTJ18" s="118"/>
      <c r="TTK18" s="118"/>
      <c r="TTL18" s="118"/>
      <c r="TTM18" s="118"/>
      <c r="TTN18" s="118"/>
      <c r="TTO18" s="118"/>
      <c r="TTP18" s="118"/>
      <c r="TTQ18" s="118"/>
      <c r="TTR18" s="118"/>
      <c r="TTS18" s="118"/>
      <c r="TTT18" s="118"/>
      <c r="TTU18" s="118"/>
      <c r="TTV18" s="118"/>
      <c r="TTW18" s="118"/>
      <c r="TTX18" s="118"/>
      <c r="TTY18" s="118"/>
      <c r="TTZ18" s="118"/>
      <c r="TUA18" s="118"/>
      <c r="TUB18" s="118"/>
      <c r="TUC18" s="118"/>
      <c r="TUD18" s="118"/>
      <c r="TUE18" s="118"/>
      <c r="TUF18" s="118"/>
      <c r="TUG18" s="118"/>
      <c r="TUH18" s="118"/>
      <c r="TUI18" s="118"/>
      <c r="TUJ18" s="118"/>
      <c r="TUK18" s="118"/>
      <c r="TUL18" s="118"/>
      <c r="TUM18" s="118"/>
      <c r="TUN18" s="118"/>
      <c r="TUO18" s="118"/>
      <c r="TUP18" s="118"/>
      <c r="TUQ18" s="118"/>
      <c r="TUR18" s="118"/>
      <c r="TUS18" s="118"/>
      <c r="TUT18" s="118"/>
      <c r="TUU18" s="118"/>
      <c r="TUV18" s="118"/>
      <c r="TUW18" s="118"/>
      <c r="TUX18" s="118"/>
      <c r="TUY18" s="118"/>
      <c r="TUZ18" s="118"/>
      <c r="TVA18" s="118"/>
      <c r="TVB18" s="118"/>
      <c r="TVC18" s="118"/>
      <c r="TVD18" s="118"/>
      <c r="TVE18" s="118"/>
      <c r="TVF18" s="118"/>
      <c r="TVG18" s="118"/>
      <c r="TVH18" s="118"/>
      <c r="TVI18" s="118"/>
      <c r="TVJ18" s="118"/>
      <c r="TVK18" s="118"/>
      <c r="TVL18" s="118"/>
      <c r="TVM18" s="118"/>
      <c r="TVN18" s="118"/>
      <c r="TVO18" s="118"/>
      <c r="TVP18" s="118"/>
      <c r="TVQ18" s="118"/>
      <c r="TVR18" s="118"/>
      <c r="TVS18" s="118"/>
      <c r="TVT18" s="118"/>
      <c r="TVU18" s="118"/>
      <c r="TVV18" s="118"/>
      <c r="TVW18" s="118"/>
      <c r="TVX18" s="118"/>
      <c r="TVY18" s="118"/>
      <c r="TVZ18" s="118"/>
      <c r="TWA18" s="118"/>
      <c r="TWB18" s="118"/>
      <c r="TWC18" s="118"/>
      <c r="TWD18" s="118"/>
      <c r="TWE18" s="118"/>
      <c r="TWF18" s="118"/>
      <c r="TWG18" s="118"/>
      <c r="TWH18" s="118"/>
      <c r="TWI18" s="118"/>
      <c r="TWJ18" s="118"/>
      <c r="TWK18" s="118"/>
      <c r="TWL18" s="118"/>
      <c r="TWM18" s="118"/>
      <c r="TWN18" s="118"/>
      <c r="TWO18" s="118"/>
      <c r="TWP18" s="118"/>
      <c r="TWQ18" s="118"/>
      <c r="TWR18" s="118"/>
      <c r="TWS18" s="118"/>
      <c r="TWT18" s="118"/>
      <c r="TWU18" s="118"/>
      <c r="TWV18" s="118"/>
      <c r="TWW18" s="118"/>
      <c r="TWX18" s="118"/>
      <c r="TWY18" s="118"/>
      <c r="TWZ18" s="118"/>
      <c r="TXA18" s="118"/>
      <c r="TXB18" s="118"/>
      <c r="TXC18" s="118"/>
      <c r="TXD18" s="118"/>
      <c r="TXE18" s="118"/>
      <c r="TXF18" s="118"/>
      <c r="TXG18" s="118"/>
      <c r="TXH18" s="118"/>
      <c r="TXI18" s="118"/>
      <c r="TXJ18" s="118"/>
      <c r="TXK18" s="118"/>
      <c r="TXL18" s="118"/>
      <c r="TXM18" s="118"/>
      <c r="TXN18" s="118"/>
      <c r="TXO18" s="118"/>
      <c r="TXP18" s="118"/>
      <c r="TXQ18" s="118"/>
      <c r="TXR18" s="118"/>
      <c r="TXS18" s="118"/>
      <c r="TXT18" s="118"/>
      <c r="TXU18" s="118"/>
      <c r="TXV18" s="118"/>
      <c r="TXW18" s="118"/>
      <c r="TXX18" s="118"/>
      <c r="TXY18" s="118"/>
      <c r="TXZ18" s="118"/>
      <c r="TYA18" s="118"/>
      <c r="TYB18" s="118"/>
      <c r="TYC18" s="118"/>
      <c r="TYD18" s="118"/>
      <c r="TYE18" s="118"/>
      <c r="TYF18" s="118"/>
      <c r="TYG18" s="118"/>
      <c r="TYH18" s="118"/>
      <c r="TYI18" s="118"/>
      <c r="TYJ18" s="118"/>
      <c r="TYK18" s="118"/>
      <c r="TYL18" s="118"/>
      <c r="TYM18" s="118"/>
      <c r="TYN18" s="118"/>
      <c r="TYO18" s="118"/>
      <c r="TYP18" s="118"/>
      <c r="TYQ18" s="118"/>
      <c r="TYR18" s="118"/>
      <c r="TYS18" s="118"/>
      <c r="TYT18" s="118"/>
      <c r="TYU18" s="118"/>
      <c r="TYV18" s="118"/>
      <c r="TYW18" s="118"/>
      <c r="TYX18" s="118"/>
      <c r="TYY18" s="118"/>
      <c r="TYZ18" s="118"/>
      <c r="TZA18" s="118"/>
      <c r="TZB18" s="118"/>
      <c r="TZC18" s="118"/>
      <c r="TZD18" s="118"/>
      <c r="TZE18" s="118"/>
      <c r="TZF18" s="118"/>
      <c r="TZG18" s="118"/>
      <c r="TZH18" s="118"/>
      <c r="TZI18" s="118"/>
      <c r="TZJ18" s="118"/>
      <c r="TZK18" s="118"/>
      <c r="TZL18" s="118"/>
      <c r="TZM18" s="118"/>
      <c r="TZN18" s="118"/>
      <c r="TZO18" s="118"/>
      <c r="TZP18" s="118"/>
      <c r="TZQ18" s="118"/>
      <c r="TZR18" s="118"/>
      <c r="TZS18" s="118"/>
      <c r="TZT18" s="118"/>
      <c r="TZU18" s="118"/>
      <c r="TZV18" s="118"/>
      <c r="TZW18" s="118"/>
      <c r="TZX18" s="118"/>
      <c r="TZY18" s="118"/>
      <c r="TZZ18" s="118"/>
      <c r="UAA18" s="118"/>
      <c r="UAB18" s="118"/>
      <c r="UAC18" s="118"/>
      <c r="UAD18" s="118"/>
      <c r="UAE18" s="118"/>
      <c r="UAF18" s="118"/>
      <c r="UAG18" s="118"/>
      <c r="UAH18" s="118"/>
      <c r="UAI18" s="118"/>
      <c r="UAJ18" s="118"/>
      <c r="UAK18" s="118"/>
      <c r="UAL18" s="118"/>
      <c r="UAM18" s="118"/>
      <c r="UAN18" s="118"/>
      <c r="UAO18" s="118"/>
      <c r="UAP18" s="118"/>
      <c r="UAQ18" s="118"/>
      <c r="UAR18" s="118"/>
      <c r="UAS18" s="118"/>
      <c r="UAT18" s="118"/>
      <c r="UAU18" s="118"/>
      <c r="UAV18" s="118"/>
      <c r="UAW18" s="118"/>
      <c r="UAX18" s="118"/>
      <c r="UAY18" s="118"/>
      <c r="UAZ18" s="118"/>
      <c r="UBA18" s="118"/>
      <c r="UBB18" s="118"/>
      <c r="UBC18" s="118"/>
      <c r="UBD18" s="118"/>
      <c r="UBE18" s="118"/>
      <c r="UBF18" s="118"/>
      <c r="UBG18" s="118"/>
      <c r="UBH18" s="118"/>
      <c r="UBI18" s="118"/>
      <c r="UBJ18" s="118"/>
      <c r="UBK18" s="118"/>
      <c r="UBL18" s="118"/>
      <c r="UBM18" s="118"/>
      <c r="UBN18" s="118"/>
      <c r="UBO18" s="118"/>
      <c r="UBP18" s="118"/>
      <c r="UBQ18" s="118"/>
      <c r="UBR18" s="118"/>
      <c r="UBS18" s="118"/>
      <c r="UBT18" s="118"/>
      <c r="UBU18" s="118"/>
      <c r="UBV18" s="118"/>
      <c r="UBW18" s="118"/>
      <c r="UBX18" s="118"/>
      <c r="UBY18" s="118"/>
      <c r="UBZ18" s="118"/>
      <c r="UCA18" s="118"/>
      <c r="UCB18" s="118"/>
      <c r="UCC18" s="118"/>
      <c r="UCD18" s="118"/>
      <c r="UCE18" s="118"/>
      <c r="UCF18" s="118"/>
      <c r="UCG18" s="118"/>
      <c r="UCH18" s="118"/>
      <c r="UCI18" s="118"/>
      <c r="UCJ18" s="118"/>
      <c r="UCK18" s="118"/>
      <c r="UCL18" s="118"/>
      <c r="UCM18" s="118"/>
      <c r="UCN18" s="118"/>
      <c r="UCO18" s="118"/>
      <c r="UCP18" s="118"/>
      <c r="UCQ18" s="118"/>
      <c r="UCR18" s="118"/>
      <c r="UCS18" s="118"/>
      <c r="UCT18" s="118"/>
      <c r="UCU18" s="118"/>
      <c r="UCV18" s="118"/>
      <c r="UCW18" s="118"/>
      <c r="UCX18" s="118"/>
      <c r="UCY18" s="118"/>
      <c r="UCZ18" s="118"/>
      <c r="UDA18" s="118"/>
      <c r="UDB18" s="118"/>
      <c r="UDC18" s="118"/>
      <c r="UDD18" s="118"/>
      <c r="UDE18" s="118"/>
      <c r="UDF18" s="118"/>
      <c r="UDG18" s="118"/>
      <c r="UDH18" s="118"/>
      <c r="UDI18" s="118"/>
      <c r="UDJ18" s="118"/>
      <c r="UDK18" s="118"/>
      <c r="UDL18" s="118"/>
      <c r="UDM18" s="118"/>
      <c r="UDN18" s="118"/>
      <c r="UDO18" s="118"/>
      <c r="UDP18" s="118"/>
      <c r="UDQ18" s="118"/>
      <c r="UDR18" s="118"/>
      <c r="UDS18" s="118"/>
      <c r="UDT18" s="118"/>
      <c r="UDU18" s="118"/>
      <c r="UDV18" s="118"/>
      <c r="UDW18" s="118"/>
      <c r="UDX18" s="118"/>
      <c r="UDY18" s="118"/>
      <c r="UDZ18" s="118"/>
      <c r="UEA18" s="118"/>
      <c r="UEB18" s="118"/>
      <c r="UEC18" s="118"/>
      <c r="UED18" s="118"/>
      <c r="UEE18" s="118"/>
      <c r="UEF18" s="118"/>
      <c r="UEG18" s="118"/>
      <c r="UEH18" s="118"/>
      <c r="UEI18" s="118"/>
      <c r="UEJ18" s="118"/>
      <c r="UEK18" s="118"/>
      <c r="UEL18" s="118"/>
      <c r="UEM18" s="118"/>
      <c r="UEN18" s="118"/>
      <c r="UEO18" s="118"/>
      <c r="UEP18" s="118"/>
      <c r="UEQ18" s="118"/>
      <c r="UER18" s="118"/>
      <c r="UES18" s="118"/>
      <c r="UET18" s="118"/>
      <c r="UEU18" s="118"/>
      <c r="UEV18" s="118"/>
      <c r="UEW18" s="118"/>
      <c r="UEX18" s="118"/>
      <c r="UEY18" s="118"/>
      <c r="UEZ18" s="118"/>
      <c r="UFA18" s="118"/>
      <c r="UFB18" s="118"/>
      <c r="UFC18" s="118"/>
      <c r="UFD18" s="118"/>
      <c r="UFE18" s="118"/>
      <c r="UFF18" s="118"/>
      <c r="UFG18" s="118"/>
      <c r="UFH18" s="118"/>
      <c r="UFI18" s="118"/>
      <c r="UFJ18" s="118"/>
      <c r="UFK18" s="118"/>
      <c r="UFL18" s="118"/>
      <c r="UFM18" s="118"/>
      <c r="UFN18" s="118"/>
      <c r="UFO18" s="118"/>
      <c r="UFP18" s="118"/>
      <c r="UFQ18" s="118"/>
      <c r="UFR18" s="118"/>
      <c r="UFS18" s="118"/>
      <c r="UFT18" s="118"/>
      <c r="UFU18" s="118"/>
      <c r="UFV18" s="118"/>
      <c r="UFW18" s="118"/>
      <c r="UFX18" s="118"/>
      <c r="UFY18" s="118"/>
      <c r="UFZ18" s="118"/>
      <c r="UGA18" s="118"/>
      <c r="UGB18" s="118"/>
      <c r="UGC18" s="118"/>
      <c r="UGD18" s="118"/>
      <c r="UGE18" s="118"/>
      <c r="UGF18" s="118"/>
      <c r="UGG18" s="118"/>
      <c r="UGH18" s="118"/>
      <c r="UGI18" s="118"/>
      <c r="UGJ18" s="118"/>
      <c r="UGK18" s="118"/>
      <c r="UGL18" s="118"/>
      <c r="UGM18" s="118"/>
      <c r="UGN18" s="118"/>
      <c r="UGO18" s="118"/>
      <c r="UGP18" s="118"/>
      <c r="UGQ18" s="118"/>
      <c r="UGR18" s="118"/>
      <c r="UGS18" s="118"/>
      <c r="UGT18" s="118"/>
      <c r="UGU18" s="118"/>
      <c r="UGV18" s="118"/>
      <c r="UGW18" s="118"/>
      <c r="UGX18" s="118"/>
      <c r="UGY18" s="118"/>
      <c r="UGZ18" s="118"/>
      <c r="UHA18" s="118"/>
      <c r="UHB18" s="118"/>
      <c r="UHC18" s="118"/>
      <c r="UHD18" s="118"/>
      <c r="UHE18" s="118"/>
      <c r="UHF18" s="118"/>
      <c r="UHG18" s="118"/>
      <c r="UHH18" s="118"/>
      <c r="UHI18" s="118"/>
      <c r="UHJ18" s="118"/>
      <c r="UHK18" s="118"/>
      <c r="UHL18" s="118"/>
      <c r="UHM18" s="118"/>
      <c r="UHN18" s="118"/>
      <c r="UHO18" s="118"/>
      <c r="UHP18" s="118"/>
      <c r="UHQ18" s="118"/>
      <c r="UHR18" s="118"/>
      <c r="UHS18" s="118"/>
      <c r="UHT18" s="118"/>
      <c r="UHU18" s="118"/>
      <c r="UHV18" s="118"/>
      <c r="UHW18" s="118"/>
      <c r="UHX18" s="118"/>
      <c r="UHY18" s="118"/>
      <c r="UHZ18" s="118"/>
      <c r="UIA18" s="118"/>
      <c r="UIB18" s="118"/>
      <c r="UIC18" s="118"/>
      <c r="UID18" s="118"/>
      <c r="UIE18" s="118"/>
      <c r="UIF18" s="118"/>
      <c r="UIG18" s="118"/>
      <c r="UIH18" s="118"/>
      <c r="UII18" s="118"/>
      <c r="UIJ18" s="118"/>
      <c r="UIK18" s="118"/>
      <c r="UIL18" s="118"/>
      <c r="UIM18" s="118"/>
      <c r="UIN18" s="118"/>
      <c r="UIO18" s="118"/>
      <c r="UIP18" s="118"/>
      <c r="UIQ18" s="118"/>
      <c r="UIR18" s="118"/>
      <c r="UIS18" s="118"/>
      <c r="UIT18" s="118"/>
      <c r="UIU18" s="118"/>
      <c r="UIV18" s="118"/>
      <c r="UIW18" s="118"/>
      <c r="UIX18" s="118"/>
      <c r="UIY18" s="118"/>
      <c r="UIZ18" s="118"/>
      <c r="UJA18" s="118"/>
      <c r="UJB18" s="118"/>
      <c r="UJC18" s="118"/>
      <c r="UJD18" s="118"/>
      <c r="UJE18" s="118"/>
      <c r="UJF18" s="118"/>
      <c r="UJG18" s="118"/>
      <c r="UJH18" s="118"/>
      <c r="UJI18" s="118"/>
      <c r="UJJ18" s="118"/>
      <c r="UJK18" s="118"/>
      <c r="UJL18" s="118"/>
      <c r="UJM18" s="118"/>
      <c r="UJN18" s="118"/>
      <c r="UJO18" s="118"/>
      <c r="UJP18" s="118"/>
      <c r="UJQ18" s="118"/>
      <c r="UJR18" s="118"/>
      <c r="UJS18" s="118"/>
      <c r="UJT18" s="118"/>
      <c r="UJU18" s="118"/>
      <c r="UJV18" s="118"/>
      <c r="UJW18" s="118"/>
      <c r="UJX18" s="118"/>
      <c r="UJY18" s="118"/>
      <c r="UJZ18" s="118"/>
      <c r="UKA18" s="118"/>
      <c r="UKB18" s="118"/>
      <c r="UKC18" s="118"/>
      <c r="UKD18" s="118"/>
      <c r="UKE18" s="118"/>
      <c r="UKF18" s="118"/>
      <c r="UKG18" s="118"/>
      <c r="UKH18" s="118"/>
      <c r="UKI18" s="118"/>
      <c r="UKJ18" s="118"/>
      <c r="UKK18" s="118"/>
      <c r="UKL18" s="118"/>
      <c r="UKM18" s="118"/>
      <c r="UKN18" s="118"/>
      <c r="UKO18" s="118"/>
      <c r="UKP18" s="118"/>
      <c r="UKQ18" s="118"/>
      <c r="UKR18" s="118"/>
      <c r="UKS18" s="118"/>
      <c r="UKT18" s="118"/>
      <c r="UKU18" s="118"/>
      <c r="UKV18" s="118"/>
      <c r="UKW18" s="118"/>
      <c r="UKX18" s="118"/>
      <c r="UKY18" s="118"/>
      <c r="UKZ18" s="118"/>
      <c r="ULA18" s="118"/>
      <c r="ULB18" s="118"/>
      <c r="ULC18" s="118"/>
      <c r="ULD18" s="118"/>
      <c r="ULE18" s="118"/>
      <c r="ULF18" s="118"/>
      <c r="ULG18" s="118"/>
      <c r="ULH18" s="118"/>
      <c r="ULI18" s="118"/>
      <c r="ULJ18" s="118"/>
      <c r="ULK18" s="118"/>
      <c r="ULL18" s="118"/>
      <c r="ULM18" s="118"/>
      <c r="ULN18" s="118"/>
      <c r="ULO18" s="118"/>
      <c r="ULP18" s="118"/>
      <c r="ULQ18" s="118"/>
      <c r="ULR18" s="118"/>
      <c r="ULS18" s="118"/>
      <c r="ULT18" s="118"/>
      <c r="ULU18" s="118"/>
      <c r="ULV18" s="118"/>
      <c r="ULW18" s="118"/>
      <c r="ULX18" s="118"/>
      <c r="ULY18" s="118"/>
      <c r="ULZ18" s="118"/>
      <c r="UMA18" s="118"/>
      <c r="UMB18" s="118"/>
      <c r="UMC18" s="118"/>
      <c r="UMD18" s="118"/>
      <c r="UME18" s="118"/>
      <c r="UMF18" s="118"/>
      <c r="UMG18" s="118"/>
      <c r="UMH18" s="118"/>
      <c r="UMI18" s="118"/>
      <c r="UMJ18" s="118"/>
      <c r="UMK18" s="118"/>
      <c r="UML18" s="118"/>
      <c r="UMM18" s="118"/>
      <c r="UMN18" s="118"/>
      <c r="UMO18" s="118"/>
      <c r="UMP18" s="118"/>
      <c r="UMQ18" s="118"/>
      <c r="UMR18" s="118"/>
      <c r="UMS18" s="118"/>
      <c r="UMT18" s="118"/>
      <c r="UMU18" s="118"/>
      <c r="UMV18" s="118"/>
      <c r="UMW18" s="118"/>
      <c r="UMX18" s="118"/>
      <c r="UMY18" s="118"/>
      <c r="UMZ18" s="118"/>
      <c r="UNA18" s="118"/>
      <c r="UNB18" s="118"/>
      <c r="UNC18" s="118"/>
      <c r="UND18" s="118"/>
      <c r="UNE18" s="118"/>
      <c r="UNF18" s="118"/>
      <c r="UNG18" s="118"/>
      <c r="UNH18" s="118"/>
      <c r="UNI18" s="118"/>
      <c r="UNJ18" s="118"/>
      <c r="UNK18" s="118"/>
      <c r="UNL18" s="118"/>
      <c r="UNM18" s="118"/>
      <c r="UNN18" s="118"/>
      <c r="UNO18" s="118"/>
      <c r="UNP18" s="118"/>
      <c r="UNQ18" s="118"/>
      <c r="UNR18" s="118"/>
      <c r="UNS18" s="118"/>
      <c r="UNT18" s="118"/>
      <c r="UNU18" s="118"/>
      <c r="UNV18" s="118"/>
      <c r="UNW18" s="118"/>
      <c r="UNX18" s="118"/>
      <c r="UNY18" s="118"/>
      <c r="UNZ18" s="118"/>
      <c r="UOA18" s="118"/>
      <c r="UOB18" s="118"/>
      <c r="UOC18" s="118"/>
      <c r="UOD18" s="118"/>
      <c r="UOE18" s="118"/>
      <c r="UOF18" s="118"/>
      <c r="UOG18" s="118"/>
      <c r="UOH18" s="118"/>
      <c r="UOI18" s="118"/>
      <c r="UOJ18" s="118"/>
      <c r="UOK18" s="118"/>
      <c r="UOL18" s="118"/>
      <c r="UOM18" s="118"/>
      <c r="UON18" s="118"/>
      <c r="UOO18" s="118"/>
      <c r="UOP18" s="118"/>
      <c r="UOQ18" s="118"/>
      <c r="UOR18" s="118"/>
      <c r="UOS18" s="118"/>
      <c r="UOT18" s="118"/>
      <c r="UOU18" s="118"/>
      <c r="UOV18" s="118"/>
      <c r="UOW18" s="118"/>
      <c r="UOX18" s="118"/>
      <c r="UOY18" s="118"/>
      <c r="UOZ18" s="118"/>
      <c r="UPA18" s="118"/>
      <c r="UPB18" s="118"/>
      <c r="UPC18" s="118"/>
      <c r="UPD18" s="118"/>
      <c r="UPE18" s="118"/>
      <c r="UPF18" s="118"/>
      <c r="UPG18" s="118"/>
      <c r="UPH18" s="118"/>
      <c r="UPI18" s="118"/>
      <c r="UPJ18" s="118"/>
      <c r="UPK18" s="118"/>
      <c r="UPL18" s="118"/>
      <c r="UPM18" s="118"/>
      <c r="UPN18" s="118"/>
      <c r="UPO18" s="118"/>
      <c r="UPP18" s="118"/>
      <c r="UPQ18" s="118"/>
      <c r="UPR18" s="118"/>
      <c r="UPS18" s="118"/>
      <c r="UPT18" s="118"/>
      <c r="UPU18" s="118"/>
      <c r="UPV18" s="118"/>
      <c r="UPW18" s="118"/>
      <c r="UPX18" s="118"/>
      <c r="UPY18" s="118"/>
      <c r="UPZ18" s="118"/>
      <c r="UQA18" s="118"/>
      <c r="UQB18" s="118"/>
      <c r="UQC18" s="118"/>
      <c r="UQD18" s="118"/>
      <c r="UQE18" s="118"/>
      <c r="UQF18" s="118"/>
      <c r="UQG18" s="118"/>
      <c r="UQH18" s="118"/>
      <c r="UQI18" s="118"/>
      <c r="UQJ18" s="118"/>
      <c r="UQK18" s="118"/>
      <c r="UQL18" s="118"/>
      <c r="UQM18" s="118"/>
      <c r="UQN18" s="118"/>
      <c r="UQO18" s="118"/>
      <c r="UQP18" s="118"/>
      <c r="UQQ18" s="118"/>
      <c r="UQR18" s="118"/>
      <c r="UQS18" s="118"/>
      <c r="UQT18" s="118"/>
      <c r="UQU18" s="118"/>
      <c r="UQV18" s="118"/>
      <c r="UQW18" s="118"/>
      <c r="UQX18" s="118"/>
      <c r="UQY18" s="118"/>
      <c r="UQZ18" s="118"/>
      <c r="URA18" s="118"/>
      <c r="URB18" s="118"/>
      <c r="URC18" s="118"/>
      <c r="URD18" s="118"/>
      <c r="URE18" s="118"/>
      <c r="URF18" s="118"/>
      <c r="URG18" s="118"/>
      <c r="URH18" s="118"/>
      <c r="URI18" s="118"/>
      <c r="URJ18" s="118"/>
      <c r="URK18" s="118"/>
      <c r="URL18" s="118"/>
      <c r="URM18" s="118"/>
      <c r="URN18" s="118"/>
      <c r="URO18" s="118"/>
      <c r="URP18" s="118"/>
      <c r="URQ18" s="118"/>
      <c r="URR18" s="118"/>
      <c r="URS18" s="118"/>
      <c r="URT18" s="118"/>
      <c r="URU18" s="118"/>
      <c r="URV18" s="118"/>
      <c r="URW18" s="118"/>
      <c r="URX18" s="118"/>
      <c r="URY18" s="118"/>
      <c r="URZ18" s="118"/>
      <c r="USA18" s="118"/>
      <c r="USB18" s="118"/>
      <c r="USC18" s="118"/>
      <c r="USD18" s="118"/>
      <c r="USE18" s="118"/>
      <c r="USF18" s="118"/>
      <c r="USG18" s="118"/>
      <c r="USH18" s="118"/>
      <c r="USI18" s="118"/>
      <c r="USJ18" s="118"/>
      <c r="USK18" s="118"/>
      <c r="USL18" s="118"/>
      <c r="USM18" s="118"/>
      <c r="USN18" s="118"/>
      <c r="USO18" s="118"/>
      <c r="USP18" s="118"/>
      <c r="USQ18" s="118"/>
      <c r="USR18" s="118"/>
      <c r="USS18" s="118"/>
      <c r="UST18" s="118"/>
      <c r="USU18" s="118"/>
      <c r="USV18" s="118"/>
      <c r="USW18" s="118"/>
      <c r="USX18" s="118"/>
      <c r="USY18" s="118"/>
      <c r="USZ18" s="118"/>
      <c r="UTA18" s="118"/>
      <c r="UTB18" s="118"/>
      <c r="UTC18" s="118"/>
      <c r="UTD18" s="118"/>
      <c r="UTE18" s="118"/>
      <c r="UTF18" s="118"/>
      <c r="UTG18" s="118"/>
      <c r="UTH18" s="118"/>
      <c r="UTI18" s="118"/>
      <c r="UTJ18" s="118"/>
      <c r="UTK18" s="118"/>
      <c r="UTL18" s="118"/>
      <c r="UTM18" s="118"/>
      <c r="UTN18" s="118"/>
      <c r="UTO18" s="118"/>
      <c r="UTP18" s="118"/>
      <c r="UTQ18" s="118"/>
      <c r="UTR18" s="118"/>
      <c r="UTS18" s="118"/>
      <c r="UTT18" s="118"/>
      <c r="UTU18" s="118"/>
      <c r="UTV18" s="118"/>
      <c r="UTW18" s="118"/>
      <c r="UTX18" s="118"/>
      <c r="UTY18" s="118"/>
      <c r="UTZ18" s="118"/>
      <c r="UUA18" s="118"/>
      <c r="UUB18" s="118"/>
      <c r="UUC18" s="118"/>
      <c r="UUD18" s="118"/>
      <c r="UUE18" s="118"/>
      <c r="UUF18" s="118"/>
      <c r="UUG18" s="118"/>
      <c r="UUH18" s="118"/>
      <c r="UUI18" s="118"/>
      <c r="UUJ18" s="118"/>
      <c r="UUK18" s="118"/>
      <c r="UUL18" s="118"/>
      <c r="UUM18" s="118"/>
      <c r="UUN18" s="118"/>
      <c r="UUO18" s="118"/>
      <c r="UUP18" s="118"/>
      <c r="UUQ18" s="118"/>
      <c r="UUR18" s="118"/>
      <c r="UUS18" s="118"/>
      <c r="UUT18" s="118"/>
      <c r="UUU18" s="118"/>
      <c r="UUV18" s="118"/>
      <c r="UUW18" s="118"/>
      <c r="UUX18" s="118"/>
      <c r="UUY18" s="118"/>
      <c r="UUZ18" s="118"/>
      <c r="UVA18" s="118"/>
      <c r="UVB18" s="118"/>
      <c r="UVC18" s="118"/>
      <c r="UVD18" s="118"/>
      <c r="UVE18" s="118"/>
      <c r="UVF18" s="118"/>
      <c r="UVG18" s="118"/>
      <c r="UVH18" s="118"/>
      <c r="UVI18" s="118"/>
      <c r="UVJ18" s="118"/>
      <c r="UVK18" s="118"/>
      <c r="UVL18" s="118"/>
      <c r="UVM18" s="118"/>
      <c r="UVN18" s="118"/>
      <c r="UVO18" s="118"/>
      <c r="UVP18" s="118"/>
      <c r="UVQ18" s="118"/>
      <c r="UVR18" s="118"/>
      <c r="UVS18" s="118"/>
      <c r="UVT18" s="118"/>
      <c r="UVU18" s="118"/>
      <c r="UVV18" s="118"/>
      <c r="UVW18" s="118"/>
      <c r="UVX18" s="118"/>
      <c r="UVY18" s="118"/>
      <c r="UVZ18" s="118"/>
      <c r="UWA18" s="118"/>
      <c r="UWB18" s="118"/>
      <c r="UWC18" s="118"/>
      <c r="UWD18" s="118"/>
      <c r="UWE18" s="118"/>
      <c r="UWF18" s="118"/>
      <c r="UWG18" s="118"/>
      <c r="UWH18" s="118"/>
      <c r="UWI18" s="118"/>
      <c r="UWJ18" s="118"/>
      <c r="UWK18" s="118"/>
      <c r="UWL18" s="118"/>
      <c r="UWM18" s="118"/>
      <c r="UWN18" s="118"/>
      <c r="UWO18" s="118"/>
      <c r="UWP18" s="118"/>
      <c r="UWQ18" s="118"/>
      <c r="UWR18" s="118"/>
      <c r="UWS18" s="118"/>
      <c r="UWT18" s="118"/>
      <c r="UWU18" s="118"/>
      <c r="UWV18" s="118"/>
      <c r="UWW18" s="118"/>
      <c r="UWX18" s="118"/>
      <c r="UWY18" s="118"/>
      <c r="UWZ18" s="118"/>
      <c r="UXA18" s="118"/>
      <c r="UXB18" s="118"/>
      <c r="UXC18" s="118"/>
      <c r="UXD18" s="118"/>
      <c r="UXE18" s="118"/>
      <c r="UXF18" s="118"/>
      <c r="UXG18" s="118"/>
      <c r="UXH18" s="118"/>
      <c r="UXI18" s="118"/>
      <c r="UXJ18" s="118"/>
      <c r="UXK18" s="118"/>
      <c r="UXL18" s="118"/>
      <c r="UXM18" s="118"/>
      <c r="UXN18" s="118"/>
      <c r="UXO18" s="118"/>
      <c r="UXP18" s="118"/>
      <c r="UXQ18" s="118"/>
      <c r="UXR18" s="118"/>
      <c r="UXS18" s="118"/>
      <c r="UXT18" s="118"/>
      <c r="UXU18" s="118"/>
      <c r="UXV18" s="118"/>
      <c r="UXW18" s="118"/>
      <c r="UXX18" s="118"/>
      <c r="UXY18" s="118"/>
      <c r="UXZ18" s="118"/>
      <c r="UYA18" s="118"/>
      <c r="UYB18" s="118"/>
      <c r="UYC18" s="118"/>
      <c r="UYD18" s="118"/>
      <c r="UYE18" s="118"/>
      <c r="UYF18" s="118"/>
      <c r="UYG18" s="118"/>
      <c r="UYH18" s="118"/>
      <c r="UYI18" s="118"/>
      <c r="UYJ18" s="118"/>
      <c r="UYK18" s="118"/>
      <c r="UYL18" s="118"/>
      <c r="UYM18" s="118"/>
      <c r="UYN18" s="118"/>
      <c r="UYO18" s="118"/>
      <c r="UYP18" s="118"/>
      <c r="UYQ18" s="118"/>
      <c r="UYR18" s="118"/>
      <c r="UYS18" s="118"/>
      <c r="UYT18" s="118"/>
      <c r="UYU18" s="118"/>
      <c r="UYV18" s="118"/>
      <c r="UYW18" s="118"/>
      <c r="UYX18" s="118"/>
      <c r="UYY18" s="118"/>
      <c r="UYZ18" s="118"/>
      <c r="UZA18" s="118"/>
      <c r="UZB18" s="118"/>
      <c r="UZC18" s="118"/>
      <c r="UZD18" s="118"/>
      <c r="UZE18" s="118"/>
      <c r="UZF18" s="118"/>
      <c r="UZG18" s="118"/>
      <c r="UZH18" s="118"/>
      <c r="UZI18" s="118"/>
      <c r="UZJ18" s="118"/>
      <c r="UZK18" s="118"/>
      <c r="UZL18" s="118"/>
      <c r="UZM18" s="118"/>
      <c r="UZN18" s="118"/>
      <c r="UZO18" s="118"/>
      <c r="UZP18" s="118"/>
      <c r="UZQ18" s="118"/>
      <c r="UZR18" s="118"/>
      <c r="UZS18" s="118"/>
      <c r="UZT18" s="118"/>
      <c r="UZU18" s="118"/>
      <c r="UZV18" s="118"/>
      <c r="UZW18" s="118"/>
      <c r="UZX18" s="118"/>
      <c r="UZY18" s="118"/>
      <c r="UZZ18" s="118"/>
      <c r="VAA18" s="118"/>
      <c r="VAB18" s="118"/>
      <c r="VAC18" s="118"/>
      <c r="VAD18" s="118"/>
      <c r="VAE18" s="118"/>
      <c r="VAF18" s="118"/>
      <c r="VAG18" s="118"/>
      <c r="VAH18" s="118"/>
      <c r="VAI18" s="118"/>
      <c r="VAJ18" s="118"/>
      <c r="VAK18" s="118"/>
      <c r="VAL18" s="118"/>
      <c r="VAM18" s="118"/>
      <c r="VAN18" s="118"/>
      <c r="VAO18" s="118"/>
      <c r="VAP18" s="118"/>
      <c r="VAQ18" s="118"/>
      <c r="VAR18" s="118"/>
      <c r="VAS18" s="118"/>
      <c r="VAT18" s="118"/>
      <c r="VAU18" s="118"/>
      <c r="VAV18" s="118"/>
      <c r="VAW18" s="118"/>
      <c r="VAX18" s="118"/>
      <c r="VAY18" s="118"/>
      <c r="VAZ18" s="118"/>
      <c r="VBA18" s="118"/>
      <c r="VBB18" s="118"/>
      <c r="VBC18" s="118"/>
      <c r="VBD18" s="118"/>
      <c r="VBE18" s="118"/>
      <c r="VBF18" s="118"/>
      <c r="VBG18" s="118"/>
      <c r="VBH18" s="118"/>
      <c r="VBI18" s="118"/>
      <c r="VBJ18" s="118"/>
      <c r="VBK18" s="118"/>
      <c r="VBL18" s="118"/>
      <c r="VBM18" s="118"/>
      <c r="VBN18" s="118"/>
      <c r="VBO18" s="118"/>
      <c r="VBP18" s="118"/>
      <c r="VBQ18" s="118"/>
      <c r="VBR18" s="118"/>
      <c r="VBS18" s="118"/>
      <c r="VBT18" s="118"/>
      <c r="VBU18" s="118"/>
      <c r="VBV18" s="118"/>
      <c r="VBW18" s="118"/>
      <c r="VBX18" s="118"/>
      <c r="VBY18" s="118"/>
      <c r="VBZ18" s="118"/>
      <c r="VCA18" s="118"/>
      <c r="VCB18" s="118"/>
      <c r="VCC18" s="118"/>
      <c r="VCD18" s="118"/>
      <c r="VCE18" s="118"/>
      <c r="VCF18" s="118"/>
      <c r="VCG18" s="118"/>
      <c r="VCH18" s="118"/>
      <c r="VCI18" s="118"/>
      <c r="VCJ18" s="118"/>
      <c r="VCK18" s="118"/>
      <c r="VCL18" s="118"/>
      <c r="VCM18" s="118"/>
      <c r="VCN18" s="118"/>
      <c r="VCO18" s="118"/>
      <c r="VCP18" s="118"/>
      <c r="VCQ18" s="118"/>
      <c r="VCR18" s="118"/>
      <c r="VCS18" s="118"/>
      <c r="VCT18" s="118"/>
      <c r="VCU18" s="118"/>
      <c r="VCV18" s="118"/>
      <c r="VCW18" s="118"/>
      <c r="VCX18" s="118"/>
      <c r="VCY18" s="118"/>
      <c r="VCZ18" s="118"/>
      <c r="VDA18" s="118"/>
      <c r="VDB18" s="118"/>
      <c r="VDC18" s="118"/>
      <c r="VDD18" s="118"/>
      <c r="VDE18" s="118"/>
      <c r="VDF18" s="118"/>
      <c r="VDG18" s="118"/>
      <c r="VDH18" s="118"/>
      <c r="VDI18" s="118"/>
      <c r="VDJ18" s="118"/>
      <c r="VDK18" s="118"/>
      <c r="VDL18" s="118"/>
      <c r="VDM18" s="118"/>
      <c r="VDN18" s="118"/>
      <c r="VDO18" s="118"/>
      <c r="VDP18" s="118"/>
      <c r="VDQ18" s="118"/>
      <c r="VDR18" s="118"/>
      <c r="VDS18" s="118"/>
      <c r="VDT18" s="118"/>
      <c r="VDU18" s="118"/>
      <c r="VDV18" s="118"/>
      <c r="VDW18" s="118"/>
      <c r="VDX18" s="118"/>
      <c r="VDY18" s="118"/>
      <c r="VDZ18" s="118"/>
      <c r="VEA18" s="118"/>
      <c r="VEB18" s="118"/>
      <c r="VEC18" s="118"/>
      <c r="VED18" s="118"/>
      <c r="VEE18" s="118"/>
      <c r="VEF18" s="118"/>
      <c r="VEG18" s="118"/>
      <c r="VEH18" s="118"/>
      <c r="VEI18" s="118"/>
      <c r="VEJ18" s="118"/>
      <c r="VEK18" s="118"/>
      <c r="VEL18" s="118"/>
      <c r="VEM18" s="118"/>
      <c r="VEN18" s="118"/>
      <c r="VEO18" s="118"/>
      <c r="VEP18" s="118"/>
      <c r="VEQ18" s="118"/>
      <c r="VER18" s="118"/>
      <c r="VES18" s="118"/>
      <c r="VET18" s="118"/>
      <c r="VEU18" s="118"/>
      <c r="VEV18" s="118"/>
      <c r="VEW18" s="118"/>
      <c r="VEX18" s="118"/>
      <c r="VEY18" s="118"/>
      <c r="VEZ18" s="118"/>
      <c r="VFA18" s="118"/>
      <c r="VFB18" s="118"/>
      <c r="VFC18" s="118"/>
      <c r="VFD18" s="118"/>
      <c r="VFE18" s="118"/>
      <c r="VFF18" s="118"/>
      <c r="VFG18" s="118"/>
      <c r="VFH18" s="118"/>
      <c r="VFI18" s="118"/>
      <c r="VFJ18" s="118"/>
      <c r="VFK18" s="118"/>
      <c r="VFL18" s="118"/>
      <c r="VFM18" s="118"/>
      <c r="VFN18" s="118"/>
      <c r="VFO18" s="118"/>
      <c r="VFP18" s="118"/>
      <c r="VFQ18" s="118"/>
      <c r="VFR18" s="118"/>
      <c r="VFS18" s="118"/>
      <c r="VFT18" s="118"/>
      <c r="VFU18" s="118"/>
      <c r="VFV18" s="118"/>
      <c r="VFW18" s="118"/>
      <c r="VFX18" s="118"/>
      <c r="VFY18" s="118"/>
      <c r="VFZ18" s="118"/>
      <c r="VGA18" s="118"/>
      <c r="VGB18" s="118"/>
      <c r="VGC18" s="118"/>
      <c r="VGD18" s="118"/>
      <c r="VGE18" s="118"/>
      <c r="VGF18" s="118"/>
      <c r="VGG18" s="118"/>
      <c r="VGH18" s="118"/>
      <c r="VGI18" s="118"/>
      <c r="VGJ18" s="118"/>
      <c r="VGK18" s="118"/>
      <c r="VGL18" s="118"/>
      <c r="VGM18" s="118"/>
      <c r="VGN18" s="118"/>
      <c r="VGO18" s="118"/>
      <c r="VGP18" s="118"/>
      <c r="VGQ18" s="118"/>
      <c r="VGR18" s="118"/>
      <c r="VGS18" s="118"/>
      <c r="VGT18" s="118"/>
      <c r="VGU18" s="118"/>
      <c r="VGV18" s="118"/>
      <c r="VGW18" s="118"/>
      <c r="VGX18" s="118"/>
      <c r="VGY18" s="118"/>
      <c r="VGZ18" s="118"/>
      <c r="VHA18" s="118"/>
      <c r="VHB18" s="118"/>
      <c r="VHC18" s="118"/>
      <c r="VHD18" s="118"/>
      <c r="VHE18" s="118"/>
      <c r="VHF18" s="118"/>
      <c r="VHG18" s="118"/>
      <c r="VHH18" s="118"/>
      <c r="VHI18" s="118"/>
      <c r="VHJ18" s="118"/>
      <c r="VHK18" s="118"/>
      <c r="VHL18" s="118"/>
      <c r="VHM18" s="118"/>
      <c r="VHN18" s="118"/>
      <c r="VHO18" s="118"/>
      <c r="VHP18" s="118"/>
      <c r="VHQ18" s="118"/>
      <c r="VHR18" s="118"/>
      <c r="VHS18" s="118"/>
      <c r="VHT18" s="118"/>
      <c r="VHU18" s="118"/>
      <c r="VHV18" s="118"/>
      <c r="VHW18" s="118"/>
      <c r="VHX18" s="118"/>
      <c r="VHY18" s="118"/>
      <c r="VHZ18" s="118"/>
      <c r="VIA18" s="118"/>
      <c r="VIB18" s="118"/>
      <c r="VIC18" s="118"/>
      <c r="VID18" s="118"/>
      <c r="VIE18" s="118"/>
      <c r="VIF18" s="118"/>
      <c r="VIG18" s="118"/>
      <c r="VIH18" s="118"/>
      <c r="VII18" s="118"/>
      <c r="VIJ18" s="118"/>
      <c r="VIK18" s="118"/>
      <c r="VIL18" s="118"/>
      <c r="VIM18" s="118"/>
      <c r="VIN18" s="118"/>
      <c r="VIO18" s="118"/>
      <c r="VIP18" s="118"/>
      <c r="VIQ18" s="118"/>
      <c r="VIR18" s="118"/>
      <c r="VIS18" s="118"/>
      <c r="VIT18" s="118"/>
      <c r="VIU18" s="118"/>
      <c r="VIV18" s="118"/>
      <c r="VIW18" s="118"/>
      <c r="VIX18" s="118"/>
      <c r="VIY18" s="118"/>
      <c r="VIZ18" s="118"/>
      <c r="VJA18" s="118"/>
      <c r="VJB18" s="118"/>
      <c r="VJC18" s="118"/>
      <c r="VJD18" s="118"/>
      <c r="VJE18" s="118"/>
      <c r="VJF18" s="118"/>
      <c r="VJG18" s="118"/>
      <c r="VJH18" s="118"/>
      <c r="VJI18" s="118"/>
      <c r="VJJ18" s="118"/>
      <c r="VJK18" s="118"/>
      <c r="VJL18" s="118"/>
      <c r="VJM18" s="118"/>
      <c r="VJN18" s="118"/>
      <c r="VJO18" s="118"/>
      <c r="VJP18" s="118"/>
      <c r="VJQ18" s="118"/>
      <c r="VJR18" s="118"/>
      <c r="VJS18" s="118"/>
      <c r="VJT18" s="118"/>
      <c r="VJU18" s="118"/>
      <c r="VJV18" s="118"/>
      <c r="VJW18" s="118"/>
      <c r="VJX18" s="118"/>
      <c r="VJY18" s="118"/>
      <c r="VJZ18" s="118"/>
      <c r="VKA18" s="118"/>
      <c r="VKB18" s="118"/>
      <c r="VKC18" s="118"/>
      <c r="VKD18" s="118"/>
      <c r="VKE18" s="118"/>
      <c r="VKF18" s="118"/>
      <c r="VKG18" s="118"/>
      <c r="VKH18" s="118"/>
      <c r="VKI18" s="118"/>
      <c r="VKJ18" s="118"/>
      <c r="VKK18" s="118"/>
      <c r="VKL18" s="118"/>
      <c r="VKM18" s="118"/>
      <c r="VKN18" s="118"/>
      <c r="VKO18" s="118"/>
      <c r="VKP18" s="118"/>
      <c r="VKQ18" s="118"/>
      <c r="VKR18" s="118"/>
      <c r="VKS18" s="118"/>
      <c r="VKT18" s="118"/>
      <c r="VKU18" s="118"/>
      <c r="VKV18" s="118"/>
      <c r="VKW18" s="118"/>
      <c r="VKX18" s="118"/>
      <c r="VKY18" s="118"/>
      <c r="VKZ18" s="118"/>
      <c r="VLA18" s="118"/>
      <c r="VLB18" s="118"/>
      <c r="VLC18" s="118"/>
      <c r="VLD18" s="118"/>
      <c r="VLE18" s="118"/>
      <c r="VLF18" s="118"/>
      <c r="VLG18" s="118"/>
      <c r="VLH18" s="118"/>
      <c r="VLI18" s="118"/>
      <c r="VLJ18" s="118"/>
      <c r="VLK18" s="118"/>
      <c r="VLL18" s="118"/>
      <c r="VLM18" s="118"/>
      <c r="VLN18" s="118"/>
      <c r="VLO18" s="118"/>
      <c r="VLP18" s="118"/>
      <c r="VLQ18" s="118"/>
      <c r="VLR18" s="118"/>
      <c r="VLS18" s="118"/>
      <c r="VLT18" s="118"/>
      <c r="VLU18" s="118"/>
      <c r="VLV18" s="118"/>
      <c r="VLW18" s="118"/>
      <c r="VLX18" s="118"/>
      <c r="VLY18" s="118"/>
      <c r="VLZ18" s="118"/>
      <c r="VMA18" s="118"/>
      <c r="VMB18" s="118"/>
      <c r="VMC18" s="118"/>
      <c r="VMD18" s="118"/>
      <c r="VME18" s="118"/>
      <c r="VMF18" s="118"/>
      <c r="VMG18" s="118"/>
      <c r="VMH18" s="118"/>
      <c r="VMI18" s="118"/>
      <c r="VMJ18" s="118"/>
      <c r="VMK18" s="118"/>
      <c r="VML18" s="118"/>
      <c r="VMM18" s="118"/>
      <c r="VMN18" s="118"/>
      <c r="VMO18" s="118"/>
      <c r="VMP18" s="118"/>
      <c r="VMQ18" s="118"/>
      <c r="VMR18" s="118"/>
      <c r="VMS18" s="118"/>
      <c r="VMT18" s="118"/>
      <c r="VMU18" s="118"/>
      <c r="VMV18" s="118"/>
      <c r="VMW18" s="118"/>
      <c r="VMX18" s="118"/>
      <c r="VMY18" s="118"/>
      <c r="VMZ18" s="118"/>
      <c r="VNA18" s="118"/>
      <c r="VNB18" s="118"/>
      <c r="VNC18" s="118"/>
      <c r="VND18" s="118"/>
      <c r="VNE18" s="118"/>
      <c r="VNF18" s="118"/>
      <c r="VNG18" s="118"/>
      <c r="VNH18" s="118"/>
      <c r="VNI18" s="118"/>
      <c r="VNJ18" s="118"/>
      <c r="VNK18" s="118"/>
      <c r="VNL18" s="118"/>
      <c r="VNM18" s="118"/>
      <c r="VNN18" s="118"/>
      <c r="VNO18" s="118"/>
      <c r="VNP18" s="118"/>
      <c r="VNQ18" s="118"/>
      <c r="VNR18" s="118"/>
      <c r="VNS18" s="118"/>
      <c r="VNT18" s="118"/>
      <c r="VNU18" s="118"/>
      <c r="VNV18" s="118"/>
      <c r="VNW18" s="118"/>
      <c r="VNX18" s="118"/>
      <c r="VNY18" s="118"/>
      <c r="VNZ18" s="118"/>
      <c r="VOA18" s="118"/>
      <c r="VOB18" s="118"/>
      <c r="VOC18" s="118"/>
      <c r="VOD18" s="118"/>
      <c r="VOE18" s="118"/>
      <c r="VOF18" s="118"/>
      <c r="VOG18" s="118"/>
      <c r="VOH18" s="118"/>
      <c r="VOI18" s="118"/>
      <c r="VOJ18" s="118"/>
      <c r="VOK18" s="118"/>
      <c r="VOL18" s="118"/>
      <c r="VOM18" s="118"/>
      <c r="VON18" s="118"/>
      <c r="VOO18" s="118"/>
      <c r="VOP18" s="118"/>
      <c r="VOQ18" s="118"/>
      <c r="VOR18" s="118"/>
      <c r="VOS18" s="118"/>
      <c r="VOT18" s="118"/>
      <c r="VOU18" s="118"/>
      <c r="VOV18" s="118"/>
      <c r="VOW18" s="118"/>
      <c r="VOX18" s="118"/>
      <c r="VOY18" s="118"/>
      <c r="VOZ18" s="118"/>
      <c r="VPA18" s="118"/>
      <c r="VPB18" s="118"/>
      <c r="VPC18" s="118"/>
      <c r="VPD18" s="118"/>
      <c r="VPE18" s="118"/>
      <c r="VPF18" s="118"/>
      <c r="VPG18" s="118"/>
      <c r="VPH18" s="118"/>
      <c r="VPI18" s="118"/>
      <c r="VPJ18" s="118"/>
      <c r="VPK18" s="118"/>
      <c r="VPL18" s="118"/>
      <c r="VPM18" s="118"/>
      <c r="VPN18" s="118"/>
      <c r="VPO18" s="118"/>
      <c r="VPP18" s="118"/>
      <c r="VPQ18" s="118"/>
      <c r="VPR18" s="118"/>
      <c r="VPS18" s="118"/>
      <c r="VPT18" s="118"/>
      <c r="VPU18" s="118"/>
      <c r="VPV18" s="118"/>
      <c r="VPW18" s="118"/>
      <c r="VPX18" s="118"/>
      <c r="VPY18" s="118"/>
      <c r="VPZ18" s="118"/>
      <c r="VQA18" s="118"/>
      <c r="VQB18" s="118"/>
      <c r="VQC18" s="118"/>
      <c r="VQD18" s="118"/>
      <c r="VQE18" s="118"/>
      <c r="VQF18" s="118"/>
      <c r="VQG18" s="118"/>
      <c r="VQH18" s="118"/>
      <c r="VQI18" s="118"/>
      <c r="VQJ18" s="118"/>
      <c r="VQK18" s="118"/>
      <c r="VQL18" s="118"/>
      <c r="VQM18" s="118"/>
      <c r="VQN18" s="118"/>
      <c r="VQO18" s="118"/>
      <c r="VQP18" s="118"/>
      <c r="VQQ18" s="118"/>
      <c r="VQR18" s="118"/>
      <c r="VQS18" s="118"/>
      <c r="VQT18" s="118"/>
      <c r="VQU18" s="118"/>
      <c r="VQV18" s="118"/>
      <c r="VQW18" s="118"/>
      <c r="VQX18" s="118"/>
      <c r="VQY18" s="118"/>
      <c r="VQZ18" s="118"/>
      <c r="VRA18" s="118"/>
      <c r="VRB18" s="118"/>
      <c r="VRC18" s="118"/>
      <c r="VRD18" s="118"/>
      <c r="VRE18" s="118"/>
      <c r="VRF18" s="118"/>
      <c r="VRG18" s="118"/>
      <c r="VRH18" s="118"/>
      <c r="VRI18" s="118"/>
      <c r="VRJ18" s="118"/>
      <c r="VRK18" s="118"/>
      <c r="VRL18" s="118"/>
      <c r="VRM18" s="118"/>
      <c r="VRN18" s="118"/>
      <c r="VRO18" s="118"/>
      <c r="VRP18" s="118"/>
      <c r="VRQ18" s="118"/>
      <c r="VRR18" s="118"/>
      <c r="VRS18" s="118"/>
      <c r="VRT18" s="118"/>
      <c r="VRU18" s="118"/>
      <c r="VRV18" s="118"/>
      <c r="VRW18" s="118"/>
      <c r="VRX18" s="118"/>
      <c r="VRY18" s="118"/>
      <c r="VRZ18" s="118"/>
      <c r="VSA18" s="118"/>
      <c r="VSB18" s="118"/>
      <c r="VSC18" s="118"/>
      <c r="VSD18" s="118"/>
      <c r="VSE18" s="118"/>
      <c r="VSF18" s="118"/>
      <c r="VSG18" s="118"/>
      <c r="VSH18" s="118"/>
      <c r="VSI18" s="118"/>
      <c r="VSJ18" s="118"/>
      <c r="VSK18" s="118"/>
      <c r="VSL18" s="118"/>
      <c r="VSM18" s="118"/>
      <c r="VSN18" s="118"/>
      <c r="VSO18" s="118"/>
      <c r="VSP18" s="118"/>
      <c r="VSQ18" s="118"/>
      <c r="VSR18" s="118"/>
      <c r="VSS18" s="118"/>
      <c r="VST18" s="118"/>
      <c r="VSU18" s="118"/>
      <c r="VSV18" s="118"/>
      <c r="VSW18" s="118"/>
      <c r="VSX18" s="118"/>
      <c r="VSY18" s="118"/>
      <c r="VSZ18" s="118"/>
      <c r="VTA18" s="118"/>
      <c r="VTB18" s="118"/>
      <c r="VTC18" s="118"/>
      <c r="VTD18" s="118"/>
      <c r="VTE18" s="118"/>
      <c r="VTF18" s="118"/>
      <c r="VTG18" s="118"/>
      <c r="VTH18" s="118"/>
      <c r="VTI18" s="118"/>
      <c r="VTJ18" s="118"/>
      <c r="VTK18" s="118"/>
      <c r="VTL18" s="118"/>
      <c r="VTM18" s="118"/>
      <c r="VTN18" s="118"/>
      <c r="VTO18" s="118"/>
      <c r="VTP18" s="118"/>
      <c r="VTQ18" s="118"/>
      <c r="VTR18" s="118"/>
      <c r="VTS18" s="118"/>
      <c r="VTT18" s="118"/>
      <c r="VTU18" s="118"/>
      <c r="VTV18" s="118"/>
      <c r="VTW18" s="118"/>
      <c r="VTX18" s="118"/>
      <c r="VTY18" s="118"/>
      <c r="VTZ18" s="118"/>
      <c r="VUA18" s="118"/>
      <c r="VUB18" s="118"/>
      <c r="VUC18" s="118"/>
      <c r="VUD18" s="118"/>
      <c r="VUE18" s="118"/>
      <c r="VUF18" s="118"/>
      <c r="VUG18" s="118"/>
      <c r="VUH18" s="118"/>
      <c r="VUI18" s="118"/>
      <c r="VUJ18" s="118"/>
      <c r="VUK18" s="118"/>
      <c r="VUL18" s="118"/>
      <c r="VUM18" s="118"/>
      <c r="VUN18" s="118"/>
      <c r="VUO18" s="118"/>
      <c r="VUP18" s="118"/>
      <c r="VUQ18" s="118"/>
      <c r="VUR18" s="118"/>
      <c r="VUS18" s="118"/>
      <c r="VUT18" s="118"/>
      <c r="VUU18" s="118"/>
      <c r="VUV18" s="118"/>
      <c r="VUW18" s="118"/>
      <c r="VUX18" s="118"/>
      <c r="VUY18" s="118"/>
      <c r="VUZ18" s="118"/>
      <c r="VVA18" s="118"/>
      <c r="VVB18" s="118"/>
      <c r="VVC18" s="118"/>
      <c r="VVD18" s="118"/>
      <c r="VVE18" s="118"/>
      <c r="VVF18" s="118"/>
      <c r="VVG18" s="118"/>
      <c r="VVH18" s="118"/>
      <c r="VVI18" s="118"/>
      <c r="VVJ18" s="118"/>
      <c r="VVK18" s="118"/>
      <c r="VVL18" s="118"/>
      <c r="VVM18" s="118"/>
      <c r="VVN18" s="118"/>
      <c r="VVO18" s="118"/>
      <c r="VVP18" s="118"/>
      <c r="VVQ18" s="118"/>
      <c r="VVR18" s="118"/>
      <c r="VVS18" s="118"/>
      <c r="VVT18" s="118"/>
      <c r="VVU18" s="118"/>
      <c r="VVV18" s="118"/>
      <c r="VVW18" s="118"/>
      <c r="VVX18" s="118"/>
      <c r="VVY18" s="118"/>
      <c r="VVZ18" s="118"/>
      <c r="VWA18" s="118"/>
      <c r="VWB18" s="118"/>
      <c r="VWC18" s="118"/>
      <c r="VWD18" s="118"/>
      <c r="VWE18" s="118"/>
      <c r="VWF18" s="118"/>
      <c r="VWG18" s="118"/>
      <c r="VWH18" s="118"/>
      <c r="VWI18" s="118"/>
      <c r="VWJ18" s="118"/>
      <c r="VWK18" s="118"/>
      <c r="VWL18" s="118"/>
      <c r="VWM18" s="118"/>
      <c r="VWN18" s="118"/>
      <c r="VWO18" s="118"/>
      <c r="VWP18" s="118"/>
      <c r="VWQ18" s="118"/>
      <c r="VWR18" s="118"/>
      <c r="VWS18" s="118"/>
      <c r="VWT18" s="118"/>
      <c r="VWU18" s="118"/>
      <c r="VWV18" s="118"/>
      <c r="VWW18" s="118"/>
      <c r="VWX18" s="118"/>
      <c r="VWY18" s="118"/>
      <c r="VWZ18" s="118"/>
      <c r="VXA18" s="118"/>
      <c r="VXB18" s="118"/>
      <c r="VXC18" s="118"/>
      <c r="VXD18" s="118"/>
      <c r="VXE18" s="118"/>
      <c r="VXF18" s="118"/>
      <c r="VXG18" s="118"/>
      <c r="VXH18" s="118"/>
      <c r="VXI18" s="118"/>
      <c r="VXJ18" s="118"/>
      <c r="VXK18" s="118"/>
      <c r="VXL18" s="118"/>
      <c r="VXM18" s="118"/>
      <c r="VXN18" s="118"/>
      <c r="VXO18" s="118"/>
      <c r="VXP18" s="118"/>
      <c r="VXQ18" s="118"/>
      <c r="VXR18" s="118"/>
      <c r="VXS18" s="118"/>
      <c r="VXT18" s="118"/>
      <c r="VXU18" s="118"/>
      <c r="VXV18" s="118"/>
      <c r="VXW18" s="118"/>
      <c r="VXX18" s="118"/>
      <c r="VXY18" s="118"/>
      <c r="VXZ18" s="118"/>
      <c r="VYA18" s="118"/>
      <c r="VYB18" s="118"/>
      <c r="VYC18" s="118"/>
      <c r="VYD18" s="118"/>
      <c r="VYE18" s="118"/>
      <c r="VYF18" s="118"/>
      <c r="VYG18" s="118"/>
      <c r="VYH18" s="118"/>
      <c r="VYI18" s="118"/>
      <c r="VYJ18" s="118"/>
      <c r="VYK18" s="118"/>
      <c r="VYL18" s="118"/>
      <c r="VYM18" s="118"/>
      <c r="VYN18" s="118"/>
      <c r="VYO18" s="118"/>
      <c r="VYP18" s="118"/>
      <c r="VYQ18" s="118"/>
      <c r="VYR18" s="118"/>
      <c r="VYS18" s="118"/>
      <c r="VYT18" s="118"/>
      <c r="VYU18" s="118"/>
      <c r="VYV18" s="118"/>
      <c r="VYW18" s="118"/>
      <c r="VYX18" s="118"/>
      <c r="VYY18" s="118"/>
      <c r="VYZ18" s="118"/>
      <c r="VZA18" s="118"/>
      <c r="VZB18" s="118"/>
      <c r="VZC18" s="118"/>
      <c r="VZD18" s="118"/>
      <c r="VZE18" s="118"/>
      <c r="VZF18" s="118"/>
      <c r="VZG18" s="118"/>
      <c r="VZH18" s="118"/>
      <c r="VZI18" s="118"/>
      <c r="VZJ18" s="118"/>
      <c r="VZK18" s="118"/>
      <c r="VZL18" s="118"/>
      <c r="VZM18" s="118"/>
      <c r="VZN18" s="118"/>
      <c r="VZO18" s="118"/>
      <c r="VZP18" s="118"/>
      <c r="VZQ18" s="118"/>
      <c r="VZR18" s="118"/>
      <c r="VZS18" s="118"/>
      <c r="VZT18" s="118"/>
      <c r="VZU18" s="118"/>
      <c r="VZV18" s="118"/>
      <c r="VZW18" s="118"/>
      <c r="VZX18" s="118"/>
      <c r="VZY18" s="118"/>
      <c r="VZZ18" s="118"/>
      <c r="WAA18" s="118"/>
      <c r="WAB18" s="118"/>
      <c r="WAC18" s="118"/>
      <c r="WAD18" s="118"/>
      <c r="WAE18" s="118"/>
      <c r="WAF18" s="118"/>
      <c r="WAG18" s="118"/>
      <c r="WAH18" s="118"/>
      <c r="WAI18" s="118"/>
      <c r="WAJ18" s="118"/>
      <c r="WAK18" s="118"/>
      <c r="WAL18" s="118"/>
      <c r="WAM18" s="118"/>
      <c r="WAN18" s="118"/>
      <c r="WAO18" s="118"/>
      <c r="WAP18" s="118"/>
      <c r="WAQ18" s="118"/>
      <c r="WAR18" s="118"/>
      <c r="WAS18" s="118"/>
      <c r="WAT18" s="118"/>
      <c r="WAU18" s="118"/>
      <c r="WAV18" s="118"/>
      <c r="WAW18" s="118"/>
      <c r="WAX18" s="118"/>
      <c r="WAY18" s="118"/>
      <c r="WAZ18" s="118"/>
      <c r="WBA18" s="118"/>
      <c r="WBB18" s="118"/>
      <c r="WBC18" s="118"/>
      <c r="WBD18" s="118"/>
      <c r="WBE18" s="118"/>
      <c r="WBF18" s="118"/>
      <c r="WBG18" s="118"/>
      <c r="WBH18" s="118"/>
      <c r="WBI18" s="118"/>
      <c r="WBJ18" s="118"/>
      <c r="WBK18" s="118"/>
      <c r="WBL18" s="118"/>
      <c r="WBM18" s="118"/>
      <c r="WBN18" s="118"/>
      <c r="WBO18" s="118"/>
      <c r="WBP18" s="118"/>
      <c r="WBQ18" s="118"/>
      <c r="WBR18" s="118"/>
      <c r="WBS18" s="118"/>
      <c r="WBT18" s="118"/>
      <c r="WBU18" s="118"/>
      <c r="WBV18" s="118"/>
      <c r="WBW18" s="118"/>
      <c r="WBX18" s="118"/>
      <c r="WBY18" s="118"/>
      <c r="WBZ18" s="118"/>
      <c r="WCA18" s="118"/>
      <c r="WCB18" s="118"/>
      <c r="WCC18" s="118"/>
      <c r="WCD18" s="118"/>
      <c r="WCE18" s="118"/>
      <c r="WCF18" s="118"/>
      <c r="WCG18" s="118"/>
      <c r="WCH18" s="118"/>
      <c r="WCI18" s="118"/>
      <c r="WCJ18" s="118"/>
      <c r="WCK18" s="118"/>
      <c r="WCL18" s="118"/>
      <c r="WCM18" s="118"/>
      <c r="WCN18" s="118"/>
      <c r="WCO18" s="118"/>
      <c r="WCP18" s="118"/>
      <c r="WCQ18" s="118"/>
      <c r="WCR18" s="118"/>
      <c r="WCS18" s="118"/>
      <c r="WCT18" s="118"/>
      <c r="WCU18" s="118"/>
      <c r="WCV18" s="118"/>
      <c r="WCW18" s="118"/>
      <c r="WCX18" s="118"/>
      <c r="WCY18" s="118"/>
      <c r="WCZ18" s="118"/>
      <c r="WDA18" s="118"/>
      <c r="WDB18" s="118"/>
      <c r="WDC18" s="118"/>
      <c r="WDD18" s="118"/>
      <c r="WDE18" s="118"/>
      <c r="WDF18" s="118"/>
      <c r="WDG18" s="118"/>
      <c r="WDH18" s="118"/>
      <c r="WDI18" s="118"/>
      <c r="WDJ18" s="118"/>
      <c r="WDK18" s="118"/>
      <c r="WDL18" s="118"/>
      <c r="WDM18" s="118"/>
      <c r="WDN18" s="118"/>
      <c r="WDO18" s="118"/>
      <c r="WDP18" s="118"/>
      <c r="WDQ18" s="118"/>
      <c r="WDR18" s="118"/>
      <c r="WDS18" s="118"/>
      <c r="WDT18" s="118"/>
      <c r="WDU18" s="118"/>
      <c r="WDV18" s="118"/>
      <c r="WDW18" s="118"/>
      <c r="WDX18" s="118"/>
      <c r="WDY18" s="118"/>
      <c r="WDZ18" s="118"/>
      <c r="WEA18" s="118"/>
      <c r="WEB18" s="118"/>
      <c r="WEC18" s="118"/>
      <c r="WED18" s="118"/>
      <c r="WEE18" s="118"/>
      <c r="WEF18" s="118"/>
      <c r="WEG18" s="118"/>
      <c r="WEH18" s="118"/>
      <c r="WEI18" s="118"/>
      <c r="WEJ18" s="118"/>
      <c r="WEK18" s="118"/>
      <c r="WEL18" s="118"/>
      <c r="WEM18" s="118"/>
      <c r="WEN18" s="118"/>
      <c r="WEO18" s="118"/>
      <c r="WEP18" s="118"/>
      <c r="WEQ18" s="118"/>
      <c r="WER18" s="118"/>
      <c r="WES18" s="118"/>
      <c r="WET18" s="118"/>
      <c r="WEU18" s="118"/>
      <c r="WEV18" s="118"/>
      <c r="WEW18" s="118"/>
      <c r="WEX18" s="118"/>
      <c r="WEY18" s="118"/>
      <c r="WEZ18" s="118"/>
      <c r="WFA18" s="118"/>
      <c r="WFB18" s="118"/>
      <c r="WFC18" s="118"/>
      <c r="WFD18" s="118"/>
      <c r="WFE18" s="118"/>
      <c r="WFF18" s="118"/>
      <c r="WFG18" s="118"/>
      <c r="WFH18" s="118"/>
      <c r="WFI18" s="118"/>
      <c r="WFJ18" s="118"/>
      <c r="WFK18" s="118"/>
      <c r="WFL18" s="118"/>
      <c r="WFM18" s="118"/>
      <c r="WFN18" s="118"/>
      <c r="WFO18" s="118"/>
      <c r="WFP18" s="118"/>
      <c r="WFQ18" s="118"/>
      <c r="WFR18" s="118"/>
      <c r="WFS18" s="118"/>
      <c r="WFT18" s="118"/>
      <c r="WFU18" s="118"/>
      <c r="WFV18" s="118"/>
      <c r="WFW18" s="118"/>
      <c r="WFX18" s="118"/>
      <c r="WFY18" s="118"/>
      <c r="WFZ18" s="118"/>
      <c r="WGA18" s="118"/>
      <c r="WGB18" s="118"/>
      <c r="WGC18" s="118"/>
      <c r="WGD18" s="118"/>
      <c r="WGE18" s="118"/>
      <c r="WGF18" s="118"/>
      <c r="WGG18" s="118"/>
      <c r="WGH18" s="118"/>
      <c r="WGI18" s="118"/>
      <c r="WGJ18" s="118"/>
      <c r="WGK18" s="118"/>
      <c r="WGL18" s="118"/>
      <c r="WGM18" s="118"/>
      <c r="WGN18" s="118"/>
      <c r="WGO18" s="118"/>
      <c r="WGP18" s="118"/>
      <c r="WGQ18" s="118"/>
      <c r="WGR18" s="118"/>
      <c r="WGS18" s="118"/>
      <c r="WGT18" s="118"/>
      <c r="WGU18" s="118"/>
      <c r="WGV18" s="118"/>
      <c r="WGW18" s="118"/>
      <c r="WGX18" s="118"/>
      <c r="WGY18" s="118"/>
      <c r="WGZ18" s="118"/>
      <c r="WHA18" s="118"/>
      <c r="WHB18" s="118"/>
      <c r="WHC18" s="118"/>
      <c r="WHD18" s="118"/>
      <c r="WHE18" s="118"/>
      <c r="WHF18" s="118"/>
      <c r="WHG18" s="118"/>
      <c r="WHH18" s="118"/>
      <c r="WHI18" s="118"/>
      <c r="WHJ18" s="118"/>
      <c r="WHK18" s="118"/>
      <c r="WHL18" s="118"/>
      <c r="WHM18" s="118"/>
      <c r="WHN18" s="118"/>
      <c r="WHO18" s="118"/>
      <c r="WHP18" s="118"/>
      <c r="WHQ18" s="118"/>
      <c r="WHR18" s="118"/>
      <c r="WHS18" s="118"/>
      <c r="WHT18" s="118"/>
      <c r="WHU18" s="118"/>
      <c r="WHV18" s="118"/>
      <c r="WHW18" s="118"/>
      <c r="WHX18" s="118"/>
      <c r="WHY18" s="118"/>
      <c r="WHZ18" s="118"/>
      <c r="WIA18" s="118"/>
      <c r="WIB18" s="118"/>
      <c r="WIC18" s="118"/>
      <c r="WID18" s="118"/>
      <c r="WIE18" s="118"/>
      <c r="WIF18" s="118"/>
      <c r="WIG18" s="118"/>
      <c r="WIH18" s="118"/>
      <c r="WII18" s="118"/>
      <c r="WIJ18" s="118"/>
      <c r="WIK18" s="118"/>
      <c r="WIL18" s="118"/>
      <c r="WIM18" s="118"/>
      <c r="WIN18" s="118"/>
      <c r="WIO18" s="118"/>
      <c r="WIP18" s="118"/>
      <c r="WIQ18" s="118"/>
      <c r="WIR18" s="118"/>
      <c r="WIS18" s="118"/>
      <c r="WIT18" s="118"/>
      <c r="WIU18" s="118"/>
      <c r="WIV18" s="118"/>
      <c r="WIW18" s="118"/>
      <c r="WIX18" s="118"/>
      <c r="WIY18" s="118"/>
      <c r="WIZ18" s="118"/>
      <c r="WJA18" s="118"/>
      <c r="WJB18" s="118"/>
      <c r="WJC18" s="118"/>
      <c r="WJD18" s="118"/>
      <c r="WJE18" s="118"/>
      <c r="WJF18" s="118"/>
      <c r="WJG18" s="118"/>
      <c r="WJH18" s="118"/>
      <c r="WJI18" s="118"/>
      <c r="WJJ18" s="118"/>
      <c r="WJK18" s="118"/>
      <c r="WJL18" s="118"/>
      <c r="WJM18" s="118"/>
      <c r="WJN18" s="118"/>
      <c r="WJO18" s="118"/>
      <c r="WJP18" s="118"/>
      <c r="WJQ18" s="118"/>
      <c r="WJR18" s="118"/>
      <c r="WJS18" s="118"/>
      <c r="WJT18" s="118"/>
      <c r="WJU18" s="118"/>
      <c r="WJV18" s="118"/>
      <c r="WJW18" s="118"/>
      <c r="WJX18" s="118"/>
      <c r="WJY18" s="118"/>
      <c r="WJZ18" s="118"/>
      <c r="WKA18" s="118"/>
      <c r="WKB18" s="118"/>
      <c r="WKC18" s="118"/>
      <c r="WKD18" s="118"/>
      <c r="WKE18" s="118"/>
      <c r="WKF18" s="118"/>
      <c r="WKG18" s="118"/>
      <c r="WKH18" s="118"/>
      <c r="WKI18" s="118"/>
      <c r="WKJ18" s="118"/>
      <c r="WKK18" s="118"/>
      <c r="WKL18" s="118"/>
      <c r="WKM18" s="118"/>
      <c r="WKN18" s="118"/>
      <c r="WKO18" s="118"/>
      <c r="WKP18" s="118"/>
      <c r="WKQ18" s="118"/>
      <c r="WKR18" s="118"/>
      <c r="WKS18" s="118"/>
      <c r="WKT18" s="118"/>
      <c r="WKU18" s="118"/>
      <c r="WKV18" s="118"/>
      <c r="WKW18" s="118"/>
      <c r="WKX18" s="118"/>
      <c r="WKY18" s="118"/>
      <c r="WKZ18" s="118"/>
      <c r="WLA18" s="118"/>
      <c r="WLB18" s="118"/>
      <c r="WLC18" s="118"/>
      <c r="WLD18" s="118"/>
      <c r="WLE18" s="118"/>
      <c r="WLF18" s="118"/>
      <c r="WLG18" s="118"/>
      <c r="WLH18" s="118"/>
      <c r="WLI18" s="118"/>
      <c r="WLJ18" s="118"/>
      <c r="WLK18" s="118"/>
      <c r="WLL18" s="118"/>
      <c r="WLM18" s="118"/>
      <c r="WLN18" s="118"/>
      <c r="WLO18" s="118"/>
      <c r="WLP18" s="118"/>
      <c r="WLQ18" s="118"/>
      <c r="WLR18" s="118"/>
      <c r="WLS18" s="118"/>
      <c r="WLT18" s="118"/>
      <c r="WLU18" s="118"/>
      <c r="WLV18" s="118"/>
      <c r="WLW18" s="118"/>
      <c r="WLX18" s="118"/>
      <c r="WLY18" s="118"/>
      <c r="WLZ18" s="118"/>
      <c r="WMA18" s="118"/>
      <c r="WMB18" s="118"/>
      <c r="WMC18" s="118"/>
      <c r="WMD18" s="118"/>
      <c r="WME18" s="118"/>
      <c r="WMF18" s="118"/>
      <c r="WMG18" s="118"/>
      <c r="WMH18" s="118"/>
      <c r="WMI18" s="118"/>
      <c r="WMJ18" s="118"/>
      <c r="WMK18" s="118"/>
      <c r="WML18" s="118"/>
      <c r="WMM18" s="118"/>
      <c r="WMN18" s="118"/>
      <c r="WMO18" s="118"/>
      <c r="WMP18" s="118"/>
      <c r="WMQ18" s="118"/>
      <c r="WMR18" s="118"/>
      <c r="WMS18" s="118"/>
      <c r="WMT18" s="118"/>
      <c r="WMU18" s="118"/>
      <c r="WMV18" s="118"/>
      <c r="WMW18" s="118"/>
      <c r="WMX18" s="118"/>
      <c r="WMY18" s="118"/>
      <c r="WMZ18" s="118"/>
      <c r="WNA18" s="118"/>
      <c r="WNB18" s="118"/>
      <c r="WNC18" s="118"/>
      <c r="WND18" s="118"/>
      <c r="WNE18" s="118"/>
      <c r="WNF18" s="118"/>
      <c r="WNG18" s="118"/>
      <c r="WNH18" s="118"/>
      <c r="WNI18" s="118"/>
      <c r="WNJ18" s="118"/>
      <c r="WNK18" s="118"/>
      <c r="WNL18" s="118"/>
      <c r="WNM18" s="118"/>
      <c r="WNN18" s="118"/>
      <c r="WNO18" s="118"/>
      <c r="WNP18" s="118"/>
      <c r="WNQ18" s="118"/>
      <c r="WNR18" s="118"/>
      <c r="WNS18" s="118"/>
      <c r="WNT18" s="118"/>
      <c r="WNU18" s="118"/>
      <c r="WNV18" s="118"/>
      <c r="WNW18" s="118"/>
      <c r="WNX18" s="118"/>
      <c r="WNY18" s="118"/>
      <c r="WNZ18" s="118"/>
      <c r="WOA18" s="118"/>
      <c r="WOB18" s="118"/>
      <c r="WOC18" s="118"/>
      <c r="WOD18" s="118"/>
      <c r="WOE18" s="118"/>
      <c r="WOF18" s="118"/>
      <c r="WOG18" s="118"/>
      <c r="WOH18" s="118"/>
      <c r="WOI18" s="118"/>
      <c r="WOJ18" s="118"/>
      <c r="WOK18" s="118"/>
      <c r="WOL18" s="118"/>
      <c r="WOM18" s="118"/>
      <c r="WON18" s="118"/>
      <c r="WOO18" s="118"/>
      <c r="WOP18" s="118"/>
      <c r="WOQ18" s="118"/>
      <c r="WOR18" s="118"/>
      <c r="WOS18" s="118"/>
      <c r="WOT18" s="118"/>
      <c r="WOU18" s="118"/>
      <c r="WOV18" s="118"/>
      <c r="WOW18" s="118"/>
      <c r="WOX18" s="118"/>
      <c r="WOY18" s="118"/>
      <c r="WOZ18" s="118"/>
      <c r="WPA18" s="118"/>
      <c r="WPB18" s="118"/>
      <c r="WPC18" s="118"/>
      <c r="WPD18" s="118"/>
      <c r="WPE18" s="118"/>
      <c r="WPF18" s="118"/>
      <c r="WPG18" s="118"/>
      <c r="WPH18" s="118"/>
      <c r="WPI18" s="118"/>
      <c r="WPJ18" s="118"/>
      <c r="WPK18" s="118"/>
      <c r="WPL18" s="118"/>
      <c r="WPM18" s="118"/>
      <c r="WPN18" s="118"/>
      <c r="WPO18" s="118"/>
      <c r="WPP18" s="118"/>
      <c r="WPQ18" s="118"/>
      <c r="WPR18" s="118"/>
      <c r="WPS18" s="118"/>
      <c r="WPT18" s="118"/>
      <c r="WPU18" s="118"/>
      <c r="WPV18" s="118"/>
      <c r="WPW18" s="118"/>
      <c r="WPX18" s="118"/>
      <c r="WPY18" s="118"/>
      <c r="WPZ18" s="118"/>
      <c r="WQA18" s="118"/>
      <c r="WQB18" s="118"/>
      <c r="WQC18" s="118"/>
      <c r="WQD18" s="118"/>
      <c r="WQE18" s="118"/>
      <c r="WQF18" s="118"/>
      <c r="WQG18" s="118"/>
      <c r="WQH18" s="118"/>
      <c r="WQI18" s="118"/>
      <c r="WQJ18" s="118"/>
      <c r="WQK18" s="118"/>
      <c r="WQL18" s="118"/>
      <c r="WQM18" s="118"/>
      <c r="WQN18" s="118"/>
      <c r="WQO18" s="118"/>
      <c r="WQP18" s="118"/>
      <c r="WQQ18" s="118"/>
      <c r="WQR18" s="118"/>
      <c r="WQS18" s="118"/>
      <c r="WQT18" s="118"/>
      <c r="WQU18" s="118"/>
      <c r="WQV18" s="118"/>
      <c r="WQW18" s="118"/>
      <c r="WQX18" s="118"/>
      <c r="WQY18" s="118"/>
      <c r="WQZ18" s="118"/>
      <c r="WRA18" s="118"/>
      <c r="WRB18" s="118"/>
      <c r="WRC18" s="118"/>
      <c r="WRD18" s="118"/>
      <c r="WRE18" s="118"/>
      <c r="WRF18" s="118"/>
      <c r="WRG18" s="118"/>
      <c r="WRH18" s="118"/>
      <c r="WRI18" s="118"/>
      <c r="WRJ18" s="118"/>
      <c r="WRK18" s="118"/>
      <c r="WRL18" s="118"/>
      <c r="WRM18" s="118"/>
      <c r="WRN18" s="118"/>
      <c r="WRO18" s="118"/>
      <c r="WRP18" s="118"/>
      <c r="WRQ18" s="118"/>
      <c r="WRR18" s="118"/>
      <c r="WRS18" s="118"/>
      <c r="WRT18" s="118"/>
      <c r="WRU18" s="118"/>
      <c r="WRV18" s="118"/>
      <c r="WRW18" s="118"/>
      <c r="WRX18" s="118"/>
      <c r="WRY18" s="118"/>
      <c r="WRZ18" s="118"/>
      <c r="WSA18" s="118"/>
      <c r="WSB18" s="118"/>
      <c r="WSC18" s="118"/>
      <c r="WSD18" s="118"/>
      <c r="WSE18" s="118"/>
      <c r="WSF18" s="118"/>
      <c r="WSG18" s="118"/>
      <c r="WSH18" s="118"/>
      <c r="WSI18" s="118"/>
      <c r="WSJ18" s="118"/>
      <c r="WSK18" s="118"/>
      <c r="WSL18" s="118"/>
      <c r="WSM18" s="118"/>
      <c r="WSN18" s="118"/>
      <c r="WSO18" s="118"/>
      <c r="WSP18" s="118"/>
      <c r="WSQ18" s="118"/>
      <c r="WSR18" s="118"/>
      <c r="WSS18" s="118"/>
      <c r="WST18" s="118"/>
      <c r="WSU18" s="118"/>
      <c r="WSV18" s="118"/>
      <c r="WSW18" s="118"/>
      <c r="WSX18" s="118"/>
      <c r="WSY18" s="118"/>
      <c r="WSZ18" s="118"/>
      <c r="WTA18" s="118"/>
      <c r="WTB18" s="118"/>
      <c r="WTC18" s="118"/>
      <c r="WTD18" s="118"/>
      <c r="WTE18" s="118"/>
      <c r="WTF18" s="118"/>
      <c r="WTG18" s="118"/>
      <c r="WTH18" s="118"/>
      <c r="WTI18" s="118"/>
      <c r="WTJ18" s="118"/>
      <c r="WTK18" s="118"/>
      <c r="WTL18" s="118"/>
      <c r="WTM18" s="118"/>
      <c r="WTN18" s="118"/>
      <c r="WTO18" s="118"/>
      <c r="WTP18" s="118"/>
      <c r="WTQ18" s="118"/>
      <c r="WTR18" s="118"/>
      <c r="WTS18" s="118"/>
      <c r="WTT18" s="118"/>
      <c r="WTU18" s="118"/>
    </row>
    <row r="19" spans="1:16089" ht="23.25" customHeight="1">
      <c r="A19" s="118"/>
      <c r="B19" s="124" t="s">
        <v>208</v>
      </c>
      <c r="C19" s="118"/>
      <c r="D19" s="118"/>
      <c r="E19" s="118"/>
      <c r="F19" s="118"/>
      <c r="G19" s="118"/>
      <c r="H19" s="203">
        <v>10</v>
      </c>
      <c r="I19" s="118"/>
      <c r="J19" s="204">
        <v>31026</v>
      </c>
      <c r="K19" s="204"/>
      <c r="L19" s="204">
        <v>0</v>
      </c>
      <c r="M19" s="204"/>
      <c r="N19" s="204">
        <v>0</v>
      </c>
      <c r="O19" s="204"/>
      <c r="P19" s="204">
        <v>0</v>
      </c>
      <c r="Q19" s="118"/>
      <c r="R19" s="205"/>
      <c r="S19" s="118"/>
    </row>
    <row r="20" spans="1:16089" ht="23.25" customHeight="1">
      <c r="C20" s="79" t="s">
        <v>52</v>
      </c>
      <c r="J20" s="136">
        <f>SUM(J10:J19)</f>
        <v>630168</v>
      </c>
      <c r="K20" s="134"/>
      <c r="L20" s="137">
        <f>SUM(L10:L19)</f>
        <v>888954</v>
      </c>
      <c r="M20" s="134"/>
      <c r="N20" s="136">
        <f>SUM(N10:N19)</f>
        <v>440638</v>
      </c>
      <c r="O20" s="134"/>
      <c r="P20" s="136">
        <f>SUM(P10:P19)</f>
        <v>685341</v>
      </c>
    </row>
    <row r="21" spans="1:16089" ht="23.25" customHeight="1">
      <c r="A21" s="78" t="s">
        <v>6</v>
      </c>
      <c r="J21" s="134"/>
      <c r="K21" s="134"/>
      <c r="L21" s="138"/>
      <c r="M21" s="134"/>
      <c r="N21" s="134"/>
      <c r="O21" s="134"/>
      <c r="P21" s="134"/>
    </row>
    <row r="22" spans="1:16089" ht="23.25" customHeight="1">
      <c r="B22" s="68" t="s">
        <v>78</v>
      </c>
      <c r="H22" s="71">
        <v>9</v>
      </c>
      <c r="J22" s="134">
        <v>122184</v>
      </c>
      <c r="K22" s="134"/>
      <c r="L22" s="134">
        <v>162137</v>
      </c>
      <c r="M22" s="134"/>
      <c r="N22" s="134">
        <v>106094</v>
      </c>
      <c r="O22" s="134"/>
      <c r="P22" s="139">
        <v>109877</v>
      </c>
    </row>
    <row r="23" spans="1:16089" ht="23.25" customHeight="1">
      <c r="B23" s="68" t="s">
        <v>190</v>
      </c>
      <c r="J23" s="134"/>
      <c r="K23" s="134"/>
      <c r="L23" s="134"/>
      <c r="M23" s="134"/>
      <c r="N23" s="134"/>
      <c r="O23" s="134"/>
      <c r="P23" s="139"/>
    </row>
    <row r="24" spans="1:16089" ht="23.25" customHeight="1">
      <c r="B24" s="68" t="s">
        <v>191</v>
      </c>
      <c r="J24" s="134">
        <v>1845</v>
      </c>
      <c r="K24" s="134"/>
      <c r="L24" s="134">
        <v>1929</v>
      </c>
      <c r="M24" s="134"/>
      <c r="N24" s="134">
        <v>1845</v>
      </c>
      <c r="O24" s="134"/>
      <c r="P24" s="139">
        <v>1929</v>
      </c>
    </row>
    <row r="25" spans="1:16089" ht="23.25" customHeight="1">
      <c r="B25" s="68" t="s">
        <v>106</v>
      </c>
      <c r="H25" s="71">
        <v>10</v>
      </c>
      <c r="J25" s="204">
        <v>0</v>
      </c>
      <c r="K25" s="204"/>
      <c r="L25" s="204">
        <v>29038</v>
      </c>
      <c r="M25" s="204"/>
      <c r="N25" s="204">
        <v>0</v>
      </c>
      <c r="O25" s="204"/>
      <c r="P25" s="206">
        <v>0</v>
      </c>
    </row>
    <row r="26" spans="1:16089" ht="23.25" customHeight="1">
      <c r="B26" s="68" t="s">
        <v>107</v>
      </c>
      <c r="H26" s="71">
        <v>10</v>
      </c>
      <c r="J26" s="134">
        <v>10110</v>
      </c>
      <c r="K26" s="134"/>
      <c r="L26" s="134">
        <v>10364</v>
      </c>
      <c r="M26" s="134"/>
      <c r="N26" s="134">
        <v>3000</v>
      </c>
      <c r="O26" s="134"/>
      <c r="P26" s="139">
        <v>3000</v>
      </c>
    </row>
    <row r="27" spans="1:16089" ht="23.25" customHeight="1">
      <c r="B27" s="68" t="s">
        <v>35</v>
      </c>
      <c r="H27" s="71">
        <v>11</v>
      </c>
      <c r="J27" s="134">
        <v>0</v>
      </c>
      <c r="K27" s="134"/>
      <c r="L27" s="134">
        <v>0</v>
      </c>
      <c r="M27" s="134"/>
      <c r="N27" s="139">
        <v>598178</v>
      </c>
      <c r="O27" s="134"/>
      <c r="P27" s="139">
        <v>548053</v>
      </c>
    </row>
    <row r="28" spans="1:16089" ht="23.25" customHeight="1">
      <c r="B28" s="68" t="s">
        <v>108</v>
      </c>
      <c r="H28" s="71">
        <v>12</v>
      </c>
      <c r="J28" s="134">
        <v>111246</v>
      </c>
      <c r="K28" s="134"/>
      <c r="L28" s="134">
        <v>115293</v>
      </c>
      <c r="M28" s="134"/>
      <c r="N28" s="134">
        <v>6943</v>
      </c>
      <c r="O28" s="134"/>
      <c r="P28" s="139">
        <v>7223</v>
      </c>
    </row>
    <row r="29" spans="1:16089" ht="23.25" customHeight="1">
      <c r="B29" s="68" t="s">
        <v>7</v>
      </c>
      <c r="H29" s="71">
        <v>13</v>
      </c>
      <c r="J29" s="134">
        <v>551841</v>
      </c>
      <c r="K29" s="134"/>
      <c r="L29" s="134">
        <v>166510</v>
      </c>
      <c r="M29" s="134"/>
      <c r="N29" s="139">
        <v>135177</v>
      </c>
      <c r="O29" s="134"/>
      <c r="P29" s="139">
        <v>106068</v>
      </c>
    </row>
    <row r="30" spans="1:16089" ht="23.25" customHeight="1">
      <c r="B30" s="68" t="s">
        <v>73</v>
      </c>
      <c r="H30" s="71">
        <v>14</v>
      </c>
      <c r="J30" s="134">
        <v>695088</v>
      </c>
      <c r="K30" s="134"/>
      <c r="L30" s="134">
        <v>737614</v>
      </c>
      <c r="M30" s="134"/>
      <c r="N30" s="134">
        <v>54471</v>
      </c>
      <c r="O30" s="134"/>
      <c r="P30" s="139">
        <v>72722</v>
      </c>
    </row>
    <row r="31" spans="1:16089" ht="23.25" customHeight="1">
      <c r="B31" s="68" t="s">
        <v>69</v>
      </c>
      <c r="J31" s="134">
        <v>157555</v>
      </c>
      <c r="K31" s="134"/>
      <c r="L31" s="134">
        <v>157555</v>
      </c>
      <c r="M31" s="134"/>
      <c r="N31" s="139">
        <v>0</v>
      </c>
      <c r="O31" s="134"/>
      <c r="P31" s="139">
        <v>0</v>
      </c>
    </row>
    <row r="32" spans="1:16089" ht="23.25" customHeight="1">
      <c r="B32" s="68" t="s">
        <v>63</v>
      </c>
      <c r="H32" s="71">
        <v>15</v>
      </c>
      <c r="J32" s="134">
        <v>33117</v>
      </c>
      <c r="K32" s="134"/>
      <c r="L32" s="134">
        <v>37337</v>
      </c>
      <c r="M32" s="134"/>
      <c r="N32" s="134">
        <v>224</v>
      </c>
      <c r="O32" s="134"/>
      <c r="P32" s="139">
        <v>302</v>
      </c>
    </row>
    <row r="33" spans="1:16" ht="23.25" customHeight="1">
      <c r="B33" s="78" t="s">
        <v>43</v>
      </c>
      <c r="H33" s="71">
        <v>16</v>
      </c>
      <c r="J33" s="134">
        <v>66817</v>
      </c>
      <c r="K33" s="134"/>
      <c r="L33" s="134">
        <v>47454</v>
      </c>
      <c r="M33" s="134"/>
      <c r="N33" s="139">
        <v>52814</v>
      </c>
      <c r="O33" s="134"/>
      <c r="P33" s="139">
        <v>52206</v>
      </c>
    </row>
    <row r="34" spans="1:16" ht="23.25" customHeight="1">
      <c r="B34" s="78" t="s">
        <v>109</v>
      </c>
      <c r="J34" s="134">
        <v>16629</v>
      </c>
      <c r="K34" s="134"/>
      <c r="L34" s="134">
        <v>59066</v>
      </c>
      <c r="M34" s="134"/>
      <c r="N34" s="134">
        <v>16233</v>
      </c>
      <c r="O34" s="134"/>
      <c r="P34" s="139">
        <v>59066</v>
      </c>
    </row>
    <row r="35" spans="1:16" ht="23.25" customHeight="1">
      <c r="B35" s="79" t="s">
        <v>8</v>
      </c>
      <c r="J35" s="134">
        <v>6609</v>
      </c>
      <c r="K35" s="134"/>
      <c r="L35" s="134">
        <v>13334</v>
      </c>
      <c r="M35" s="134"/>
      <c r="N35" s="139">
        <v>6523</v>
      </c>
      <c r="O35" s="134"/>
      <c r="P35" s="139">
        <v>10128</v>
      </c>
    </row>
    <row r="36" spans="1:16" ht="23.25" customHeight="1">
      <c r="C36" s="79" t="s">
        <v>51</v>
      </c>
      <c r="J36" s="136">
        <f>SUM(J22:J35)</f>
        <v>1773041</v>
      </c>
      <c r="K36" s="134"/>
      <c r="L36" s="137">
        <f>SUM(L22:L35)</f>
        <v>1537631</v>
      </c>
      <c r="M36" s="134"/>
      <c r="N36" s="136">
        <f>SUM(N22:N35)</f>
        <v>981502</v>
      </c>
      <c r="O36" s="134"/>
      <c r="P36" s="136">
        <f>SUM(P22:P35)</f>
        <v>970574</v>
      </c>
    </row>
    <row r="37" spans="1:16" ht="23.25" customHeight="1" thickBot="1">
      <c r="A37" s="77" t="s">
        <v>9</v>
      </c>
      <c r="J37" s="140">
        <f>J36+J20</f>
        <v>2403209</v>
      </c>
      <c r="K37" s="134"/>
      <c r="L37" s="141">
        <f>L36+L20</f>
        <v>2426585</v>
      </c>
      <c r="M37" s="134"/>
      <c r="N37" s="140">
        <f>N36+N20</f>
        <v>1422140</v>
      </c>
      <c r="O37" s="134"/>
      <c r="P37" s="140">
        <f>P36+P20</f>
        <v>1655915</v>
      </c>
    </row>
    <row r="38" spans="1:16" ht="22.9" customHeight="1" thickTop="1">
      <c r="J38" s="135"/>
      <c r="K38" s="135"/>
      <c r="L38" s="138"/>
      <c r="M38" s="135"/>
      <c r="N38" s="135"/>
      <c r="O38" s="135"/>
      <c r="P38" s="135"/>
    </row>
    <row r="39" spans="1:16" s="67" customFormat="1" ht="22.9" customHeight="1">
      <c r="B39" s="66"/>
      <c r="C39" s="66"/>
      <c r="D39" s="66"/>
      <c r="E39" s="66"/>
      <c r="F39" s="66"/>
      <c r="G39" s="66"/>
      <c r="H39" s="66"/>
      <c r="I39" s="66"/>
      <c r="J39" s="142"/>
      <c r="K39" s="142"/>
      <c r="L39" s="142"/>
      <c r="M39" s="142"/>
      <c r="N39" s="143"/>
      <c r="O39" s="143"/>
      <c r="P39" s="143"/>
    </row>
    <row r="40" spans="1:16" s="67" customFormat="1" ht="23.25" customHeight="1">
      <c r="A40" s="81" t="s">
        <v>232</v>
      </c>
      <c r="C40" s="80"/>
      <c r="D40" s="80"/>
      <c r="E40" s="80"/>
      <c r="F40" s="80"/>
      <c r="G40" s="80"/>
      <c r="H40" s="66"/>
      <c r="I40" s="66"/>
      <c r="J40" s="142"/>
      <c r="K40" s="142"/>
      <c r="L40" s="142"/>
      <c r="M40" s="142"/>
      <c r="N40" s="143"/>
      <c r="O40" s="143"/>
      <c r="P40" s="143"/>
    </row>
    <row r="41" spans="1:16" s="67" customFormat="1" ht="22.9" customHeight="1">
      <c r="C41" s="80"/>
      <c r="D41" s="80"/>
      <c r="E41" s="80"/>
      <c r="F41" s="80"/>
      <c r="G41" s="80"/>
      <c r="H41" s="66"/>
      <c r="I41" s="66"/>
      <c r="J41" s="142"/>
      <c r="K41" s="142"/>
      <c r="L41" s="142"/>
      <c r="M41" s="142"/>
      <c r="N41" s="143"/>
      <c r="O41" s="143"/>
      <c r="P41" s="143"/>
    </row>
    <row r="42" spans="1:16" ht="24" customHeight="1">
      <c r="A42" s="70" t="str">
        <f>+A1</f>
        <v>บริษัท สยามราช จำกัด (มหาชน) และบริษัทย่อย</v>
      </c>
      <c r="J42" s="135"/>
      <c r="K42" s="135"/>
      <c r="L42" s="138"/>
      <c r="M42" s="135"/>
      <c r="N42" s="135"/>
      <c r="O42" s="135"/>
      <c r="P42" s="135"/>
    </row>
    <row r="43" spans="1:16" ht="24" customHeight="1">
      <c r="A43" s="70" t="s">
        <v>97</v>
      </c>
      <c r="J43" s="135"/>
      <c r="K43" s="135"/>
      <c r="L43" s="138"/>
      <c r="M43" s="135"/>
      <c r="N43" s="135"/>
      <c r="O43" s="135"/>
      <c r="P43" s="135"/>
    </row>
    <row r="44" spans="1:16" ht="24" customHeight="1">
      <c r="A44" s="70" t="str">
        <f>+A3</f>
        <v xml:space="preserve">ณ วันที่ 31 ธันวาคม 2564 </v>
      </c>
      <c r="J44" s="135"/>
      <c r="K44" s="135"/>
      <c r="L44" s="138"/>
      <c r="M44" s="135"/>
      <c r="N44" s="135"/>
      <c r="O44" s="135"/>
      <c r="P44" s="135"/>
    </row>
    <row r="45" spans="1:16" ht="24" customHeight="1">
      <c r="J45" s="135"/>
      <c r="K45" s="135"/>
      <c r="L45" s="138"/>
      <c r="M45" s="135"/>
      <c r="N45" s="135"/>
      <c r="O45" s="135"/>
      <c r="P45" s="135"/>
    </row>
    <row r="46" spans="1:16" ht="24" customHeight="1">
      <c r="J46" s="236" t="s">
        <v>183</v>
      </c>
      <c r="K46" s="236"/>
      <c r="L46" s="236"/>
      <c r="M46" s="144"/>
      <c r="N46" s="236" t="s">
        <v>184</v>
      </c>
      <c r="O46" s="236"/>
      <c r="P46" s="236"/>
    </row>
    <row r="47" spans="1:16" ht="24" customHeight="1">
      <c r="H47" s="73" t="s">
        <v>1</v>
      </c>
      <c r="J47" s="74" t="s">
        <v>160</v>
      </c>
      <c r="L47" s="64" t="s">
        <v>102</v>
      </c>
      <c r="M47" s="75"/>
      <c r="N47" s="74" t="s">
        <v>160</v>
      </c>
      <c r="P47" s="64" t="s">
        <v>102</v>
      </c>
    </row>
    <row r="48" spans="1:16" ht="4.9000000000000004" customHeight="1">
      <c r="H48" s="73"/>
      <c r="J48" s="146"/>
      <c r="K48" s="135"/>
      <c r="L48" s="147"/>
      <c r="M48" s="145"/>
      <c r="N48" s="146"/>
      <c r="O48" s="135"/>
      <c r="P48" s="147"/>
    </row>
    <row r="49" spans="1:16" ht="23.25" customHeight="1">
      <c r="A49" s="86" t="s">
        <v>10</v>
      </c>
      <c r="J49" s="135"/>
      <c r="K49" s="135"/>
      <c r="L49" s="138"/>
      <c r="M49" s="135"/>
      <c r="N49" s="135"/>
      <c r="O49" s="135"/>
      <c r="P49" s="135"/>
    </row>
    <row r="50" spans="1:16" ht="23.25" customHeight="1">
      <c r="A50" s="79" t="s">
        <v>11</v>
      </c>
      <c r="J50" s="135"/>
      <c r="K50" s="135"/>
      <c r="L50" s="138"/>
      <c r="M50" s="135"/>
      <c r="N50" s="135"/>
      <c r="O50" s="135"/>
      <c r="P50" s="135"/>
    </row>
    <row r="51" spans="1:16" ht="23.25" customHeight="1">
      <c r="A51" s="79"/>
      <c r="B51" s="68" t="s">
        <v>110</v>
      </c>
      <c r="H51" s="71">
        <v>17</v>
      </c>
      <c r="J51" s="138">
        <v>150464</v>
      </c>
      <c r="K51" s="135"/>
      <c r="L51" s="148">
        <v>313819</v>
      </c>
      <c r="M51" s="135"/>
      <c r="N51" s="138">
        <v>150464</v>
      </c>
      <c r="O51" s="135"/>
      <c r="P51" s="148">
        <v>313819</v>
      </c>
    </row>
    <row r="52" spans="1:16" ht="23.25" customHeight="1">
      <c r="B52" s="79" t="s">
        <v>62</v>
      </c>
      <c r="H52" s="71">
        <v>18</v>
      </c>
      <c r="J52" s="138">
        <v>318217</v>
      </c>
      <c r="K52" s="135"/>
      <c r="L52" s="148">
        <v>201274</v>
      </c>
      <c r="M52" s="135"/>
      <c r="N52" s="138">
        <v>160678</v>
      </c>
      <c r="O52" s="135"/>
      <c r="P52" s="148">
        <v>141721</v>
      </c>
    </row>
    <row r="53" spans="1:16" ht="23.25" customHeight="1">
      <c r="B53" s="79" t="s">
        <v>234</v>
      </c>
      <c r="H53" s="71">
        <v>7</v>
      </c>
      <c r="J53" s="138">
        <v>20030</v>
      </c>
      <c r="K53" s="135"/>
      <c r="L53" s="148">
        <v>44519</v>
      </c>
      <c r="M53" s="135"/>
      <c r="N53" s="138">
        <v>19080</v>
      </c>
      <c r="O53" s="135"/>
      <c r="P53" s="148">
        <v>44519</v>
      </c>
    </row>
    <row r="54" spans="1:16" ht="23.25" customHeight="1">
      <c r="B54" s="79" t="s">
        <v>113</v>
      </c>
      <c r="J54" s="138">
        <v>1205</v>
      </c>
      <c r="K54" s="135"/>
      <c r="L54" s="148">
        <v>1448</v>
      </c>
      <c r="M54" s="135"/>
      <c r="N54" s="138">
        <v>1205</v>
      </c>
      <c r="O54" s="135"/>
      <c r="P54" s="148">
        <v>1376</v>
      </c>
    </row>
    <row r="55" spans="1:16" ht="23.25" customHeight="1">
      <c r="B55" s="68" t="s">
        <v>99</v>
      </c>
      <c r="C55" s="87"/>
      <c r="D55" s="87"/>
      <c r="E55" s="87"/>
      <c r="F55" s="87"/>
      <c r="G55" s="87"/>
      <c r="H55" s="71">
        <v>19</v>
      </c>
      <c r="J55" s="138">
        <v>51532</v>
      </c>
      <c r="K55" s="134"/>
      <c r="L55" s="148">
        <v>13662</v>
      </c>
      <c r="M55" s="134"/>
      <c r="N55" s="138">
        <v>8539</v>
      </c>
      <c r="O55" s="134"/>
      <c r="P55" s="148">
        <v>0</v>
      </c>
    </row>
    <row r="56" spans="1:16" ht="23.25" customHeight="1">
      <c r="B56" s="79" t="s">
        <v>74</v>
      </c>
      <c r="H56" s="71">
        <v>20</v>
      </c>
      <c r="J56" s="138">
        <v>14383</v>
      </c>
      <c r="K56" s="135"/>
      <c r="L56" s="148">
        <v>16821</v>
      </c>
      <c r="M56" s="135"/>
      <c r="N56" s="138">
        <v>12417</v>
      </c>
      <c r="O56" s="135"/>
      <c r="P56" s="148">
        <v>15000</v>
      </c>
    </row>
    <row r="57" spans="1:16" ht="23.25" customHeight="1">
      <c r="B57" s="79" t="s">
        <v>114</v>
      </c>
      <c r="C57" s="87"/>
      <c r="D57" s="87"/>
      <c r="E57" s="87"/>
      <c r="F57" s="87"/>
      <c r="G57" s="87"/>
      <c r="J57" s="138">
        <v>14004</v>
      </c>
      <c r="K57" s="134"/>
      <c r="L57" s="148">
        <v>3982</v>
      </c>
      <c r="M57" s="134"/>
      <c r="N57" s="138">
        <v>14004</v>
      </c>
      <c r="O57" s="134"/>
      <c r="P57" s="148">
        <v>3970</v>
      </c>
    </row>
    <row r="58" spans="1:16" ht="23.25" customHeight="1">
      <c r="B58" s="79" t="s">
        <v>115</v>
      </c>
      <c r="C58" s="87"/>
      <c r="D58" s="87"/>
      <c r="E58" s="87"/>
      <c r="F58" s="87"/>
      <c r="G58" s="87"/>
      <c r="J58" s="138">
        <v>65893</v>
      </c>
      <c r="K58" s="134"/>
      <c r="L58" s="148">
        <v>65893</v>
      </c>
      <c r="M58" s="134"/>
      <c r="N58" s="138">
        <v>65893</v>
      </c>
      <c r="O58" s="134"/>
      <c r="P58" s="148">
        <v>65893</v>
      </c>
    </row>
    <row r="59" spans="1:16" ht="23.25" customHeight="1">
      <c r="B59" s="68" t="s">
        <v>75</v>
      </c>
      <c r="J59" s="138">
        <v>577</v>
      </c>
      <c r="K59" s="134"/>
      <c r="L59" s="148">
        <v>2998</v>
      </c>
      <c r="M59" s="134"/>
      <c r="N59" s="138">
        <v>0</v>
      </c>
      <c r="O59" s="134"/>
      <c r="P59" s="148">
        <v>0</v>
      </c>
    </row>
    <row r="60" spans="1:16" ht="23.25" customHeight="1">
      <c r="B60" s="68" t="s">
        <v>112</v>
      </c>
      <c r="J60" s="138">
        <v>11213</v>
      </c>
      <c r="K60" s="134"/>
      <c r="L60" s="148">
        <v>15206</v>
      </c>
      <c r="M60" s="134"/>
      <c r="N60" s="138">
        <v>9493</v>
      </c>
      <c r="O60" s="134"/>
      <c r="P60" s="148">
        <v>13286</v>
      </c>
    </row>
    <row r="61" spans="1:16" ht="23.25" customHeight="1">
      <c r="C61" s="68" t="s">
        <v>53</v>
      </c>
      <c r="J61" s="136">
        <f>SUM(J51:J60)</f>
        <v>647518</v>
      </c>
      <c r="K61" s="134"/>
      <c r="L61" s="136">
        <f>SUM(L51:L60)</f>
        <v>679622</v>
      </c>
      <c r="M61" s="134"/>
      <c r="N61" s="136">
        <f>SUM(N51:N60)</f>
        <v>441773</v>
      </c>
      <c r="O61" s="134"/>
      <c r="P61" s="136">
        <f>SUM(P51:P60)</f>
        <v>599584</v>
      </c>
    </row>
    <row r="62" spans="1:16" ht="23.25" customHeight="1">
      <c r="A62" s="78" t="s">
        <v>12</v>
      </c>
      <c r="J62" s="134"/>
      <c r="K62" s="134"/>
      <c r="L62" s="138"/>
      <c r="M62" s="134"/>
      <c r="N62" s="134"/>
      <c r="O62" s="134"/>
      <c r="P62" s="134"/>
    </row>
    <row r="63" spans="1:16" ht="23.25" customHeight="1">
      <c r="A63" s="78"/>
      <c r="B63" s="68" t="s">
        <v>113</v>
      </c>
      <c r="J63" s="134">
        <v>1873</v>
      </c>
      <c r="K63" s="134"/>
      <c r="L63" s="138">
        <v>3908</v>
      </c>
      <c r="M63" s="134"/>
      <c r="N63" s="134">
        <v>0</v>
      </c>
      <c r="O63" s="134"/>
      <c r="P63" s="134">
        <v>0</v>
      </c>
    </row>
    <row r="64" spans="1:16" ht="23.25" customHeight="1">
      <c r="B64" s="68" t="s">
        <v>60</v>
      </c>
      <c r="H64" s="71">
        <v>19</v>
      </c>
      <c r="J64" s="134">
        <v>692256</v>
      </c>
      <c r="K64" s="134"/>
      <c r="L64" s="134">
        <v>529900</v>
      </c>
      <c r="M64" s="134"/>
      <c r="N64" s="134">
        <v>27461</v>
      </c>
      <c r="O64" s="134"/>
      <c r="P64" s="139">
        <v>0</v>
      </c>
    </row>
    <row r="65" spans="1:16" ht="23.25" customHeight="1">
      <c r="A65" s="78"/>
      <c r="B65" s="68" t="s">
        <v>76</v>
      </c>
      <c r="H65" s="71">
        <v>20</v>
      </c>
      <c r="J65" s="134">
        <v>140431</v>
      </c>
      <c r="K65" s="134"/>
      <c r="L65" s="138">
        <v>141344</v>
      </c>
      <c r="M65" s="134"/>
      <c r="N65" s="134">
        <v>44075</v>
      </c>
      <c r="O65" s="134"/>
      <c r="P65" s="134">
        <v>58063</v>
      </c>
    </row>
    <row r="66" spans="1:16" ht="23.25" customHeight="1">
      <c r="B66" s="79" t="s">
        <v>86</v>
      </c>
      <c r="H66" s="71">
        <v>21</v>
      </c>
      <c r="J66" s="134">
        <v>17668</v>
      </c>
      <c r="K66" s="134"/>
      <c r="L66" s="134">
        <v>18957</v>
      </c>
      <c r="M66" s="134"/>
      <c r="N66" s="134">
        <v>11920</v>
      </c>
      <c r="O66" s="134"/>
      <c r="P66" s="134">
        <v>14221</v>
      </c>
    </row>
    <row r="67" spans="1:16" ht="23.25" customHeight="1">
      <c r="B67" s="68" t="s">
        <v>70</v>
      </c>
      <c r="J67" s="134">
        <v>13943</v>
      </c>
      <c r="K67" s="134"/>
      <c r="L67" s="134">
        <v>9171</v>
      </c>
      <c r="M67" s="134"/>
      <c r="N67" s="134">
        <v>8382</v>
      </c>
      <c r="O67" s="134"/>
      <c r="P67" s="139">
        <v>2594</v>
      </c>
    </row>
    <row r="68" spans="1:16" ht="23.25" customHeight="1">
      <c r="C68" s="68" t="s">
        <v>54</v>
      </c>
      <c r="J68" s="137">
        <f>SUM(J63:J67)</f>
        <v>866171</v>
      </c>
      <c r="K68" s="134"/>
      <c r="L68" s="137">
        <f>SUM(L63:L67)</f>
        <v>703280</v>
      </c>
      <c r="M68" s="134"/>
      <c r="N68" s="137">
        <f>SUM(N63:N67)</f>
        <v>91838</v>
      </c>
      <c r="O68" s="134"/>
      <c r="P68" s="137">
        <f>SUM(P63:P67)</f>
        <v>74878</v>
      </c>
    </row>
    <row r="69" spans="1:16" ht="23.25" customHeight="1">
      <c r="A69" s="88" t="s">
        <v>13</v>
      </c>
      <c r="J69" s="136">
        <f>J68+J61</f>
        <v>1513689</v>
      </c>
      <c r="K69" s="134"/>
      <c r="L69" s="137">
        <f>L68+L61</f>
        <v>1382902</v>
      </c>
      <c r="M69" s="134"/>
      <c r="N69" s="136">
        <f>N68+N61</f>
        <v>533611</v>
      </c>
      <c r="O69" s="134"/>
      <c r="P69" s="136">
        <f>P68+P61</f>
        <v>674462</v>
      </c>
    </row>
    <row r="70" spans="1:16" ht="23.25" customHeight="1">
      <c r="A70" s="88"/>
      <c r="J70" s="150"/>
      <c r="K70" s="134"/>
      <c r="L70" s="153"/>
      <c r="M70" s="134"/>
      <c r="N70" s="150"/>
      <c r="O70" s="134"/>
      <c r="P70" s="150"/>
    </row>
    <row r="71" spans="1:16" ht="23.25" customHeight="1">
      <c r="A71" s="88"/>
      <c r="J71" s="150"/>
      <c r="K71" s="134"/>
      <c r="L71" s="153"/>
      <c r="M71" s="134"/>
      <c r="N71" s="150"/>
      <c r="O71" s="134"/>
      <c r="P71" s="150"/>
    </row>
    <row r="72" spans="1:16" s="67" customFormat="1" ht="23.25" customHeight="1">
      <c r="A72" s="81" t="s">
        <v>232</v>
      </c>
      <c r="C72" s="80"/>
      <c r="D72" s="80"/>
      <c r="E72" s="80"/>
      <c r="F72" s="80"/>
      <c r="G72" s="80"/>
      <c r="H72" s="66"/>
      <c r="I72" s="66"/>
      <c r="J72" s="142"/>
      <c r="K72" s="142"/>
      <c r="L72" s="142"/>
      <c r="M72" s="142"/>
      <c r="N72" s="143"/>
      <c r="O72" s="143"/>
      <c r="P72" s="143"/>
    </row>
    <row r="73" spans="1:16" ht="24" customHeight="1">
      <c r="A73" s="88"/>
      <c r="J73" s="150"/>
      <c r="K73" s="134"/>
      <c r="L73" s="153"/>
      <c r="M73" s="134"/>
      <c r="N73" s="150"/>
      <c r="O73" s="134"/>
      <c r="P73" s="150"/>
    </row>
    <row r="74" spans="1:16" ht="24" customHeight="1">
      <c r="A74" s="88"/>
      <c r="J74" s="150"/>
      <c r="K74" s="134"/>
      <c r="L74" s="153"/>
      <c r="M74" s="134"/>
      <c r="N74" s="150"/>
      <c r="O74" s="134"/>
      <c r="P74" s="150"/>
    </row>
    <row r="75" spans="1:16" ht="24" customHeight="1">
      <c r="A75" s="88"/>
      <c r="J75" s="150"/>
      <c r="K75" s="134"/>
      <c r="L75" s="153"/>
      <c r="M75" s="134"/>
      <c r="N75" s="150"/>
      <c r="O75" s="134"/>
      <c r="P75" s="150"/>
    </row>
    <row r="76" spans="1:16" ht="24" customHeight="1">
      <c r="A76" s="88"/>
      <c r="J76" s="150"/>
      <c r="K76" s="134"/>
      <c r="L76" s="153"/>
      <c r="M76" s="134"/>
      <c r="N76" s="150"/>
      <c r="O76" s="134"/>
      <c r="P76" s="150"/>
    </row>
    <row r="77" spans="1:16" ht="24" customHeight="1">
      <c r="A77" s="88"/>
      <c r="J77" s="150"/>
      <c r="K77" s="134"/>
      <c r="L77" s="153"/>
      <c r="M77" s="134"/>
      <c r="N77" s="150"/>
      <c r="O77" s="134"/>
      <c r="P77" s="150"/>
    </row>
    <row r="78" spans="1:16" ht="24" customHeight="1">
      <c r="A78" s="88"/>
      <c r="J78" s="150"/>
      <c r="K78" s="134"/>
      <c r="L78" s="153"/>
      <c r="M78" s="134"/>
      <c r="N78" s="150"/>
      <c r="O78" s="134"/>
      <c r="P78" s="150"/>
    </row>
    <row r="79" spans="1:16" ht="24" customHeight="1">
      <c r="A79" s="88"/>
      <c r="J79" s="150"/>
      <c r="K79" s="134"/>
      <c r="L79" s="153"/>
      <c r="M79" s="134"/>
      <c r="N79" s="150"/>
      <c r="O79" s="134"/>
      <c r="P79" s="150"/>
    </row>
    <row r="80" spans="1:16" ht="24" customHeight="1">
      <c r="A80" s="88"/>
      <c r="J80" s="150"/>
      <c r="K80" s="134"/>
      <c r="L80" s="153"/>
      <c r="M80" s="134"/>
      <c r="N80" s="150"/>
      <c r="O80" s="134"/>
      <c r="P80" s="150"/>
    </row>
    <row r="81" spans="1:16" ht="24" customHeight="1">
      <c r="A81" s="88"/>
      <c r="J81" s="150"/>
      <c r="K81" s="134"/>
      <c r="L81" s="153"/>
      <c r="M81" s="134"/>
      <c r="N81" s="150"/>
      <c r="O81" s="134"/>
      <c r="P81" s="150"/>
    </row>
    <row r="82" spans="1:16">
      <c r="A82" s="88"/>
      <c r="J82" s="150"/>
      <c r="K82" s="134"/>
      <c r="L82" s="153"/>
      <c r="M82" s="134"/>
      <c r="N82" s="150"/>
      <c r="O82" s="134"/>
      <c r="P82" s="150"/>
    </row>
    <row r="83" spans="1:16" ht="23.45" customHeight="1">
      <c r="A83" s="70" t="s">
        <v>101</v>
      </c>
    </row>
    <row r="84" spans="1:16" ht="23.45" customHeight="1">
      <c r="A84" s="70" t="s">
        <v>97</v>
      </c>
    </row>
    <row r="85" spans="1:16" ht="23.45" customHeight="1">
      <c r="A85" s="70" t="s">
        <v>159</v>
      </c>
    </row>
    <row r="86" spans="1:16" ht="23.45" customHeight="1">
      <c r="J86" s="135"/>
      <c r="K86" s="135"/>
      <c r="L86" s="138"/>
      <c r="M86" s="135"/>
      <c r="N86" s="135"/>
      <c r="O86" s="135"/>
      <c r="P86" s="135"/>
    </row>
    <row r="87" spans="1:16" ht="23.45" customHeight="1">
      <c r="J87" s="236" t="s">
        <v>183</v>
      </c>
      <c r="K87" s="236"/>
      <c r="L87" s="236"/>
      <c r="M87" s="144"/>
      <c r="N87" s="236" t="s">
        <v>184</v>
      </c>
      <c r="O87" s="236"/>
      <c r="P87" s="236"/>
    </row>
    <row r="88" spans="1:16" ht="23.45" customHeight="1">
      <c r="H88" s="73" t="s">
        <v>1</v>
      </c>
      <c r="J88" s="74" t="s">
        <v>160</v>
      </c>
      <c r="L88" s="64" t="s">
        <v>102</v>
      </c>
      <c r="M88" s="75"/>
      <c r="N88" s="74" t="s">
        <v>160</v>
      </c>
      <c r="P88" s="64" t="s">
        <v>102</v>
      </c>
    </row>
    <row r="89" spans="1:16" ht="4.9000000000000004" customHeight="1">
      <c r="H89" s="73"/>
      <c r="J89" s="146"/>
      <c r="K89" s="135"/>
      <c r="L89" s="147"/>
      <c r="M89" s="145"/>
      <c r="N89" s="146"/>
      <c r="O89" s="135"/>
      <c r="P89" s="147"/>
    </row>
    <row r="90" spans="1:16" ht="23.45" customHeight="1">
      <c r="A90" s="89" t="s">
        <v>14</v>
      </c>
      <c r="J90" s="134"/>
      <c r="K90" s="134"/>
      <c r="L90" s="138"/>
      <c r="M90" s="134"/>
      <c r="N90" s="134"/>
      <c r="O90" s="134"/>
      <c r="P90" s="134"/>
    </row>
    <row r="91" spans="1:16" ht="23.45" customHeight="1">
      <c r="A91" s="90" t="s">
        <v>15</v>
      </c>
      <c r="J91" s="134"/>
      <c r="K91" s="134"/>
      <c r="L91" s="138" t="s">
        <v>57</v>
      </c>
      <c r="M91" s="134"/>
      <c r="N91" s="134"/>
      <c r="O91" s="134"/>
      <c r="P91" s="134"/>
    </row>
    <row r="92" spans="1:16" ht="23.45" customHeight="1">
      <c r="B92" s="90" t="s">
        <v>16</v>
      </c>
      <c r="J92" s="134"/>
      <c r="K92" s="134"/>
      <c r="L92" s="138"/>
      <c r="M92" s="134"/>
      <c r="N92" s="134"/>
      <c r="O92" s="134"/>
      <c r="P92" s="134"/>
    </row>
    <row r="93" spans="1:16" ht="23.45" customHeight="1" thickBot="1">
      <c r="C93" s="50" t="s">
        <v>116</v>
      </c>
      <c r="D93" s="91"/>
      <c r="E93" s="91"/>
      <c r="F93" s="91"/>
      <c r="G93" s="91"/>
      <c r="J93" s="149">
        <v>338350</v>
      </c>
      <c r="K93" s="134"/>
      <c r="L93" s="149">
        <v>338350</v>
      </c>
      <c r="M93" s="150">
        <v>100000000</v>
      </c>
      <c r="N93" s="149">
        <v>338350</v>
      </c>
      <c r="O93" s="150">
        <v>100000000</v>
      </c>
      <c r="P93" s="149">
        <v>338350</v>
      </c>
    </row>
    <row r="94" spans="1:16" ht="23.45" customHeight="1" thickTop="1">
      <c r="B94" s="92" t="s">
        <v>41</v>
      </c>
      <c r="J94" s="134"/>
      <c r="K94" s="134"/>
      <c r="L94" s="138"/>
      <c r="M94" s="134"/>
      <c r="N94" s="134"/>
      <c r="O94" s="134"/>
      <c r="P94" s="151"/>
    </row>
    <row r="95" spans="1:16" ht="23.45" customHeight="1">
      <c r="B95" s="92"/>
      <c r="C95" s="50" t="s">
        <v>116</v>
      </c>
      <c r="J95" s="134">
        <v>338350</v>
      </c>
      <c r="K95" s="134"/>
      <c r="L95" s="138">
        <v>338350</v>
      </c>
      <c r="M95" s="134"/>
      <c r="N95" s="134">
        <v>338350</v>
      </c>
      <c r="O95" s="134"/>
      <c r="P95" s="152">
        <v>338350</v>
      </c>
    </row>
    <row r="96" spans="1:16" ht="23.45" customHeight="1">
      <c r="B96" s="92" t="s">
        <v>66</v>
      </c>
      <c r="C96" s="50"/>
      <c r="D96" s="50"/>
      <c r="E96" s="91"/>
      <c r="F96" s="91"/>
      <c r="G96" s="91"/>
      <c r="J96" s="134">
        <v>603999</v>
      </c>
      <c r="K96" s="134"/>
      <c r="L96" s="138">
        <v>603999</v>
      </c>
      <c r="M96" s="134"/>
      <c r="N96" s="134">
        <v>603999</v>
      </c>
      <c r="O96" s="134"/>
      <c r="P96" s="139">
        <v>603999</v>
      </c>
    </row>
    <row r="97" spans="1:19" ht="23.45" customHeight="1">
      <c r="B97" s="92" t="s">
        <v>117</v>
      </c>
      <c r="C97" s="50"/>
      <c r="D97" s="50"/>
      <c r="E97" s="91"/>
      <c r="F97" s="91"/>
      <c r="G97" s="91"/>
      <c r="J97" s="134">
        <v>78563</v>
      </c>
      <c r="K97" s="134"/>
      <c r="L97" s="138">
        <v>78563</v>
      </c>
      <c r="M97" s="134"/>
      <c r="N97" s="134">
        <v>78563</v>
      </c>
      <c r="O97" s="134"/>
      <c r="P97" s="139">
        <v>78563</v>
      </c>
    </row>
    <row r="98" spans="1:19" ht="23.45" customHeight="1">
      <c r="A98" s="92" t="s">
        <v>84</v>
      </c>
      <c r="J98" s="134"/>
      <c r="K98" s="134"/>
      <c r="L98" s="138"/>
      <c r="M98" s="134"/>
      <c r="N98" s="134"/>
      <c r="O98" s="134"/>
      <c r="P98" s="139"/>
    </row>
    <row r="99" spans="1:19" ht="23.45" customHeight="1">
      <c r="B99" s="79" t="s">
        <v>17</v>
      </c>
      <c r="J99" s="153">
        <v>23776</v>
      </c>
      <c r="K99" s="150"/>
      <c r="L99" s="153">
        <v>23776</v>
      </c>
      <c r="M99" s="150"/>
      <c r="N99" s="150">
        <v>23776</v>
      </c>
      <c r="O99" s="150"/>
      <c r="P99" s="154">
        <v>23776</v>
      </c>
    </row>
    <row r="100" spans="1:19" ht="23.45" customHeight="1">
      <c r="B100" s="79" t="s">
        <v>18</v>
      </c>
      <c r="J100" s="138">
        <v>-160514</v>
      </c>
      <c r="K100" s="135"/>
      <c r="L100" s="138">
        <v>-31064</v>
      </c>
      <c r="M100" s="135"/>
      <c r="N100" s="135">
        <v>-137208</v>
      </c>
      <c r="O100" s="135"/>
      <c r="P100" s="151">
        <v>-44352</v>
      </c>
      <c r="S100" s="93"/>
    </row>
    <row r="101" spans="1:19" ht="23.45" customHeight="1">
      <c r="B101" s="68" t="s">
        <v>118</v>
      </c>
      <c r="J101" s="155">
        <v>-23202</v>
      </c>
      <c r="K101" s="150"/>
      <c r="L101" s="155">
        <v>-19017</v>
      </c>
      <c r="M101" s="150"/>
      <c r="N101" s="156">
        <v>-18951</v>
      </c>
      <c r="O101" s="150"/>
      <c r="P101" s="157">
        <v>-18883</v>
      </c>
      <c r="Q101" s="94"/>
    </row>
    <row r="102" spans="1:19" ht="23.45" customHeight="1">
      <c r="C102" s="79" t="s">
        <v>56</v>
      </c>
      <c r="J102" s="153">
        <f>SUM(J95:J101)</f>
        <v>860972</v>
      </c>
      <c r="K102" s="134"/>
      <c r="L102" s="153">
        <f>SUM(L95:L101)</f>
        <v>994607</v>
      </c>
      <c r="M102" s="134"/>
      <c r="N102" s="153">
        <f>SUM(N95:N101)</f>
        <v>888529</v>
      </c>
      <c r="O102" s="134"/>
      <c r="P102" s="153">
        <f>SUM(P95:P101)</f>
        <v>981453</v>
      </c>
    </row>
    <row r="103" spans="1:19" ht="23.45" customHeight="1">
      <c r="A103" s="79" t="s">
        <v>77</v>
      </c>
      <c r="J103" s="156">
        <v>28548</v>
      </c>
      <c r="K103" s="134"/>
      <c r="L103" s="155">
        <v>49076</v>
      </c>
      <c r="M103" s="134"/>
      <c r="N103" s="156">
        <v>0</v>
      </c>
      <c r="O103" s="134"/>
      <c r="P103" s="156">
        <v>0</v>
      </c>
    </row>
    <row r="104" spans="1:19" ht="23.45" customHeight="1">
      <c r="C104" s="79" t="s">
        <v>55</v>
      </c>
      <c r="J104" s="138">
        <f>SUM(J102:J103)</f>
        <v>889520</v>
      </c>
      <c r="K104" s="134"/>
      <c r="L104" s="138">
        <f>SUM(L102:L103)</f>
        <v>1043683</v>
      </c>
      <c r="M104" s="134"/>
      <c r="N104" s="134">
        <f>SUM(N102:N103)</f>
        <v>888529</v>
      </c>
      <c r="O104" s="134"/>
      <c r="P104" s="134">
        <f>SUM(P102:P103)</f>
        <v>981453</v>
      </c>
    </row>
    <row r="105" spans="1:19" ht="23.45" customHeight="1" thickBot="1">
      <c r="A105" s="95" t="s">
        <v>20</v>
      </c>
      <c r="J105" s="141">
        <f>J104+J69</f>
        <v>2403209</v>
      </c>
      <c r="K105" s="134"/>
      <c r="L105" s="141">
        <f>L104+L69</f>
        <v>2426585</v>
      </c>
      <c r="M105" s="134"/>
      <c r="N105" s="140">
        <f>N104+N69</f>
        <v>1422140</v>
      </c>
      <c r="O105" s="134"/>
      <c r="P105" s="140">
        <f>P104+P69</f>
        <v>1655915</v>
      </c>
    </row>
    <row r="106" spans="1:19" ht="23.45" customHeight="1" thickTop="1">
      <c r="A106" s="95"/>
      <c r="J106" s="153"/>
      <c r="K106" s="134"/>
      <c r="L106" s="153"/>
      <c r="M106" s="134"/>
      <c r="N106" s="153"/>
      <c r="O106" s="134"/>
      <c r="P106" s="153"/>
    </row>
    <row r="107" spans="1:19" ht="23.45" customHeight="1">
      <c r="A107" s="95"/>
      <c r="J107" s="61"/>
      <c r="K107" s="59"/>
      <c r="L107" s="61"/>
      <c r="M107" s="59"/>
      <c r="N107" s="61"/>
      <c r="O107" s="59"/>
      <c r="P107" s="61"/>
    </row>
    <row r="108" spans="1:19" ht="23.45" customHeight="1">
      <c r="A108" s="81" t="s">
        <v>232</v>
      </c>
      <c r="B108" s="67"/>
      <c r="C108" s="80"/>
      <c r="D108" s="80"/>
      <c r="E108" s="80"/>
      <c r="F108" s="80"/>
      <c r="J108" s="69"/>
      <c r="K108" s="69"/>
      <c r="L108" s="69"/>
      <c r="M108" s="69"/>
      <c r="N108" s="69"/>
      <c r="O108" s="69"/>
      <c r="P108" s="69"/>
      <c r="Q108" s="207"/>
      <c r="R108" s="207"/>
    </row>
    <row r="109" spans="1:19" ht="23.45" customHeight="1">
      <c r="L109" s="68"/>
    </row>
    <row r="110" spans="1:19" s="83" customFormat="1">
      <c r="A110" s="67"/>
      <c r="B110" s="67"/>
      <c r="C110" s="67"/>
      <c r="D110" s="67"/>
      <c r="E110" s="67"/>
      <c r="F110" s="67"/>
      <c r="G110" s="67"/>
      <c r="H110" s="68"/>
      <c r="I110" s="68"/>
      <c r="J110" s="68"/>
      <c r="L110" s="68"/>
      <c r="M110" s="82"/>
      <c r="O110" s="84"/>
    </row>
    <row r="111" spans="1:19" s="83" customFormat="1">
      <c r="A111" s="67"/>
      <c r="B111" s="85"/>
      <c r="C111" s="85"/>
      <c r="D111" s="85"/>
      <c r="E111" s="85"/>
      <c r="F111" s="85"/>
      <c r="G111" s="85"/>
      <c r="H111" s="68"/>
      <c r="I111" s="68"/>
      <c r="J111" s="68"/>
      <c r="K111" s="68"/>
      <c r="L111" s="68"/>
      <c r="M111" s="82"/>
      <c r="O111" s="68"/>
    </row>
    <row r="115" spans="10:16">
      <c r="J115" s="135"/>
      <c r="L115" s="135"/>
      <c r="N115" s="135"/>
      <c r="P115" s="135"/>
    </row>
  </sheetData>
  <mergeCells count="6">
    <mergeCell ref="N5:P5"/>
    <mergeCell ref="N46:P46"/>
    <mergeCell ref="J5:L5"/>
    <mergeCell ref="J46:L46"/>
    <mergeCell ref="J87:L87"/>
    <mergeCell ref="N87:P87"/>
  </mergeCells>
  <pageMargins left="0.51181102362204722" right="0.23622047244094491" top="0.69" bottom="0.56000000000000005" header="0.31496062992125984" footer="0.31496062992125984"/>
  <pageSetup paperSize="9" scale="85" firstPageNumber="3" orientation="portrait" useFirstPageNumber="1" r:id="rId1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08"/>
  <sheetViews>
    <sheetView tabSelected="1" topLeftCell="A91" zoomScale="80" zoomScaleNormal="80" zoomScaleSheetLayoutView="80" workbookViewId="0">
      <selection activeCell="S77" sqref="S77"/>
    </sheetView>
  </sheetViews>
  <sheetFormatPr defaultColWidth="10.140625" defaultRowHeight="23.65" customHeight="1"/>
  <cols>
    <col min="1" max="1" width="4.7109375" style="118" customWidth="1"/>
    <col min="2" max="2" width="3.28515625" style="118" customWidth="1"/>
    <col min="3" max="7" width="9.140625" style="118" customWidth="1"/>
    <col min="8" max="8" width="0.85546875" style="118" customWidth="1"/>
    <col min="9" max="9" width="13.7109375" style="118" customWidth="1"/>
    <col min="10" max="10" width="0.85546875" style="118" customWidth="1"/>
    <col min="11" max="11" width="13.7109375" style="215" customWidth="1"/>
    <col min="12" max="12" width="0.85546875" style="118" customWidth="1"/>
    <col min="13" max="13" width="13.7109375" style="118" customWidth="1"/>
    <col min="14" max="14" width="0.85546875" style="118" customWidth="1"/>
    <col min="15" max="15" width="13.7109375" style="215" customWidth="1"/>
    <col min="16" max="16" width="1.7109375" style="118" customWidth="1"/>
    <col min="17" max="236" width="10.140625" style="118"/>
    <col min="237" max="237" width="6.42578125" style="118" customWidth="1"/>
    <col min="238" max="238" width="26.7109375" style="118" customWidth="1"/>
    <col min="239" max="239" width="9" style="118" customWidth="1"/>
    <col min="240" max="240" width="0.7109375" style="118" customWidth="1"/>
    <col min="241" max="241" width="16.28515625" style="118" customWidth="1"/>
    <col min="242" max="242" width="0.7109375" style="118" customWidth="1"/>
    <col min="243" max="243" width="16.7109375" style="118" customWidth="1"/>
    <col min="244" max="244" width="0.7109375" style="118" customWidth="1"/>
    <col min="245" max="245" width="17" style="118" customWidth="1"/>
    <col min="246" max="246" width="0.7109375" style="118" customWidth="1"/>
    <col min="247" max="247" width="17.42578125" style="118" customWidth="1"/>
    <col min="248" max="248" width="13" style="118" bestFit="1" customWidth="1"/>
    <col min="249" max="253" width="0" style="118" hidden="1" customWidth="1"/>
    <col min="254" max="492" width="10.140625" style="118"/>
    <col min="493" max="493" width="6.42578125" style="118" customWidth="1"/>
    <col min="494" max="494" width="26.7109375" style="118" customWidth="1"/>
    <col min="495" max="495" width="9" style="118" customWidth="1"/>
    <col min="496" max="496" width="0.7109375" style="118" customWidth="1"/>
    <col min="497" max="497" width="16.28515625" style="118" customWidth="1"/>
    <col min="498" max="498" width="0.7109375" style="118" customWidth="1"/>
    <col min="499" max="499" width="16.7109375" style="118" customWidth="1"/>
    <col min="500" max="500" width="0.7109375" style="118" customWidth="1"/>
    <col min="501" max="501" width="17" style="118" customWidth="1"/>
    <col min="502" max="502" width="0.7109375" style="118" customWidth="1"/>
    <col min="503" max="503" width="17.42578125" style="118" customWidth="1"/>
    <col min="504" max="504" width="13" style="118" bestFit="1" customWidth="1"/>
    <col min="505" max="509" width="0" style="118" hidden="1" customWidth="1"/>
    <col min="510" max="748" width="10.140625" style="118"/>
    <col min="749" max="749" width="6.42578125" style="118" customWidth="1"/>
    <col min="750" max="750" width="26.7109375" style="118" customWidth="1"/>
    <col min="751" max="751" width="9" style="118" customWidth="1"/>
    <col min="752" max="752" width="0.7109375" style="118" customWidth="1"/>
    <col min="753" max="753" width="16.28515625" style="118" customWidth="1"/>
    <col min="754" max="754" width="0.7109375" style="118" customWidth="1"/>
    <col min="755" max="755" width="16.7109375" style="118" customWidth="1"/>
    <col min="756" max="756" width="0.7109375" style="118" customWidth="1"/>
    <col min="757" max="757" width="17" style="118" customWidth="1"/>
    <col min="758" max="758" width="0.7109375" style="118" customWidth="1"/>
    <col min="759" max="759" width="17.42578125" style="118" customWidth="1"/>
    <col min="760" max="760" width="13" style="118" bestFit="1" customWidth="1"/>
    <col min="761" max="765" width="0" style="118" hidden="1" customWidth="1"/>
    <col min="766" max="1004" width="10.140625" style="118"/>
    <col min="1005" max="1005" width="6.42578125" style="118" customWidth="1"/>
    <col min="1006" max="1006" width="26.7109375" style="118" customWidth="1"/>
    <col min="1007" max="1007" width="9" style="118" customWidth="1"/>
    <col min="1008" max="1008" width="0.7109375" style="118" customWidth="1"/>
    <col min="1009" max="1009" width="16.28515625" style="118" customWidth="1"/>
    <col min="1010" max="1010" width="0.7109375" style="118" customWidth="1"/>
    <col min="1011" max="1011" width="16.7109375" style="118" customWidth="1"/>
    <col min="1012" max="1012" width="0.7109375" style="118" customWidth="1"/>
    <col min="1013" max="1013" width="17" style="118" customWidth="1"/>
    <col min="1014" max="1014" width="0.7109375" style="118" customWidth="1"/>
    <col min="1015" max="1015" width="17.42578125" style="118" customWidth="1"/>
    <col min="1016" max="1016" width="13" style="118" bestFit="1" customWidth="1"/>
    <col min="1017" max="1021" width="0" style="118" hidden="1" customWidth="1"/>
    <col min="1022" max="1260" width="10.140625" style="118"/>
    <col min="1261" max="1261" width="6.42578125" style="118" customWidth="1"/>
    <col min="1262" max="1262" width="26.7109375" style="118" customWidth="1"/>
    <col min="1263" max="1263" width="9" style="118" customWidth="1"/>
    <col min="1264" max="1264" width="0.7109375" style="118" customWidth="1"/>
    <col min="1265" max="1265" width="16.28515625" style="118" customWidth="1"/>
    <col min="1266" max="1266" width="0.7109375" style="118" customWidth="1"/>
    <col min="1267" max="1267" width="16.7109375" style="118" customWidth="1"/>
    <col min="1268" max="1268" width="0.7109375" style="118" customWidth="1"/>
    <col min="1269" max="1269" width="17" style="118" customWidth="1"/>
    <col min="1270" max="1270" width="0.7109375" style="118" customWidth="1"/>
    <col min="1271" max="1271" width="17.42578125" style="118" customWidth="1"/>
    <col min="1272" max="1272" width="13" style="118" bestFit="1" customWidth="1"/>
    <col min="1273" max="1277" width="0" style="118" hidden="1" customWidth="1"/>
    <col min="1278" max="1516" width="10.140625" style="118"/>
    <col min="1517" max="1517" width="6.42578125" style="118" customWidth="1"/>
    <col min="1518" max="1518" width="26.7109375" style="118" customWidth="1"/>
    <col min="1519" max="1519" width="9" style="118" customWidth="1"/>
    <col min="1520" max="1520" width="0.7109375" style="118" customWidth="1"/>
    <col min="1521" max="1521" width="16.28515625" style="118" customWidth="1"/>
    <col min="1522" max="1522" width="0.7109375" style="118" customWidth="1"/>
    <col min="1523" max="1523" width="16.7109375" style="118" customWidth="1"/>
    <col min="1524" max="1524" width="0.7109375" style="118" customWidth="1"/>
    <col min="1525" max="1525" width="17" style="118" customWidth="1"/>
    <col min="1526" max="1526" width="0.7109375" style="118" customWidth="1"/>
    <col min="1527" max="1527" width="17.42578125" style="118" customWidth="1"/>
    <col min="1528" max="1528" width="13" style="118" bestFit="1" customWidth="1"/>
    <col min="1529" max="1533" width="0" style="118" hidden="1" customWidth="1"/>
    <col min="1534" max="1772" width="10.140625" style="118"/>
    <col min="1773" max="1773" width="6.42578125" style="118" customWidth="1"/>
    <col min="1774" max="1774" width="26.7109375" style="118" customWidth="1"/>
    <col min="1775" max="1775" width="9" style="118" customWidth="1"/>
    <col min="1776" max="1776" width="0.7109375" style="118" customWidth="1"/>
    <col min="1777" max="1777" width="16.28515625" style="118" customWidth="1"/>
    <col min="1778" max="1778" width="0.7109375" style="118" customWidth="1"/>
    <col min="1779" max="1779" width="16.7109375" style="118" customWidth="1"/>
    <col min="1780" max="1780" width="0.7109375" style="118" customWidth="1"/>
    <col min="1781" max="1781" width="17" style="118" customWidth="1"/>
    <col min="1782" max="1782" width="0.7109375" style="118" customWidth="1"/>
    <col min="1783" max="1783" width="17.42578125" style="118" customWidth="1"/>
    <col min="1784" max="1784" width="13" style="118" bestFit="1" customWidth="1"/>
    <col min="1785" max="1789" width="0" style="118" hidden="1" customWidth="1"/>
    <col min="1790" max="2028" width="10.140625" style="118"/>
    <col min="2029" max="2029" width="6.42578125" style="118" customWidth="1"/>
    <col min="2030" max="2030" width="26.7109375" style="118" customWidth="1"/>
    <col min="2031" max="2031" width="9" style="118" customWidth="1"/>
    <col min="2032" max="2032" width="0.7109375" style="118" customWidth="1"/>
    <col min="2033" max="2033" width="16.28515625" style="118" customWidth="1"/>
    <col min="2034" max="2034" width="0.7109375" style="118" customWidth="1"/>
    <col min="2035" max="2035" width="16.7109375" style="118" customWidth="1"/>
    <col min="2036" max="2036" width="0.7109375" style="118" customWidth="1"/>
    <col min="2037" max="2037" width="17" style="118" customWidth="1"/>
    <col min="2038" max="2038" width="0.7109375" style="118" customWidth="1"/>
    <col min="2039" max="2039" width="17.42578125" style="118" customWidth="1"/>
    <col min="2040" max="2040" width="13" style="118" bestFit="1" customWidth="1"/>
    <col min="2041" max="2045" width="0" style="118" hidden="1" customWidth="1"/>
    <col min="2046" max="2284" width="10.140625" style="118"/>
    <col min="2285" max="2285" width="6.42578125" style="118" customWidth="1"/>
    <col min="2286" max="2286" width="26.7109375" style="118" customWidth="1"/>
    <col min="2287" max="2287" width="9" style="118" customWidth="1"/>
    <col min="2288" max="2288" width="0.7109375" style="118" customWidth="1"/>
    <col min="2289" max="2289" width="16.28515625" style="118" customWidth="1"/>
    <col min="2290" max="2290" width="0.7109375" style="118" customWidth="1"/>
    <col min="2291" max="2291" width="16.7109375" style="118" customWidth="1"/>
    <col min="2292" max="2292" width="0.7109375" style="118" customWidth="1"/>
    <col min="2293" max="2293" width="17" style="118" customWidth="1"/>
    <col min="2294" max="2294" width="0.7109375" style="118" customWidth="1"/>
    <col min="2295" max="2295" width="17.42578125" style="118" customWidth="1"/>
    <col min="2296" max="2296" width="13" style="118" bestFit="1" customWidth="1"/>
    <col min="2297" max="2301" width="0" style="118" hidden="1" customWidth="1"/>
    <col min="2302" max="2540" width="10.140625" style="118"/>
    <col min="2541" max="2541" width="6.42578125" style="118" customWidth="1"/>
    <col min="2542" max="2542" width="26.7109375" style="118" customWidth="1"/>
    <col min="2543" max="2543" width="9" style="118" customWidth="1"/>
    <col min="2544" max="2544" width="0.7109375" style="118" customWidth="1"/>
    <col min="2545" max="2545" width="16.28515625" style="118" customWidth="1"/>
    <col min="2546" max="2546" width="0.7109375" style="118" customWidth="1"/>
    <col min="2547" max="2547" width="16.7109375" style="118" customWidth="1"/>
    <col min="2548" max="2548" width="0.7109375" style="118" customWidth="1"/>
    <col min="2549" max="2549" width="17" style="118" customWidth="1"/>
    <col min="2550" max="2550" width="0.7109375" style="118" customWidth="1"/>
    <col min="2551" max="2551" width="17.42578125" style="118" customWidth="1"/>
    <col min="2552" max="2552" width="13" style="118" bestFit="1" customWidth="1"/>
    <col min="2553" max="2557" width="0" style="118" hidden="1" customWidth="1"/>
    <col min="2558" max="2796" width="10.140625" style="118"/>
    <col min="2797" max="2797" width="6.42578125" style="118" customWidth="1"/>
    <col min="2798" max="2798" width="26.7109375" style="118" customWidth="1"/>
    <col min="2799" max="2799" width="9" style="118" customWidth="1"/>
    <col min="2800" max="2800" width="0.7109375" style="118" customWidth="1"/>
    <col min="2801" max="2801" width="16.28515625" style="118" customWidth="1"/>
    <col min="2802" max="2802" width="0.7109375" style="118" customWidth="1"/>
    <col min="2803" max="2803" width="16.7109375" style="118" customWidth="1"/>
    <col min="2804" max="2804" width="0.7109375" style="118" customWidth="1"/>
    <col min="2805" max="2805" width="17" style="118" customWidth="1"/>
    <col min="2806" max="2806" width="0.7109375" style="118" customWidth="1"/>
    <col min="2807" max="2807" width="17.42578125" style="118" customWidth="1"/>
    <col min="2808" max="2808" width="13" style="118" bestFit="1" customWidth="1"/>
    <col min="2809" max="2813" width="0" style="118" hidden="1" customWidth="1"/>
    <col min="2814" max="3052" width="10.140625" style="118"/>
    <col min="3053" max="3053" width="6.42578125" style="118" customWidth="1"/>
    <col min="3054" max="3054" width="26.7109375" style="118" customWidth="1"/>
    <col min="3055" max="3055" width="9" style="118" customWidth="1"/>
    <col min="3056" max="3056" width="0.7109375" style="118" customWidth="1"/>
    <col min="3057" max="3057" width="16.28515625" style="118" customWidth="1"/>
    <col min="3058" max="3058" width="0.7109375" style="118" customWidth="1"/>
    <col min="3059" max="3059" width="16.7109375" style="118" customWidth="1"/>
    <col min="3060" max="3060" width="0.7109375" style="118" customWidth="1"/>
    <col min="3061" max="3061" width="17" style="118" customWidth="1"/>
    <col min="3062" max="3062" width="0.7109375" style="118" customWidth="1"/>
    <col min="3063" max="3063" width="17.42578125" style="118" customWidth="1"/>
    <col min="3064" max="3064" width="13" style="118" bestFit="1" customWidth="1"/>
    <col min="3065" max="3069" width="0" style="118" hidden="1" customWidth="1"/>
    <col min="3070" max="3308" width="10.140625" style="118"/>
    <col min="3309" max="3309" width="6.42578125" style="118" customWidth="1"/>
    <col min="3310" max="3310" width="26.7109375" style="118" customWidth="1"/>
    <col min="3311" max="3311" width="9" style="118" customWidth="1"/>
    <col min="3312" max="3312" width="0.7109375" style="118" customWidth="1"/>
    <col min="3313" max="3313" width="16.28515625" style="118" customWidth="1"/>
    <col min="3314" max="3314" width="0.7109375" style="118" customWidth="1"/>
    <col min="3315" max="3315" width="16.7109375" style="118" customWidth="1"/>
    <col min="3316" max="3316" width="0.7109375" style="118" customWidth="1"/>
    <col min="3317" max="3317" width="17" style="118" customWidth="1"/>
    <col min="3318" max="3318" width="0.7109375" style="118" customWidth="1"/>
    <col min="3319" max="3319" width="17.42578125" style="118" customWidth="1"/>
    <col min="3320" max="3320" width="13" style="118" bestFit="1" customWidth="1"/>
    <col min="3321" max="3325" width="0" style="118" hidden="1" customWidth="1"/>
    <col min="3326" max="3564" width="10.140625" style="118"/>
    <col min="3565" max="3565" width="6.42578125" style="118" customWidth="1"/>
    <col min="3566" max="3566" width="26.7109375" style="118" customWidth="1"/>
    <col min="3567" max="3567" width="9" style="118" customWidth="1"/>
    <col min="3568" max="3568" width="0.7109375" style="118" customWidth="1"/>
    <col min="3569" max="3569" width="16.28515625" style="118" customWidth="1"/>
    <col min="3570" max="3570" width="0.7109375" style="118" customWidth="1"/>
    <col min="3571" max="3571" width="16.7109375" style="118" customWidth="1"/>
    <col min="3572" max="3572" width="0.7109375" style="118" customWidth="1"/>
    <col min="3573" max="3573" width="17" style="118" customWidth="1"/>
    <col min="3574" max="3574" width="0.7109375" style="118" customWidth="1"/>
    <col min="3575" max="3575" width="17.42578125" style="118" customWidth="1"/>
    <col min="3576" max="3576" width="13" style="118" bestFit="1" customWidth="1"/>
    <col min="3577" max="3581" width="0" style="118" hidden="1" customWidth="1"/>
    <col min="3582" max="3820" width="10.140625" style="118"/>
    <col min="3821" max="3821" width="6.42578125" style="118" customWidth="1"/>
    <col min="3822" max="3822" width="26.7109375" style="118" customWidth="1"/>
    <col min="3823" max="3823" width="9" style="118" customWidth="1"/>
    <col min="3824" max="3824" width="0.7109375" style="118" customWidth="1"/>
    <col min="3825" max="3825" width="16.28515625" style="118" customWidth="1"/>
    <col min="3826" max="3826" width="0.7109375" style="118" customWidth="1"/>
    <col min="3827" max="3827" width="16.7109375" style="118" customWidth="1"/>
    <col min="3828" max="3828" width="0.7109375" style="118" customWidth="1"/>
    <col min="3829" max="3829" width="17" style="118" customWidth="1"/>
    <col min="3830" max="3830" width="0.7109375" style="118" customWidth="1"/>
    <col min="3831" max="3831" width="17.42578125" style="118" customWidth="1"/>
    <col min="3832" max="3832" width="13" style="118" bestFit="1" customWidth="1"/>
    <col min="3833" max="3837" width="0" style="118" hidden="1" customWidth="1"/>
    <col min="3838" max="4076" width="10.140625" style="118"/>
    <col min="4077" max="4077" width="6.42578125" style="118" customWidth="1"/>
    <col min="4078" max="4078" width="26.7109375" style="118" customWidth="1"/>
    <col min="4079" max="4079" width="9" style="118" customWidth="1"/>
    <col min="4080" max="4080" width="0.7109375" style="118" customWidth="1"/>
    <col min="4081" max="4081" width="16.28515625" style="118" customWidth="1"/>
    <col min="4082" max="4082" width="0.7109375" style="118" customWidth="1"/>
    <col min="4083" max="4083" width="16.7109375" style="118" customWidth="1"/>
    <col min="4084" max="4084" width="0.7109375" style="118" customWidth="1"/>
    <col min="4085" max="4085" width="17" style="118" customWidth="1"/>
    <col min="4086" max="4086" width="0.7109375" style="118" customWidth="1"/>
    <col min="4087" max="4087" width="17.42578125" style="118" customWidth="1"/>
    <col min="4088" max="4088" width="13" style="118" bestFit="1" customWidth="1"/>
    <col min="4089" max="4093" width="0" style="118" hidden="1" customWidth="1"/>
    <col min="4094" max="4332" width="10.140625" style="118"/>
    <col min="4333" max="4333" width="6.42578125" style="118" customWidth="1"/>
    <col min="4334" max="4334" width="26.7109375" style="118" customWidth="1"/>
    <col min="4335" max="4335" width="9" style="118" customWidth="1"/>
    <col min="4336" max="4336" width="0.7109375" style="118" customWidth="1"/>
    <col min="4337" max="4337" width="16.28515625" style="118" customWidth="1"/>
    <col min="4338" max="4338" width="0.7109375" style="118" customWidth="1"/>
    <col min="4339" max="4339" width="16.7109375" style="118" customWidth="1"/>
    <col min="4340" max="4340" width="0.7109375" style="118" customWidth="1"/>
    <col min="4341" max="4341" width="17" style="118" customWidth="1"/>
    <col min="4342" max="4342" width="0.7109375" style="118" customWidth="1"/>
    <col min="4343" max="4343" width="17.42578125" style="118" customWidth="1"/>
    <col min="4344" max="4344" width="13" style="118" bestFit="1" customWidth="1"/>
    <col min="4345" max="4349" width="0" style="118" hidden="1" customWidth="1"/>
    <col min="4350" max="4588" width="10.140625" style="118"/>
    <col min="4589" max="4589" width="6.42578125" style="118" customWidth="1"/>
    <col min="4590" max="4590" width="26.7109375" style="118" customWidth="1"/>
    <col min="4591" max="4591" width="9" style="118" customWidth="1"/>
    <col min="4592" max="4592" width="0.7109375" style="118" customWidth="1"/>
    <col min="4593" max="4593" width="16.28515625" style="118" customWidth="1"/>
    <col min="4594" max="4594" width="0.7109375" style="118" customWidth="1"/>
    <col min="4595" max="4595" width="16.7109375" style="118" customWidth="1"/>
    <col min="4596" max="4596" width="0.7109375" style="118" customWidth="1"/>
    <col min="4597" max="4597" width="17" style="118" customWidth="1"/>
    <col min="4598" max="4598" width="0.7109375" style="118" customWidth="1"/>
    <col min="4599" max="4599" width="17.42578125" style="118" customWidth="1"/>
    <col min="4600" max="4600" width="13" style="118" bestFit="1" customWidth="1"/>
    <col min="4601" max="4605" width="0" style="118" hidden="1" customWidth="1"/>
    <col min="4606" max="4844" width="10.140625" style="118"/>
    <col min="4845" max="4845" width="6.42578125" style="118" customWidth="1"/>
    <col min="4846" max="4846" width="26.7109375" style="118" customWidth="1"/>
    <col min="4847" max="4847" width="9" style="118" customWidth="1"/>
    <col min="4848" max="4848" width="0.7109375" style="118" customWidth="1"/>
    <col min="4849" max="4849" width="16.28515625" style="118" customWidth="1"/>
    <col min="4850" max="4850" width="0.7109375" style="118" customWidth="1"/>
    <col min="4851" max="4851" width="16.7109375" style="118" customWidth="1"/>
    <col min="4852" max="4852" width="0.7109375" style="118" customWidth="1"/>
    <col min="4853" max="4853" width="17" style="118" customWidth="1"/>
    <col min="4854" max="4854" width="0.7109375" style="118" customWidth="1"/>
    <col min="4855" max="4855" width="17.42578125" style="118" customWidth="1"/>
    <col min="4856" max="4856" width="13" style="118" bestFit="1" customWidth="1"/>
    <col min="4857" max="4861" width="0" style="118" hidden="1" customWidth="1"/>
    <col min="4862" max="5100" width="10.140625" style="118"/>
    <col min="5101" max="5101" width="6.42578125" style="118" customWidth="1"/>
    <col min="5102" max="5102" width="26.7109375" style="118" customWidth="1"/>
    <col min="5103" max="5103" width="9" style="118" customWidth="1"/>
    <col min="5104" max="5104" width="0.7109375" style="118" customWidth="1"/>
    <col min="5105" max="5105" width="16.28515625" style="118" customWidth="1"/>
    <col min="5106" max="5106" width="0.7109375" style="118" customWidth="1"/>
    <col min="5107" max="5107" width="16.7109375" style="118" customWidth="1"/>
    <col min="5108" max="5108" width="0.7109375" style="118" customWidth="1"/>
    <col min="5109" max="5109" width="17" style="118" customWidth="1"/>
    <col min="5110" max="5110" width="0.7109375" style="118" customWidth="1"/>
    <col min="5111" max="5111" width="17.42578125" style="118" customWidth="1"/>
    <col min="5112" max="5112" width="13" style="118" bestFit="1" customWidth="1"/>
    <col min="5113" max="5117" width="0" style="118" hidden="1" customWidth="1"/>
    <col min="5118" max="5356" width="10.140625" style="118"/>
    <col min="5357" max="5357" width="6.42578125" style="118" customWidth="1"/>
    <col min="5358" max="5358" width="26.7109375" style="118" customWidth="1"/>
    <col min="5359" max="5359" width="9" style="118" customWidth="1"/>
    <col min="5360" max="5360" width="0.7109375" style="118" customWidth="1"/>
    <col min="5361" max="5361" width="16.28515625" style="118" customWidth="1"/>
    <col min="5362" max="5362" width="0.7109375" style="118" customWidth="1"/>
    <col min="5363" max="5363" width="16.7109375" style="118" customWidth="1"/>
    <col min="5364" max="5364" width="0.7109375" style="118" customWidth="1"/>
    <col min="5365" max="5365" width="17" style="118" customWidth="1"/>
    <col min="5366" max="5366" width="0.7109375" style="118" customWidth="1"/>
    <col min="5367" max="5367" width="17.42578125" style="118" customWidth="1"/>
    <col min="5368" max="5368" width="13" style="118" bestFit="1" customWidth="1"/>
    <col min="5369" max="5373" width="0" style="118" hidden="1" customWidth="1"/>
    <col min="5374" max="5612" width="10.140625" style="118"/>
    <col min="5613" max="5613" width="6.42578125" style="118" customWidth="1"/>
    <col min="5614" max="5614" width="26.7109375" style="118" customWidth="1"/>
    <col min="5615" max="5615" width="9" style="118" customWidth="1"/>
    <col min="5616" max="5616" width="0.7109375" style="118" customWidth="1"/>
    <col min="5617" max="5617" width="16.28515625" style="118" customWidth="1"/>
    <col min="5618" max="5618" width="0.7109375" style="118" customWidth="1"/>
    <col min="5619" max="5619" width="16.7109375" style="118" customWidth="1"/>
    <col min="5620" max="5620" width="0.7109375" style="118" customWidth="1"/>
    <col min="5621" max="5621" width="17" style="118" customWidth="1"/>
    <col min="5622" max="5622" width="0.7109375" style="118" customWidth="1"/>
    <col min="5623" max="5623" width="17.42578125" style="118" customWidth="1"/>
    <col min="5624" max="5624" width="13" style="118" bestFit="1" customWidth="1"/>
    <col min="5625" max="5629" width="0" style="118" hidden="1" customWidth="1"/>
    <col min="5630" max="5868" width="10.140625" style="118"/>
    <col min="5869" max="5869" width="6.42578125" style="118" customWidth="1"/>
    <col min="5870" max="5870" width="26.7109375" style="118" customWidth="1"/>
    <col min="5871" max="5871" width="9" style="118" customWidth="1"/>
    <col min="5872" max="5872" width="0.7109375" style="118" customWidth="1"/>
    <col min="5873" max="5873" width="16.28515625" style="118" customWidth="1"/>
    <col min="5874" max="5874" width="0.7109375" style="118" customWidth="1"/>
    <col min="5875" max="5875" width="16.7109375" style="118" customWidth="1"/>
    <col min="5876" max="5876" width="0.7109375" style="118" customWidth="1"/>
    <col min="5877" max="5877" width="17" style="118" customWidth="1"/>
    <col min="5878" max="5878" width="0.7109375" style="118" customWidth="1"/>
    <col min="5879" max="5879" width="17.42578125" style="118" customWidth="1"/>
    <col min="5880" max="5880" width="13" style="118" bestFit="1" customWidth="1"/>
    <col min="5881" max="5885" width="0" style="118" hidden="1" customWidth="1"/>
    <col min="5886" max="6124" width="10.140625" style="118"/>
    <col min="6125" max="6125" width="6.42578125" style="118" customWidth="1"/>
    <col min="6126" max="6126" width="26.7109375" style="118" customWidth="1"/>
    <col min="6127" max="6127" width="9" style="118" customWidth="1"/>
    <col min="6128" max="6128" width="0.7109375" style="118" customWidth="1"/>
    <col min="6129" max="6129" width="16.28515625" style="118" customWidth="1"/>
    <col min="6130" max="6130" width="0.7109375" style="118" customWidth="1"/>
    <col min="6131" max="6131" width="16.7109375" style="118" customWidth="1"/>
    <col min="6132" max="6132" width="0.7109375" style="118" customWidth="1"/>
    <col min="6133" max="6133" width="17" style="118" customWidth="1"/>
    <col min="6134" max="6134" width="0.7109375" style="118" customWidth="1"/>
    <col min="6135" max="6135" width="17.42578125" style="118" customWidth="1"/>
    <col min="6136" max="6136" width="13" style="118" bestFit="1" customWidth="1"/>
    <col min="6137" max="6141" width="0" style="118" hidden="1" customWidth="1"/>
    <col min="6142" max="6380" width="10.140625" style="118"/>
    <col min="6381" max="6381" width="6.42578125" style="118" customWidth="1"/>
    <col min="6382" max="6382" width="26.7109375" style="118" customWidth="1"/>
    <col min="6383" max="6383" width="9" style="118" customWidth="1"/>
    <col min="6384" max="6384" width="0.7109375" style="118" customWidth="1"/>
    <col min="6385" max="6385" width="16.28515625" style="118" customWidth="1"/>
    <col min="6386" max="6386" width="0.7109375" style="118" customWidth="1"/>
    <col min="6387" max="6387" width="16.7109375" style="118" customWidth="1"/>
    <col min="6388" max="6388" width="0.7109375" style="118" customWidth="1"/>
    <col min="6389" max="6389" width="17" style="118" customWidth="1"/>
    <col min="6390" max="6390" width="0.7109375" style="118" customWidth="1"/>
    <col min="6391" max="6391" width="17.42578125" style="118" customWidth="1"/>
    <col min="6392" max="6392" width="13" style="118" bestFit="1" customWidth="1"/>
    <col min="6393" max="6397" width="0" style="118" hidden="1" customWidth="1"/>
    <col min="6398" max="6636" width="10.140625" style="118"/>
    <col min="6637" max="6637" width="6.42578125" style="118" customWidth="1"/>
    <col min="6638" max="6638" width="26.7109375" style="118" customWidth="1"/>
    <col min="6639" max="6639" width="9" style="118" customWidth="1"/>
    <col min="6640" max="6640" width="0.7109375" style="118" customWidth="1"/>
    <col min="6641" max="6641" width="16.28515625" style="118" customWidth="1"/>
    <col min="6642" max="6642" width="0.7109375" style="118" customWidth="1"/>
    <col min="6643" max="6643" width="16.7109375" style="118" customWidth="1"/>
    <col min="6644" max="6644" width="0.7109375" style="118" customWidth="1"/>
    <col min="6645" max="6645" width="17" style="118" customWidth="1"/>
    <col min="6646" max="6646" width="0.7109375" style="118" customWidth="1"/>
    <col min="6647" max="6647" width="17.42578125" style="118" customWidth="1"/>
    <col min="6648" max="6648" width="13" style="118" bestFit="1" customWidth="1"/>
    <col min="6649" max="6653" width="0" style="118" hidden="1" customWidth="1"/>
    <col min="6654" max="6892" width="10.140625" style="118"/>
    <col min="6893" max="6893" width="6.42578125" style="118" customWidth="1"/>
    <col min="6894" max="6894" width="26.7109375" style="118" customWidth="1"/>
    <col min="6895" max="6895" width="9" style="118" customWidth="1"/>
    <col min="6896" max="6896" width="0.7109375" style="118" customWidth="1"/>
    <col min="6897" max="6897" width="16.28515625" style="118" customWidth="1"/>
    <col min="6898" max="6898" width="0.7109375" style="118" customWidth="1"/>
    <col min="6899" max="6899" width="16.7109375" style="118" customWidth="1"/>
    <col min="6900" max="6900" width="0.7109375" style="118" customWidth="1"/>
    <col min="6901" max="6901" width="17" style="118" customWidth="1"/>
    <col min="6902" max="6902" width="0.7109375" style="118" customWidth="1"/>
    <col min="6903" max="6903" width="17.42578125" style="118" customWidth="1"/>
    <col min="6904" max="6904" width="13" style="118" bestFit="1" customWidth="1"/>
    <col min="6905" max="6909" width="0" style="118" hidden="1" customWidth="1"/>
    <col min="6910" max="7148" width="10.140625" style="118"/>
    <col min="7149" max="7149" width="6.42578125" style="118" customWidth="1"/>
    <col min="7150" max="7150" width="26.7109375" style="118" customWidth="1"/>
    <col min="7151" max="7151" width="9" style="118" customWidth="1"/>
    <col min="7152" max="7152" width="0.7109375" style="118" customWidth="1"/>
    <col min="7153" max="7153" width="16.28515625" style="118" customWidth="1"/>
    <col min="7154" max="7154" width="0.7109375" style="118" customWidth="1"/>
    <col min="7155" max="7155" width="16.7109375" style="118" customWidth="1"/>
    <col min="7156" max="7156" width="0.7109375" style="118" customWidth="1"/>
    <col min="7157" max="7157" width="17" style="118" customWidth="1"/>
    <col min="7158" max="7158" width="0.7109375" style="118" customWidth="1"/>
    <col min="7159" max="7159" width="17.42578125" style="118" customWidth="1"/>
    <col min="7160" max="7160" width="13" style="118" bestFit="1" customWidth="1"/>
    <col min="7161" max="7165" width="0" style="118" hidden="1" customWidth="1"/>
    <col min="7166" max="7404" width="10.140625" style="118"/>
    <col min="7405" max="7405" width="6.42578125" style="118" customWidth="1"/>
    <col min="7406" max="7406" width="26.7109375" style="118" customWidth="1"/>
    <col min="7407" max="7407" width="9" style="118" customWidth="1"/>
    <col min="7408" max="7408" width="0.7109375" style="118" customWidth="1"/>
    <col min="7409" max="7409" width="16.28515625" style="118" customWidth="1"/>
    <col min="7410" max="7410" width="0.7109375" style="118" customWidth="1"/>
    <col min="7411" max="7411" width="16.7109375" style="118" customWidth="1"/>
    <col min="7412" max="7412" width="0.7109375" style="118" customWidth="1"/>
    <col min="7413" max="7413" width="17" style="118" customWidth="1"/>
    <col min="7414" max="7414" width="0.7109375" style="118" customWidth="1"/>
    <col min="7415" max="7415" width="17.42578125" style="118" customWidth="1"/>
    <col min="7416" max="7416" width="13" style="118" bestFit="1" customWidth="1"/>
    <col min="7417" max="7421" width="0" style="118" hidden="1" customWidth="1"/>
    <col min="7422" max="7660" width="10.140625" style="118"/>
    <col min="7661" max="7661" width="6.42578125" style="118" customWidth="1"/>
    <col min="7662" max="7662" width="26.7109375" style="118" customWidth="1"/>
    <col min="7663" max="7663" width="9" style="118" customWidth="1"/>
    <col min="7664" max="7664" width="0.7109375" style="118" customWidth="1"/>
    <col min="7665" max="7665" width="16.28515625" style="118" customWidth="1"/>
    <col min="7666" max="7666" width="0.7109375" style="118" customWidth="1"/>
    <col min="7667" max="7667" width="16.7109375" style="118" customWidth="1"/>
    <col min="7668" max="7668" width="0.7109375" style="118" customWidth="1"/>
    <col min="7669" max="7669" width="17" style="118" customWidth="1"/>
    <col min="7670" max="7670" width="0.7109375" style="118" customWidth="1"/>
    <col min="7671" max="7671" width="17.42578125" style="118" customWidth="1"/>
    <col min="7672" max="7672" width="13" style="118" bestFit="1" customWidth="1"/>
    <col min="7673" max="7677" width="0" style="118" hidden="1" customWidth="1"/>
    <col min="7678" max="7916" width="10.140625" style="118"/>
    <col min="7917" max="7917" width="6.42578125" style="118" customWidth="1"/>
    <col min="7918" max="7918" width="26.7109375" style="118" customWidth="1"/>
    <col min="7919" max="7919" width="9" style="118" customWidth="1"/>
    <col min="7920" max="7920" width="0.7109375" style="118" customWidth="1"/>
    <col min="7921" max="7921" width="16.28515625" style="118" customWidth="1"/>
    <col min="7922" max="7922" width="0.7109375" style="118" customWidth="1"/>
    <col min="7923" max="7923" width="16.7109375" style="118" customWidth="1"/>
    <col min="7924" max="7924" width="0.7109375" style="118" customWidth="1"/>
    <col min="7925" max="7925" width="17" style="118" customWidth="1"/>
    <col min="7926" max="7926" width="0.7109375" style="118" customWidth="1"/>
    <col min="7927" max="7927" width="17.42578125" style="118" customWidth="1"/>
    <col min="7928" max="7928" width="13" style="118" bestFit="1" customWidth="1"/>
    <col min="7929" max="7933" width="0" style="118" hidden="1" customWidth="1"/>
    <col min="7934" max="8172" width="10.140625" style="118"/>
    <col min="8173" max="8173" width="6.42578125" style="118" customWidth="1"/>
    <col min="8174" max="8174" width="26.7109375" style="118" customWidth="1"/>
    <col min="8175" max="8175" width="9" style="118" customWidth="1"/>
    <col min="8176" max="8176" width="0.7109375" style="118" customWidth="1"/>
    <col min="8177" max="8177" width="16.28515625" style="118" customWidth="1"/>
    <col min="8178" max="8178" width="0.7109375" style="118" customWidth="1"/>
    <col min="8179" max="8179" width="16.7109375" style="118" customWidth="1"/>
    <col min="8180" max="8180" width="0.7109375" style="118" customWidth="1"/>
    <col min="8181" max="8181" width="17" style="118" customWidth="1"/>
    <col min="8182" max="8182" width="0.7109375" style="118" customWidth="1"/>
    <col min="8183" max="8183" width="17.42578125" style="118" customWidth="1"/>
    <col min="8184" max="8184" width="13" style="118" bestFit="1" customWidth="1"/>
    <col min="8185" max="8189" width="0" style="118" hidden="1" customWidth="1"/>
    <col min="8190" max="8428" width="10.140625" style="118"/>
    <col min="8429" max="8429" width="6.42578125" style="118" customWidth="1"/>
    <col min="8430" max="8430" width="26.7109375" style="118" customWidth="1"/>
    <col min="8431" max="8431" width="9" style="118" customWidth="1"/>
    <col min="8432" max="8432" width="0.7109375" style="118" customWidth="1"/>
    <col min="8433" max="8433" width="16.28515625" style="118" customWidth="1"/>
    <col min="8434" max="8434" width="0.7109375" style="118" customWidth="1"/>
    <col min="8435" max="8435" width="16.7109375" style="118" customWidth="1"/>
    <col min="8436" max="8436" width="0.7109375" style="118" customWidth="1"/>
    <col min="8437" max="8437" width="17" style="118" customWidth="1"/>
    <col min="8438" max="8438" width="0.7109375" style="118" customWidth="1"/>
    <col min="8439" max="8439" width="17.42578125" style="118" customWidth="1"/>
    <col min="8440" max="8440" width="13" style="118" bestFit="1" customWidth="1"/>
    <col min="8441" max="8445" width="0" style="118" hidden="1" customWidth="1"/>
    <col min="8446" max="8684" width="10.140625" style="118"/>
    <col min="8685" max="8685" width="6.42578125" style="118" customWidth="1"/>
    <col min="8686" max="8686" width="26.7109375" style="118" customWidth="1"/>
    <col min="8687" max="8687" width="9" style="118" customWidth="1"/>
    <col min="8688" max="8688" width="0.7109375" style="118" customWidth="1"/>
    <col min="8689" max="8689" width="16.28515625" style="118" customWidth="1"/>
    <col min="8690" max="8690" width="0.7109375" style="118" customWidth="1"/>
    <col min="8691" max="8691" width="16.7109375" style="118" customWidth="1"/>
    <col min="8692" max="8692" width="0.7109375" style="118" customWidth="1"/>
    <col min="8693" max="8693" width="17" style="118" customWidth="1"/>
    <col min="8694" max="8694" width="0.7109375" style="118" customWidth="1"/>
    <col min="8695" max="8695" width="17.42578125" style="118" customWidth="1"/>
    <col min="8696" max="8696" width="13" style="118" bestFit="1" customWidth="1"/>
    <col min="8697" max="8701" width="0" style="118" hidden="1" customWidth="1"/>
    <col min="8702" max="8940" width="10.140625" style="118"/>
    <col min="8941" max="8941" width="6.42578125" style="118" customWidth="1"/>
    <col min="8942" max="8942" width="26.7109375" style="118" customWidth="1"/>
    <col min="8943" max="8943" width="9" style="118" customWidth="1"/>
    <col min="8944" max="8944" width="0.7109375" style="118" customWidth="1"/>
    <col min="8945" max="8945" width="16.28515625" style="118" customWidth="1"/>
    <col min="8946" max="8946" width="0.7109375" style="118" customWidth="1"/>
    <col min="8947" max="8947" width="16.7109375" style="118" customWidth="1"/>
    <col min="8948" max="8948" width="0.7109375" style="118" customWidth="1"/>
    <col min="8949" max="8949" width="17" style="118" customWidth="1"/>
    <col min="8950" max="8950" width="0.7109375" style="118" customWidth="1"/>
    <col min="8951" max="8951" width="17.42578125" style="118" customWidth="1"/>
    <col min="8952" max="8952" width="13" style="118" bestFit="1" customWidth="1"/>
    <col min="8953" max="8957" width="0" style="118" hidden="1" customWidth="1"/>
    <col min="8958" max="9196" width="10.140625" style="118"/>
    <col min="9197" max="9197" width="6.42578125" style="118" customWidth="1"/>
    <col min="9198" max="9198" width="26.7109375" style="118" customWidth="1"/>
    <col min="9199" max="9199" width="9" style="118" customWidth="1"/>
    <col min="9200" max="9200" width="0.7109375" style="118" customWidth="1"/>
    <col min="9201" max="9201" width="16.28515625" style="118" customWidth="1"/>
    <col min="9202" max="9202" width="0.7109375" style="118" customWidth="1"/>
    <col min="9203" max="9203" width="16.7109375" style="118" customWidth="1"/>
    <col min="9204" max="9204" width="0.7109375" style="118" customWidth="1"/>
    <col min="9205" max="9205" width="17" style="118" customWidth="1"/>
    <col min="9206" max="9206" width="0.7109375" style="118" customWidth="1"/>
    <col min="9207" max="9207" width="17.42578125" style="118" customWidth="1"/>
    <col min="9208" max="9208" width="13" style="118" bestFit="1" customWidth="1"/>
    <col min="9209" max="9213" width="0" style="118" hidden="1" customWidth="1"/>
    <col min="9214" max="9452" width="10.140625" style="118"/>
    <col min="9453" max="9453" width="6.42578125" style="118" customWidth="1"/>
    <col min="9454" max="9454" width="26.7109375" style="118" customWidth="1"/>
    <col min="9455" max="9455" width="9" style="118" customWidth="1"/>
    <col min="9456" max="9456" width="0.7109375" style="118" customWidth="1"/>
    <col min="9457" max="9457" width="16.28515625" style="118" customWidth="1"/>
    <col min="9458" max="9458" width="0.7109375" style="118" customWidth="1"/>
    <col min="9459" max="9459" width="16.7109375" style="118" customWidth="1"/>
    <col min="9460" max="9460" width="0.7109375" style="118" customWidth="1"/>
    <col min="9461" max="9461" width="17" style="118" customWidth="1"/>
    <col min="9462" max="9462" width="0.7109375" style="118" customWidth="1"/>
    <col min="9463" max="9463" width="17.42578125" style="118" customWidth="1"/>
    <col min="9464" max="9464" width="13" style="118" bestFit="1" customWidth="1"/>
    <col min="9465" max="9469" width="0" style="118" hidden="1" customWidth="1"/>
    <col min="9470" max="9708" width="10.140625" style="118"/>
    <col min="9709" max="9709" width="6.42578125" style="118" customWidth="1"/>
    <col min="9710" max="9710" width="26.7109375" style="118" customWidth="1"/>
    <col min="9711" max="9711" width="9" style="118" customWidth="1"/>
    <col min="9712" max="9712" width="0.7109375" style="118" customWidth="1"/>
    <col min="9713" max="9713" width="16.28515625" style="118" customWidth="1"/>
    <col min="9714" max="9714" width="0.7109375" style="118" customWidth="1"/>
    <col min="9715" max="9715" width="16.7109375" style="118" customWidth="1"/>
    <col min="9716" max="9716" width="0.7109375" style="118" customWidth="1"/>
    <col min="9717" max="9717" width="17" style="118" customWidth="1"/>
    <col min="9718" max="9718" width="0.7109375" style="118" customWidth="1"/>
    <col min="9719" max="9719" width="17.42578125" style="118" customWidth="1"/>
    <col min="9720" max="9720" width="13" style="118" bestFit="1" customWidth="1"/>
    <col min="9721" max="9725" width="0" style="118" hidden="1" customWidth="1"/>
    <col min="9726" max="9964" width="10.140625" style="118"/>
    <col min="9965" max="9965" width="6.42578125" style="118" customWidth="1"/>
    <col min="9966" max="9966" width="26.7109375" style="118" customWidth="1"/>
    <col min="9967" max="9967" width="9" style="118" customWidth="1"/>
    <col min="9968" max="9968" width="0.7109375" style="118" customWidth="1"/>
    <col min="9969" max="9969" width="16.28515625" style="118" customWidth="1"/>
    <col min="9970" max="9970" width="0.7109375" style="118" customWidth="1"/>
    <col min="9971" max="9971" width="16.7109375" style="118" customWidth="1"/>
    <col min="9972" max="9972" width="0.7109375" style="118" customWidth="1"/>
    <col min="9973" max="9973" width="17" style="118" customWidth="1"/>
    <col min="9974" max="9974" width="0.7109375" style="118" customWidth="1"/>
    <col min="9975" max="9975" width="17.42578125" style="118" customWidth="1"/>
    <col min="9976" max="9976" width="13" style="118" bestFit="1" customWidth="1"/>
    <col min="9977" max="9981" width="0" style="118" hidden="1" customWidth="1"/>
    <col min="9982" max="10220" width="10.140625" style="118"/>
    <col min="10221" max="10221" width="6.42578125" style="118" customWidth="1"/>
    <col min="10222" max="10222" width="26.7109375" style="118" customWidth="1"/>
    <col min="10223" max="10223" width="9" style="118" customWidth="1"/>
    <col min="10224" max="10224" width="0.7109375" style="118" customWidth="1"/>
    <col min="10225" max="10225" width="16.28515625" style="118" customWidth="1"/>
    <col min="10226" max="10226" width="0.7109375" style="118" customWidth="1"/>
    <col min="10227" max="10227" width="16.7109375" style="118" customWidth="1"/>
    <col min="10228" max="10228" width="0.7109375" style="118" customWidth="1"/>
    <col min="10229" max="10229" width="17" style="118" customWidth="1"/>
    <col min="10230" max="10230" width="0.7109375" style="118" customWidth="1"/>
    <col min="10231" max="10231" width="17.42578125" style="118" customWidth="1"/>
    <col min="10232" max="10232" width="13" style="118" bestFit="1" customWidth="1"/>
    <col min="10233" max="10237" width="0" style="118" hidden="1" customWidth="1"/>
    <col min="10238" max="10476" width="10.140625" style="118"/>
    <col min="10477" max="10477" width="6.42578125" style="118" customWidth="1"/>
    <col min="10478" max="10478" width="26.7109375" style="118" customWidth="1"/>
    <col min="10479" max="10479" width="9" style="118" customWidth="1"/>
    <col min="10480" max="10480" width="0.7109375" style="118" customWidth="1"/>
    <col min="10481" max="10481" width="16.28515625" style="118" customWidth="1"/>
    <col min="10482" max="10482" width="0.7109375" style="118" customWidth="1"/>
    <col min="10483" max="10483" width="16.7109375" style="118" customWidth="1"/>
    <col min="10484" max="10484" width="0.7109375" style="118" customWidth="1"/>
    <col min="10485" max="10485" width="17" style="118" customWidth="1"/>
    <col min="10486" max="10486" width="0.7109375" style="118" customWidth="1"/>
    <col min="10487" max="10487" width="17.42578125" style="118" customWidth="1"/>
    <col min="10488" max="10488" width="13" style="118" bestFit="1" customWidth="1"/>
    <col min="10489" max="10493" width="0" style="118" hidden="1" customWidth="1"/>
    <col min="10494" max="10732" width="10.140625" style="118"/>
    <col min="10733" max="10733" width="6.42578125" style="118" customWidth="1"/>
    <col min="10734" max="10734" width="26.7109375" style="118" customWidth="1"/>
    <col min="10735" max="10735" width="9" style="118" customWidth="1"/>
    <col min="10736" max="10736" width="0.7109375" style="118" customWidth="1"/>
    <col min="10737" max="10737" width="16.28515625" style="118" customWidth="1"/>
    <col min="10738" max="10738" width="0.7109375" style="118" customWidth="1"/>
    <col min="10739" max="10739" width="16.7109375" style="118" customWidth="1"/>
    <col min="10740" max="10740" width="0.7109375" style="118" customWidth="1"/>
    <col min="10741" max="10741" width="17" style="118" customWidth="1"/>
    <col min="10742" max="10742" width="0.7109375" style="118" customWidth="1"/>
    <col min="10743" max="10743" width="17.42578125" style="118" customWidth="1"/>
    <col min="10744" max="10744" width="13" style="118" bestFit="1" customWidth="1"/>
    <col min="10745" max="10749" width="0" style="118" hidden="1" customWidth="1"/>
    <col min="10750" max="10988" width="10.140625" style="118"/>
    <col min="10989" max="10989" width="6.42578125" style="118" customWidth="1"/>
    <col min="10990" max="10990" width="26.7109375" style="118" customWidth="1"/>
    <col min="10991" max="10991" width="9" style="118" customWidth="1"/>
    <col min="10992" max="10992" width="0.7109375" style="118" customWidth="1"/>
    <col min="10993" max="10993" width="16.28515625" style="118" customWidth="1"/>
    <col min="10994" max="10994" width="0.7109375" style="118" customWidth="1"/>
    <col min="10995" max="10995" width="16.7109375" style="118" customWidth="1"/>
    <col min="10996" max="10996" width="0.7109375" style="118" customWidth="1"/>
    <col min="10997" max="10997" width="17" style="118" customWidth="1"/>
    <col min="10998" max="10998" width="0.7109375" style="118" customWidth="1"/>
    <col min="10999" max="10999" width="17.42578125" style="118" customWidth="1"/>
    <col min="11000" max="11000" width="13" style="118" bestFit="1" customWidth="1"/>
    <col min="11001" max="11005" width="0" style="118" hidden="1" customWidth="1"/>
    <col min="11006" max="11244" width="10.140625" style="118"/>
    <col min="11245" max="11245" width="6.42578125" style="118" customWidth="1"/>
    <col min="11246" max="11246" width="26.7109375" style="118" customWidth="1"/>
    <col min="11247" max="11247" width="9" style="118" customWidth="1"/>
    <col min="11248" max="11248" width="0.7109375" style="118" customWidth="1"/>
    <col min="11249" max="11249" width="16.28515625" style="118" customWidth="1"/>
    <col min="11250" max="11250" width="0.7109375" style="118" customWidth="1"/>
    <col min="11251" max="11251" width="16.7109375" style="118" customWidth="1"/>
    <col min="11252" max="11252" width="0.7109375" style="118" customWidth="1"/>
    <col min="11253" max="11253" width="17" style="118" customWidth="1"/>
    <col min="11254" max="11254" width="0.7109375" style="118" customWidth="1"/>
    <col min="11255" max="11255" width="17.42578125" style="118" customWidth="1"/>
    <col min="11256" max="11256" width="13" style="118" bestFit="1" customWidth="1"/>
    <col min="11257" max="11261" width="0" style="118" hidden="1" customWidth="1"/>
    <col min="11262" max="11500" width="10.140625" style="118"/>
    <col min="11501" max="11501" width="6.42578125" style="118" customWidth="1"/>
    <col min="11502" max="11502" width="26.7109375" style="118" customWidth="1"/>
    <col min="11503" max="11503" width="9" style="118" customWidth="1"/>
    <col min="11504" max="11504" width="0.7109375" style="118" customWidth="1"/>
    <col min="11505" max="11505" width="16.28515625" style="118" customWidth="1"/>
    <col min="11506" max="11506" width="0.7109375" style="118" customWidth="1"/>
    <col min="11507" max="11507" width="16.7109375" style="118" customWidth="1"/>
    <col min="11508" max="11508" width="0.7109375" style="118" customWidth="1"/>
    <col min="11509" max="11509" width="17" style="118" customWidth="1"/>
    <col min="11510" max="11510" width="0.7109375" style="118" customWidth="1"/>
    <col min="11511" max="11511" width="17.42578125" style="118" customWidth="1"/>
    <col min="11512" max="11512" width="13" style="118" bestFit="1" customWidth="1"/>
    <col min="11513" max="11517" width="0" style="118" hidden="1" customWidth="1"/>
    <col min="11518" max="11756" width="10.140625" style="118"/>
    <col min="11757" max="11757" width="6.42578125" style="118" customWidth="1"/>
    <col min="11758" max="11758" width="26.7109375" style="118" customWidth="1"/>
    <col min="11759" max="11759" width="9" style="118" customWidth="1"/>
    <col min="11760" max="11760" width="0.7109375" style="118" customWidth="1"/>
    <col min="11761" max="11761" width="16.28515625" style="118" customWidth="1"/>
    <col min="11762" max="11762" width="0.7109375" style="118" customWidth="1"/>
    <col min="11763" max="11763" width="16.7109375" style="118" customWidth="1"/>
    <col min="11764" max="11764" width="0.7109375" style="118" customWidth="1"/>
    <col min="11765" max="11765" width="17" style="118" customWidth="1"/>
    <col min="11766" max="11766" width="0.7109375" style="118" customWidth="1"/>
    <col min="11767" max="11767" width="17.42578125" style="118" customWidth="1"/>
    <col min="11768" max="11768" width="13" style="118" bestFit="1" customWidth="1"/>
    <col min="11769" max="11773" width="0" style="118" hidden="1" customWidth="1"/>
    <col min="11774" max="12012" width="10.140625" style="118"/>
    <col min="12013" max="12013" width="6.42578125" style="118" customWidth="1"/>
    <col min="12014" max="12014" width="26.7109375" style="118" customWidth="1"/>
    <col min="12015" max="12015" width="9" style="118" customWidth="1"/>
    <col min="12016" max="12016" width="0.7109375" style="118" customWidth="1"/>
    <col min="12017" max="12017" width="16.28515625" style="118" customWidth="1"/>
    <col min="12018" max="12018" width="0.7109375" style="118" customWidth="1"/>
    <col min="12019" max="12019" width="16.7109375" style="118" customWidth="1"/>
    <col min="12020" max="12020" width="0.7109375" style="118" customWidth="1"/>
    <col min="12021" max="12021" width="17" style="118" customWidth="1"/>
    <col min="12022" max="12022" width="0.7109375" style="118" customWidth="1"/>
    <col min="12023" max="12023" width="17.42578125" style="118" customWidth="1"/>
    <col min="12024" max="12024" width="13" style="118" bestFit="1" customWidth="1"/>
    <col min="12025" max="12029" width="0" style="118" hidden="1" customWidth="1"/>
    <col min="12030" max="12268" width="10.140625" style="118"/>
    <col min="12269" max="12269" width="6.42578125" style="118" customWidth="1"/>
    <col min="12270" max="12270" width="26.7109375" style="118" customWidth="1"/>
    <col min="12271" max="12271" width="9" style="118" customWidth="1"/>
    <col min="12272" max="12272" width="0.7109375" style="118" customWidth="1"/>
    <col min="12273" max="12273" width="16.28515625" style="118" customWidth="1"/>
    <col min="12274" max="12274" width="0.7109375" style="118" customWidth="1"/>
    <col min="12275" max="12275" width="16.7109375" style="118" customWidth="1"/>
    <col min="12276" max="12276" width="0.7109375" style="118" customWidth="1"/>
    <col min="12277" max="12277" width="17" style="118" customWidth="1"/>
    <col min="12278" max="12278" width="0.7109375" style="118" customWidth="1"/>
    <col min="12279" max="12279" width="17.42578125" style="118" customWidth="1"/>
    <col min="12280" max="12280" width="13" style="118" bestFit="1" customWidth="1"/>
    <col min="12281" max="12285" width="0" style="118" hidden="1" customWidth="1"/>
    <col min="12286" max="12524" width="10.140625" style="118"/>
    <col min="12525" max="12525" width="6.42578125" style="118" customWidth="1"/>
    <col min="12526" max="12526" width="26.7109375" style="118" customWidth="1"/>
    <col min="12527" max="12527" width="9" style="118" customWidth="1"/>
    <col min="12528" max="12528" width="0.7109375" style="118" customWidth="1"/>
    <col min="12529" max="12529" width="16.28515625" style="118" customWidth="1"/>
    <col min="12530" max="12530" width="0.7109375" style="118" customWidth="1"/>
    <col min="12531" max="12531" width="16.7109375" style="118" customWidth="1"/>
    <col min="12532" max="12532" width="0.7109375" style="118" customWidth="1"/>
    <col min="12533" max="12533" width="17" style="118" customWidth="1"/>
    <col min="12534" max="12534" width="0.7109375" style="118" customWidth="1"/>
    <col min="12535" max="12535" width="17.42578125" style="118" customWidth="1"/>
    <col min="12536" max="12536" width="13" style="118" bestFit="1" customWidth="1"/>
    <col min="12537" max="12541" width="0" style="118" hidden="1" customWidth="1"/>
    <col min="12542" max="12780" width="10.140625" style="118"/>
    <col min="12781" max="12781" width="6.42578125" style="118" customWidth="1"/>
    <col min="12782" max="12782" width="26.7109375" style="118" customWidth="1"/>
    <col min="12783" max="12783" width="9" style="118" customWidth="1"/>
    <col min="12784" max="12784" width="0.7109375" style="118" customWidth="1"/>
    <col min="12785" max="12785" width="16.28515625" style="118" customWidth="1"/>
    <col min="12786" max="12786" width="0.7109375" style="118" customWidth="1"/>
    <col min="12787" max="12787" width="16.7109375" style="118" customWidth="1"/>
    <col min="12788" max="12788" width="0.7109375" style="118" customWidth="1"/>
    <col min="12789" max="12789" width="17" style="118" customWidth="1"/>
    <col min="12790" max="12790" width="0.7109375" style="118" customWidth="1"/>
    <col min="12791" max="12791" width="17.42578125" style="118" customWidth="1"/>
    <col min="12792" max="12792" width="13" style="118" bestFit="1" customWidth="1"/>
    <col min="12793" max="12797" width="0" style="118" hidden="1" customWidth="1"/>
    <col min="12798" max="13036" width="10.140625" style="118"/>
    <col min="13037" max="13037" width="6.42578125" style="118" customWidth="1"/>
    <col min="13038" max="13038" width="26.7109375" style="118" customWidth="1"/>
    <col min="13039" max="13039" width="9" style="118" customWidth="1"/>
    <col min="13040" max="13040" width="0.7109375" style="118" customWidth="1"/>
    <col min="13041" max="13041" width="16.28515625" style="118" customWidth="1"/>
    <col min="13042" max="13042" width="0.7109375" style="118" customWidth="1"/>
    <col min="13043" max="13043" width="16.7109375" style="118" customWidth="1"/>
    <col min="13044" max="13044" width="0.7109375" style="118" customWidth="1"/>
    <col min="13045" max="13045" width="17" style="118" customWidth="1"/>
    <col min="13046" max="13046" width="0.7109375" style="118" customWidth="1"/>
    <col min="13047" max="13047" width="17.42578125" style="118" customWidth="1"/>
    <col min="13048" max="13048" width="13" style="118" bestFit="1" customWidth="1"/>
    <col min="13049" max="13053" width="0" style="118" hidden="1" customWidth="1"/>
    <col min="13054" max="13292" width="10.140625" style="118"/>
    <col min="13293" max="13293" width="6.42578125" style="118" customWidth="1"/>
    <col min="13294" max="13294" width="26.7109375" style="118" customWidth="1"/>
    <col min="13295" max="13295" width="9" style="118" customWidth="1"/>
    <col min="13296" max="13296" width="0.7109375" style="118" customWidth="1"/>
    <col min="13297" max="13297" width="16.28515625" style="118" customWidth="1"/>
    <col min="13298" max="13298" width="0.7109375" style="118" customWidth="1"/>
    <col min="13299" max="13299" width="16.7109375" style="118" customWidth="1"/>
    <col min="13300" max="13300" width="0.7109375" style="118" customWidth="1"/>
    <col min="13301" max="13301" width="17" style="118" customWidth="1"/>
    <col min="13302" max="13302" width="0.7109375" style="118" customWidth="1"/>
    <col min="13303" max="13303" width="17.42578125" style="118" customWidth="1"/>
    <col min="13304" max="13304" width="13" style="118" bestFit="1" customWidth="1"/>
    <col min="13305" max="13309" width="0" style="118" hidden="1" customWidth="1"/>
    <col min="13310" max="13548" width="10.140625" style="118"/>
    <col min="13549" max="13549" width="6.42578125" style="118" customWidth="1"/>
    <col min="13550" max="13550" width="26.7109375" style="118" customWidth="1"/>
    <col min="13551" max="13551" width="9" style="118" customWidth="1"/>
    <col min="13552" max="13552" width="0.7109375" style="118" customWidth="1"/>
    <col min="13553" max="13553" width="16.28515625" style="118" customWidth="1"/>
    <col min="13554" max="13554" width="0.7109375" style="118" customWidth="1"/>
    <col min="13555" max="13555" width="16.7109375" style="118" customWidth="1"/>
    <col min="13556" max="13556" width="0.7109375" style="118" customWidth="1"/>
    <col min="13557" max="13557" width="17" style="118" customWidth="1"/>
    <col min="13558" max="13558" width="0.7109375" style="118" customWidth="1"/>
    <col min="13559" max="13559" width="17.42578125" style="118" customWidth="1"/>
    <col min="13560" max="13560" width="13" style="118" bestFit="1" customWidth="1"/>
    <col min="13561" max="13565" width="0" style="118" hidden="1" customWidth="1"/>
    <col min="13566" max="13804" width="10.140625" style="118"/>
    <col min="13805" max="13805" width="6.42578125" style="118" customWidth="1"/>
    <col min="13806" max="13806" width="26.7109375" style="118" customWidth="1"/>
    <col min="13807" max="13807" width="9" style="118" customWidth="1"/>
    <col min="13808" max="13808" width="0.7109375" style="118" customWidth="1"/>
    <col min="13809" max="13809" width="16.28515625" style="118" customWidth="1"/>
    <col min="13810" max="13810" width="0.7109375" style="118" customWidth="1"/>
    <col min="13811" max="13811" width="16.7109375" style="118" customWidth="1"/>
    <col min="13812" max="13812" width="0.7109375" style="118" customWidth="1"/>
    <col min="13813" max="13813" width="17" style="118" customWidth="1"/>
    <col min="13814" max="13814" width="0.7109375" style="118" customWidth="1"/>
    <col min="13815" max="13815" width="17.42578125" style="118" customWidth="1"/>
    <col min="13816" max="13816" width="13" style="118" bestFit="1" customWidth="1"/>
    <col min="13817" max="13821" width="0" style="118" hidden="1" customWidth="1"/>
    <col min="13822" max="14060" width="10.140625" style="118"/>
    <col min="14061" max="14061" width="6.42578125" style="118" customWidth="1"/>
    <col min="14062" max="14062" width="26.7109375" style="118" customWidth="1"/>
    <col min="14063" max="14063" width="9" style="118" customWidth="1"/>
    <col min="14064" max="14064" width="0.7109375" style="118" customWidth="1"/>
    <col min="14065" max="14065" width="16.28515625" style="118" customWidth="1"/>
    <col min="14066" max="14066" width="0.7109375" style="118" customWidth="1"/>
    <col min="14067" max="14067" width="16.7109375" style="118" customWidth="1"/>
    <col min="14068" max="14068" width="0.7109375" style="118" customWidth="1"/>
    <col min="14069" max="14069" width="17" style="118" customWidth="1"/>
    <col min="14070" max="14070" width="0.7109375" style="118" customWidth="1"/>
    <col min="14071" max="14071" width="17.42578125" style="118" customWidth="1"/>
    <col min="14072" max="14072" width="13" style="118" bestFit="1" customWidth="1"/>
    <col min="14073" max="14077" width="0" style="118" hidden="1" customWidth="1"/>
    <col min="14078" max="14316" width="10.140625" style="118"/>
    <col min="14317" max="14317" width="6.42578125" style="118" customWidth="1"/>
    <col min="14318" max="14318" width="26.7109375" style="118" customWidth="1"/>
    <col min="14319" max="14319" width="9" style="118" customWidth="1"/>
    <col min="14320" max="14320" width="0.7109375" style="118" customWidth="1"/>
    <col min="14321" max="14321" width="16.28515625" style="118" customWidth="1"/>
    <col min="14322" max="14322" width="0.7109375" style="118" customWidth="1"/>
    <col min="14323" max="14323" width="16.7109375" style="118" customWidth="1"/>
    <col min="14324" max="14324" width="0.7109375" style="118" customWidth="1"/>
    <col min="14325" max="14325" width="17" style="118" customWidth="1"/>
    <col min="14326" max="14326" width="0.7109375" style="118" customWidth="1"/>
    <col min="14327" max="14327" width="17.42578125" style="118" customWidth="1"/>
    <col min="14328" max="14328" width="13" style="118" bestFit="1" customWidth="1"/>
    <col min="14329" max="14333" width="0" style="118" hidden="1" customWidth="1"/>
    <col min="14334" max="14572" width="10.140625" style="118"/>
    <col min="14573" max="14573" width="6.42578125" style="118" customWidth="1"/>
    <col min="14574" max="14574" width="26.7109375" style="118" customWidth="1"/>
    <col min="14575" max="14575" width="9" style="118" customWidth="1"/>
    <col min="14576" max="14576" width="0.7109375" style="118" customWidth="1"/>
    <col min="14577" max="14577" width="16.28515625" style="118" customWidth="1"/>
    <col min="14578" max="14578" width="0.7109375" style="118" customWidth="1"/>
    <col min="14579" max="14579" width="16.7109375" style="118" customWidth="1"/>
    <col min="14580" max="14580" width="0.7109375" style="118" customWidth="1"/>
    <col min="14581" max="14581" width="17" style="118" customWidth="1"/>
    <col min="14582" max="14582" width="0.7109375" style="118" customWidth="1"/>
    <col min="14583" max="14583" width="17.42578125" style="118" customWidth="1"/>
    <col min="14584" max="14584" width="13" style="118" bestFit="1" customWidth="1"/>
    <col min="14585" max="14589" width="0" style="118" hidden="1" customWidth="1"/>
    <col min="14590" max="14828" width="10.140625" style="118"/>
    <col min="14829" max="14829" width="6.42578125" style="118" customWidth="1"/>
    <col min="14830" max="14830" width="26.7109375" style="118" customWidth="1"/>
    <col min="14831" max="14831" width="9" style="118" customWidth="1"/>
    <col min="14832" max="14832" width="0.7109375" style="118" customWidth="1"/>
    <col min="14833" max="14833" width="16.28515625" style="118" customWidth="1"/>
    <col min="14834" max="14834" width="0.7109375" style="118" customWidth="1"/>
    <col min="14835" max="14835" width="16.7109375" style="118" customWidth="1"/>
    <col min="14836" max="14836" width="0.7109375" style="118" customWidth="1"/>
    <col min="14837" max="14837" width="17" style="118" customWidth="1"/>
    <col min="14838" max="14838" width="0.7109375" style="118" customWidth="1"/>
    <col min="14839" max="14839" width="17.42578125" style="118" customWidth="1"/>
    <col min="14840" max="14840" width="13" style="118" bestFit="1" customWidth="1"/>
    <col min="14841" max="14845" width="0" style="118" hidden="1" customWidth="1"/>
    <col min="14846" max="15084" width="10.140625" style="118"/>
    <col min="15085" max="15085" width="6.42578125" style="118" customWidth="1"/>
    <col min="15086" max="15086" width="26.7109375" style="118" customWidth="1"/>
    <col min="15087" max="15087" width="9" style="118" customWidth="1"/>
    <col min="15088" max="15088" width="0.7109375" style="118" customWidth="1"/>
    <col min="15089" max="15089" width="16.28515625" style="118" customWidth="1"/>
    <col min="15090" max="15090" width="0.7109375" style="118" customWidth="1"/>
    <col min="15091" max="15091" width="16.7109375" style="118" customWidth="1"/>
    <col min="15092" max="15092" width="0.7109375" style="118" customWidth="1"/>
    <col min="15093" max="15093" width="17" style="118" customWidth="1"/>
    <col min="15094" max="15094" width="0.7109375" style="118" customWidth="1"/>
    <col min="15095" max="15095" width="17.42578125" style="118" customWidth="1"/>
    <col min="15096" max="15096" width="13" style="118" bestFit="1" customWidth="1"/>
    <col min="15097" max="15101" width="0" style="118" hidden="1" customWidth="1"/>
    <col min="15102" max="15340" width="10.140625" style="118"/>
    <col min="15341" max="15341" width="6.42578125" style="118" customWidth="1"/>
    <col min="15342" max="15342" width="26.7109375" style="118" customWidth="1"/>
    <col min="15343" max="15343" width="9" style="118" customWidth="1"/>
    <col min="15344" max="15344" width="0.7109375" style="118" customWidth="1"/>
    <col min="15345" max="15345" width="16.28515625" style="118" customWidth="1"/>
    <col min="15346" max="15346" width="0.7109375" style="118" customWidth="1"/>
    <col min="15347" max="15347" width="16.7109375" style="118" customWidth="1"/>
    <col min="15348" max="15348" width="0.7109375" style="118" customWidth="1"/>
    <col min="15349" max="15349" width="17" style="118" customWidth="1"/>
    <col min="15350" max="15350" width="0.7109375" style="118" customWidth="1"/>
    <col min="15351" max="15351" width="17.42578125" style="118" customWidth="1"/>
    <col min="15352" max="15352" width="13" style="118" bestFit="1" customWidth="1"/>
    <col min="15353" max="15357" width="0" style="118" hidden="1" customWidth="1"/>
    <col min="15358" max="15596" width="10.140625" style="118"/>
    <col min="15597" max="15597" width="6.42578125" style="118" customWidth="1"/>
    <col min="15598" max="15598" width="26.7109375" style="118" customWidth="1"/>
    <col min="15599" max="15599" width="9" style="118" customWidth="1"/>
    <col min="15600" max="15600" width="0.7109375" style="118" customWidth="1"/>
    <col min="15601" max="15601" width="16.28515625" style="118" customWidth="1"/>
    <col min="15602" max="15602" width="0.7109375" style="118" customWidth="1"/>
    <col min="15603" max="15603" width="16.7109375" style="118" customWidth="1"/>
    <col min="15604" max="15604" width="0.7109375" style="118" customWidth="1"/>
    <col min="15605" max="15605" width="17" style="118" customWidth="1"/>
    <col min="15606" max="15606" width="0.7109375" style="118" customWidth="1"/>
    <col min="15607" max="15607" width="17.42578125" style="118" customWidth="1"/>
    <col min="15608" max="15608" width="13" style="118" bestFit="1" customWidth="1"/>
    <col min="15609" max="15613" width="0" style="118" hidden="1" customWidth="1"/>
    <col min="15614" max="15852" width="10.140625" style="118"/>
    <col min="15853" max="15853" width="6.42578125" style="118" customWidth="1"/>
    <col min="15854" max="15854" width="26.7109375" style="118" customWidth="1"/>
    <col min="15855" max="15855" width="9" style="118" customWidth="1"/>
    <col min="15856" max="15856" width="0.7109375" style="118" customWidth="1"/>
    <col min="15857" max="15857" width="16.28515625" style="118" customWidth="1"/>
    <col min="15858" max="15858" width="0.7109375" style="118" customWidth="1"/>
    <col min="15859" max="15859" width="16.7109375" style="118" customWidth="1"/>
    <col min="15860" max="15860" width="0.7109375" style="118" customWidth="1"/>
    <col min="15861" max="15861" width="17" style="118" customWidth="1"/>
    <col min="15862" max="15862" width="0.7109375" style="118" customWidth="1"/>
    <col min="15863" max="15863" width="17.42578125" style="118" customWidth="1"/>
    <col min="15864" max="15864" width="13" style="118" bestFit="1" customWidth="1"/>
    <col min="15865" max="15869" width="0" style="118" hidden="1" customWidth="1"/>
    <col min="15870" max="16108" width="10.140625" style="118"/>
    <col min="16109" max="16109" width="6.42578125" style="118" customWidth="1"/>
    <col min="16110" max="16110" width="26.7109375" style="118" customWidth="1"/>
    <col min="16111" max="16111" width="9" style="118" customWidth="1"/>
    <col min="16112" max="16112" width="0.7109375" style="118" customWidth="1"/>
    <col min="16113" max="16113" width="16.28515625" style="118" customWidth="1"/>
    <col min="16114" max="16114" width="0.7109375" style="118" customWidth="1"/>
    <col min="16115" max="16115" width="16.7109375" style="118" customWidth="1"/>
    <col min="16116" max="16116" width="0.7109375" style="118" customWidth="1"/>
    <col min="16117" max="16117" width="17" style="118" customWidth="1"/>
    <col min="16118" max="16118" width="0.7109375" style="118" customWidth="1"/>
    <col min="16119" max="16119" width="17.42578125" style="118" customWidth="1"/>
    <col min="16120" max="16120" width="13" style="118" bestFit="1" customWidth="1"/>
    <col min="16121" max="16125" width="0" style="118" hidden="1" customWidth="1"/>
    <col min="16126" max="16384" width="10.140625" style="118"/>
  </cols>
  <sheetData>
    <row r="1" spans="1:15" ht="25.15" customHeight="1">
      <c r="A1" s="214" t="s">
        <v>101</v>
      </c>
    </row>
    <row r="2" spans="1:15" ht="25.15" customHeight="1">
      <c r="A2" s="214" t="s">
        <v>67</v>
      </c>
    </row>
    <row r="3" spans="1:15" ht="25.15" customHeight="1">
      <c r="A3" s="9" t="s">
        <v>161</v>
      </c>
    </row>
    <row r="4" spans="1:15" ht="25.15" customHeight="1"/>
    <row r="5" spans="1:15" ht="25.15" customHeight="1">
      <c r="I5" s="237" t="s">
        <v>183</v>
      </c>
      <c r="J5" s="237"/>
      <c r="K5" s="237"/>
      <c r="M5" s="237" t="s">
        <v>184</v>
      </c>
      <c r="N5" s="237"/>
      <c r="O5" s="237"/>
    </row>
    <row r="6" spans="1:15" ht="25.15" customHeight="1">
      <c r="G6" s="120" t="s">
        <v>1</v>
      </c>
      <c r="I6" s="216" t="s">
        <v>119</v>
      </c>
      <c r="K6" s="217" t="s">
        <v>72</v>
      </c>
      <c r="M6" s="216" t="s">
        <v>119</v>
      </c>
      <c r="O6" s="217" t="s">
        <v>72</v>
      </c>
    </row>
    <row r="7" spans="1:15" ht="25.15" customHeight="1">
      <c r="A7" s="212" t="s">
        <v>120</v>
      </c>
      <c r="G7" s="120"/>
      <c r="I7" s="218"/>
      <c r="K7" s="219"/>
      <c r="M7" s="218"/>
      <c r="O7" s="219"/>
    </row>
    <row r="8" spans="1:15" ht="25.15" customHeight="1">
      <c r="A8" s="118" t="s">
        <v>71</v>
      </c>
      <c r="G8" s="203"/>
      <c r="I8" s="220">
        <v>577310</v>
      </c>
      <c r="J8" s="221"/>
      <c r="K8" s="220">
        <v>741545</v>
      </c>
      <c r="L8" s="118">
        <v>-0.28727483650897218</v>
      </c>
      <c r="M8" s="220">
        <v>356338</v>
      </c>
      <c r="N8" s="221"/>
      <c r="O8" s="220">
        <v>562557</v>
      </c>
    </row>
    <row r="9" spans="1:15" ht="25.15" customHeight="1">
      <c r="A9" s="118" t="s">
        <v>121</v>
      </c>
      <c r="G9" s="203"/>
      <c r="I9" s="220">
        <v>356621</v>
      </c>
      <c r="J9" s="221"/>
      <c r="K9" s="220">
        <v>956909</v>
      </c>
      <c r="M9" s="220">
        <v>322002</v>
      </c>
      <c r="N9" s="221"/>
      <c r="O9" s="220">
        <v>902332</v>
      </c>
    </row>
    <row r="10" spans="1:15" ht="25.15" customHeight="1">
      <c r="A10" s="212" t="s">
        <v>122</v>
      </c>
      <c r="G10" s="203">
        <v>24</v>
      </c>
      <c r="I10" s="159">
        <f>SUM(I8:I9)</f>
        <v>933931</v>
      </c>
      <c r="J10" s="221"/>
      <c r="K10" s="159">
        <f>SUM(K8:K9)</f>
        <v>1698454</v>
      </c>
      <c r="M10" s="159">
        <f>SUM(M8:M9)</f>
        <v>678340</v>
      </c>
      <c r="N10" s="221"/>
      <c r="O10" s="159">
        <f>SUM(O8:O9)</f>
        <v>1464889</v>
      </c>
    </row>
    <row r="11" spans="1:15" ht="12.6" customHeight="1">
      <c r="A11" s="212"/>
      <c r="G11" s="203"/>
      <c r="I11" s="220"/>
      <c r="J11" s="221"/>
      <c r="K11" s="220"/>
      <c r="M11" s="220"/>
      <c r="N11" s="221"/>
      <c r="O11" s="220"/>
    </row>
    <row r="12" spans="1:15" ht="25.15" customHeight="1">
      <c r="A12" s="212" t="s">
        <v>123</v>
      </c>
      <c r="G12" s="203"/>
      <c r="I12" s="220"/>
      <c r="J12" s="221"/>
      <c r="K12" s="220"/>
      <c r="M12" s="220"/>
      <c r="N12" s="221"/>
      <c r="O12" s="220"/>
    </row>
    <row r="13" spans="1:15" ht="25.15" customHeight="1">
      <c r="A13" s="12" t="s">
        <v>36</v>
      </c>
      <c r="H13" s="221"/>
      <c r="I13" s="222">
        <v>-470246</v>
      </c>
      <c r="J13" s="221"/>
      <c r="K13" s="222">
        <v>-593573</v>
      </c>
      <c r="L13" s="221">
        <v>-0.29890990174369197</v>
      </c>
      <c r="M13" s="222">
        <v>-271595</v>
      </c>
      <c r="N13" s="221"/>
      <c r="O13" s="222">
        <v>-469908</v>
      </c>
    </row>
    <row r="14" spans="1:15" ht="25.15" customHeight="1">
      <c r="A14" s="12" t="s">
        <v>124</v>
      </c>
      <c r="H14" s="221"/>
      <c r="I14" s="222">
        <v>-376864</v>
      </c>
      <c r="J14" s="221"/>
      <c r="K14" s="222">
        <v>-1080626</v>
      </c>
      <c r="L14" s="221"/>
      <c r="M14" s="222">
        <v>-344415</v>
      </c>
      <c r="N14" s="221"/>
      <c r="O14" s="222">
        <v>-1036796</v>
      </c>
    </row>
    <row r="15" spans="1:15" ht="25.15" customHeight="1">
      <c r="A15" s="129" t="s">
        <v>125</v>
      </c>
      <c r="H15" s="221"/>
      <c r="I15" s="159">
        <f>SUM(I13:I14)</f>
        <v>-847110</v>
      </c>
      <c r="J15" s="221"/>
      <c r="K15" s="159">
        <f>SUM(K13:K14)</f>
        <v>-1674199</v>
      </c>
      <c r="L15" s="221"/>
      <c r="M15" s="159">
        <f>SUM(M13:M14)</f>
        <v>-616010</v>
      </c>
      <c r="N15" s="221"/>
      <c r="O15" s="159">
        <f>SUM(O13:O14)</f>
        <v>-1506704</v>
      </c>
    </row>
    <row r="16" spans="1:15" ht="6.6" customHeight="1">
      <c r="A16" s="12"/>
      <c r="H16" s="221"/>
      <c r="I16" s="222"/>
      <c r="J16" s="221"/>
      <c r="K16" s="222"/>
      <c r="L16" s="221"/>
      <c r="M16" s="222"/>
      <c r="N16" s="221"/>
      <c r="O16" s="222"/>
    </row>
    <row r="17" spans="1:16" ht="25.15" customHeight="1">
      <c r="A17" s="212" t="s">
        <v>21</v>
      </c>
      <c r="H17" s="221">
        <f t="shared" ref="H17" si="0">SUM(H8:H13)</f>
        <v>0</v>
      </c>
      <c r="I17" s="220">
        <f>I10+I15</f>
        <v>86821</v>
      </c>
      <c r="J17" s="221"/>
      <c r="K17" s="220">
        <f>K10+K15</f>
        <v>24255</v>
      </c>
      <c r="L17" s="207"/>
      <c r="M17" s="220">
        <f>M10+M15</f>
        <v>62330</v>
      </c>
      <c r="N17" s="221"/>
      <c r="O17" s="220">
        <f>O10+O15</f>
        <v>-41815</v>
      </c>
    </row>
    <row r="18" spans="1:16" ht="25.15" customHeight="1">
      <c r="A18" s="118" t="s">
        <v>22</v>
      </c>
      <c r="G18" s="203"/>
      <c r="H18" s="223"/>
      <c r="I18" s="224">
        <v>8392</v>
      </c>
      <c r="J18" s="221"/>
      <c r="K18" s="224">
        <v>5008</v>
      </c>
      <c r="M18" s="224">
        <v>12115</v>
      </c>
      <c r="N18" s="221"/>
      <c r="O18" s="224">
        <v>18626</v>
      </c>
    </row>
    <row r="19" spans="1:16" ht="25.15" customHeight="1">
      <c r="A19" s="212" t="s">
        <v>23</v>
      </c>
      <c r="H19" s="225">
        <f t="shared" ref="H19" si="1">H17+H18</f>
        <v>0</v>
      </c>
      <c r="I19" s="159">
        <f>I17+I18</f>
        <v>95213</v>
      </c>
      <c r="J19" s="221"/>
      <c r="K19" s="159">
        <f>K17+K18</f>
        <v>29263</v>
      </c>
      <c r="L19" s="207"/>
      <c r="M19" s="159">
        <f>M17+M18</f>
        <v>74445</v>
      </c>
      <c r="N19" s="221"/>
      <c r="O19" s="159">
        <f>O17+O18</f>
        <v>-23189</v>
      </c>
    </row>
    <row r="20" spans="1:16" ht="25.15" customHeight="1">
      <c r="A20" s="118" t="s">
        <v>68</v>
      </c>
      <c r="I20" s="220">
        <v>-78894</v>
      </c>
      <c r="J20" s="221"/>
      <c r="K20" s="220">
        <v>-78581</v>
      </c>
      <c r="M20" s="220">
        <v>-64397</v>
      </c>
      <c r="N20" s="221"/>
      <c r="O20" s="220">
        <v>-61570</v>
      </c>
    </row>
    <row r="21" spans="1:16" ht="25.15" customHeight="1">
      <c r="A21" s="118" t="s">
        <v>24</v>
      </c>
      <c r="G21" s="203"/>
      <c r="I21" s="220">
        <v>-115798</v>
      </c>
      <c r="J21" s="221"/>
      <c r="K21" s="220">
        <v>-98865</v>
      </c>
      <c r="M21" s="220">
        <v>-60292</v>
      </c>
      <c r="N21" s="221"/>
      <c r="O21" s="220">
        <v>-71848</v>
      </c>
    </row>
    <row r="22" spans="1:16" ht="25.15" customHeight="1">
      <c r="A22" s="118" t="s">
        <v>179</v>
      </c>
      <c r="G22" s="203"/>
      <c r="I22" s="220">
        <v>16580</v>
      </c>
      <c r="J22" s="221"/>
      <c r="K22" s="220">
        <v>855</v>
      </c>
      <c r="M22" s="220">
        <v>10656</v>
      </c>
      <c r="N22" s="221"/>
      <c r="O22" s="220">
        <v>5792</v>
      </c>
    </row>
    <row r="23" spans="1:16" ht="25.15" customHeight="1">
      <c r="A23" s="118" t="s">
        <v>220</v>
      </c>
      <c r="G23" s="203"/>
      <c r="I23" s="211">
        <f>SUM(I19:I22)</f>
        <v>-82899</v>
      </c>
      <c r="J23" s="221"/>
      <c r="K23" s="211">
        <f>SUM(K19:K22)</f>
        <v>-147328</v>
      </c>
      <c r="M23" s="211">
        <f>SUM(M19:M22)</f>
        <v>-39588</v>
      </c>
      <c r="N23" s="221"/>
      <c r="O23" s="211">
        <f>SUM(O19:O22)</f>
        <v>-150815</v>
      </c>
    </row>
    <row r="24" spans="1:16" ht="25.15" customHeight="1">
      <c r="A24" s="118" t="s">
        <v>25</v>
      </c>
      <c r="G24" s="203"/>
      <c r="I24" s="220">
        <v>-21321</v>
      </c>
      <c r="J24" s="221"/>
      <c r="K24" s="220">
        <v>-11605</v>
      </c>
      <c r="M24" s="220">
        <v>-3048</v>
      </c>
      <c r="N24" s="221"/>
      <c r="O24" s="220">
        <v>-4514</v>
      </c>
    </row>
    <row r="25" spans="1:16" ht="25.15" customHeight="1">
      <c r="A25" s="118" t="s">
        <v>180</v>
      </c>
      <c r="G25" s="203"/>
      <c r="I25" s="220">
        <v>1735</v>
      </c>
      <c r="J25" s="221"/>
      <c r="K25" s="220">
        <v>275</v>
      </c>
      <c r="M25" s="220">
        <v>0</v>
      </c>
      <c r="N25" s="221"/>
      <c r="O25" s="220">
        <v>0</v>
      </c>
    </row>
    <row r="26" spans="1:16" ht="25.15" customHeight="1">
      <c r="A26" s="3" t="s">
        <v>221</v>
      </c>
      <c r="I26" s="211">
        <f>SUM(I23:I25)</f>
        <v>-102485</v>
      </c>
      <c r="J26" s="221"/>
      <c r="K26" s="211">
        <f>SUM(K23:K25)</f>
        <v>-158658</v>
      </c>
      <c r="M26" s="211">
        <f>SUM(M23:M25)</f>
        <v>-42636</v>
      </c>
      <c r="N26" s="221"/>
      <c r="O26" s="211">
        <f>SUM(O23:O25)</f>
        <v>-155329</v>
      </c>
    </row>
    <row r="27" spans="1:16" ht="25.15" customHeight="1">
      <c r="A27" s="118" t="s">
        <v>222</v>
      </c>
      <c r="G27" s="203">
        <v>16</v>
      </c>
      <c r="I27" s="224">
        <v>16215</v>
      </c>
      <c r="J27" s="221"/>
      <c r="K27" s="224">
        <v>14472</v>
      </c>
      <c r="M27" s="224">
        <v>959</v>
      </c>
      <c r="N27" s="221"/>
      <c r="O27" s="224">
        <v>18850</v>
      </c>
    </row>
    <row r="28" spans="1:16" ht="25.15" customHeight="1">
      <c r="A28" s="212" t="s">
        <v>212</v>
      </c>
      <c r="G28" s="203"/>
      <c r="I28" s="159">
        <f>I26+I27</f>
        <v>-86270</v>
      </c>
      <c r="J28" s="221"/>
      <c r="K28" s="159">
        <f>K26+K27</f>
        <v>-144186</v>
      </c>
      <c r="M28" s="159">
        <f>M26+M27</f>
        <v>-41677</v>
      </c>
      <c r="N28" s="221"/>
      <c r="O28" s="159">
        <f>O26+O27</f>
        <v>-136479</v>
      </c>
      <c r="P28" s="207"/>
    </row>
    <row r="29" spans="1:16" ht="14.25" customHeight="1">
      <c r="A29" s="212"/>
      <c r="G29" s="203"/>
      <c r="I29" s="222"/>
      <c r="J29" s="221"/>
      <c r="K29" s="222"/>
      <c r="M29" s="222"/>
      <c r="N29" s="221"/>
      <c r="O29" s="222"/>
      <c r="P29" s="207"/>
    </row>
    <row r="30" spans="1:16" ht="25.15" customHeight="1">
      <c r="A30" s="212" t="s">
        <v>205</v>
      </c>
      <c r="G30" s="203">
        <v>24</v>
      </c>
      <c r="I30" s="220"/>
      <c r="J30" s="221"/>
      <c r="K30" s="220"/>
      <c r="M30" s="220"/>
      <c r="N30" s="221"/>
      <c r="O30" s="220"/>
    </row>
    <row r="31" spans="1:16" ht="25.15" customHeight="1">
      <c r="A31" s="118" t="s">
        <v>223</v>
      </c>
      <c r="G31" s="203"/>
      <c r="I31" s="220">
        <v>-52649</v>
      </c>
      <c r="J31" s="221"/>
      <c r="K31" s="220">
        <v>10634</v>
      </c>
      <c r="M31" s="220">
        <v>-52649</v>
      </c>
      <c r="N31" s="221"/>
      <c r="O31" s="220">
        <v>10634</v>
      </c>
    </row>
    <row r="32" spans="1:16" ht="25.15" customHeight="1" thickBot="1">
      <c r="A32" s="212" t="s">
        <v>224</v>
      </c>
      <c r="G32" s="203"/>
      <c r="I32" s="226">
        <f>+I28+I31</f>
        <v>-138919</v>
      </c>
      <c r="J32" s="221"/>
      <c r="K32" s="226">
        <f>+K28+K31</f>
        <v>-133552</v>
      </c>
      <c r="M32" s="226">
        <f>+M28+M31</f>
        <v>-94326</v>
      </c>
      <c r="N32" s="221"/>
      <c r="O32" s="226">
        <f>+O28+O31</f>
        <v>-125845</v>
      </c>
    </row>
    <row r="33" spans="1:15" ht="25.15" customHeight="1" thickTop="1">
      <c r="G33" s="203"/>
      <c r="I33" s="220"/>
      <c r="J33" s="221"/>
      <c r="K33" s="220"/>
      <c r="M33" s="220"/>
      <c r="N33" s="221"/>
      <c r="O33" s="220"/>
    </row>
    <row r="34" spans="1:15" ht="25.15" customHeight="1">
      <c r="G34" s="203"/>
      <c r="I34" s="220"/>
      <c r="J34" s="221"/>
      <c r="K34" s="220"/>
      <c r="M34" s="220"/>
      <c r="N34" s="221"/>
      <c r="O34" s="220"/>
    </row>
    <row r="35" spans="1:15" ht="25.15" customHeight="1">
      <c r="G35" s="203"/>
      <c r="I35" s="220"/>
      <c r="J35" s="221"/>
      <c r="K35" s="220"/>
      <c r="M35" s="220"/>
      <c r="N35" s="221"/>
      <c r="O35" s="220"/>
    </row>
    <row r="36" spans="1:15" ht="25.15" customHeight="1">
      <c r="G36" s="203"/>
      <c r="I36" s="220"/>
      <c r="J36" s="221"/>
      <c r="K36" s="220"/>
      <c r="M36" s="220"/>
      <c r="N36" s="221"/>
      <c r="O36" s="220"/>
    </row>
    <row r="37" spans="1:15" ht="25.15" customHeight="1">
      <c r="A37" s="81" t="s">
        <v>232</v>
      </c>
      <c r="B37" s="67"/>
      <c r="C37" s="80"/>
      <c r="D37" s="80"/>
      <c r="E37" s="80"/>
      <c r="F37" s="80"/>
      <c r="G37" s="203"/>
      <c r="I37" s="220"/>
      <c r="J37" s="221"/>
      <c r="K37" s="220"/>
      <c r="M37" s="220"/>
      <c r="N37" s="221"/>
      <c r="O37" s="220"/>
    </row>
    <row r="38" spans="1:15" ht="25.15" customHeight="1">
      <c r="A38" s="81"/>
      <c r="B38" s="67"/>
      <c r="C38" s="80"/>
      <c r="D38" s="80"/>
      <c r="E38" s="80"/>
      <c r="F38" s="80"/>
      <c r="G38" s="203"/>
      <c r="I38" s="220"/>
      <c r="J38" s="221"/>
      <c r="K38" s="220"/>
      <c r="M38" s="220"/>
      <c r="N38" s="221"/>
      <c r="O38" s="220"/>
    </row>
    <row r="39" spans="1:15" ht="25.15" customHeight="1">
      <c r="A39" s="214" t="s">
        <v>101</v>
      </c>
    </row>
    <row r="40" spans="1:15" ht="25.15" customHeight="1">
      <c r="A40" s="214" t="s">
        <v>67</v>
      </c>
    </row>
    <row r="41" spans="1:15" ht="25.15" customHeight="1">
      <c r="A41" s="9" t="s">
        <v>161</v>
      </c>
    </row>
    <row r="42" spans="1:15" ht="25.15" customHeight="1"/>
    <row r="43" spans="1:15" ht="25.15" customHeight="1">
      <c r="I43" s="237" t="s">
        <v>183</v>
      </c>
      <c r="J43" s="237"/>
      <c r="K43" s="237"/>
      <c r="M43" s="237" t="s">
        <v>184</v>
      </c>
      <c r="N43" s="237"/>
      <c r="O43" s="237"/>
    </row>
    <row r="44" spans="1:15" ht="25.15" customHeight="1">
      <c r="G44" s="120" t="s">
        <v>1</v>
      </c>
      <c r="I44" s="216" t="s">
        <v>119</v>
      </c>
      <c r="K44" s="217" t="s">
        <v>72</v>
      </c>
      <c r="M44" s="216" t="s">
        <v>119</v>
      </c>
      <c r="O44" s="217" t="s">
        <v>72</v>
      </c>
    </row>
    <row r="45" spans="1:15" ht="25.15" customHeight="1">
      <c r="A45" s="212" t="s">
        <v>100</v>
      </c>
      <c r="B45" s="10"/>
      <c r="C45" s="10"/>
      <c r="D45" s="10"/>
      <c r="E45" s="10"/>
      <c r="F45" s="10"/>
      <c r="I45" s="160"/>
      <c r="J45" s="221"/>
      <c r="K45" s="160"/>
      <c r="L45" s="63"/>
      <c r="M45" s="160"/>
      <c r="N45" s="63"/>
      <c r="O45" s="160"/>
    </row>
    <row r="46" spans="1:15" ht="25.15" customHeight="1">
      <c r="A46" s="212" t="s">
        <v>213</v>
      </c>
      <c r="B46" s="10"/>
      <c r="C46" s="10"/>
      <c r="D46" s="10"/>
      <c r="E46" s="10"/>
      <c r="F46" s="10"/>
      <c r="I46" s="160"/>
      <c r="J46" s="221"/>
      <c r="K46" s="160"/>
      <c r="L46" s="63"/>
      <c r="M46" s="160"/>
      <c r="N46" s="63"/>
      <c r="O46" s="160"/>
    </row>
    <row r="47" spans="1:15" ht="25.15" customHeight="1">
      <c r="A47" s="212" t="s">
        <v>164</v>
      </c>
      <c r="D47" s="10"/>
      <c r="E47" s="10"/>
      <c r="F47" s="10"/>
      <c r="I47" s="160"/>
      <c r="J47" s="221"/>
      <c r="K47" s="160"/>
      <c r="L47" s="63"/>
      <c r="M47" s="160"/>
      <c r="N47" s="63"/>
      <c r="O47" s="160"/>
    </row>
    <row r="48" spans="1:15" ht="25.15" customHeight="1">
      <c r="A48" s="212"/>
      <c r="B48" s="212" t="s">
        <v>165</v>
      </c>
      <c r="D48" s="10"/>
      <c r="E48" s="10"/>
      <c r="F48" s="10"/>
      <c r="I48" s="160"/>
      <c r="J48" s="221"/>
      <c r="K48" s="160"/>
      <c r="L48" s="63"/>
      <c r="M48" s="160"/>
      <c r="N48" s="63"/>
      <c r="O48" s="160"/>
    </row>
    <row r="49" spans="1:15" ht="25.15" customHeight="1">
      <c r="A49" s="118" t="s">
        <v>225</v>
      </c>
      <c r="B49" s="212"/>
      <c r="D49" s="10"/>
      <c r="E49" s="10"/>
      <c r="F49" s="10"/>
      <c r="I49" s="160"/>
      <c r="J49" s="221"/>
      <c r="K49" s="160"/>
      <c r="L49" s="63"/>
      <c r="M49" s="160"/>
      <c r="N49" s="63"/>
      <c r="O49" s="160"/>
    </row>
    <row r="50" spans="1:15" ht="25.15" customHeight="1">
      <c r="A50" s="212"/>
      <c r="B50" s="118" t="s">
        <v>166</v>
      </c>
      <c r="D50" s="10"/>
      <c r="E50" s="10"/>
      <c r="F50" s="10"/>
      <c r="I50" s="160">
        <v>324</v>
      </c>
      <c r="J50" s="221"/>
      <c r="K50" s="160">
        <v>0</v>
      </c>
      <c r="L50" s="63"/>
      <c r="M50" s="160">
        <v>1470</v>
      </c>
      <c r="N50" s="63"/>
      <c r="O50" s="160">
        <v>0</v>
      </c>
    </row>
    <row r="51" spans="1:15" ht="25.15" customHeight="1">
      <c r="A51" s="118" t="s">
        <v>167</v>
      </c>
      <c r="D51" s="10"/>
      <c r="E51" s="10"/>
      <c r="F51" s="10"/>
      <c r="I51" s="160"/>
      <c r="J51" s="221"/>
      <c r="K51" s="160"/>
      <c r="L51" s="63"/>
      <c r="M51" s="160"/>
      <c r="N51" s="63"/>
      <c r="O51" s="160"/>
    </row>
    <row r="52" spans="1:15" ht="25.15" customHeight="1">
      <c r="B52" s="118" t="s">
        <v>168</v>
      </c>
      <c r="C52" s="10"/>
      <c r="D52" s="10"/>
      <c r="E52" s="10"/>
      <c r="F52" s="10"/>
      <c r="I52" s="160">
        <v>-84</v>
      </c>
      <c r="J52" s="221"/>
      <c r="K52" s="160">
        <v>-1866</v>
      </c>
      <c r="L52" s="63"/>
      <c r="M52" s="160">
        <v>-84</v>
      </c>
      <c r="N52" s="63"/>
      <c r="O52" s="160">
        <v>-1866</v>
      </c>
    </row>
    <row r="53" spans="1:15" ht="25.15" customHeight="1">
      <c r="A53" s="118" t="s">
        <v>169</v>
      </c>
      <c r="D53" s="213"/>
      <c r="E53" s="213"/>
      <c r="F53" s="10"/>
      <c r="I53" s="160"/>
      <c r="J53" s="221"/>
      <c r="K53" s="160"/>
      <c r="L53" s="63"/>
      <c r="M53" s="160"/>
      <c r="N53" s="63"/>
      <c r="O53" s="160"/>
    </row>
    <row r="54" spans="1:15" ht="25.15" customHeight="1">
      <c r="B54" s="118" t="s">
        <v>170</v>
      </c>
      <c r="D54" s="213"/>
      <c r="E54" s="213"/>
      <c r="F54" s="10"/>
      <c r="I54" s="227">
        <v>16</v>
      </c>
      <c r="J54" s="221"/>
      <c r="K54" s="227">
        <v>373</v>
      </c>
      <c r="L54" s="63"/>
      <c r="M54" s="227">
        <v>16</v>
      </c>
      <c r="N54" s="63"/>
      <c r="O54" s="227">
        <v>373</v>
      </c>
    </row>
    <row r="55" spans="1:15" ht="25.15" customHeight="1">
      <c r="A55" s="118" t="s">
        <v>171</v>
      </c>
      <c r="D55" s="213"/>
      <c r="E55" s="213"/>
      <c r="F55" s="10"/>
      <c r="I55" s="160"/>
      <c r="J55" s="221"/>
      <c r="K55" s="160"/>
      <c r="L55" s="63"/>
      <c r="M55" s="160"/>
      <c r="N55" s="63"/>
      <c r="O55" s="160"/>
    </row>
    <row r="56" spans="1:15" ht="25.15" customHeight="1">
      <c r="B56" s="118" t="s">
        <v>165</v>
      </c>
      <c r="D56" s="213"/>
      <c r="E56" s="213"/>
      <c r="F56" s="10"/>
      <c r="I56" s="160">
        <f>SUM(I50:I54)</f>
        <v>256</v>
      </c>
      <c r="J56" s="221"/>
      <c r="K56" s="160">
        <f>SUM(K50:K54)</f>
        <v>-1493</v>
      </c>
      <c r="L56" s="63"/>
      <c r="M56" s="160">
        <f>SUM(M50:M54)</f>
        <v>1402</v>
      </c>
      <c r="N56" s="63"/>
      <c r="O56" s="160">
        <f>SUM(O50:O54)</f>
        <v>-1493</v>
      </c>
    </row>
    <row r="57" spans="1:15" ht="25.15" customHeight="1">
      <c r="A57" s="212" t="s">
        <v>172</v>
      </c>
      <c r="D57" s="213"/>
      <c r="E57" s="213"/>
      <c r="F57" s="10"/>
      <c r="I57" s="161">
        <f>SUM(I56)</f>
        <v>256</v>
      </c>
      <c r="J57" s="221"/>
      <c r="K57" s="161">
        <f>SUM(K56)</f>
        <v>-1493</v>
      </c>
      <c r="L57" s="63"/>
      <c r="M57" s="161">
        <f>SUM(M56)</f>
        <v>1402</v>
      </c>
      <c r="N57" s="63"/>
      <c r="O57" s="161">
        <f>SUM(O56)</f>
        <v>-1493</v>
      </c>
    </row>
    <row r="58" spans="1:15" ht="25.15" customHeight="1" thickBot="1">
      <c r="A58" s="7" t="s">
        <v>226</v>
      </c>
      <c r="I58" s="162">
        <f>I32+I57</f>
        <v>-138663</v>
      </c>
      <c r="J58" s="221"/>
      <c r="K58" s="162">
        <f>K32+K57</f>
        <v>-135045</v>
      </c>
      <c r="L58" s="63"/>
      <c r="M58" s="162">
        <f>M32+M57</f>
        <v>-92924</v>
      </c>
      <c r="N58" s="63"/>
      <c r="O58" s="162">
        <f>O32+O57</f>
        <v>-127338</v>
      </c>
    </row>
    <row r="59" spans="1:15" ht="25.15" customHeight="1" thickTop="1">
      <c r="G59" s="203"/>
      <c r="I59" s="220"/>
      <c r="J59" s="221"/>
      <c r="K59" s="220"/>
      <c r="M59" s="220"/>
      <c r="N59" s="221"/>
      <c r="O59" s="220"/>
    </row>
    <row r="60" spans="1:15" ht="25.15" customHeight="1">
      <c r="A60" s="228" t="s">
        <v>227</v>
      </c>
      <c r="G60" s="203"/>
      <c r="I60" s="220">
        <f>SUM(I28,I57)</f>
        <v>-86014</v>
      </c>
      <c r="J60" s="221"/>
      <c r="K60" s="220">
        <f>SUM(K28,K57)</f>
        <v>-145679</v>
      </c>
      <c r="M60" s="220">
        <f>SUM(M28,M57)</f>
        <v>-40275</v>
      </c>
      <c r="N60" s="221"/>
      <c r="O60" s="220">
        <f>SUM(O28,O57)</f>
        <v>-137972</v>
      </c>
    </row>
    <row r="61" spans="1:15" ht="25.15" customHeight="1">
      <c r="A61" s="228" t="s">
        <v>228</v>
      </c>
      <c r="G61" s="203"/>
      <c r="I61" s="220">
        <f>SUM(I31)</f>
        <v>-52649</v>
      </c>
      <c r="J61" s="221"/>
      <c r="K61" s="220">
        <f>SUM(K31)</f>
        <v>10634</v>
      </c>
      <c r="M61" s="220">
        <f>SUM(M31)</f>
        <v>-52649</v>
      </c>
      <c r="N61" s="221"/>
      <c r="O61" s="220">
        <f>SUM(O31)</f>
        <v>10634</v>
      </c>
    </row>
    <row r="62" spans="1:15" ht="25.15" customHeight="1" thickBot="1">
      <c r="A62" s="229" t="s">
        <v>229</v>
      </c>
      <c r="G62" s="203"/>
      <c r="I62" s="226">
        <f>SUM(I60:I61)</f>
        <v>-138663</v>
      </c>
      <c r="J62" s="221"/>
      <c r="K62" s="226">
        <f>SUM(K60:K61)</f>
        <v>-135045</v>
      </c>
      <c r="M62" s="226">
        <f>SUM(M60:M61)</f>
        <v>-92924</v>
      </c>
      <c r="N62" s="221"/>
      <c r="O62" s="226">
        <f>SUM(O60:O61)</f>
        <v>-127338</v>
      </c>
    </row>
    <row r="63" spans="1:15" ht="25.15" customHeight="1" thickTop="1">
      <c r="A63" s="229"/>
      <c r="G63" s="203"/>
      <c r="I63" s="220"/>
      <c r="J63" s="221"/>
      <c r="K63" s="220"/>
      <c r="M63" s="220"/>
      <c r="N63" s="221"/>
      <c r="O63" s="220"/>
    </row>
    <row r="64" spans="1:15" ht="25.15" customHeight="1">
      <c r="A64" s="229"/>
      <c r="G64" s="203"/>
      <c r="I64" s="220"/>
      <c r="J64" s="221"/>
      <c r="K64" s="220"/>
      <c r="M64" s="220"/>
      <c r="N64" s="221"/>
      <c r="O64" s="220"/>
    </row>
    <row r="65" spans="1:15" ht="25.15" customHeight="1">
      <c r="A65" s="229"/>
      <c r="G65" s="203"/>
      <c r="I65" s="220"/>
      <c r="J65" s="221"/>
      <c r="K65" s="220"/>
      <c r="M65" s="220"/>
      <c r="N65" s="221"/>
      <c r="O65" s="220"/>
    </row>
    <row r="66" spans="1:15" ht="25.15" customHeight="1">
      <c r="A66" s="229"/>
      <c r="G66" s="203"/>
      <c r="I66" s="220"/>
      <c r="J66" s="221"/>
      <c r="K66" s="220"/>
      <c r="M66" s="220"/>
      <c r="N66" s="221"/>
      <c r="O66" s="220"/>
    </row>
    <row r="67" spans="1:15" ht="25.15" customHeight="1">
      <c r="A67" s="229"/>
      <c r="G67" s="203"/>
      <c r="I67" s="220"/>
      <c r="J67" s="221"/>
      <c r="K67" s="220"/>
      <c r="M67" s="220"/>
      <c r="N67" s="221"/>
      <c r="O67" s="220"/>
    </row>
    <row r="68" spans="1:15" ht="25.15" customHeight="1">
      <c r="A68" s="81" t="s">
        <v>232</v>
      </c>
      <c r="B68" s="67"/>
      <c r="C68" s="80"/>
      <c r="D68" s="80"/>
      <c r="E68" s="80"/>
      <c r="F68" s="80"/>
      <c r="G68" s="203"/>
      <c r="I68" s="220"/>
      <c r="J68" s="221"/>
      <c r="K68" s="220"/>
      <c r="M68" s="220"/>
      <c r="N68" s="221"/>
      <c r="O68" s="220"/>
    </row>
    <row r="69" spans="1:15" ht="25.15" customHeight="1">
      <c r="A69" s="81"/>
      <c r="B69" s="67"/>
      <c r="C69" s="80"/>
      <c r="D69" s="80"/>
      <c r="E69" s="80"/>
      <c r="F69" s="80"/>
      <c r="G69" s="203"/>
      <c r="I69" s="220"/>
      <c r="J69" s="221"/>
      <c r="K69" s="220"/>
      <c r="M69" s="220"/>
      <c r="N69" s="221"/>
      <c r="O69" s="220"/>
    </row>
    <row r="70" spans="1:15" ht="25.15" customHeight="1">
      <c r="A70" s="81"/>
      <c r="B70" s="67"/>
      <c r="C70" s="80"/>
      <c r="D70" s="80"/>
      <c r="E70" s="80"/>
      <c r="F70" s="80"/>
      <c r="G70" s="203"/>
      <c r="I70" s="220"/>
      <c r="J70" s="221"/>
      <c r="K70" s="220"/>
      <c r="M70" s="220"/>
      <c r="N70" s="221"/>
      <c r="O70" s="220"/>
    </row>
    <row r="71" spans="1:15" ht="25.15" customHeight="1">
      <c r="A71" s="81"/>
      <c r="B71" s="67"/>
      <c r="C71" s="80"/>
      <c r="D71" s="80"/>
      <c r="E71" s="80"/>
      <c r="F71" s="80"/>
      <c r="G71" s="203"/>
      <c r="I71" s="220"/>
      <c r="J71" s="221"/>
      <c r="K71" s="220"/>
      <c r="M71" s="220"/>
      <c r="N71" s="221"/>
      <c r="O71" s="220"/>
    </row>
    <row r="72" spans="1:15" ht="25.15" customHeight="1">
      <c r="A72" s="81"/>
      <c r="B72" s="67"/>
      <c r="C72" s="80"/>
      <c r="D72" s="80"/>
      <c r="E72" s="80"/>
      <c r="F72" s="80"/>
      <c r="G72" s="203"/>
      <c r="I72" s="220"/>
      <c r="J72" s="221"/>
      <c r="K72" s="220"/>
      <c r="M72" s="220"/>
      <c r="N72" s="221"/>
      <c r="O72" s="220"/>
    </row>
    <row r="73" spans="1:15" ht="25.15" customHeight="1">
      <c r="A73" s="81"/>
      <c r="B73" s="67"/>
      <c r="C73" s="80"/>
      <c r="D73" s="80"/>
      <c r="E73" s="80"/>
      <c r="F73" s="80"/>
      <c r="G73" s="203"/>
      <c r="I73" s="220"/>
      <c r="J73" s="221"/>
      <c r="K73" s="220"/>
      <c r="M73" s="220"/>
      <c r="N73" s="221"/>
      <c r="O73" s="220"/>
    </row>
    <row r="74" spans="1:15" ht="25.15" customHeight="1">
      <c r="A74" s="81"/>
      <c r="B74" s="67"/>
      <c r="C74" s="80"/>
      <c r="D74" s="80"/>
      <c r="E74" s="80"/>
      <c r="F74" s="80"/>
      <c r="G74" s="203"/>
      <c r="I74" s="220"/>
      <c r="J74" s="221"/>
      <c r="K74" s="220"/>
      <c r="M74" s="220"/>
      <c r="N74" s="221"/>
      <c r="O74" s="220"/>
    </row>
    <row r="75" spans="1:15" ht="25.15" customHeight="1">
      <c r="A75" s="81"/>
      <c r="B75" s="67"/>
      <c r="C75" s="80"/>
      <c r="D75" s="80"/>
      <c r="E75" s="80"/>
      <c r="F75" s="80"/>
      <c r="G75" s="203"/>
      <c r="I75" s="220"/>
      <c r="J75" s="221"/>
      <c r="K75" s="220"/>
      <c r="M75" s="220"/>
      <c r="N75" s="221"/>
      <c r="O75" s="220"/>
    </row>
    <row r="76" spans="1:15" ht="25.15" customHeight="1">
      <c r="A76" s="214" t="s">
        <v>101</v>
      </c>
      <c r="G76" s="203"/>
      <c r="I76" s="220"/>
      <c r="J76" s="221"/>
      <c r="K76" s="220"/>
      <c r="M76" s="220"/>
      <c r="N76" s="221"/>
      <c r="O76" s="220"/>
    </row>
    <row r="77" spans="1:15" ht="25.15" customHeight="1">
      <c r="A77" s="214" t="s">
        <v>67</v>
      </c>
    </row>
    <row r="78" spans="1:15" ht="25.15" customHeight="1">
      <c r="A78" s="9" t="s">
        <v>161</v>
      </c>
    </row>
    <row r="79" spans="1:15" ht="25.15" customHeight="1"/>
    <row r="80" spans="1:15" ht="25.15" customHeight="1">
      <c r="I80" s="237" t="s">
        <v>183</v>
      </c>
      <c r="J80" s="237"/>
      <c r="K80" s="237"/>
      <c r="M80" s="237" t="s">
        <v>184</v>
      </c>
      <c r="N80" s="237"/>
      <c r="O80" s="237"/>
    </row>
    <row r="81" spans="1:15" ht="25.15" customHeight="1">
      <c r="G81" s="120" t="s">
        <v>1</v>
      </c>
      <c r="I81" s="216" t="s">
        <v>119</v>
      </c>
      <c r="K81" s="217" t="s">
        <v>72</v>
      </c>
      <c r="M81" s="216" t="s">
        <v>119</v>
      </c>
      <c r="O81" s="217" t="s">
        <v>72</v>
      </c>
    </row>
    <row r="82" spans="1:15" ht="9" customHeight="1">
      <c r="A82" s="229"/>
      <c r="G82" s="203"/>
      <c r="I82" s="220"/>
      <c r="J82" s="221"/>
      <c r="K82" s="220"/>
      <c r="M82" s="220"/>
      <c r="N82" s="221"/>
      <c r="O82" s="220"/>
    </row>
    <row r="83" spans="1:15" ht="25.15" customHeight="1">
      <c r="A83" s="212" t="s">
        <v>214</v>
      </c>
      <c r="G83" s="203"/>
      <c r="I83" s="220"/>
      <c r="J83" s="221"/>
      <c r="K83" s="220"/>
      <c r="M83" s="220"/>
      <c r="N83" s="221"/>
      <c r="O83" s="220"/>
    </row>
    <row r="84" spans="1:15" ht="25.15" customHeight="1">
      <c r="B84" s="118" t="s">
        <v>202</v>
      </c>
      <c r="G84" s="203"/>
      <c r="I84" s="220"/>
      <c r="J84" s="221"/>
      <c r="K84" s="220"/>
      <c r="M84" s="220"/>
      <c r="N84" s="221"/>
      <c r="O84" s="220"/>
    </row>
    <row r="85" spans="1:15" ht="25.15" customHeight="1">
      <c r="C85" s="118" t="s">
        <v>218</v>
      </c>
      <c r="G85" s="203"/>
      <c r="I85" s="220">
        <f>I32-I88-I86</f>
        <v>-77125</v>
      </c>
      <c r="J85" s="221"/>
      <c r="K85" s="220">
        <f>K32-K88-K86</f>
        <v>-140316</v>
      </c>
      <c r="M85" s="220">
        <f>M32-M88-M86</f>
        <v>-41677</v>
      </c>
      <c r="N85" s="221"/>
      <c r="O85" s="220">
        <f>O32-O88-O86</f>
        <v>-136479</v>
      </c>
    </row>
    <row r="86" spans="1:15" ht="25.15" customHeight="1">
      <c r="C86" s="118" t="s">
        <v>203</v>
      </c>
      <c r="G86" s="203"/>
      <c r="I86" s="220">
        <v>-52649</v>
      </c>
      <c r="J86" s="221"/>
      <c r="K86" s="220">
        <v>10634</v>
      </c>
      <c r="M86" s="220">
        <v>-52649</v>
      </c>
      <c r="N86" s="221"/>
      <c r="O86" s="220">
        <v>10634</v>
      </c>
    </row>
    <row r="87" spans="1:15" ht="25.15" customHeight="1">
      <c r="G87" s="203"/>
      <c r="I87" s="230">
        <f>+I85+I86</f>
        <v>-129774</v>
      </c>
      <c r="J87" s="221"/>
      <c r="K87" s="230">
        <f>+K85+K86</f>
        <v>-129682</v>
      </c>
      <c r="M87" s="230">
        <f>+M85+M86</f>
        <v>-94326</v>
      </c>
      <c r="N87" s="221"/>
      <c r="O87" s="230">
        <f>+O85+O86</f>
        <v>-125845</v>
      </c>
    </row>
    <row r="88" spans="1:15" ht="25.15" customHeight="1">
      <c r="B88" s="118" t="s">
        <v>50</v>
      </c>
      <c r="G88" s="203"/>
      <c r="I88" s="220">
        <v>-9145</v>
      </c>
      <c r="J88" s="221"/>
      <c r="K88" s="220">
        <v>-3870</v>
      </c>
      <c r="M88" s="220">
        <v>0</v>
      </c>
      <c r="N88" s="221"/>
      <c r="O88" s="220">
        <v>0</v>
      </c>
    </row>
    <row r="89" spans="1:15" ht="25.15" customHeight="1" thickBot="1">
      <c r="A89" s="212"/>
      <c r="G89" s="203"/>
      <c r="I89" s="226">
        <f>+I87+I88</f>
        <v>-138919</v>
      </c>
      <c r="J89" s="221"/>
      <c r="K89" s="226">
        <f>+K87+K88</f>
        <v>-133552</v>
      </c>
      <c r="M89" s="226">
        <f>+M87+M88</f>
        <v>-94326</v>
      </c>
      <c r="N89" s="221"/>
      <c r="O89" s="226">
        <f>+O87+O88</f>
        <v>-125845</v>
      </c>
    </row>
    <row r="90" spans="1:15" ht="25.15" customHeight="1" thickTop="1">
      <c r="A90" s="212"/>
      <c r="G90" s="203"/>
      <c r="I90" s="222"/>
      <c r="J90" s="221"/>
      <c r="K90" s="222"/>
      <c r="M90" s="222"/>
      <c r="N90" s="221"/>
      <c r="O90" s="222"/>
    </row>
    <row r="91" spans="1:15" ht="25.15" customHeight="1">
      <c r="A91" s="212" t="s">
        <v>215</v>
      </c>
      <c r="G91" s="203"/>
      <c r="I91" s="222"/>
      <c r="J91" s="221"/>
      <c r="K91" s="222"/>
      <c r="M91" s="222"/>
      <c r="N91" s="221"/>
      <c r="O91" s="222"/>
    </row>
    <row r="92" spans="1:15" ht="25.15" customHeight="1">
      <c r="B92" s="118" t="s">
        <v>202</v>
      </c>
      <c r="G92" s="203"/>
      <c r="I92" s="220"/>
      <c r="J92" s="221"/>
      <c r="K92" s="220"/>
      <c r="M92" s="220"/>
      <c r="N92" s="221"/>
      <c r="O92" s="220"/>
    </row>
    <row r="93" spans="1:15" ht="25.15" customHeight="1">
      <c r="C93" s="118" t="s">
        <v>218</v>
      </c>
      <c r="G93" s="203"/>
      <c r="I93" s="220">
        <f>I60-I96</f>
        <v>-76869</v>
      </c>
      <c r="J93" s="221"/>
      <c r="K93" s="220">
        <f>K60-K96</f>
        <v>-141809</v>
      </c>
      <c r="M93" s="220">
        <f>M60-M96</f>
        <v>-40275</v>
      </c>
      <c r="N93" s="221"/>
      <c r="O93" s="220">
        <f>O60-O96</f>
        <v>-137972</v>
      </c>
    </row>
    <row r="94" spans="1:15" ht="25.15" customHeight="1">
      <c r="C94" s="118" t="s">
        <v>203</v>
      </c>
      <c r="G94" s="203"/>
      <c r="I94" s="220">
        <v>-52649</v>
      </c>
      <c r="J94" s="221"/>
      <c r="K94" s="220">
        <v>10634</v>
      </c>
      <c r="M94" s="220">
        <v>-52649</v>
      </c>
      <c r="N94" s="221"/>
      <c r="O94" s="220">
        <v>10634</v>
      </c>
    </row>
    <row r="95" spans="1:15" ht="25.15" customHeight="1">
      <c r="G95" s="203"/>
      <c r="I95" s="230">
        <f>+I93+I94</f>
        <v>-129518</v>
      </c>
      <c r="J95" s="221"/>
      <c r="K95" s="230">
        <f>+K93+K94</f>
        <v>-131175</v>
      </c>
      <c r="M95" s="230">
        <f>+M93+M94</f>
        <v>-92924</v>
      </c>
      <c r="N95" s="221"/>
      <c r="O95" s="230">
        <f>+O93+O94</f>
        <v>-127338</v>
      </c>
    </row>
    <row r="96" spans="1:15" ht="25.15" customHeight="1">
      <c r="B96" s="118" t="s">
        <v>50</v>
      </c>
      <c r="G96" s="203"/>
      <c r="I96" s="220">
        <v>-9145</v>
      </c>
      <c r="J96" s="221"/>
      <c r="K96" s="220">
        <v>-3870</v>
      </c>
      <c r="M96" s="220">
        <v>0</v>
      </c>
      <c r="N96" s="221"/>
      <c r="O96" s="220">
        <v>0</v>
      </c>
    </row>
    <row r="97" spans="1:15" ht="25.15" customHeight="1" thickBot="1">
      <c r="A97" s="212"/>
      <c r="G97" s="203"/>
      <c r="I97" s="226">
        <f>+I95+I96</f>
        <v>-138663</v>
      </c>
      <c r="J97" s="221"/>
      <c r="K97" s="226">
        <f>+K95+K96</f>
        <v>-135045</v>
      </c>
      <c r="M97" s="226">
        <f>+M95+M96</f>
        <v>-92924</v>
      </c>
      <c r="N97" s="221"/>
      <c r="O97" s="226">
        <f>+O95+O96</f>
        <v>-127338</v>
      </c>
    </row>
    <row r="98" spans="1:15" ht="25.15" customHeight="1" thickTop="1">
      <c r="A98" s="212"/>
      <c r="G98" s="203"/>
      <c r="I98" s="222"/>
      <c r="J98" s="221"/>
      <c r="K98" s="222"/>
      <c r="M98" s="222"/>
      <c r="N98" s="221"/>
      <c r="O98" s="222"/>
    </row>
    <row r="99" spans="1:15" ht="25.15" customHeight="1">
      <c r="A99" s="212" t="s">
        <v>217</v>
      </c>
      <c r="G99" s="203"/>
      <c r="I99" s="220"/>
      <c r="J99" s="221"/>
      <c r="K99" s="220"/>
      <c r="M99" s="220"/>
      <c r="N99" s="221"/>
      <c r="O99" s="220"/>
    </row>
    <row r="100" spans="1:15" ht="25.15" customHeight="1">
      <c r="B100" s="118" t="s">
        <v>218</v>
      </c>
      <c r="G100" s="203"/>
      <c r="I100" s="231">
        <f>I85/676700</f>
        <v>-0.11397221811733411</v>
      </c>
      <c r="J100" s="221"/>
      <c r="K100" s="231">
        <f>K85/676700</f>
        <v>-0.2073533323481602</v>
      </c>
      <c r="M100" s="231">
        <f>M85/676700</f>
        <v>-6.1588591694990397E-2</v>
      </c>
      <c r="N100" s="221"/>
      <c r="O100" s="231">
        <f>O85/676700</f>
        <v>-0.2016831683168317</v>
      </c>
    </row>
    <row r="101" spans="1:15" ht="25.15" customHeight="1">
      <c r="B101" s="118" t="s">
        <v>203</v>
      </c>
      <c r="G101" s="203"/>
      <c r="I101" s="231">
        <f>I86/676700</f>
        <v>-7.7802571301906306E-2</v>
      </c>
      <c r="J101" s="221"/>
      <c r="K101" s="231">
        <f>K86/676700</f>
        <v>1.5714496822816611E-2</v>
      </c>
      <c r="M101" s="231">
        <f>M86/676700</f>
        <v>-7.7802571301906306E-2</v>
      </c>
      <c r="N101" s="221"/>
      <c r="O101" s="231">
        <f>O86/676700</f>
        <v>1.5714496822816611E-2</v>
      </c>
    </row>
    <row r="102" spans="1:15" ht="25.15" customHeight="1" thickBot="1">
      <c r="A102" s="118" t="s">
        <v>216</v>
      </c>
      <c r="G102" s="203"/>
      <c r="I102" s="232">
        <f>SUM(I100:I101)</f>
        <v>-0.19177478941924042</v>
      </c>
      <c r="J102" s="221"/>
      <c r="K102" s="232">
        <f>SUM(K100:K101)</f>
        <v>-0.19163883552534358</v>
      </c>
      <c r="M102" s="232">
        <f>SUM(M100:M101)</f>
        <v>-0.13939116299689669</v>
      </c>
      <c r="N102" s="221"/>
      <c r="O102" s="232">
        <f>SUM(O100:O101)</f>
        <v>-0.18596867149401508</v>
      </c>
    </row>
    <row r="103" spans="1:15" ht="21.75" thickTop="1">
      <c r="A103" s="212"/>
      <c r="G103" s="203"/>
      <c r="I103" s="222"/>
      <c r="J103" s="221"/>
      <c r="K103" s="222"/>
      <c r="M103" s="222"/>
      <c r="N103" s="221"/>
      <c r="O103" s="222"/>
    </row>
    <row r="104" spans="1:15" ht="25.15" customHeight="1">
      <c r="K104" s="118"/>
      <c r="O104" s="118"/>
    </row>
    <row r="105" spans="1:15" ht="25.15" customHeight="1">
      <c r="K105" s="118"/>
      <c r="O105" s="118"/>
    </row>
    <row r="106" spans="1:15" ht="25.15" customHeight="1">
      <c r="A106" s="81" t="s">
        <v>232</v>
      </c>
      <c r="B106" s="67"/>
      <c r="C106" s="80"/>
      <c r="D106" s="80"/>
      <c r="E106" s="80"/>
      <c r="F106" s="80"/>
      <c r="K106" s="118"/>
      <c r="O106" s="118"/>
    </row>
    <row r="107" spans="1:15" ht="25.15" customHeight="1">
      <c r="K107" s="118"/>
      <c r="O107" s="118"/>
    </row>
    <row r="108" spans="1:15" ht="23.65" customHeight="1">
      <c r="K108" s="233"/>
    </row>
  </sheetData>
  <mergeCells count="6">
    <mergeCell ref="I5:K5"/>
    <mergeCell ref="M5:O5"/>
    <mergeCell ref="I43:K43"/>
    <mergeCell ref="M43:O43"/>
    <mergeCell ref="I80:K80"/>
    <mergeCell ref="M80:O80"/>
  </mergeCells>
  <pageMargins left="0.68" right="0.23622047244094491" top="0.74803149606299213" bottom="0.55118110236220474" header="0.31496062992125984" footer="0.31496062992125984"/>
  <pageSetup paperSize="9" scale="85" firstPageNumber="6" fitToWidth="2" fitToHeight="2" orientation="portrait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Z31"/>
  <sheetViews>
    <sheetView topLeftCell="B2" zoomScale="80" zoomScaleNormal="80" zoomScaleSheetLayoutView="90" workbookViewId="0">
      <selection activeCell="X2" activeCellId="7" sqref="F1:X1048576 F1:X1048576 F1:X1048576 F1:X1048576 F1:X1048576 F1:X1048576 F1:X1048576 F1:X1048576"/>
    </sheetView>
  </sheetViews>
  <sheetFormatPr defaultColWidth="10.140625" defaultRowHeight="26.1" customHeight="1"/>
  <cols>
    <col min="1" max="1" width="3" style="37" customWidth="1"/>
    <col min="2" max="2" width="38.7109375" style="37" customWidth="1"/>
    <col min="3" max="3" width="0.7109375" style="37" customWidth="1"/>
    <col min="4" max="4" width="9.28515625" style="37" customWidth="1"/>
    <col min="5" max="5" width="0.7109375" style="37" customWidth="1"/>
    <col min="6" max="6" width="14.7109375" style="37" customWidth="1"/>
    <col min="7" max="7" width="0.85546875" style="37" customWidth="1"/>
    <col min="8" max="8" width="14.7109375" style="37" customWidth="1"/>
    <col min="9" max="9" width="0.85546875" style="37" customWidth="1"/>
    <col min="10" max="10" width="15.7109375" style="37" customWidth="1"/>
    <col min="11" max="11" width="0.85546875" style="37" customWidth="1"/>
    <col min="12" max="12" width="14.7109375" style="37" customWidth="1"/>
    <col min="13" max="13" width="0.85546875" style="37" customWidth="1"/>
    <col min="14" max="14" width="14.7109375" style="37" customWidth="1"/>
    <col min="15" max="15" width="0.85546875" style="37" customWidth="1"/>
    <col min="16" max="16" width="18.7109375" style="37" customWidth="1"/>
    <col min="17" max="17" width="0.85546875" style="37" customWidth="1"/>
    <col min="18" max="18" width="14.7109375" style="37" customWidth="1"/>
    <col min="19" max="19" width="0.85546875" style="37" customWidth="1"/>
    <col min="20" max="20" width="14.7109375" style="37" customWidth="1"/>
    <col min="21" max="21" width="0.85546875" style="37" customWidth="1"/>
    <col min="22" max="22" width="14.7109375" style="37" customWidth="1"/>
    <col min="23" max="23" width="0.85546875" style="37" customWidth="1"/>
    <col min="24" max="24" width="14.7109375" style="37" customWidth="1"/>
    <col min="25" max="25" width="1.28515625" style="37" customWidth="1"/>
    <col min="26" max="26" width="12.42578125" style="37" bestFit="1" customWidth="1"/>
    <col min="27" max="230" width="10.140625" style="37"/>
    <col min="231" max="231" width="3" style="37" customWidth="1"/>
    <col min="232" max="232" width="53" style="37" customWidth="1"/>
    <col min="233" max="233" width="0.7109375" style="37" customWidth="1"/>
    <col min="234" max="234" width="9.42578125" style="37" customWidth="1"/>
    <col min="235" max="235" width="0.7109375" style="37" customWidth="1"/>
    <col min="236" max="236" width="15.140625" style="37" customWidth="1"/>
    <col min="237" max="237" width="1.42578125" style="37" customWidth="1"/>
    <col min="238" max="238" width="18" style="37" customWidth="1"/>
    <col min="239" max="239" width="1.42578125" style="37" customWidth="1"/>
    <col min="240" max="240" width="15.42578125" style="37" customWidth="1"/>
    <col min="241" max="241" width="0.85546875" style="37" customWidth="1"/>
    <col min="242" max="242" width="16.42578125" style="37" customWidth="1"/>
    <col min="243" max="243" width="1.42578125" style="37" customWidth="1"/>
    <col min="244" max="244" width="16.42578125" style="37" customWidth="1"/>
    <col min="245" max="245" width="1.28515625" style="37" customWidth="1"/>
    <col min="246" max="246" width="15.7109375" style="37" customWidth="1"/>
    <col min="247" max="247" width="1.28515625" style="37" customWidth="1"/>
    <col min="248" max="248" width="14.140625" style="37" bestFit="1" customWidth="1"/>
    <col min="249" max="249" width="1" style="37" customWidth="1"/>
    <col min="250" max="250" width="16.140625" style="37" customWidth="1"/>
    <col min="251" max="251" width="10.140625" style="37"/>
    <col min="252" max="252" width="14.42578125" style="37" bestFit="1" customWidth="1"/>
    <col min="253" max="486" width="10.140625" style="37"/>
    <col min="487" max="487" width="3" style="37" customWidth="1"/>
    <col min="488" max="488" width="53" style="37" customWidth="1"/>
    <col min="489" max="489" width="0.7109375" style="37" customWidth="1"/>
    <col min="490" max="490" width="9.42578125" style="37" customWidth="1"/>
    <col min="491" max="491" width="0.7109375" style="37" customWidth="1"/>
    <col min="492" max="492" width="15.140625" style="37" customWidth="1"/>
    <col min="493" max="493" width="1.42578125" style="37" customWidth="1"/>
    <col min="494" max="494" width="18" style="37" customWidth="1"/>
    <col min="495" max="495" width="1.42578125" style="37" customWidth="1"/>
    <col min="496" max="496" width="15.42578125" style="37" customWidth="1"/>
    <col min="497" max="497" width="0.85546875" style="37" customWidth="1"/>
    <col min="498" max="498" width="16.42578125" style="37" customWidth="1"/>
    <col min="499" max="499" width="1.42578125" style="37" customWidth="1"/>
    <col min="500" max="500" width="16.42578125" style="37" customWidth="1"/>
    <col min="501" max="501" width="1.28515625" style="37" customWidth="1"/>
    <col min="502" max="502" width="15.7109375" style="37" customWidth="1"/>
    <col min="503" max="503" width="1.28515625" style="37" customWidth="1"/>
    <col min="504" max="504" width="14.140625" style="37" bestFit="1" customWidth="1"/>
    <col min="505" max="505" width="1" style="37" customWidth="1"/>
    <col min="506" max="506" width="16.140625" style="37" customWidth="1"/>
    <col min="507" max="507" width="10.140625" style="37"/>
    <col min="508" max="508" width="14.42578125" style="37" bestFit="1" customWidth="1"/>
    <col min="509" max="742" width="10.140625" style="37"/>
    <col min="743" max="743" width="3" style="37" customWidth="1"/>
    <col min="744" max="744" width="53" style="37" customWidth="1"/>
    <col min="745" max="745" width="0.7109375" style="37" customWidth="1"/>
    <col min="746" max="746" width="9.42578125" style="37" customWidth="1"/>
    <col min="747" max="747" width="0.7109375" style="37" customWidth="1"/>
    <col min="748" max="748" width="15.140625" style="37" customWidth="1"/>
    <col min="749" max="749" width="1.42578125" style="37" customWidth="1"/>
    <col min="750" max="750" width="18" style="37" customWidth="1"/>
    <col min="751" max="751" width="1.42578125" style="37" customWidth="1"/>
    <col min="752" max="752" width="15.42578125" style="37" customWidth="1"/>
    <col min="753" max="753" width="0.85546875" style="37" customWidth="1"/>
    <col min="754" max="754" width="16.42578125" style="37" customWidth="1"/>
    <col min="755" max="755" width="1.42578125" style="37" customWidth="1"/>
    <col min="756" max="756" width="16.42578125" style="37" customWidth="1"/>
    <col min="757" max="757" width="1.28515625" style="37" customWidth="1"/>
    <col min="758" max="758" width="15.7109375" style="37" customWidth="1"/>
    <col min="759" max="759" width="1.28515625" style="37" customWidth="1"/>
    <col min="760" max="760" width="14.140625" style="37" bestFit="1" customWidth="1"/>
    <col min="761" max="761" width="1" style="37" customWidth="1"/>
    <col min="762" max="762" width="16.140625" style="37" customWidth="1"/>
    <col min="763" max="763" width="10.140625" style="37"/>
    <col min="764" max="764" width="14.42578125" style="37" bestFit="1" customWidth="1"/>
    <col min="765" max="998" width="10.140625" style="37"/>
    <col min="999" max="999" width="3" style="37" customWidth="1"/>
    <col min="1000" max="1000" width="53" style="37" customWidth="1"/>
    <col min="1001" max="1001" width="0.7109375" style="37" customWidth="1"/>
    <col min="1002" max="1002" width="9.42578125" style="37" customWidth="1"/>
    <col min="1003" max="1003" width="0.7109375" style="37" customWidth="1"/>
    <col min="1004" max="1004" width="15.140625" style="37" customWidth="1"/>
    <col min="1005" max="1005" width="1.42578125" style="37" customWidth="1"/>
    <col min="1006" max="1006" width="18" style="37" customWidth="1"/>
    <col min="1007" max="1007" width="1.42578125" style="37" customWidth="1"/>
    <col min="1008" max="1008" width="15.42578125" style="37" customWidth="1"/>
    <col min="1009" max="1009" width="0.85546875" style="37" customWidth="1"/>
    <col min="1010" max="1010" width="16.42578125" style="37" customWidth="1"/>
    <col min="1011" max="1011" width="1.42578125" style="37" customWidth="1"/>
    <col min="1012" max="1012" width="16.42578125" style="37" customWidth="1"/>
    <col min="1013" max="1013" width="1.28515625" style="37" customWidth="1"/>
    <col min="1014" max="1014" width="15.7109375" style="37" customWidth="1"/>
    <col min="1015" max="1015" width="1.28515625" style="37" customWidth="1"/>
    <col min="1016" max="1016" width="14.140625" style="37" bestFit="1" customWidth="1"/>
    <col min="1017" max="1017" width="1" style="37" customWidth="1"/>
    <col min="1018" max="1018" width="16.140625" style="37" customWidth="1"/>
    <col min="1019" max="1019" width="10.140625" style="37"/>
    <col min="1020" max="1020" width="14.42578125" style="37" bestFit="1" customWidth="1"/>
    <col min="1021" max="1254" width="10.140625" style="37"/>
    <col min="1255" max="1255" width="3" style="37" customWidth="1"/>
    <col min="1256" max="1256" width="53" style="37" customWidth="1"/>
    <col min="1257" max="1257" width="0.7109375" style="37" customWidth="1"/>
    <col min="1258" max="1258" width="9.42578125" style="37" customWidth="1"/>
    <col min="1259" max="1259" width="0.7109375" style="37" customWidth="1"/>
    <col min="1260" max="1260" width="15.140625" style="37" customWidth="1"/>
    <col min="1261" max="1261" width="1.42578125" style="37" customWidth="1"/>
    <col min="1262" max="1262" width="18" style="37" customWidth="1"/>
    <col min="1263" max="1263" width="1.42578125" style="37" customWidth="1"/>
    <col min="1264" max="1264" width="15.42578125" style="37" customWidth="1"/>
    <col min="1265" max="1265" width="0.85546875" style="37" customWidth="1"/>
    <col min="1266" max="1266" width="16.42578125" style="37" customWidth="1"/>
    <col min="1267" max="1267" width="1.42578125" style="37" customWidth="1"/>
    <col min="1268" max="1268" width="16.42578125" style="37" customWidth="1"/>
    <col min="1269" max="1269" width="1.28515625" style="37" customWidth="1"/>
    <col min="1270" max="1270" width="15.7109375" style="37" customWidth="1"/>
    <col min="1271" max="1271" width="1.28515625" style="37" customWidth="1"/>
    <col min="1272" max="1272" width="14.140625" style="37" bestFit="1" customWidth="1"/>
    <col min="1273" max="1273" width="1" style="37" customWidth="1"/>
    <col min="1274" max="1274" width="16.140625" style="37" customWidth="1"/>
    <col min="1275" max="1275" width="10.140625" style="37"/>
    <col min="1276" max="1276" width="14.42578125" style="37" bestFit="1" customWidth="1"/>
    <col min="1277" max="1510" width="10.140625" style="37"/>
    <col min="1511" max="1511" width="3" style="37" customWidth="1"/>
    <col min="1512" max="1512" width="53" style="37" customWidth="1"/>
    <col min="1513" max="1513" width="0.7109375" style="37" customWidth="1"/>
    <col min="1514" max="1514" width="9.42578125" style="37" customWidth="1"/>
    <col min="1515" max="1515" width="0.7109375" style="37" customWidth="1"/>
    <col min="1516" max="1516" width="15.140625" style="37" customWidth="1"/>
    <col min="1517" max="1517" width="1.42578125" style="37" customWidth="1"/>
    <col min="1518" max="1518" width="18" style="37" customWidth="1"/>
    <col min="1519" max="1519" width="1.42578125" style="37" customWidth="1"/>
    <col min="1520" max="1520" width="15.42578125" style="37" customWidth="1"/>
    <col min="1521" max="1521" width="0.85546875" style="37" customWidth="1"/>
    <col min="1522" max="1522" width="16.42578125" style="37" customWidth="1"/>
    <col min="1523" max="1523" width="1.42578125" style="37" customWidth="1"/>
    <col min="1524" max="1524" width="16.42578125" style="37" customWidth="1"/>
    <col min="1525" max="1525" width="1.28515625" style="37" customWidth="1"/>
    <col min="1526" max="1526" width="15.7109375" style="37" customWidth="1"/>
    <col min="1527" max="1527" width="1.28515625" style="37" customWidth="1"/>
    <col min="1528" max="1528" width="14.140625" style="37" bestFit="1" customWidth="1"/>
    <col min="1529" max="1529" width="1" style="37" customWidth="1"/>
    <col min="1530" max="1530" width="16.140625" style="37" customWidth="1"/>
    <col min="1531" max="1531" width="10.140625" style="37"/>
    <col min="1532" max="1532" width="14.42578125" style="37" bestFit="1" customWidth="1"/>
    <col min="1533" max="1766" width="10.140625" style="37"/>
    <col min="1767" max="1767" width="3" style="37" customWidth="1"/>
    <col min="1768" max="1768" width="53" style="37" customWidth="1"/>
    <col min="1769" max="1769" width="0.7109375" style="37" customWidth="1"/>
    <col min="1770" max="1770" width="9.42578125" style="37" customWidth="1"/>
    <col min="1771" max="1771" width="0.7109375" style="37" customWidth="1"/>
    <col min="1772" max="1772" width="15.140625" style="37" customWidth="1"/>
    <col min="1773" max="1773" width="1.42578125" style="37" customWidth="1"/>
    <col min="1774" max="1774" width="18" style="37" customWidth="1"/>
    <col min="1775" max="1775" width="1.42578125" style="37" customWidth="1"/>
    <col min="1776" max="1776" width="15.42578125" style="37" customWidth="1"/>
    <col min="1777" max="1777" width="0.85546875" style="37" customWidth="1"/>
    <col min="1778" max="1778" width="16.42578125" style="37" customWidth="1"/>
    <col min="1779" max="1779" width="1.42578125" style="37" customWidth="1"/>
    <col min="1780" max="1780" width="16.42578125" style="37" customWidth="1"/>
    <col min="1781" max="1781" width="1.28515625" style="37" customWidth="1"/>
    <col min="1782" max="1782" width="15.7109375" style="37" customWidth="1"/>
    <col min="1783" max="1783" width="1.28515625" style="37" customWidth="1"/>
    <col min="1784" max="1784" width="14.140625" style="37" bestFit="1" customWidth="1"/>
    <col min="1785" max="1785" width="1" style="37" customWidth="1"/>
    <col min="1786" max="1786" width="16.140625" style="37" customWidth="1"/>
    <col min="1787" max="1787" width="10.140625" style="37"/>
    <col min="1788" max="1788" width="14.42578125" style="37" bestFit="1" customWidth="1"/>
    <col min="1789" max="2022" width="10.140625" style="37"/>
    <col min="2023" max="2023" width="3" style="37" customWidth="1"/>
    <col min="2024" max="2024" width="53" style="37" customWidth="1"/>
    <col min="2025" max="2025" width="0.7109375" style="37" customWidth="1"/>
    <col min="2026" max="2026" width="9.42578125" style="37" customWidth="1"/>
    <col min="2027" max="2027" width="0.7109375" style="37" customWidth="1"/>
    <col min="2028" max="2028" width="15.140625" style="37" customWidth="1"/>
    <col min="2029" max="2029" width="1.42578125" style="37" customWidth="1"/>
    <col min="2030" max="2030" width="18" style="37" customWidth="1"/>
    <col min="2031" max="2031" width="1.42578125" style="37" customWidth="1"/>
    <col min="2032" max="2032" width="15.42578125" style="37" customWidth="1"/>
    <col min="2033" max="2033" width="0.85546875" style="37" customWidth="1"/>
    <col min="2034" max="2034" width="16.42578125" style="37" customWidth="1"/>
    <col min="2035" max="2035" width="1.42578125" style="37" customWidth="1"/>
    <col min="2036" max="2036" width="16.42578125" style="37" customWidth="1"/>
    <col min="2037" max="2037" width="1.28515625" style="37" customWidth="1"/>
    <col min="2038" max="2038" width="15.7109375" style="37" customWidth="1"/>
    <col min="2039" max="2039" width="1.28515625" style="37" customWidth="1"/>
    <col min="2040" max="2040" width="14.140625" style="37" bestFit="1" customWidth="1"/>
    <col min="2041" max="2041" width="1" style="37" customWidth="1"/>
    <col min="2042" max="2042" width="16.140625" style="37" customWidth="1"/>
    <col min="2043" max="2043" width="10.140625" style="37"/>
    <col min="2044" max="2044" width="14.42578125" style="37" bestFit="1" customWidth="1"/>
    <col min="2045" max="2278" width="10.140625" style="37"/>
    <col min="2279" max="2279" width="3" style="37" customWidth="1"/>
    <col min="2280" max="2280" width="53" style="37" customWidth="1"/>
    <col min="2281" max="2281" width="0.7109375" style="37" customWidth="1"/>
    <col min="2282" max="2282" width="9.42578125" style="37" customWidth="1"/>
    <col min="2283" max="2283" width="0.7109375" style="37" customWidth="1"/>
    <col min="2284" max="2284" width="15.140625" style="37" customWidth="1"/>
    <col min="2285" max="2285" width="1.42578125" style="37" customWidth="1"/>
    <col min="2286" max="2286" width="18" style="37" customWidth="1"/>
    <col min="2287" max="2287" width="1.42578125" style="37" customWidth="1"/>
    <col min="2288" max="2288" width="15.42578125" style="37" customWidth="1"/>
    <col min="2289" max="2289" width="0.85546875" style="37" customWidth="1"/>
    <col min="2290" max="2290" width="16.42578125" style="37" customWidth="1"/>
    <col min="2291" max="2291" width="1.42578125" style="37" customWidth="1"/>
    <col min="2292" max="2292" width="16.42578125" style="37" customWidth="1"/>
    <col min="2293" max="2293" width="1.28515625" style="37" customWidth="1"/>
    <col min="2294" max="2294" width="15.7109375" style="37" customWidth="1"/>
    <col min="2295" max="2295" width="1.28515625" style="37" customWidth="1"/>
    <col min="2296" max="2296" width="14.140625" style="37" bestFit="1" customWidth="1"/>
    <col min="2297" max="2297" width="1" style="37" customWidth="1"/>
    <col min="2298" max="2298" width="16.140625" style="37" customWidth="1"/>
    <col min="2299" max="2299" width="10.140625" style="37"/>
    <col min="2300" max="2300" width="14.42578125" style="37" bestFit="1" customWidth="1"/>
    <col min="2301" max="2534" width="10.140625" style="37"/>
    <col min="2535" max="2535" width="3" style="37" customWidth="1"/>
    <col min="2536" max="2536" width="53" style="37" customWidth="1"/>
    <col min="2537" max="2537" width="0.7109375" style="37" customWidth="1"/>
    <col min="2538" max="2538" width="9.42578125" style="37" customWidth="1"/>
    <col min="2539" max="2539" width="0.7109375" style="37" customWidth="1"/>
    <col min="2540" max="2540" width="15.140625" style="37" customWidth="1"/>
    <col min="2541" max="2541" width="1.42578125" style="37" customWidth="1"/>
    <col min="2542" max="2542" width="18" style="37" customWidth="1"/>
    <col min="2543" max="2543" width="1.42578125" style="37" customWidth="1"/>
    <col min="2544" max="2544" width="15.42578125" style="37" customWidth="1"/>
    <col min="2545" max="2545" width="0.85546875" style="37" customWidth="1"/>
    <col min="2546" max="2546" width="16.42578125" style="37" customWidth="1"/>
    <col min="2547" max="2547" width="1.42578125" style="37" customWidth="1"/>
    <col min="2548" max="2548" width="16.42578125" style="37" customWidth="1"/>
    <col min="2549" max="2549" width="1.28515625" style="37" customWidth="1"/>
    <col min="2550" max="2550" width="15.7109375" style="37" customWidth="1"/>
    <col min="2551" max="2551" width="1.28515625" style="37" customWidth="1"/>
    <col min="2552" max="2552" width="14.140625" style="37" bestFit="1" customWidth="1"/>
    <col min="2553" max="2553" width="1" style="37" customWidth="1"/>
    <col min="2554" max="2554" width="16.140625" style="37" customWidth="1"/>
    <col min="2555" max="2555" width="10.140625" style="37"/>
    <col min="2556" max="2556" width="14.42578125" style="37" bestFit="1" customWidth="1"/>
    <col min="2557" max="2790" width="10.140625" style="37"/>
    <col min="2791" max="2791" width="3" style="37" customWidth="1"/>
    <col min="2792" max="2792" width="53" style="37" customWidth="1"/>
    <col min="2793" max="2793" width="0.7109375" style="37" customWidth="1"/>
    <col min="2794" max="2794" width="9.42578125" style="37" customWidth="1"/>
    <col min="2795" max="2795" width="0.7109375" style="37" customWidth="1"/>
    <col min="2796" max="2796" width="15.140625" style="37" customWidth="1"/>
    <col min="2797" max="2797" width="1.42578125" style="37" customWidth="1"/>
    <col min="2798" max="2798" width="18" style="37" customWidth="1"/>
    <col min="2799" max="2799" width="1.42578125" style="37" customWidth="1"/>
    <col min="2800" max="2800" width="15.42578125" style="37" customWidth="1"/>
    <col min="2801" max="2801" width="0.85546875" style="37" customWidth="1"/>
    <col min="2802" max="2802" width="16.42578125" style="37" customWidth="1"/>
    <col min="2803" max="2803" width="1.42578125" style="37" customWidth="1"/>
    <col min="2804" max="2804" width="16.42578125" style="37" customWidth="1"/>
    <col min="2805" max="2805" width="1.28515625" style="37" customWidth="1"/>
    <col min="2806" max="2806" width="15.7109375" style="37" customWidth="1"/>
    <col min="2807" max="2807" width="1.28515625" style="37" customWidth="1"/>
    <col min="2808" max="2808" width="14.140625" style="37" bestFit="1" customWidth="1"/>
    <col min="2809" max="2809" width="1" style="37" customWidth="1"/>
    <col min="2810" max="2810" width="16.140625" style="37" customWidth="1"/>
    <col min="2811" max="2811" width="10.140625" style="37"/>
    <col min="2812" max="2812" width="14.42578125" style="37" bestFit="1" customWidth="1"/>
    <col min="2813" max="3046" width="10.140625" style="37"/>
    <col min="3047" max="3047" width="3" style="37" customWidth="1"/>
    <col min="3048" max="3048" width="53" style="37" customWidth="1"/>
    <col min="3049" max="3049" width="0.7109375" style="37" customWidth="1"/>
    <col min="3050" max="3050" width="9.42578125" style="37" customWidth="1"/>
    <col min="3051" max="3051" width="0.7109375" style="37" customWidth="1"/>
    <col min="3052" max="3052" width="15.140625" style="37" customWidth="1"/>
    <col min="3053" max="3053" width="1.42578125" style="37" customWidth="1"/>
    <col min="3054" max="3054" width="18" style="37" customWidth="1"/>
    <col min="3055" max="3055" width="1.42578125" style="37" customWidth="1"/>
    <col min="3056" max="3056" width="15.42578125" style="37" customWidth="1"/>
    <col min="3057" max="3057" width="0.85546875" style="37" customWidth="1"/>
    <col min="3058" max="3058" width="16.42578125" style="37" customWidth="1"/>
    <col min="3059" max="3059" width="1.42578125" style="37" customWidth="1"/>
    <col min="3060" max="3060" width="16.42578125" style="37" customWidth="1"/>
    <col min="3061" max="3061" width="1.28515625" style="37" customWidth="1"/>
    <col min="3062" max="3062" width="15.7109375" style="37" customWidth="1"/>
    <col min="3063" max="3063" width="1.28515625" style="37" customWidth="1"/>
    <col min="3064" max="3064" width="14.140625" style="37" bestFit="1" customWidth="1"/>
    <col min="3065" max="3065" width="1" style="37" customWidth="1"/>
    <col min="3066" max="3066" width="16.140625" style="37" customWidth="1"/>
    <col min="3067" max="3067" width="10.140625" style="37"/>
    <col min="3068" max="3068" width="14.42578125" style="37" bestFit="1" customWidth="1"/>
    <col min="3069" max="3302" width="10.140625" style="37"/>
    <col min="3303" max="3303" width="3" style="37" customWidth="1"/>
    <col min="3304" max="3304" width="53" style="37" customWidth="1"/>
    <col min="3305" max="3305" width="0.7109375" style="37" customWidth="1"/>
    <col min="3306" max="3306" width="9.42578125" style="37" customWidth="1"/>
    <col min="3307" max="3307" width="0.7109375" style="37" customWidth="1"/>
    <col min="3308" max="3308" width="15.140625" style="37" customWidth="1"/>
    <col min="3309" max="3309" width="1.42578125" style="37" customWidth="1"/>
    <col min="3310" max="3310" width="18" style="37" customWidth="1"/>
    <col min="3311" max="3311" width="1.42578125" style="37" customWidth="1"/>
    <col min="3312" max="3312" width="15.42578125" style="37" customWidth="1"/>
    <col min="3313" max="3313" width="0.85546875" style="37" customWidth="1"/>
    <col min="3314" max="3314" width="16.42578125" style="37" customWidth="1"/>
    <col min="3315" max="3315" width="1.42578125" style="37" customWidth="1"/>
    <col min="3316" max="3316" width="16.42578125" style="37" customWidth="1"/>
    <col min="3317" max="3317" width="1.28515625" style="37" customWidth="1"/>
    <col min="3318" max="3318" width="15.7109375" style="37" customWidth="1"/>
    <col min="3319" max="3319" width="1.28515625" style="37" customWidth="1"/>
    <col min="3320" max="3320" width="14.140625" style="37" bestFit="1" customWidth="1"/>
    <col min="3321" max="3321" width="1" style="37" customWidth="1"/>
    <col min="3322" max="3322" width="16.140625" style="37" customWidth="1"/>
    <col min="3323" max="3323" width="10.140625" style="37"/>
    <col min="3324" max="3324" width="14.42578125" style="37" bestFit="1" customWidth="1"/>
    <col min="3325" max="3558" width="10.140625" style="37"/>
    <col min="3559" max="3559" width="3" style="37" customWidth="1"/>
    <col min="3560" max="3560" width="53" style="37" customWidth="1"/>
    <col min="3561" max="3561" width="0.7109375" style="37" customWidth="1"/>
    <col min="3562" max="3562" width="9.42578125" style="37" customWidth="1"/>
    <col min="3563" max="3563" width="0.7109375" style="37" customWidth="1"/>
    <col min="3564" max="3564" width="15.140625" style="37" customWidth="1"/>
    <col min="3565" max="3565" width="1.42578125" style="37" customWidth="1"/>
    <col min="3566" max="3566" width="18" style="37" customWidth="1"/>
    <col min="3567" max="3567" width="1.42578125" style="37" customWidth="1"/>
    <col min="3568" max="3568" width="15.42578125" style="37" customWidth="1"/>
    <col min="3569" max="3569" width="0.85546875" style="37" customWidth="1"/>
    <col min="3570" max="3570" width="16.42578125" style="37" customWidth="1"/>
    <col min="3571" max="3571" width="1.42578125" style="37" customWidth="1"/>
    <col min="3572" max="3572" width="16.42578125" style="37" customWidth="1"/>
    <col min="3573" max="3573" width="1.28515625" style="37" customWidth="1"/>
    <col min="3574" max="3574" width="15.7109375" style="37" customWidth="1"/>
    <col min="3575" max="3575" width="1.28515625" style="37" customWidth="1"/>
    <col min="3576" max="3576" width="14.140625" style="37" bestFit="1" customWidth="1"/>
    <col min="3577" max="3577" width="1" style="37" customWidth="1"/>
    <col min="3578" max="3578" width="16.140625" style="37" customWidth="1"/>
    <col min="3579" max="3579" width="10.140625" style="37"/>
    <col min="3580" max="3580" width="14.42578125" style="37" bestFit="1" customWidth="1"/>
    <col min="3581" max="3814" width="10.140625" style="37"/>
    <col min="3815" max="3815" width="3" style="37" customWidth="1"/>
    <col min="3816" max="3816" width="53" style="37" customWidth="1"/>
    <col min="3817" max="3817" width="0.7109375" style="37" customWidth="1"/>
    <col min="3818" max="3818" width="9.42578125" style="37" customWidth="1"/>
    <col min="3819" max="3819" width="0.7109375" style="37" customWidth="1"/>
    <col min="3820" max="3820" width="15.140625" style="37" customWidth="1"/>
    <col min="3821" max="3821" width="1.42578125" style="37" customWidth="1"/>
    <col min="3822" max="3822" width="18" style="37" customWidth="1"/>
    <col min="3823" max="3823" width="1.42578125" style="37" customWidth="1"/>
    <col min="3824" max="3824" width="15.42578125" style="37" customWidth="1"/>
    <col min="3825" max="3825" width="0.85546875" style="37" customWidth="1"/>
    <col min="3826" max="3826" width="16.42578125" style="37" customWidth="1"/>
    <col min="3827" max="3827" width="1.42578125" style="37" customWidth="1"/>
    <col min="3828" max="3828" width="16.42578125" style="37" customWidth="1"/>
    <col min="3829" max="3829" width="1.28515625" style="37" customWidth="1"/>
    <col min="3830" max="3830" width="15.7109375" style="37" customWidth="1"/>
    <col min="3831" max="3831" width="1.28515625" style="37" customWidth="1"/>
    <col min="3832" max="3832" width="14.140625" style="37" bestFit="1" customWidth="1"/>
    <col min="3833" max="3833" width="1" style="37" customWidth="1"/>
    <col min="3834" max="3834" width="16.140625" style="37" customWidth="1"/>
    <col min="3835" max="3835" width="10.140625" style="37"/>
    <col min="3836" max="3836" width="14.42578125" style="37" bestFit="1" customWidth="1"/>
    <col min="3837" max="4070" width="10.140625" style="37"/>
    <col min="4071" max="4071" width="3" style="37" customWidth="1"/>
    <col min="4072" max="4072" width="53" style="37" customWidth="1"/>
    <col min="4073" max="4073" width="0.7109375" style="37" customWidth="1"/>
    <col min="4074" max="4074" width="9.42578125" style="37" customWidth="1"/>
    <col min="4075" max="4075" width="0.7109375" style="37" customWidth="1"/>
    <col min="4076" max="4076" width="15.140625" style="37" customWidth="1"/>
    <col min="4077" max="4077" width="1.42578125" style="37" customWidth="1"/>
    <col min="4078" max="4078" width="18" style="37" customWidth="1"/>
    <col min="4079" max="4079" width="1.42578125" style="37" customWidth="1"/>
    <col min="4080" max="4080" width="15.42578125" style="37" customWidth="1"/>
    <col min="4081" max="4081" width="0.85546875" style="37" customWidth="1"/>
    <col min="4082" max="4082" width="16.42578125" style="37" customWidth="1"/>
    <col min="4083" max="4083" width="1.42578125" style="37" customWidth="1"/>
    <col min="4084" max="4084" width="16.42578125" style="37" customWidth="1"/>
    <col min="4085" max="4085" width="1.28515625" style="37" customWidth="1"/>
    <col min="4086" max="4086" width="15.7109375" style="37" customWidth="1"/>
    <col min="4087" max="4087" width="1.28515625" style="37" customWidth="1"/>
    <col min="4088" max="4088" width="14.140625" style="37" bestFit="1" customWidth="1"/>
    <col min="4089" max="4089" width="1" style="37" customWidth="1"/>
    <col min="4090" max="4090" width="16.140625" style="37" customWidth="1"/>
    <col min="4091" max="4091" width="10.140625" style="37"/>
    <col min="4092" max="4092" width="14.42578125" style="37" bestFit="1" customWidth="1"/>
    <col min="4093" max="4326" width="10.140625" style="37"/>
    <col min="4327" max="4327" width="3" style="37" customWidth="1"/>
    <col min="4328" max="4328" width="53" style="37" customWidth="1"/>
    <col min="4329" max="4329" width="0.7109375" style="37" customWidth="1"/>
    <col min="4330" max="4330" width="9.42578125" style="37" customWidth="1"/>
    <col min="4331" max="4331" width="0.7109375" style="37" customWidth="1"/>
    <col min="4332" max="4332" width="15.140625" style="37" customWidth="1"/>
    <col min="4333" max="4333" width="1.42578125" style="37" customWidth="1"/>
    <col min="4334" max="4334" width="18" style="37" customWidth="1"/>
    <col min="4335" max="4335" width="1.42578125" style="37" customWidth="1"/>
    <col min="4336" max="4336" width="15.42578125" style="37" customWidth="1"/>
    <col min="4337" max="4337" width="0.85546875" style="37" customWidth="1"/>
    <col min="4338" max="4338" width="16.42578125" style="37" customWidth="1"/>
    <col min="4339" max="4339" width="1.42578125" style="37" customWidth="1"/>
    <col min="4340" max="4340" width="16.42578125" style="37" customWidth="1"/>
    <col min="4341" max="4341" width="1.28515625" style="37" customWidth="1"/>
    <col min="4342" max="4342" width="15.7109375" style="37" customWidth="1"/>
    <col min="4343" max="4343" width="1.28515625" style="37" customWidth="1"/>
    <col min="4344" max="4344" width="14.140625" style="37" bestFit="1" customWidth="1"/>
    <col min="4345" max="4345" width="1" style="37" customWidth="1"/>
    <col min="4346" max="4346" width="16.140625" style="37" customWidth="1"/>
    <col min="4347" max="4347" width="10.140625" style="37"/>
    <col min="4348" max="4348" width="14.42578125" style="37" bestFit="1" customWidth="1"/>
    <col min="4349" max="4582" width="10.140625" style="37"/>
    <col min="4583" max="4583" width="3" style="37" customWidth="1"/>
    <col min="4584" max="4584" width="53" style="37" customWidth="1"/>
    <col min="4585" max="4585" width="0.7109375" style="37" customWidth="1"/>
    <col min="4586" max="4586" width="9.42578125" style="37" customWidth="1"/>
    <col min="4587" max="4587" width="0.7109375" style="37" customWidth="1"/>
    <col min="4588" max="4588" width="15.140625" style="37" customWidth="1"/>
    <col min="4589" max="4589" width="1.42578125" style="37" customWidth="1"/>
    <col min="4590" max="4590" width="18" style="37" customWidth="1"/>
    <col min="4591" max="4591" width="1.42578125" style="37" customWidth="1"/>
    <col min="4592" max="4592" width="15.42578125" style="37" customWidth="1"/>
    <col min="4593" max="4593" width="0.85546875" style="37" customWidth="1"/>
    <col min="4594" max="4594" width="16.42578125" style="37" customWidth="1"/>
    <col min="4595" max="4595" width="1.42578125" style="37" customWidth="1"/>
    <col min="4596" max="4596" width="16.42578125" style="37" customWidth="1"/>
    <col min="4597" max="4597" width="1.28515625" style="37" customWidth="1"/>
    <col min="4598" max="4598" width="15.7109375" style="37" customWidth="1"/>
    <col min="4599" max="4599" width="1.28515625" style="37" customWidth="1"/>
    <col min="4600" max="4600" width="14.140625" style="37" bestFit="1" customWidth="1"/>
    <col min="4601" max="4601" width="1" style="37" customWidth="1"/>
    <col min="4602" max="4602" width="16.140625" style="37" customWidth="1"/>
    <col min="4603" max="4603" width="10.140625" style="37"/>
    <col min="4604" max="4604" width="14.42578125" style="37" bestFit="1" customWidth="1"/>
    <col min="4605" max="4838" width="10.140625" style="37"/>
    <col min="4839" max="4839" width="3" style="37" customWidth="1"/>
    <col min="4840" max="4840" width="53" style="37" customWidth="1"/>
    <col min="4841" max="4841" width="0.7109375" style="37" customWidth="1"/>
    <col min="4842" max="4842" width="9.42578125" style="37" customWidth="1"/>
    <col min="4843" max="4843" width="0.7109375" style="37" customWidth="1"/>
    <col min="4844" max="4844" width="15.140625" style="37" customWidth="1"/>
    <col min="4845" max="4845" width="1.42578125" style="37" customWidth="1"/>
    <col min="4846" max="4846" width="18" style="37" customWidth="1"/>
    <col min="4847" max="4847" width="1.42578125" style="37" customWidth="1"/>
    <col min="4848" max="4848" width="15.42578125" style="37" customWidth="1"/>
    <col min="4849" max="4849" width="0.85546875" style="37" customWidth="1"/>
    <col min="4850" max="4850" width="16.42578125" style="37" customWidth="1"/>
    <col min="4851" max="4851" width="1.42578125" style="37" customWidth="1"/>
    <col min="4852" max="4852" width="16.42578125" style="37" customWidth="1"/>
    <col min="4853" max="4853" width="1.28515625" style="37" customWidth="1"/>
    <col min="4854" max="4854" width="15.7109375" style="37" customWidth="1"/>
    <col min="4855" max="4855" width="1.28515625" style="37" customWidth="1"/>
    <col min="4856" max="4856" width="14.140625" style="37" bestFit="1" customWidth="1"/>
    <col min="4857" max="4857" width="1" style="37" customWidth="1"/>
    <col min="4858" max="4858" width="16.140625" style="37" customWidth="1"/>
    <col min="4859" max="4859" width="10.140625" style="37"/>
    <col min="4860" max="4860" width="14.42578125" style="37" bestFit="1" customWidth="1"/>
    <col min="4861" max="5094" width="10.140625" style="37"/>
    <col min="5095" max="5095" width="3" style="37" customWidth="1"/>
    <col min="5096" max="5096" width="53" style="37" customWidth="1"/>
    <col min="5097" max="5097" width="0.7109375" style="37" customWidth="1"/>
    <col min="5098" max="5098" width="9.42578125" style="37" customWidth="1"/>
    <col min="5099" max="5099" width="0.7109375" style="37" customWidth="1"/>
    <col min="5100" max="5100" width="15.140625" style="37" customWidth="1"/>
    <col min="5101" max="5101" width="1.42578125" style="37" customWidth="1"/>
    <col min="5102" max="5102" width="18" style="37" customWidth="1"/>
    <col min="5103" max="5103" width="1.42578125" style="37" customWidth="1"/>
    <col min="5104" max="5104" width="15.42578125" style="37" customWidth="1"/>
    <col min="5105" max="5105" width="0.85546875" style="37" customWidth="1"/>
    <col min="5106" max="5106" width="16.42578125" style="37" customWidth="1"/>
    <col min="5107" max="5107" width="1.42578125" style="37" customWidth="1"/>
    <col min="5108" max="5108" width="16.42578125" style="37" customWidth="1"/>
    <col min="5109" max="5109" width="1.28515625" style="37" customWidth="1"/>
    <col min="5110" max="5110" width="15.7109375" style="37" customWidth="1"/>
    <col min="5111" max="5111" width="1.28515625" style="37" customWidth="1"/>
    <col min="5112" max="5112" width="14.140625" style="37" bestFit="1" customWidth="1"/>
    <col min="5113" max="5113" width="1" style="37" customWidth="1"/>
    <col min="5114" max="5114" width="16.140625" style="37" customWidth="1"/>
    <col min="5115" max="5115" width="10.140625" style="37"/>
    <col min="5116" max="5116" width="14.42578125" style="37" bestFit="1" customWidth="1"/>
    <col min="5117" max="5350" width="10.140625" style="37"/>
    <col min="5351" max="5351" width="3" style="37" customWidth="1"/>
    <col min="5352" max="5352" width="53" style="37" customWidth="1"/>
    <col min="5353" max="5353" width="0.7109375" style="37" customWidth="1"/>
    <col min="5354" max="5354" width="9.42578125" style="37" customWidth="1"/>
    <col min="5355" max="5355" width="0.7109375" style="37" customWidth="1"/>
    <col min="5356" max="5356" width="15.140625" style="37" customWidth="1"/>
    <col min="5357" max="5357" width="1.42578125" style="37" customWidth="1"/>
    <col min="5358" max="5358" width="18" style="37" customWidth="1"/>
    <col min="5359" max="5359" width="1.42578125" style="37" customWidth="1"/>
    <col min="5360" max="5360" width="15.42578125" style="37" customWidth="1"/>
    <col min="5361" max="5361" width="0.85546875" style="37" customWidth="1"/>
    <col min="5362" max="5362" width="16.42578125" style="37" customWidth="1"/>
    <col min="5363" max="5363" width="1.42578125" style="37" customWidth="1"/>
    <col min="5364" max="5364" width="16.42578125" style="37" customWidth="1"/>
    <col min="5365" max="5365" width="1.28515625" style="37" customWidth="1"/>
    <col min="5366" max="5366" width="15.7109375" style="37" customWidth="1"/>
    <col min="5367" max="5367" width="1.28515625" style="37" customWidth="1"/>
    <col min="5368" max="5368" width="14.140625" style="37" bestFit="1" customWidth="1"/>
    <col min="5369" max="5369" width="1" style="37" customWidth="1"/>
    <col min="5370" max="5370" width="16.140625" style="37" customWidth="1"/>
    <col min="5371" max="5371" width="10.140625" style="37"/>
    <col min="5372" max="5372" width="14.42578125" style="37" bestFit="1" customWidth="1"/>
    <col min="5373" max="5606" width="10.140625" style="37"/>
    <col min="5607" max="5607" width="3" style="37" customWidth="1"/>
    <col min="5608" max="5608" width="53" style="37" customWidth="1"/>
    <col min="5609" max="5609" width="0.7109375" style="37" customWidth="1"/>
    <col min="5610" max="5610" width="9.42578125" style="37" customWidth="1"/>
    <col min="5611" max="5611" width="0.7109375" style="37" customWidth="1"/>
    <col min="5612" max="5612" width="15.140625" style="37" customWidth="1"/>
    <col min="5613" max="5613" width="1.42578125" style="37" customWidth="1"/>
    <col min="5614" max="5614" width="18" style="37" customWidth="1"/>
    <col min="5615" max="5615" width="1.42578125" style="37" customWidth="1"/>
    <col min="5616" max="5616" width="15.42578125" style="37" customWidth="1"/>
    <col min="5617" max="5617" width="0.85546875" style="37" customWidth="1"/>
    <col min="5618" max="5618" width="16.42578125" style="37" customWidth="1"/>
    <col min="5619" max="5619" width="1.42578125" style="37" customWidth="1"/>
    <col min="5620" max="5620" width="16.42578125" style="37" customWidth="1"/>
    <col min="5621" max="5621" width="1.28515625" style="37" customWidth="1"/>
    <col min="5622" max="5622" width="15.7109375" style="37" customWidth="1"/>
    <col min="5623" max="5623" width="1.28515625" style="37" customWidth="1"/>
    <col min="5624" max="5624" width="14.140625" style="37" bestFit="1" customWidth="1"/>
    <col min="5625" max="5625" width="1" style="37" customWidth="1"/>
    <col min="5626" max="5626" width="16.140625" style="37" customWidth="1"/>
    <col min="5627" max="5627" width="10.140625" style="37"/>
    <col min="5628" max="5628" width="14.42578125" style="37" bestFit="1" customWidth="1"/>
    <col min="5629" max="5862" width="10.140625" style="37"/>
    <col min="5863" max="5863" width="3" style="37" customWidth="1"/>
    <col min="5864" max="5864" width="53" style="37" customWidth="1"/>
    <col min="5865" max="5865" width="0.7109375" style="37" customWidth="1"/>
    <col min="5866" max="5866" width="9.42578125" style="37" customWidth="1"/>
    <col min="5867" max="5867" width="0.7109375" style="37" customWidth="1"/>
    <col min="5868" max="5868" width="15.140625" style="37" customWidth="1"/>
    <col min="5869" max="5869" width="1.42578125" style="37" customWidth="1"/>
    <col min="5870" max="5870" width="18" style="37" customWidth="1"/>
    <col min="5871" max="5871" width="1.42578125" style="37" customWidth="1"/>
    <col min="5872" max="5872" width="15.42578125" style="37" customWidth="1"/>
    <col min="5873" max="5873" width="0.85546875" style="37" customWidth="1"/>
    <col min="5874" max="5874" width="16.42578125" style="37" customWidth="1"/>
    <col min="5875" max="5875" width="1.42578125" style="37" customWidth="1"/>
    <col min="5876" max="5876" width="16.42578125" style="37" customWidth="1"/>
    <col min="5877" max="5877" width="1.28515625" style="37" customWidth="1"/>
    <col min="5878" max="5878" width="15.7109375" style="37" customWidth="1"/>
    <col min="5879" max="5879" width="1.28515625" style="37" customWidth="1"/>
    <col min="5880" max="5880" width="14.140625" style="37" bestFit="1" customWidth="1"/>
    <col min="5881" max="5881" width="1" style="37" customWidth="1"/>
    <col min="5882" max="5882" width="16.140625" style="37" customWidth="1"/>
    <col min="5883" max="5883" width="10.140625" style="37"/>
    <col min="5884" max="5884" width="14.42578125" style="37" bestFit="1" customWidth="1"/>
    <col min="5885" max="6118" width="10.140625" style="37"/>
    <col min="6119" max="6119" width="3" style="37" customWidth="1"/>
    <col min="6120" max="6120" width="53" style="37" customWidth="1"/>
    <col min="6121" max="6121" width="0.7109375" style="37" customWidth="1"/>
    <col min="6122" max="6122" width="9.42578125" style="37" customWidth="1"/>
    <col min="6123" max="6123" width="0.7109375" style="37" customWidth="1"/>
    <col min="6124" max="6124" width="15.140625" style="37" customWidth="1"/>
    <col min="6125" max="6125" width="1.42578125" style="37" customWidth="1"/>
    <col min="6126" max="6126" width="18" style="37" customWidth="1"/>
    <col min="6127" max="6127" width="1.42578125" style="37" customWidth="1"/>
    <col min="6128" max="6128" width="15.42578125" style="37" customWidth="1"/>
    <col min="6129" max="6129" width="0.85546875" style="37" customWidth="1"/>
    <col min="6130" max="6130" width="16.42578125" style="37" customWidth="1"/>
    <col min="6131" max="6131" width="1.42578125" style="37" customWidth="1"/>
    <col min="6132" max="6132" width="16.42578125" style="37" customWidth="1"/>
    <col min="6133" max="6133" width="1.28515625" style="37" customWidth="1"/>
    <col min="6134" max="6134" width="15.7109375" style="37" customWidth="1"/>
    <col min="6135" max="6135" width="1.28515625" style="37" customWidth="1"/>
    <col min="6136" max="6136" width="14.140625" style="37" bestFit="1" customWidth="1"/>
    <col min="6137" max="6137" width="1" style="37" customWidth="1"/>
    <col min="6138" max="6138" width="16.140625" style="37" customWidth="1"/>
    <col min="6139" max="6139" width="10.140625" style="37"/>
    <col min="6140" max="6140" width="14.42578125" style="37" bestFit="1" customWidth="1"/>
    <col min="6141" max="6374" width="10.140625" style="37"/>
    <col min="6375" max="6375" width="3" style="37" customWidth="1"/>
    <col min="6376" max="6376" width="53" style="37" customWidth="1"/>
    <col min="6377" max="6377" width="0.7109375" style="37" customWidth="1"/>
    <col min="6378" max="6378" width="9.42578125" style="37" customWidth="1"/>
    <col min="6379" max="6379" width="0.7109375" style="37" customWidth="1"/>
    <col min="6380" max="6380" width="15.140625" style="37" customWidth="1"/>
    <col min="6381" max="6381" width="1.42578125" style="37" customWidth="1"/>
    <col min="6382" max="6382" width="18" style="37" customWidth="1"/>
    <col min="6383" max="6383" width="1.42578125" style="37" customWidth="1"/>
    <col min="6384" max="6384" width="15.42578125" style="37" customWidth="1"/>
    <col min="6385" max="6385" width="0.85546875" style="37" customWidth="1"/>
    <col min="6386" max="6386" width="16.42578125" style="37" customWidth="1"/>
    <col min="6387" max="6387" width="1.42578125" style="37" customWidth="1"/>
    <col min="6388" max="6388" width="16.42578125" style="37" customWidth="1"/>
    <col min="6389" max="6389" width="1.28515625" style="37" customWidth="1"/>
    <col min="6390" max="6390" width="15.7109375" style="37" customWidth="1"/>
    <col min="6391" max="6391" width="1.28515625" style="37" customWidth="1"/>
    <col min="6392" max="6392" width="14.140625" style="37" bestFit="1" customWidth="1"/>
    <col min="6393" max="6393" width="1" style="37" customWidth="1"/>
    <col min="6394" max="6394" width="16.140625" style="37" customWidth="1"/>
    <col min="6395" max="6395" width="10.140625" style="37"/>
    <col min="6396" max="6396" width="14.42578125" style="37" bestFit="1" customWidth="1"/>
    <col min="6397" max="6630" width="10.140625" style="37"/>
    <col min="6631" max="6631" width="3" style="37" customWidth="1"/>
    <col min="6632" max="6632" width="53" style="37" customWidth="1"/>
    <col min="6633" max="6633" width="0.7109375" style="37" customWidth="1"/>
    <col min="6634" max="6634" width="9.42578125" style="37" customWidth="1"/>
    <col min="6635" max="6635" width="0.7109375" style="37" customWidth="1"/>
    <col min="6636" max="6636" width="15.140625" style="37" customWidth="1"/>
    <col min="6637" max="6637" width="1.42578125" style="37" customWidth="1"/>
    <col min="6638" max="6638" width="18" style="37" customWidth="1"/>
    <col min="6639" max="6639" width="1.42578125" style="37" customWidth="1"/>
    <col min="6640" max="6640" width="15.42578125" style="37" customWidth="1"/>
    <col min="6641" max="6641" width="0.85546875" style="37" customWidth="1"/>
    <col min="6642" max="6642" width="16.42578125" style="37" customWidth="1"/>
    <col min="6643" max="6643" width="1.42578125" style="37" customWidth="1"/>
    <col min="6644" max="6644" width="16.42578125" style="37" customWidth="1"/>
    <col min="6645" max="6645" width="1.28515625" style="37" customWidth="1"/>
    <col min="6646" max="6646" width="15.7109375" style="37" customWidth="1"/>
    <col min="6647" max="6647" width="1.28515625" style="37" customWidth="1"/>
    <col min="6648" max="6648" width="14.140625" style="37" bestFit="1" customWidth="1"/>
    <col min="6649" max="6649" width="1" style="37" customWidth="1"/>
    <col min="6650" max="6650" width="16.140625" style="37" customWidth="1"/>
    <col min="6651" max="6651" width="10.140625" style="37"/>
    <col min="6652" max="6652" width="14.42578125" style="37" bestFit="1" customWidth="1"/>
    <col min="6653" max="6886" width="10.140625" style="37"/>
    <col min="6887" max="6887" width="3" style="37" customWidth="1"/>
    <col min="6888" max="6888" width="53" style="37" customWidth="1"/>
    <col min="6889" max="6889" width="0.7109375" style="37" customWidth="1"/>
    <col min="6890" max="6890" width="9.42578125" style="37" customWidth="1"/>
    <col min="6891" max="6891" width="0.7109375" style="37" customWidth="1"/>
    <col min="6892" max="6892" width="15.140625" style="37" customWidth="1"/>
    <col min="6893" max="6893" width="1.42578125" style="37" customWidth="1"/>
    <col min="6894" max="6894" width="18" style="37" customWidth="1"/>
    <col min="6895" max="6895" width="1.42578125" style="37" customWidth="1"/>
    <col min="6896" max="6896" width="15.42578125" style="37" customWidth="1"/>
    <col min="6897" max="6897" width="0.85546875" style="37" customWidth="1"/>
    <col min="6898" max="6898" width="16.42578125" style="37" customWidth="1"/>
    <col min="6899" max="6899" width="1.42578125" style="37" customWidth="1"/>
    <col min="6900" max="6900" width="16.42578125" style="37" customWidth="1"/>
    <col min="6901" max="6901" width="1.28515625" style="37" customWidth="1"/>
    <col min="6902" max="6902" width="15.7109375" style="37" customWidth="1"/>
    <col min="6903" max="6903" width="1.28515625" style="37" customWidth="1"/>
    <col min="6904" max="6904" width="14.140625" style="37" bestFit="1" customWidth="1"/>
    <col min="6905" max="6905" width="1" style="37" customWidth="1"/>
    <col min="6906" max="6906" width="16.140625" style="37" customWidth="1"/>
    <col min="6907" max="6907" width="10.140625" style="37"/>
    <col min="6908" max="6908" width="14.42578125" style="37" bestFit="1" customWidth="1"/>
    <col min="6909" max="7142" width="10.140625" style="37"/>
    <col min="7143" max="7143" width="3" style="37" customWidth="1"/>
    <col min="7144" max="7144" width="53" style="37" customWidth="1"/>
    <col min="7145" max="7145" width="0.7109375" style="37" customWidth="1"/>
    <col min="7146" max="7146" width="9.42578125" style="37" customWidth="1"/>
    <col min="7147" max="7147" width="0.7109375" style="37" customWidth="1"/>
    <col min="7148" max="7148" width="15.140625" style="37" customWidth="1"/>
    <col min="7149" max="7149" width="1.42578125" style="37" customWidth="1"/>
    <col min="7150" max="7150" width="18" style="37" customWidth="1"/>
    <col min="7151" max="7151" width="1.42578125" style="37" customWidth="1"/>
    <col min="7152" max="7152" width="15.42578125" style="37" customWidth="1"/>
    <col min="7153" max="7153" width="0.85546875" style="37" customWidth="1"/>
    <col min="7154" max="7154" width="16.42578125" style="37" customWidth="1"/>
    <col min="7155" max="7155" width="1.42578125" style="37" customWidth="1"/>
    <col min="7156" max="7156" width="16.42578125" style="37" customWidth="1"/>
    <col min="7157" max="7157" width="1.28515625" style="37" customWidth="1"/>
    <col min="7158" max="7158" width="15.7109375" style="37" customWidth="1"/>
    <col min="7159" max="7159" width="1.28515625" style="37" customWidth="1"/>
    <col min="7160" max="7160" width="14.140625" style="37" bestFit="1" customWidth="1"/>
    <col min="7161" max="7161" width="1" style="37" customWidth="1"/>
    <col min="7162" max="7162" width="16.140625" style="37" customWidth="1"/>
    <col min="7163" max="7163" width="10.140625" style="37"/>
    <col min="7164" max="7164" width="14.42578125" style="37" bestFit="1" customWidth="1"/>
    <col min="7165" max="7398" width="10.140625" style="37"/>
    <col min="7399" max="7399" width="3" style="37" customWidth="1"/>
    <col min="7400" max="7400" width="53" style="37" customWidth="1"/>
    <col min="7401" max="7401" width="0.7109375" style="37" customWidth="1"/>
    <col min="7402" max="7402" width="9.42578125" style="37" customWidth="1"/>
    <col min="7403" max="7403" width="0.7109375" style="37" customWidth="1"/>
    <col min="7404" max="7404" width="15.140625" style="37" customWidth="1"/>
    <col min="7405" max="7405" width="1.42578125" style="37" customWidth="1"/>
    <col min="7406" max="7406" width="18" style="37" customWidth="1"/>
    <col min="7407" max="7407" width="1.42578125" style="37" customWidth="1"/>
    <col min="7408" max="7408" width="15.42578125" style="37" customWidth="1"/>
    <col min="7409" max="7409" width="0.85546875" style="37" customWidth="1"/>
    <col min="7410" max="7410" width="16.42578125" style="37" customWidth="1"/>
    <col min="7411" max="7411" width="1.42578125" style="37" customWidth="1"/>
    <col min="7412" max="7412" width="16.42578125" style="37" customWidth="1"/>
    <col min="7413" max="7413" width="1.28515625" style="37" customWidth="1"/>
    <col min="7414" max="7414" width="15.7109375" style="37" customWidth="1"/>
    <col min="7415" max="7415" width="1.28515625" style="37" customWidth="1"/>
    <col min="7416" max="7416" width="14.140625" style="37" bestFit="1" customWidth="1"/>
    <col min="7417" max="7417" width="1" style="37" customWidth="1"/>
    <col min="7418" max="7418" width="16.140625" style="37" customWidth="1"/>
    <col min="7419" max="7419" width="10.140625" style="37"/>
    <col min="7420" max="7420" width="14.42578125" style="37" bestFit="1" customWidth="1"/>
    <col min="7421" max="7654" width="10.140625" style="37"/>
    <col min="7655" max="7655" width="3" style="37" customWidth="1"/>
    <col min="7656" max="7656" width="53" style="37" customWidth="1"/>
    <col min="7657" max="7657" width="0.7109375" style="37" customWidth="1"/>
    <col min="7658" max="7658" width="9.42578125" style="37" customWidth="1"/>
    <col min="7659" max="7659" width="0.7109375" style="37" customWidth="1"/>
    <col min="7660" max="7660" width="15.140625" style="37" customWidth="1"/>
    <col min="7661" max="7661" width="1.42578125" style="37" customWidth="1"/>
    <col min="7662" max="7662" width="18" style="37" customWidth="1"/>
    <col min="7663" max="7663" width="1.42578125" style="37" customWidth="1"/>
    <col min="7664" max="7664" width="15.42578125" style="37" customWidth="1"/>
    <col min="7665" max="7665" width="0.85546875" style="37" customWidth="1"/>
    <col min="7666" max="7666" width="16.42578125" style="37" customWidth="1"/>
    <col min="7667" max="7667" width="1.42578125" style="37" customWidth="1"/>
    <col min="7668" max="7668" width="16.42578125" style="37" customWidth="1"/>
    <col min="7669" max="7669" width="1.28515625" style="37" customWidth="1"/>
    <col min="7670" max="7670" width="15.7109375" style="37" customWidth="1"/>
    <col min="7671" max="7671" width="1.28515625" style="37" customWidth="1"/>
    <col min="7672" max="7672" width="14.140625" style="37" bestFit="1" customWidth="1"/>
    <col min="7673" max="7673" width="1" style="37" customWidth="1"/>
    <col min="7674" max="7674" width="16.140625" style="37" customWidth="1"/>
    <col min="7675" max="7675" width="10.140625" style="37"/>
    <col min="7676" max="7676" width="14.42578125" style="37" bestFit="1" customWidth="1"/>
    <col min="7677" max="7910" width="10.140625" style="37"/>
    <col min="7911" max="7911" width="3" style="37" customWidth="1"/>
    <col min="7912" max="7912" width="53" style="37" customWidth="1"/>
    <col min="7913" max="7913" width="0.7109375" style="37" customWidth="1"/>
    <col min="7914" max="7914" width="9.42578125" style="37" customWidth="1"/>
    <col min="7915" max="7915" width="0.7109375" style="37" customWidth="1"/>
    <col min="7916" max="7916" width="15.140625" style="37" customWidth="1"/>
    <col min="7917" max="7917" width="1.42578125" style="37" customWidth="1"/>
    <col min="7918" max="7918" width="18" style="37" customWidth="1"/>
    <col min="7919" max="7919" width="1.42578125" style="37" customWidth="1"/>
    <col min="7920" max="7920" width="15.42578125" style="37" customWidth="1"/>
    <col min="7921" max="7921" width="0.85546875" style="37" customWidth="1"/>
    <col min="7922" max="7922" width="16.42578125" style="37" customWidth="1"/>
    <col min="7923" max="7923" width="1.42578125" style="37" customWidth="1"/>
    <col min="7924" max="7924" width="16.42578125" style="37" customWidth="1"/>
    <col min="7925" max="7925" width="1.28515625" style="37" customWidth="1"/>
    <col min="7926" max="7926" width="15.7109375" style="37" customWidth="1"/>
    <col min="7927" max="7927" width="1.28515625" style="37" customWidth="1"/>
    <col min="7928" max="7928" width="14.140625" style="37" bestFit="1" customWidth="1"/>
    <col min="7929" max="7929" width="1" style="37" customWidth="1"/>
    <col min="7930" max="7930" width="16.140625" style="37" customWidth="1"/>
    <col min="7931" max="7931" width="10.140625" style="37"/>
    <col min="7932" max="7932" width="14.42578125" style="37" bestFit="1" customWidth="1"/>
    <col min="7933" max="8166" width="10.140625" style="37"/>
    <col min="8167" max="8167" width="3" style="37" customWidth="1"/>
    <col min="8168" max="8168" width="53" style="37" customWidth="1"/>
    <col min="8169" max="8169" width="0.7109375" style="37" customWidth="1"/>
    <col min="8170" max="8170" width="9.42578125" style="37" customWidth="1"/>
    <col min="8171" max="8171" width="0.7109375" style="37" customWidth="1"/>
    <col min="8172" max="8172" width="15.140625" style="37" customWidth="1"/>
    <col min="8173" max="8173" width="1.42578125" style="37" customWidth="1"/>
    <col min="8174" max="8174" width="18" style="37" customWidth="1"/>
    <col min="8175" max="8175" width="1.42578125" style="37" customWidth="1"/>
    <col min="8176" max="8176" width="15.42578125" style="37" customWidth="1"/>
    <col min="8177" max="8177" width="0.85546875" style="37" customWidth="1"/>
    <col min="8178" max="8178" width="16.42578125" style="37" customWidth="1"/>
    <col min="8179" max="8179" width="1.42578125" style="37" customWidth="1"/>
    <col min="8180" max="8180" width="16.42578125" style="37" customWidth="1"/>
    <col min="8181" max="8181" width="1.28515625" style="37" customWidth="1"/>
    <col min="8182" max="8182" width="15.7109375" style="37" customWidth="1"/>
    <col min="8183" max="8183" width="1.28515625" style="37" customWidth="1"/>
    <col min="8184" max="8184" width="14.140625" style="37" bestFit="1" customWidth="1"/>
    <col min="8185" max="8185" width="1" style="37" customWidth="1"/>
    <col min="8186" max="8186" width="16.140625" style="37" customWidth="1"/>
    <col min="8187" max="8187" width="10.140625" style="37"/>
    <col min="8188" max="8188" width="14.42578125" style="37" bestFit="1" customWidth="1"/>
    <col min="8189" max="8422" width="10.140625" style="37"/>
    <col min="8423" max="8423" width="3" style="37" customWidth="1"/>
    <col min="8424" max="8424" width="53" style="37" customWidth="1"/>
    <col min="8425" max="8425" width="0.7109375" style="37" customWidth="1"/>
    <col min="8426" max="8426" width="9.42578125" style="37" customWidth="1"/>
    <col min="8427" max="8427" width="0.7109375" style="37" customWidth="1"/>
    <col min="8428" max="8428" width="15.140625" style="37" customWidth="1"/>
    <col min="8429" max="8429" width="1.42578125" style="37" customWidth="1"/>
    <col min="8430" max="8430" width="18" style="37" customWidth="1"/>
    <col min="8431" max="8431" width="1.42578125" style="37" customWidth="1"/>
    <col min="8432" max="8432" width="15.42578125" style="37" customWidth="1"/>
    <col min="8433" max="8433" width="0.85546875" style="37" customWidth="1"/>
    <col min="8434" max="8434" width="16.42578125" style="37" customWidth="1"/>
    <col min="8435" max="8435" width="1.42578125" style="37" customWidth="1"/>
    <col min="8436" max="8436" width="16.42578125" style="37" customWidth="1"/>
    <col min="8437" max="8437" width="1.28515625" style="37" customWidth="1"/>
    <col min="8438" max="8438" width="15.7109375" style="37" customWidth="1"/>
    <col min="8439" max="8439" width="1.28515625" style="37" customWidth="1"/>
    <col min="8440" max="8440" width="14.140625" style="37" bestFit="1" customWidth="1"/>
    <col min="8441" max="8441" width="1" style="37" customWidth="1"/>
    <col min="8442" max="8442" width="16.140625" style="37" customWidth="1"/>
    <col min="8443" max="8443" width="10.140625" style="37"/>
    <col min="8444" max="8444" width="14.42578125" style="37" bestFit="1" customWidth="1"/>
    <col min="8445" max="8678" width="10.140625" style="37"/>
    <col min="8679" max="8679" width="3" style="37" customWidth="1"/>
    <col min="8680" max="8680" width="53" style="37" customWidth="1"/>
    <col min="8681" max="8681" width="0.7109375" style="37" customWidth="1"/>
    <col min="8682" max="8682" width="9.42578125" style="37" customWidth="1"/>
    <col min="8683" max="8683" width="0.7109375" style="37" customWidth="1"/>
    <col min="8684" max="8684" width="15.140625" style="37" customWidth="1"/>
    <col min="8685" max="8685" width="1.42578125" style="37" customWidth="1"/>
    <col min="8686" max="8686" width="18" style="37" customWidth="1"/>
    <col min="8687" max="8687" width="1.42578125" style="37" customWidth="1"/>
    <col min="8688" max="8688" width="15.42578125" style="37" customWidth="1"/>
    <col min="8689" max="8689" width="0.85546875" style="37" customWidth="1"/>
    <col min="8690" max="8690" width="16.42578125" style="37" customWidth="1"/>
    <col min="8691" max="8691" width="1.42578125" style="37" customWidth="1"/>
    <col min="8692" max="8692" width="16.42578125" style="37" customWidth="1"/>
    <col min="8693" max="8693" width="1.28515625" style="37" customWidth="1"/>
    <col min="8694" max="8694" width="15.7109375" style="37" customWidth="1"/>
    <col min="8695" max="8695" width="1.28515625" style="37" customWidth="1"/>
    <col min="8696" max="8696" width="14.140625" style="37" bestFit="1" customWidth="1"/>
    <col min="8697" max="8697" width="1" style="37" customWidth="1"/>
    <col min="8698" max="8698" width="16.140625" style="37" customWidth="1"/>
    <col min="8699" max="8699" width="10.140625" style="37"/>
    <col min="8700" max="8700" width="14.42578125" style="37" bestFit="1" customWidth="1"/>
    <col min="8701" max="8934" width="10.140625" style="37"/>
    <col min="8935" max="8935" width="3" style="37" customWidth="1"/>
    <col min="8936" max="8936" width="53" style="37" customWidth="1"/>
    <col min="8937" max="8937" width="0.7109375" style="37" customWidth="1"/>
    <col min="8938" max="8938" width="9.42578125" style="37" customWidth="1"/>
    <col min="8939" max="8939" width="0.7109375" style="37" customWidth="1"/>
    <col min="8940" max="8940" width="15.140625" style="37" customWidth="1"/>
    <col min="8941" max="8941" width="1.42578125" style="37" customWidth="1"/>
    <col min="8942" max="8942" width="18" style="37" customWidth="1"/>
    <col min="8943" max="8943" width="1.42578125" style="37" customWidth="1"/>
    <col min="8944" max="8944" width="15.42578125" style="37" customWidth="1"/>
    <col min="8945" max="8945" width="0.85546875" style="37" customWidth="1"/>
    <col min="8946" max="8946" width="16.42578125" style="37" customWidth="1"/>
    <col min="8947" max="8947" width="1.42578125" style="37" customWidth="1"/>
    <col min="8948" max="8948" width="16.42578125" style="37" customWidth="1"/>
    <col min="8949" max="8949" width="1.28515625" style="37" customWidth="1"/>
    <col min="8950" max="8950" width="15.7109375" style="37" customWidth="1"/>
    <col min="8951" max="8951" width="1.28515625" style="37" customWidth="1"/>
    <col min="8952" max="8952" width="14.140625" style="37" bestFit="1" customWidth="1"/>
    <col min="8953" max="8953" width="1" style="37" customWidth="1"/>
    <col min="8954" max="8954" width="16.140625" style="37" customWidth="1"/>
    <col min="8955" max="8955" width="10.140625" style="37"/>
    <col min="8956" max="8956" width="14.42578125" style="37" bestFit="1" customWidth="1"/>
    <col min="8957" max="9190" width="10.140625" style="37"/>
    <col min="9191" max="9191" width="3" style="37" customWidth="1"/>
    <col min="9192" max="9192" width="53" style="37" customWidth="1"/>
    <col min="9193" max="9193" width="0.7109375" style="37" customWidth="1"/>
    <col min="9194" max="9194" width="9.42578125" style="37" customWidth="1"/>
    <col min="9195" max="9195" width="0.7109375" style="37" customWidth="1"/>
    <col min="9196" max="9196" width="15.140625" style="37" customWidth="1"/>
    <col min="9197" max="9197" width="1.42578125" style="37" customWidth="1"/>
    <col min="9198" max="9198" width="18" style="37" customWidth="1"/>
    <col min="9199" max="9199" width="1.42578125" style="37" customWidth="1"/>
    <col min="9200" max="9200" width="15.42578125" style="37" customWidth="1"/>
    <col min="9201" max="9201" width="0.85546875" style="37" customWidth="1"/>
    <col min="9202" max="9202" width="16.42578125" style="37" customWidth="1"/>
    <col min="9203" max="9203" width="1.42578125" style="37" customWidth="1"/>
    <col min="9204" max="9204" width="16.42578125" style="37" customWidth="1"/>
    <col min="9205" max="9205" width="1.28515625" style="37" customWidth="1"/>
    <col min="9206" max="9206" width="15.7109375" style="37" customWidth="1"/>
    <col min="9207" max="9207" width="1.28515625" style="37" customWidth="1"/>
    <col min="9208" max="9208" width="14.140625" style="37" bestFit="1" customWidth="1"/>
    <col min="9209" max="9209" width="1" style="37" customWidth="1"/>
    <col min="9210" max="9210" width="16.140625" style="37" customWidth="1"/>
    <col min="9211" max="9211" width="10.140625" style="37"/>
    <col min="9212" max="9212" width="14.42578125" style="37" bestFit="1" customWidth="1"/>
    <col min="9213" max="9446" width="10.140625" style="37"/>
    <col min="9447" max="9447" width="3" style="37" customWidth="1"/>
    <col min="9448" max="9448" width="53" style="37" customWidth="1"/>
    <col min="9449" max="9449" width="0.7109375" style="37" customWidth="1"/>
    <col min="9450" max="9450" width="9.42578125" style="37" customWidth="1"/>
    <col min="9451" max="9451" width="0.7109375" style="37" customWidth="1"/>
    <col min="9452" max="9452" width="15.140625" style="37" customWidth="1"/>
    <col min="9453" max="9453" width="1.42578125" style="37" customWidth="1"/>
    <col min="9454" max="9454" width="18" style="37" customWidth="1"/>
    <col min="9455" max="9455" width="1.42578125" style="37" customWidth="1"/>
    <col min="9456" max="9456" width="15.42578125" style="37" customWidth="1"/>
    <col min="9457" max="9457" width="0.85546875" style="37" customWidth="1"/>
    <col min="9458" max="9458" width="16.42578125" style="37" customWidth="1"/>
    <col min="9459" max="9459" width="1.42578125" style="37" customWidth="1"/>
    <col min="9460" max="9460" width="16.42578125" style="37" customWidth="1"/>
    <col min="9461" max="9461" width="1.28515625" style="37" customWidth="1"/>
    <col min="9462" max="9462" width="15.7109375" style="37" customWidth="1"/>
    <col min="9463" max="9463" width="1.28515625" style="37" customWidth="1"/>
    <col min="9464" max="9464" width="14.140625" style="37" bestFit="1" customWidth="1"/>
    <col min="9465" max="9465" width="1" style="37" customWidth="1"/>
    <col min="9466" max="9466" width="16.140625" style="37" customWidth="1"/>
    <col min="9467" max="9467" width="10.140625" style="37"/>
    <col min="9468" max="9468" width="14.42578125" style="37" bestFit="1" customWidth="1"/>
    <col min="9469" max="9702" width="10.140625" style="37"/>
    <col min="9703" max="9703" width="3" style="37" customWidth="1"/>
    <col min="9704" max="9704" width="53" style="37" customWidth="1"/>
    <col min="9705" max="9705" width="0.7109375" style="37" customWidth="1"/>
    <col min="9706" max="9706" width="9.42578125" style="37" customWidth="1"/>
    <col min="9707" max="9707" width="0.7109375" style="37" customWidth="1"/>
    <col min="9708" max="9708" width="15.140625" style="37" customWidth="1"/>
    <col min="9709" max="9709" width="1.42578125" style="37" customWidth="1"/>
    <col min="9710" max="9710" width="18" style="37" customWidth="1"/>
    <col min="9711" max="9711" width="1.42578125" style="37" customWidth="1"/>
    <col min="9712" max="9712" width="15.42578125" style="37" customWidth="1"/>
    <col min="9713" max="9713" width="0.85546875" style="37" customWidth="1"/>
    <col min="9714" max="9714" width="16.42578125" style="37" customWidth="1"/>
    <col min="9715" max="9715" width="1.42578125" style="37" customWidth="1"/>
    <col min="9716" max="9716" width="16.42578125" style="37" customWidth="1"/>
    <col min="9717" max="9717" width="1.28515625" style="37" customWidth="1"/>
    <col min="9718" max="9718" width="15.7109375" style="37" customWidth="1"/>
    <col min="9719" max="9719" width="1.28515625" style="37" customWidth="1"/>
    <col min="9720" max="9720" width="14.140625" style="37" bestFit="1" customWidth="1"/>
    <col min="9721" max="9721" width="1" style="37" customWidth="1"/>
    <col min="9722" max="9722" width="16.140625" style="37" customWidth="1"/>
    <col min="9723" max="9723" width="10.140625" style="37"/>
    <col min="9724" max="9724" width="14.42578125" style="37" bestFit="1" customWidth="1"/>
    <col min="9725" max="9958" width="10.140625" style="37"/>
    <col min="9959" max="9959" width="3" style="37" customWidth="1"/>
    <col min="9960" max="9960" width="53" style="37" customWidth="1"/>
    <col min="9961" max="9961" width="0.7109375" style="37" customWidth="1"/>
    <col min="9962" max="9962" width="9.42578125" style="37" customWidth="1"/>
    <col min="9963" max="9963" width="0.7109375" style="37" customWidth="1"/>
    <col min="9964" max="9964" width="15.140625" style="37" customWidth="1"/>
    <col min="9965" max="9965" width="1.42578125" style="37" customWidth="1"/>
    <col min="9966" max="9966" width="18" style="37" customWidth="1"/>
    <col min="9967" max="9967" width="1.42578125" style="37" customWidth="1"/>
    <col min="9968" max="9968" width="15.42578125" style="37" customWidth="1"/>
    <col min="9969" max="9969" width="0.85546875" style="37" customWidth="1"/>
    <col min="9970" max="9970" width="16.42578125" style="37" customWidth="1"/>
    <col min="9971" max="9971" width="1.42578125" style="37" customWidth="1"/>
    <col min="9972" max="9972" width="16.42578125" style="37" customWidth="1"/>
    <col min="9973" max="9973" width="1.28515625" style="37" customWidth="1"/>
    <col min="9974" max="9974" width="15.7109375" style="37" customWidth="1"/>
    <col min="9975" max="9975" width="1.28515625" style="37" customWidth="1"/>
    <col min="9976" max="9976" width="14.140625" style="37" bestFit="1" customWidth="1"/>
    <col min="9977" max="9977" width="1" style="37" customWidth="1"/>
    <col min="9978" max="9978" width="16.140625" style="37" customWidth="1"/>
    <col min="9979" max="9979" width="10.140625" style="37"/>
    <col min="9980" max="9980" width="14.42578125" style="37" bestFit="1" customWidth="1"/>
    <col min="9981" max="10214" width="10.140625" style="37"/>
    <col min="10215" max="10215" width="3" style="37" customWidth="1"/>
    <col min="10216" max="10216" width="53" style="37" customWidth="1"/>
    <col min="10217" max="10217" width="0.7109375" style="37" customWidth="1"/>
    <col min="10218" max="10218" width="9.42578125" style="37" customWidth="1"/>
    <col min="10219" max="10219" width="0.7109375" style="37" customWidth="1"/>
    <col min="10220" max="10220" width="15.140625" style="37" customWidth="1"/>
    <col min="10221" max="10221" width="1.42578125" style="37" customWidth="1"/>
    <col min="10222" max="10222" width="18" style="37" customWidth="1"/>
    <col min="10223" max="10223" width="1.42578125" style="37" customWidth="1"/>
    <col min="10224" max="10224" width="15.42578125" style="37" customWidth="1"/>
    <col min="10225" max="10225" width="0.85546875" style="37" customWidth="1"/>
    <col min="10226" max="10226" width="16.42578125" style="37" customWidth="1"/>
    <col min="10227" max="10227" width="1.42578125" style="37" customWidth="1"/>
    <col min="10228" max="10228" width="16.42578125" style="37" customWidth="1"/>
    <col min="10229" max="10229" width="1.28515625" style="37" customWidth="1"/>
    <col min="10230" max="10230" width="15.7109375" style="37" customWidth="1"/>
    <col min="10231" max="10231" width="1.28515625" style="37" customWidth="1"/>
    <col min="10232" max="10232" width="14.140625" style="37" bestFit="1" customWidth="1"/>
    <col min="10233" max="10233" width="1" style="37" customWidth="1"/>
    <col min="10234" max="10234" width="16.140625" style="37" customWidth="1"/>
    <col min="10235" max="10235" width="10.140625" style="37"/>
    <col min="10236" max="10236" width="14.42578125" style="37" bestFit="1" customWidth="1"/>
    <col min="10237" max="10470" width="10.140625" style="37"/>
    <col min="10471" max="10471" width="3" style="37" customWidth="1"/>
    <col min="10472" max="10472" width="53" style="37" customWidth="1"/>
    <col min="10473" max="10473" width="0.7109375" style="37" customWidth="1"/>
    <col min="10474" max="10474" width="9.42578125" style="37" customWidth="1"/>
    <col min="10475" max="10475" width="0.7109375" style="37" customWidth="1"/>
    <col min="10476" max="10476" width="15.140625" style="37" customWidth="1"/>
    <col min="10477" max="10477" width="1.42578125" style="37" customWidth="1"/>
    <col min="10478" max="10478" width="18" style="37" customWidth="1"/>
    <col min="10479" max="10479" width="1.42578125" style="37" customWidth="1"/>
    <col min="10480" max="10480" width="15.42578125" style="37" customWidth="1"/>
    <col min="10481" max="10481" width="0.85546875" style="37" customWidth="1"/>
    <col min="10482" max="10482" width="16.42578125" style="37" customWidth="1"/>
    <col min="10483" max="10483" width="1.42578125" style="37" customWidth="1"/>
    <col min="10484" max="10484" width="16.42578125" style="37" customWidth="1"/>
    <col min="10485" max="10485" width="1.28515625" style="37" customWidth="1"/>
    <col min="10486" max="10486" width="15.7109375" style="37" customWidth="1"/>
    <col min="10487" max="10487" width="1.28515625" style="37" customWidth="1"/>
    <col min="10488" max="10488" width="14.140625" style="37" bestFit="1" customWidth="1"/>
    <col min="10489" max="10489" width="1" style="37" customWidth="1"/>
    <col min="10490" max="10490" width="16.140625" style="37" customWidth="1"/>
    <col min="10491" max="10491" width="10.140625" style="37"/>
    <col min="10492" max="10492" width="14.42578125" style="37" bestFit="1" customWidth="1"/>
    <col min="10493" max="10726" width="10.140625" style="37"/>
    <col min="10727" max="10727" width="3" style="37" customWidth="1"/>
    <col min="10728" max="10728" width="53" style="37" customWidth="1"/>
    <col min="10729" max="10729" width="0.7109375" style="37" customWidth="1"/>
    <col min="10730" max="10730" width="9.42578125" style="37" customWidth="1"/>
    <col min="10731" max="10731" width="0.7109375" style="37" customWidth="1"/>
    <col min="10732" max="10732" width="15.140625" style="37" customWidth="1"/>
    <col min="10733" max="10733" width="1.42578125" style="37" customWidth="1"/>
    <col min="10734" max="10734" width="18" style="37" customWidth="1"/>
    <col min="10735" max="10735" width="1.42578125" style="37" customWidth="1"/>
    <col min="10736" max="10736" width="15.42578125" style="37" customWidth="1"/>
    <col min="10737" max="10737" width="0.85546875" style="37" customWidth="1"/>
    <col min="10738" max="10738" width="16.42578125" style="37" customWidth="1"/>
    <col min="10739" max="10739" width="1.42578125" style="37" customWidth="1"/>
    <col min="10740" max="10740" width="16.42578125" style="37" customWidth="1"/>
    <col min="10741" max="10741" width="1.28515625" style="37" customWidth="1"/>
    <col min="10742" max="10742" width="15.7109375" style="37" customWidth="1"/>
    <col min="10743" max="10743" width="1.28515625" style="37" customWidth="1"/>
    <col min="10744" max="10744" width="14.140625" style="37" bestFit="1" customWidth="1"/>
    <col min="10745" max="10745" width="1" style="37" customWidth="1"/>
    <col min="10746" max="10746" width="16.140625" style="37" customWidth="1"/>
    <col min="10747" max="10747" width="10.140625" style="37"/>
    <col min="10748" max="10748" width="14.42578125" style="37" bestFit="1" customWidth="1"/>
    <col min="10749" max="10982" width="10.140625" style="37"/>
    <col min="10983" max="10983" width="3" style="37" customWidth="1"/>
    <col min="10984" max="10984" width="53" style="37" customWidth="1"/>
    <col min="10985" max="10985" width="0.7109375" style="37" customWidth="1"/>
    <col min="10986" max="10986" width="9.42578125" style="37" customWidth="1"/>
    <col min="10987" max="10987" width="0.7109375" style="37" customWidth="1"/>
    <col min="10988" max="10988" width="15.140625" style="37" customWidth="1"/>
    <col min="10989" max="10989" width="1.42578125" style="37" customWidth="1"/>
    <col min="10990" max="10990" width="18" style="37" customWidth="1"/>
    <col min="10991" max="10991" width="1.42578125" style="37" customWidth="1"/>
    <col min="10992" max="10992" width="15.42578125" style="37" customWidth="1"/>
    <col min="10993" max="10993" width="0.85546875" style="37" customWidth="1"/>
    <col min="10994" max="10994" width="16.42578125" style="37" customWidth="1"/>
    <col min="10995" max="10995" width="1.42578125" style="37" customWidth="1"/>
    <col min="10996" max="10996" width="16.42578125" style="37" customWidth="1"/>
    <col min="10997" max="10997" width="1.28515625" style="37" customWidth="1"/>
    <col min="10998" max="10998" width="15.7109375" style="37" customWidth="1"/>
    <col min="10999" max="10999" width="1.28515625" style="37" customWidth="1"/>
    <col min="11000" max="11000" width="14.140625" style="37" bestFit="1" customWidth="1"/>
    <col min="11001" max="11001" width="1" style="37" customWidth="1"/>
    <col min="11002" max="11002" width="16.140625" style="37" customWidth="1"/>
    <col min="11003" max="11003" width="10.140625" style="37"/>
    <col min="11004" max="11004" width="14.42578125" style="37" bestFit="1" customWidth="1"/>
    <col min="11005" max="11238" width="10.140625" style="37"/>
    <col min="11239" max="11239" width="3" style="37" customWidth="1"/>
    <col min="11240" max="11240" width="53" style="37" customWidth="1"/>
    <col min="11241" max="11241" width="0.7109375" style="37" customWidth="1"/>
    <col min="11242" max="11242" width="9.42578125" style="37" customWidth="1"/>
    <col min="11243" max="11243" width="0.7109375" style="37" customWidth="1"/>
    <col min="11244" max="11244" width="15.140625" style="37" customWidth="1"/>
    <col min="11245" max="11245" width="1.42578125" style="37" customWidth="1"/>
    <col min="11246" max="11246" width="18" style="37" customWidth="1"/>
    <col min="11247" max="11247" width="1.42578125" style="37" customWidth="1"/>
    <col min="11248" max="11248" width="15.42578125" style="37" customWidth="1"/>
    <col min="11249" max="11249" width="0.85546875" style="37" customWidth="1"/>
    <col min="11250" max="11250" width="16.42578125" style="37" customWidth="1"/>
    <col min="11251" max="11251" width="1.42578125" style="37" customWidth="1"/>
    <col min="11252" max="11252" width="16.42578125" style="37" customWidth="1"/>
    <col min="11253" max="11253" width="1.28515625" style="37" customWidth="1"/>
    <col min="11254" max="11254" width="15.7109375" style="37" customWidth="1"/>
    <col min="11255" max="11255" width="1.28515625" style="37" customWidth="1"/>
    <col min="11256" max="11256" width="14.140625" style="37" bestFit="1" customWidth="1"/>
    <col min="11257" max="11257" width="1" style="37" customWidth="1"/>
    <col min="11258" max="11258" width="16.140625" style="37" customWidth="1"/>
    <col min="11259" max="11259" width="10.140625" style="37"/>
    <col min="11260" max="11260" width="14.42578125" style="37" bestFit="1" customWidth="1"/>
    <col min="11261" max="11494" width="10.140625" style="37"/>
    <col min="11495" max="11495" width="3" style="37" customWidth="1"/>
    <col min="11496" max="11496" width="53" style="37" customWidth="1"/>
    <col min="11497" max="11497" width="0.7109375" style="37" customWidth="1"/>
    <col min="11498" max="11498" width="9.42578125" style="37" customWidth="1"/>
    <col min="11499" max="11499" width="0.7109375" style="37" customWidth="1"/>
    <col min="11500" max="11500" width="15.140625" style="37" customWidth="1"/>
    <col min="11501" max="11501" width="1.42578125" style="37" customWidth="1"/>
    <col min="11502" max="11502" width="18" style="37" customWidth="1"/>
    <col min="11503" max="11503" width="1.42578125" style="37" customWidth="1"/>
    <col min="11504" max="11504" width="15.42578125" style="37" customWidth="1"/>
    <col min="11505" max="11505" width="0.85546875" style="37" customWidth="1"/>
    <col min="11506" max="11506" width="16.42578125" style="37" customWidth="1"/>
    <col min="11507" max="11507" width="1.42578125" style="37" customWidth="1"/>
    <col min="11508" max="11508" width="16.42578125" style="37" customWidth="1"/>
    <col min="11509" max="11509" width="1.28515625" style="37" customWidth="1"/>
    <col min="11510" max="11510" width="15.7109375" style="37" customWidth="1"/>
    <col min="11511" max="11511" width="1.28515625" style="37" customWidth="1"/>
    <col min="11512" max="11512" width="14.140625" style="37" bestFit="1" customWidth="1"/>
    <col min="11513" max="11513" width="1" style="37" customWidth="1"/>
    <col min="11514" max="11514" width="16.140625" style="37" customWidth="1"/>
    <col min="11515" max="11515" width="10.140625" style="37"/>
    <col min="11516" max="11516" width="14.42578125" style="37" bestFit="1" customWidth="1"/>
    <col min="11517" max="11750" width="10.140625" style="37"/>
    <col min="11751" max="11751" width="3" style="37" customWidth="1"/>
    <col min="11752" max="11752" width="53" style="37" customWidth="1"/>
    <col min="11753" max="11753" width="0.7109375" style="37" customWidth="1"/>
    <col min="11754" max="11754" width="9.42578125" style="37" customWidth="1"/>
    <col min="11755" max="11755" width="0.7109375" style="37" customWidth="1"/>
    <col min="11756" max="11756" width="15.140625" style="37" customWidth="1"/>
    <col min="11757" max="11757" width="1.42578125" style="37" customWidth="1"/>
    <col min="11758" max="11758" width="18" style="37" customWidth="1"/>
    <col min="11759" max="11759" width="1.42578125" style="37" customWidth="1"/>
    <col min="11760" max="11760" width="15.42578125" style="37" customWidth="1"/>
    <col min="11761" max="11761" width="0.85546875" style="37" customWidth="1"/>
    <col min="11762" max="11762" width="16.42578125" style="37" customWidth="1"/>
    <col min="11763" max="11763" width="1.42578125" style="37" customWidth="1"/>
    <col min="11764" max="11764" width="16.42578125" style="37" customWidth="1"/>
    <col min="11765" max="11765" width="1.28515625" style="37" customWidth="1"/>
    <col min="11766" max="11766" width="15.7109375" style="37" customWidth="1"/>
    <col min="11767" max="11767" width="1.28515625" style="37" customWidth="1"/>
    <col min="11768" max="11768" width="14.140625" style="37" bestFit="1" customWidth="1"/>
    <col min="11769" max="11769" width="1" style="37" customWidth="1"/>
    <col min="11770" max="11770" width="16.140625" style="37" customWidth="1"/>
    <col min="11771" max="11771" width="10.140625" style="37"/>
    <col min="11772" max="11772" width="14.42578125" style="37" bestFit="1" customWidth="1"/>
    <col min="11773" max="12006" width="10.140625" style="37"/>
    <col min="12007" max="12007" width="3" style="37" customWidth="1"/>
    <col min="12008" max="12008" width="53" style="37" customWidth="1"/>
    <col min="12009" max="12009" width="0.7109375" style="37" customWidth="1"/>
    <col min="12010" max="12010" width="9.42578125" style="37" customWidth="1"/>
    <col min="12011" max="12011" width="0.7109375" style="37" customWidth="1"/>
    <col min="12012" max="12012" width="15.140625" style="37" customWidth="1"/>
    <col min="12013" max="12013" width="1.42578125" style="37" customWidth="1"/>
    <col min="12014" max="12014" width="18" style="37" customWidth="1"/>
    <col min="12015" max="12015" width="1.42578125" style="37" customWidth="1"/>
    <col min="12016" max="12016" width="15.42578125" style="37" customWidth="1"/>
    <col min="12017" max="12017" width="0.85546875" style="37" customWidth="1"/>
    <col min="12018" max="12018" width="16.42578125" style="37" customWidth="1"/>
    <col min="12019" max="12019" width="1.42578125" style="37" customWidth="1"/>
    <col min="12020" max="12020" width="16.42578125" style="37" customWidth="1"/>
    <col min="12021" max="12021" width="1.28515625" style="37" customWidth="1"/>
    <col min="12022" max="12022" width="15.7109375" style="37" customWidth="1"/>
    <col min="12023" max="12023" width="1.28515625" style="37" customWidth="1"/>
    <col min="12024" max="12024" width="14.140625" style="37" bestFit="1" customWidth="1"/>
    <col min="12025" max="12025" width="1" style="37" customWidth="1"/>
    <col min="12026" max="12026" width="16.140625" style="37" customWidth="1"/>
    <col min="12027" max="12027" width="10.140625" style="37"/>
    <col min="12028" max="12028" width="14.42578125" style="37" bestFit="1" customWidth="1"/>
    <col min="12029" max="12262" width="10.140625" style="37"/>
    <col min="12263" max="12263" width="3" style="37" customWidth="1"/>
    <col min="12264" max="12264" width="53" style="37" customWidth="1"/>
    <col min="12265" max="12265" width="0.7109375" style="37" customWidth="1"/>
    <col min="12266" max="12266" width="9.42578125" style="37" customWidth="1"/>
    <col min="12267" max="12267" width="0.7109375" style="37" customWidth="1"/>
    <col min="12268" max="12268" width="15.140625" style="37" customWidth="1"/>
    <col min="12269" max="12269" width="1.42578125" style="37" customWidth="1"/>
    <col min="12270" max="12270" width="18" style="37" customWidth="1"/>
    <col min="12271" max="12271" width="1.42578125" style="37" customWidth="1"/>
    <col min="12272" max="12272" width="15.42578125" style="37" customWidth="1"/>
    <col min="12273" max="12273" width="0.85546875" style="37" customWidth="1"/>
    <col min="12274" max="12274" width="16.42578125" style="37" customWidth="1"/>
    <col min="12275" max="12275" width="1.42578125" style="37" customWidth="1"/>
    <col min="12276" max="12276" width="16.42578125" style="37" customWidth="1"/>
    <col min="12277" max="12277" width="1.28515625" style="37" customWidth="1"/>
    <col min="12278" max="12278" width="15.7109375" style="37" customWidth="1"/>
    <col min="12279" max="12279" width="1.28515625" style="37" customWidth="1"/>
    <col min="12280" max="12280" width="14.140625" style="37" bestFit="1" customWidth="1"/>
    <col min="12281" max="12281" width="1" style="37" customWidth="1"/>
    <col min="12282" max="12282" width="16.140625" style="37" customWidth="1"/>
    <col min="12283" max="12283" width="10.140625" style="37"/>
    <col min="12284" max="12284" width="14.42578125" style="37" bestFit="1" customWidth="1"/>
    <col min="12285" max="12518" width="10.140625" style="37"/>
    <col min="12519" max="12519" width="3" style="37" customWidth="1"/>
    <col min="12520" max="12520" width="53" style="37" customWidth="1"/>
    <col min="12521" max="12521" width="0.7109375" style="37" customWidth="1"/>
    <col min="12522" max="12522" width="9.42578125" style="37" customWidth="1"/>
    <col min="12523" max="12523" width="0.7109375" style="37" customWidth="1"/>
    <col min="12524" max="12524" width="15.140625" style="37" customWidth="1"/>
    <col min="12525" max="12525" width="1.42578125" style="37" customWidth="1"/>
    <col min="12526" max="12526" width="18" style="37" customWidth="1"/>
    <col min="12527" max="12527" width="1.42578125" style="37" customWidth="1"/>
    <col min="12528" max="12528" width="15.42578125" style="37" customWidth="1"/>
    <col min="12529" max="12529" width="0.85546875" style="37" customWidth="1"/>
    <col min="12530" max="12530" width="16.42578125" style="37" customWidth="1"/>
    <col min="12531" max="12531" width="1.42578125" style="37" customWidth="1"/>
    <col min="12532" max="12532" width="16.42578125" style="37" customWidth="1"/>
    <col min="12533" max="12533" width="1.28515625" style="37" customWidth="1"/>
    <col min="12534" max="12534" width="15.7109375" style="37" customWidth="1"/>
    <col min="12535" max="12535" width="1.28515625" style="37" customWidth="1"/>
    <col min="12536" max="12536" width="14.140625" style="37" bestFit="1" customWidth="1"/>
    <col min="12537" max="12537" width="1" style="37" customWidth="1"/>
    <col min="12538" max="12538" width="16.140625" style="37" customWidth="1"/>
    <col min="12539" max="12539" width="10.140625" style="37"/>
    <col min="12540" max="12540" width="14.42578125" style="37" bestFit="1" customWidth="1"/>
    <col min="12541" max="12774" width="10.140625" style="37"/>
    <col min="12775" max="12775" width="3" style="37" customWidth="1"/>
    <col min="12776" max="12776" width="53" style="37" customWidth="1"/>
    <col min="12777" max="12777" width="0.7109375" style="37" customWidth="1"/>
    <col min="12778" max="12778" width="9.42578125" style="37" customWidth="1"/>
    <col min="12779" max="12779" width="0.7109375" style="37" customWidth="1"/>
    <col min="12780" max="12780" width="15.140625" style="37" customWidth="1"/>
    <col min="12781" max="12781" width="1.42578125" style="37" customWidth="1"/>
    <col min="12782" max="12782" width="18" style="37" customWidth="1"/>
    <col min="12783" max="12783" width="1.42578125" style="37" customWidth="1"/>
    <col min="12784" max="12784" width="15.42578125" style="37" customWidth="1"/>
    <col min="12785" max="12785" width="0.85546875" style="37" customWidth="1"/>
    <col min="12786" max="12786" width="16.42578125" style="37" customWidth="1"/>
    <col min="12787" max="12787" width="1.42578125" style="37" customWidth="1"/>
    <col min="12788" max="12788" width="16.42578125" style="37" customWidth="1"/>
    <col min="12789" max="12789" width="1.28515625" style="37" customWidth="1"/>
    <col min="12790" max="12790" width="15.7109375" style="37" customWidth="1"/>
    <col min="12791" max="12791" width="1.28515625" style="37" customWidth="1"/>
    <col min="12792" max="12792" width="14.140625" style="37" bestFit="1" customWidth="1"/>
    <col min="12793" max="12793" width="1" style="37" customWidth="1"/>
    <col min="12794" max="12794" width="16.140625" style="37" customWidth="1"/>
    <col min="12795" max="12795" width="10.140625" style="37"/>
    <col min="12796" max="12796" width="14.42578125" style="37" bestFit="1" customWidth="1"/>
    <col min="12797" max="13030" width="10.140625" style="37"/>
    <col min="13031" max="13031" width="3" style="37" customWidth="1"/>
    <col min="13032" max="13032" width="53" style="37" customWidth="1"/>
    <col min="13033" max="13033" width="0.7109375" style="37" customWidth="1"/>
    <col min="13034" max="13034" width="9.42578125" style="37" customWidth="1"/>
    <col min="13035" max="13035" width="0.7109375" style="37" customWidth="1"/>
    <col min="13036" max="13036" width="15.140625" style="37" customWidth="1"/>
    <col min="13037" max="13037" width="1.42578125" style="37" customWidth="1"/>
    <col min="13038" max="13038" width="18" style="37" customWidth="1"/>
    <col min="13039" max="13039" width="1.42578125" style="37" customWidth="1"/>
    <col min="13040" max="13040" width="15.42578125" style="37" customWidth="1"/>
    <col min="13041" max="13041" width="0.85546875" style="37" customWidth="1"/>
    <col min="13042" max="13042" width="16.42578125" style="37" customWidth="1"/>
    <col min="13043" max="13043" width="1.42578125" style="37" customWidth="1"/>
    <col min="13044" max="13044" width="16.42578125" style="37" customWidth="1"/>
    <col min="13045" max="13045" width="1.28515625" style="37" customWidth="1"/>
    <col min="13046" max="13046" width="15.7109375" style="37" customWidth="1"/>
    <col min="13047" max="13047" width="1.28515625" style="37" customWidth="1"/>
    <col min="13048" max="13048" width="14.140625" style="37" bestFit="1" customWidth="1"/>
    <col min="13049" max="13049" width="1" style="37" customWidth="1"/>
    <col min="13050" max="13050" width="16.140625" style="37" customWidth="1"/>
    <col min="13051" max="13051" width="10.140625" style="37"/>
    <col min="13052" max="13052" width="14.42578125" style="37" bestFit="1" customWidth="1"/>
    <col min="13053" max="13286" width="10.140625" style="37"/>
    <col min="13287" max="13287" width="3" style="37" customWidth="1"/>
    <col min="13288" max="13288" width="53" style="37" customWidth="1"/>
    <col min="13289" max="13289" width="0.7109375" style="37" customWidth="1"/>
    <col min="13290" max="13290" width="9.42578125" style="37" customWidth="1"/>
    <col min="13291" max="13291" width="0.7109375" style="37" customWidth="1"/>
    <col min="13292" max="13292" width="15.140625" style="37" customWidth="1"/>
    <col min="13293" max="13293" width="1.42578125" style="37" customWidth="1"/>
    <col min="13294" max="13294" width="18" style="37" customWidth="1"/>
    <col min="13295" max="13295" width="1.42578125" style="37" customWidth="1"/>
    <col min="13296" max="13296" width="15.42578125" style="37" customWidth="1"/>
    <col min="13297" max="13297" width="0.85546875" style="37" customWidth="1"/>
    <col min="13298" max="13298" width="16.42578125" style="37" customWidth="1"/>
    <col min="13299" max="13299" width="1.42578125" style="37" customWidth="1"/>
    <col min="13300" max="13300" width="16.42578125" style="37" customWidth="1"/>
    <col min="13301" max="13301" width="1.28515625" style="37" customWidth="1"/>
    <col min="13302" max="13302" width="15.7109375" style="37" customWidth="1"/>
    <col min="13303" max="13303" width="1.28515625" style="37" customWidth="1"/>
    <col min="13304" max="13304" width="14.140625" style="37" bestFit="1" customWidth="1"/>
    <col min="13305" max="13305" width="1" style="37" customWidth="1"/>
    <col min="13306" max="13306" width="16.140625" style="37" customWidth="1"/>
    <col min="13307" max="13307" width="10.140625" style="37"/>
    <col min="13308" max="13308" width="14.42578125" style="37" bestFit="1" customWidth="1"/>
    <col min="13309" max="13542" width="10.140625" style="37"/>
    <col min="13543" max="13543" width="3" style="37" customWidth="1"/>
    <col min="13544" max="13544" width="53" style="37" customWidth="1"/>
    <col min="13545" max="13545" width="0.7109375" style="37" customWidth="1"/>
    <col min="13546" max="13546" width="9.42578125" style="37" customWidth="1"/>
    <col min="13547" max="13547" width="0.7109375" style="37" customWidth="1"/>
    <col min="13548" max="13548" width="15.140625" style="37" customWidth="1"/>
    <col min="13549" max="13549" width="1.42578125" style="37" customWidth="1"/>
    <col min="13550" max="13550" width="18" style="37" customWidth="1"/>
    <col min="13551" max="13551" width="1.42578125" style="37" customWidth="1"/>
    <col min="13552" max="13552" width="15.42578125" style="37" customWidth="1"/>
    <col min="13553" max="13553" width="0.85546875" style="37" customWidth="1"/>
    <col min="13554" max="13554" width="16.42578125" style="37" customWidth="1"/>
    <col min="13555" max="13555" width="1.42578125" style="37" customWidth="1"/>
    <col min="13556" max="13556" width="16.42578125" style="37" customWidth="1"/>
    <col min="13557" max="13557" width="1.28515625" style="37" customWidth="1"/>
    <col min="13558" max="13558" width="15.7109375" style="37" customWidth="1"/>
    <col min="13559" max="13559" width="1.28515625" style="37" customWidth="1"/>
    <col min="13560" max="13560" width="14.140625" style="37" bestFit="1" customWidth="1"/>
    <col min="13561" max="13561" width="1" style="37" customWidth="1"/>
    <col min="13562" max="13562" width="16.140625" style="37" customWidth="1"/>
    <col min="13563" max="13563" width="10.140625" style="37"/>
    <col min="13564" max="13564" width="14.42578125" style="37" bestFit="1" customWidth="1"/>
    <col min="13565" max="13798" width="10.140625" style="37"/>
    <col min="13799" max="13799" width="3" style="37" customWidth="1"/>
    <col min="13800" max="13800" width="53" style="37" customWidth="1"/>
    <col min="13801" max="13801" width="0.7109375" style="37" customWidth="1"/>
    <col min="13802" max="13802" width="9.42578125" style="37" customWidth="1"/>
    <col min="13803" max="13803" width="0.7109375" style="37" customWidth="1"/>
    <col min="13804" max="13804" width="15.140625" style="37" customWidth="1"/>
    <col min="13805" max="13805" width="1.42578125" style="37" customWidth="1"/>
    <col min="13806" max="13806" width="18" style="37" customWidth="1"/>
    <col min="13807" max="13807" width="1.42578125" style="37" customWidth="1"/>
    <col min="13808" max="13808" width="15.42578125" style="37" customWidth="1"/>
    <col min="13809" max="13809" width="0.85546875" style="37" customWidth="1"/>
    <col min="13810" max="13810" width="16.42578125" style="37" customWidth="1"/>
    <col min="13811" max="13811" width="1.42578125" style="37" customWidth="1"/>
    <col min="13812" max="13812" width="16.42578125" style="37" customWidth="1"/>
    <col min="13813" max="13813" width="1.28515625" style="37" customWidth="1"/>
    <col min="13814" max="13814" width="15.7109375" style="37" customWidth="1"/>
    <col min="13815" max="13815" width="1.28515625" style="37" customWidth="1"/>
    <col min="13816" max="13816" width="14.140625" style="37" bestFit="1" customWidth="1"/>
    <col min="13817" max="13817" width="1" style="37" customWidth="1"/>
    <col min="13818" max="13818" width="16.140625" style="37" customWidth="1"/>
    <col min="13819" max="13819" width="10.140625" style="37"/>
    <col min="13820" max="13820" width="14.42578125" style="37" bestFit="1" customWidth="1"/>
    <col min="13821" max="14054" width="10.140625" style="37"/>
    <col min="14055" max="14055" width="3" style="37" customWidth="1"/>
    <col min="14056" max="14056" width="53" style="37" customWidth="1"/>
    <col min="14057" max="14057" width="0.7109375" style="37" customWidth="1"/>
    <col min="14058" max="14058" width="9.42578125" style="37" customWidth="1"/>
    <col min="14059" max="14059" width="0.7109375" style="37" customWidth="1"/>
    <col min="14060" max="14060" width="15.140625" style="37" customWidth="1"/>
    <col min="14061" max="14061" width="1.42578125" style="37" customWidth="1"/>
    <col min="14062" max="14062" width="18" style="37" customWidth="1"/>
    <col min="14063" max="14063" width="1.42578125" style="37" customWidth="1"/>
    <col min="14064" max="14064" width="15.42578125" style="37" customWidth="1"/>
    <col min="14065" max="14065" width="0.85546875" style="37" customWidth="1"/>
    <col min="14066" max="14066" width="16.42578125" style="37" customWidth="1"/>
    <col min="14067" max="14067" width="1.42578125" style="37" customWidth="1"/>
    <col min="14068" max="14068" width="16.42578125" style="37" customWidth="1"/>
    <col min="14069" max="14069" width="1.28515625" style="37" customWidth="1"/>
    <col min="14070" max="14070" width="15.7109375" style="37" customWidth="1"/>
    <col min="14071" max="14071" width="1.28515625" style="37" customWidth="1"/>
    <col min="14072" max="14072" width="14.140625" style="37" bestFit="1" customWidth="1"/>
    <col min="14073" max="14073" width="1" style="37" customWidth="1"/>
    <col min="14074" max="14074" width="16.140625" style="37" customWidth="1"/>
    <col min="14075" max="14075" width="10.140625" style="37"/>
    <col min="14076" max="14076" width="14.42578125" style="37" bestFit="1" customWidth="1"/>
    <col min="14077" max="14310" width="10.140625" style="37"/>
    <col min="14311" max="14311" width="3" style="37" customWidth="1"/>
    <col min="14312" max="14312" width="53" style="37" customWidth="1"/>
    <col min="14313" max="14313" width="0.7109375" style="37" customWidth="1"/>
    <col min="14314" max="14314" width="9.42578125" style="37" customWidth="1"/>
    <col min="14315" max="14315" width="0.7109375" style="37" customWidth="1"/>
    <col min="14316" max="14316" width="15.140625" style="37" customWidth="1"/>
    <col min="14317" max="14317" width="1.42578125" style="37" customWidth="1"/>
    <col min="14318" max="14318" width="18" style="37" customWidth="1"/>
    <col min="14319" max="14319" width="1.42578125" style="37" customWidth="1"/>
    <col min="14320" max="14320" width="15.42578125" style="37" customWidth="1"/>
    <col min="14321" max="14321" width="0.85546875" style="37" customWidth="1"/>
    <col min="14322" max="14322" width="16.42578125" style="37" customWidth="1"/>
    <col min="14323" max="14323" width="1.42578125" style="37" customWidth="1"/>
    <col min="14324" max="14324" width="16.42578125" style="37" customWidth="1"/>
    <col min="14325" max="14325" width="1.28515625" style="37" customWidth="1"/>
    <col min="14326" max="14326" width="15.7109375" style="37" customWidth="1"/>
    <col min="14327" max="14327" width="1.28515625" style="37" customWidth="1"/>
    <col min="14328" max="14328" width="14.140625" style="37" bestFit="1" customWidth="1"/>
    <col min="14329" max="14329" width="1" style="37" customWidth="1"/>
    <col min="14330" max="14330" width="16.140625" style="37" customWidth="1"/>
    <col min="14331" max="14331" width="10.140625" style="37"/>
    <col min="14332" max="14332" width="14.42578125" style="37" bestFit="1" customWidth="1"/>
    <col min="14333" max="14566" width="10.140625" style="37"/>
    <col min="14567" max="14567" width="3" style="37" customWidth="1"/>
    <col min="14568" max="14568" width="53" style="37" customWidth="1"/>
    <col min="14569" max="14569" width="0.7109375" style="37" customWidth="1"/>
    <col min="14570" max="14570" width="9.42578125" style="37" customWidth="1"/>
    <col min="14571" max="14571" width="0.7109375" style="37" customWidth="1"/>
    <col min="14572" max="14572" width="15.140625" style="37" customWidth="1"/>
    <col min="14573" max="14573" width="1.42578125" style="37" customWidth="1"/>
    <col min="14574" max="14574" width="18" style="37" customWidth="1"/>
    <col min="14575" max="14575" width="1.42578125" style="37" customWidth="1"/>
    <col min="14576" max="14576" width="15.42578125" style="37" customWidth="1"/>
    <col min="14577" max="14577" width="0.85546875" style="37" customWidth="1"/>
    <col min="14578" max="14578" width="16.42578125" style="37" customWidth="1"/>
    <col min="14579" max="14579" width="1.42578125" style="37" customWidth="1"/>
    <col min="14580" max="14580" width="16.42578125" style="37" customWidth="1"/>
    <col min="14581" max="14581" width="1.28515625" style="37" customWidth="1"/>
    <col min="14582" max="14582" width="15.7109375" style="37" customWidth="1"/>
    <col min="14583" max="14583" width="1.28515625" style="37" customWidth="1"/>
    <col min="14584" max="14584" width="14.140625" style="37" bestFit="1" customWidth="1"/>
    <col min="14585" max="14585" width="1" style="37" customWidth="1"/>
    <col min="14586" max="14586" width="16.140625" style="37" customWidth="1"/>
    <col min="14587" max="14587" width="10.140625" style="37"/>
    <col min="14588" max="14588" width="14.42578125" style="37" bestFit="1" customWidth="1"/>
    <col min="14589" max="14822" width="10.140625" style="37"/>
    <col min="14823" max="14823" width="3" style="37" customWidth="1"/>
    <col min="14824" max="14824" width="53" style="37" customWidth="1"/>
    <col min="14825" max="14825" width="0.7109375" style="37" customWidth="1"/>
    <col min="14826" max="14826" width="9.42578125" style="37" customWidth="1"/>
    <col min="14827" max="14827" width="0.7109375" style="37" customWidth="1"/>
    <col min="14828" max="14828" width="15.140625" style="37" customWidth="1"/>
    <col min="14829" max="14829" width="1.42578125" style="37" customWidth="1"/>
    <col min="14830" max="14830" width="18" style="37" customWidth="1"/>
    <col min="14831" max="14831" width="1.42578125" style="37" customWidth="1"/>
    <col min="14832" max="14832" width="15.42578125" style="37" customWidth="1"/>
    <col min="14833" max="14833" width="0.85546875" style="37" customWidth="1"/>
    <col min="14834" max="14834" width="16.42578125" style="37" customWidth="1"/>
    <col min="14835" max="14835" width="1.42578125" style="37" customWidth="1"/>
    <col min="14836" max="14836" width="16.42578125" style="37" customWidth="1"/>
    <col min="14837" max="14837" width="1.28515625" style="37" customWidth="1"/>
    <col min="14838" max="14838" width="15.7109375" style="37" customWidth="1"/>
    <col min="14839" max="14839" width="1.28515625" style="37" customWidth="1"/>
    <col min="14840" max="14840" width="14.140625" style="37" bestFit="1" customWidth="1"/>
    <col min="14841" max="14841" width="1" style="37" customWidth="1"/>
    <col min="14842" max="14842" width="16.140625" style="37" customWidth="1"/>
    <col min="14843" max="14843" width="10.140625" style="37"/>
    <col min="14844" max="14844" width="14.42578125" style="37" bestFit="1" customWidth="1"/>
    <col min="14845" max="15078" width="10.140625" style="37"/>
    <col min="15079" max="15079" width="3" style="37" customWidth="1"/>
    <col min="15080" max="15080" width="53" style="37" customWidth="1"/>
    <col min="15081" max="15081" width="0.7109375" style="37" customWidth="1"/>
    <col min="15082" max="15082" width="9.42578125" style="37" customWidth="1"/>
    <col min="15083" max="15083" width="0.7109375" style="37" customWidth="1"/>
    <col min="15084" max="15084" width="15.140625" style="37" customWidth="1"/>
    <col min="15085" max="15085" width="1.42578125" style="37" customWidth="1"/>
    <col min="15086" max="15086" width="18" style="37" customWidth="1"/>
    <col min="15087" max="15087" width="1.42578125" style="37" customWidth="1"/>
    <col min="15088" max="15088" width="15.42578125" style="37" customWidth="1"/>
    <col min="15089" max="15089" width="0.85546875" style="37" customWidth="1"/>
    <col min="15090" max="15090" width="16.42578125" style="37" customWidth="1"/>
    <col min="15091" max="15091" width="1.42578125" style="37" customWidth="1"/>
    <col min="15092" max="15092" width="16.42578125" style="37" customWidth="1"/>
    <col min="15093" max="15093" width="1.28515625" style="37" customWidth="1"/>
    <col min="15094" max="15094" width="15.7109375" style="37" customWidth="1"/>
    <col min="15095" max="15095" width="1.28515625" style="37" customWidth="1"/>
    <col min="15096" max="15096" width="14.140625" style="37" bestFit="1" customWidth="1"/>
    <col min="15097" max="15097" width="1" style="37" customWidth="1"/>
    <col min="15098" max="15098" width="16.140625" style="37" customWidth="1"/>
    <col min="15099" max="15099" width="10.140625" style="37"/>
    <col min="15100" max="15100" width="14.42578125" style="37" bestFit="1" customWidth="1"/>
    <col min="15101" max="15334" width="10.140625" style="37"/>
    <col min="15335" max="15335" width="3" style="37" customWidth="1"/>
    <col min="15336" max="15336" width="53" style="37" customWidth="1"/>
    <col min="15337" max="15337" width="0.7109375" style="37" customWidth="1"/>
    <col min="15338" max="15338" width="9.42578125" style="37" customWidth="1"/>
    <col min="15339" max="15339" width="0.7109375" style="37" customWidth="1"/>
    <col min="15340" max="15340" width="15.140625" style="37" customWidth="1"/>
    <col min="15341" max="15341" width="1.42578125" style="37" customWidth="1"/>
    <col min="15342" max="15342" width="18" style="37" customWidth="1"/>
    <col min="15343" max="15343" width="1.42578125" style="37" customWidth="1"/>
    <col min="15344" max="15344" width="15.42578125" style="37" customWidth="1"/>
    <col min="15345" max="15345" width="0.85546875" style="37" customWidth="1"/>
    <col min="15346" max="15346" width="16.42578125" style="37" customWidth="1"/>
    <col min="15347" max="15347" width="1.42578125" style="37" customWidth="1"/>
    <col min="15348" max="15348" width="16.42578125" style="37" customWidth="1"/>
    <col min="15349" max="15349" width="1.28515625" style="37" customWidth="1"/>
    <col min="15350" max="15350" width="15.7109375" style="37" customWidth="1"/>
    <col min="15351" max="15351" width="1.28515625" style="37" customWidth="1"/>
    <col min="15352" max="15352" width="14.140625" style="37" bestFit="1" customWidth="1"/>
    <col min="15353" max="15353" width="1" style="37" customWidth="1"/>
    <col min="15354" max="15354" width="16.140625" style="37" customWidth="1"/>
    <col min="15355" max="15355" width="10.140625" style="37"/>
    <col min="15356" max="15356" width="14.42578125" style="37" bestFit="1" customWidth="1"/>
    <col min="15357" max="15590" width="10.140625" style="37"/>
    <col min="15591" max="15591" width="3" style="37" customWidth="1"/>
    <col min="15592" max="15592" width="53" style="37" customWidth="1"/>
    <col min="15593" max="15593" width="0.7109375" style="37" customWidth="1"/>
    <col min="15594" max="15594" width="9.42578125" style="37" customWidth="1"/>
    <col min="15595" max="15595" width="0.7109375" style="37" customWidth="1"/>
    <col min="15596" max="15596" width="15.140625" style="37" customWidth="1"/>
    <col min="15597" max="15597" width="1.42578125" style="37" customWidth="1"/>
    <col min="15598" max="15598" width="18" style="37" customWidth="1"/>
    <col min="15599" max="15599" width="1.42578125" style="37" customWidth="1"/>
    <col min="15600" max="15600" width="15.42578125" style="37" customWidth="1"/>
    <col min="15601" max="15601" width="0.85546875" style="37" customWidth="1"/>
    <col min="15602" max="15602" width="16.42578125" style="37" customWidth="1"/>
    <col min="15603" max="15603" width="1.42578125" style="37" customWidth="1"/>
    <col min="15604" max="15604" width="16.42578125" style="37" customWidth="1"/>
    <col min="15605" max="15605" width="1.28515625" style="37" customWidth="1"/>
    <col min="15606" max="15606" width="15.7109375" style="37" customWidth="1"/>
    <col min="15607" max="15607" width="1.28515625" style="37" customWidth="1"/>
    <col min="15608" max="15608" width="14.140625" style="37" bestFit="1" customWidth="1"/>
    <col min="15609" max="15609" width="1" style="37" customWidth="1"/>
    <col min="15610" max="15610" width="16.140625" style="37" customWidth="1"/>
    <col min="15611" max="15611" width="10.140625" style="37"/>
    <col min="15612" max="15612" width="14.42578125" style="37" bestFit="1" customWidth="1"/>
    <col min="15613" max="15846" width="10.140625" style="37"/>
    <col min="15847" max="15847" width="3" style="37" customWidth="1"/>
    <col min="15848" max="15848" width="53" style="37" customWidth="1"/>
    <col min="15849" max="15849" width="0.7109375" style="37" customWidth="1"/>
    <col min="15850" max="15850" width="9.42578125" style="37" customWidth="1"/>
    <col min="15851" max="15851" width="0.7109375" style="37" customWidth="1"/>
    <col min="15852" max="15852" width="15.140625" style="37" customWidth="1"/>
    <col min="15853" max="15853" width="1.42578125" style="37" customWidth="1"/>
    <col min="15854" max="15854" width="18" style="37" customWidth="1"/>
    <col min="15855" max="15855" width="1.42578125" style="37" customWidth="1"/>
    <col min="15856" max="15856" width="15.42578125" style="37" customWidth="1"/>
    <col min="15857" max="15857" width="0.85546875" style="37" customWidth="1"/>
    <col min="15858" max="15858" width="16.42578125" style="37" customWidth="1"/>
    <col min="15859" max="15859" width="1.42578125" style="37" customWidth="1"/>
    <col min="15860" max="15860" width="16.42578125" style="37" customWidth="1"/>
    <col min="15861" max="15861" width="1.28515625" style="37" customWidth="1"/>
    <col min="15862" max="15862" width="15.7109375" style="37" customWidth="1"/>
    <col min="15863" max="15863" width="1.28515625" style="37" customWidth="1"/>
    <col min="15864" max="15864" width="14.140625" style="37" bestFit="1" customWidth="1"/>
    <col min="15865" max="15865" width="1" style="37" customWidth="1"/>
    <col min="15866" max="15866" width="16.140625" style="37" customWidth="1"/>
    <col min="15867" max="15867" width="10.140625" style="37"/>
    <col min="15868" max="15868" width="14.42578125" style="37" bestFit="1" customWidth="1"/>
    <col min="15869" max="16102" width="10.140625" style="37"/>
    <col min="16103" max="16103" width="3" style="37" customWidth="1"/>
    <col min="16104" max="16104" width="53" style="37" customWidth="1"/>
    <col min="16105" max="16105" width="0.7109375" style="37" customWidth="1"/>
    <col min="16106" max="16106" width="9.42578125" style="37" customWidth="1"/>
    <col min="16107" max="16107" width="0.7109375" style="37" customWidth="1"/>
    <col min="16108" max="16108" width="15.140625" style="37" customWidth="1"/>
    <col min="16109" max="16109" width="1.42578125" style="37" customWidth="1"/>
    <col min="16110" max="16110" width="18" style="37" customWidth="1"/>
    <col min="16111" max="16111" width="1.42578125" style="37" customWidth="1"/>
    <col min="16112" max="16112" width="15.42578125" style="37" customWidth="1"/>
    <col min="16113" max="16113" width="0.85546875" style="37" customWidth="1"/>
    <col min="16114" max="16114" width="16.42578125" style="37" customWidth="1"/>
    <col min="16115" max="16115" width="1.42578125" style="37" customWidth="1"/>
    <col min="16116" max="16116" width="16.42578125" style="37" customWidth="1"/>
    <col min="16117" max="16117" width="1.28515625" style="37" customWidth="1"/>
    <col min="16118" max="16118" width="15.7109375" style="37" customWidth="1"/>
    <col min="16119" max="16119" width="1.28515625" style="37" customWidth="1"/>
    <col min="16120" max="16120" width="14.140625" style="37" bestFit="1" customWidth="1"/>
    <col min="16121" max="16121" width="1" style="37" customWidth="1"/>
    <col min="16122" max="16122" width="16.140625" style="37" customWidth="1"/>
    <col min="16123" max="16123" width="10.140625" style="37"/>
    <col min="16124" max="16124" width="14.42578125" style="37" bestFit="1" customWidth="1"/>
    <col min="16125" max="16384" width="10.140625" style="37"/>
  </cols>
  <sheetData>
    <row r="1" spans="1:24" s="34" customFormat="1" ht="26.1" customHeight="1">
      <c r="A1" s="30" t="s">
        <v>101</v>
      </c>
    </row>
    <row r="2" spans="1:24" s="34" customFormat="1" ht="26.1" customHeight="1">
      <c r="A2" s="35" t="s">
        <v>46</v>
      </c>
    </row>
    <row r="3" spans="1:24" s="34" customFormat="1" ht="26.1" customHeight="1">
      <c r="A3" s="9" t="str">
        <f>'PL  (T)'!A3</f>
        <v xml:space="preserve">สำหรับปี สิ้นสุดวันที่ 31 ธันวาคม 2564 </v>
      </c>
    </row>
    <row r="4" spans="1:24" s="34" customFormat="1" ht="26.1" customHeight="1">
      <c r="A4" s="13"/>
      <c r="X4" s="36"/>
    </row>
    <row r="5" spans="1:24" ht="26.1" customHeight="1">
      <c r="F5" s="238" t="s">
        <v>182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</row>
    <row r="6" spans="1:24" ht="26.1" customHeight="1">
      <c r="B6" s="38"/>
      <c r="F6" s="1"/>
      <c r="G6" s="1"/>
      <c r="H6" s="1"/>
      <c r="I6" s="1"/>
      <c r="J6" s="1"/>
      <c r="K6" s="1"/>
      <c r="L6" s="239" t="s">
        <v>230</v>
      </c>
      <c r="M6" s="239"/>
      <c r="N6" s="239"/>
      <c r="O6" s="130"/>
      <c r="P6" s="239" t="s">
        <v>118</v>
      </c>
      <c r="Q6" s="239"/>
      <c r="R6" s="239"/>
      <c r="S6" s="1"/>
      <c r="T6" s="1"/>
      <c r="U6" s="1"/>
      <c r="V6" s="39"/>
      <c r="W6" s="1"/>
      <c r="X6" s="1"/>
    </row>
    <row r="7" spans="1:24" ht="26.1" customHeight="1">
      <c r="P7" s="123" t="s">
        <v>129</v>
      </c>
      <c r="R7" s="37" t="s">
        <v>132</v>
      </c>
      <c r="W7" s="1"/>
      <c r="X7" s="1"/>
    </row>
    <row r="8" spans="1:24" ht="26.1" customHeight="1">
      <c r="F8" s="1" t="s">
        <v>26</v>
      </c>
      <c r="G8" s="1"/>
      <c r="H8" s="51" t="s">
        <v>58</v>
      </c>
      <c r="I8" s="123"/>
      <c r="J8" s="51" t="s">
        <v>127</v>
      </c>
      <c r="K8" s="123"/>
      <c r="L8" s="123" t="s">
        <v>37</v>
      </c>
      <c r="M8" s="123"/>
      <c r="N8" s="123"/>
      <c r="O8" s="123"/>
      <c r="P8" s="1" t="s">
        <v>130</v>
      </c>
      <c r="Q8" s="123"/>
      <c r="R8" s="123" t="s">
        <v>133</v>
      </c>
      <c r="S8" s="1"/>
      <c r="T8" s="1" t="s">
        <v>19</v>
      </c>
      <c r="U8" s="1"/>
      <c r="V8" s="123" t="s">
        <v>44</v>
      </c>
      <c r="W8" s="1"/>
      <c r="X8" s="1"/>
    </row>
    <row r="9" spans="1:24" ht="25.9" customHeight="1">
      <c r="D9" s="31"/>
      <c r="F9" s="40" t="s">
        <v>27</v>
      </c>
      <c r="G9" s="1"/>
      <c r="H9" s="52" t="s">
        <v>59</v>
      </c>
      <c r="I9" s="1"/>
      <c r="J9" s="52" t="s">
        <v>128</v>
      </c>
      <c r="K9" s="1"/>
      <c r="L9" s="202" t="s">
        <v>28</v>
      </c>
      <c r="M9" s="1"/>
      <c r="N9" s="202" t="s">
        <v>38</v>
      </c>
      <c r="O9" s="123"/>
      <c r="P9" s="202" t="s">
        <v>131</v>
      </c>
      <c r="Q9" s="1"/>
      <c r="R9" s="202" t="s">
        <v>134</v>
      </c>
      <c r="S9" s="123"/>
      <c r="T9" s="202" t="s">
        <v>39</v>
      </c>
      <c r="U9" s="123"/>
      <c r="V9" s="202" t="s">
        <v>45</v>
      </c>
      <c r="W9" s="1"/>
      <c r="X9" s="202" t="s">
        <v>19</v>
      </c>
    </row>
    <row r="10" spans="1:24" s="104" customFormat="1" ht="25.9" customHeight="1">
      <c r="A10" s="131" t="s">
        <v>231</v>
      </c>
      <c r="B10" s="103"/>
      <c r="D10" s="41"/>
      <c r="F10" s="163">
        <v>338350</v>
      </c>
      <c r="G10" s="163"/>
      <c r="H10" s="163">
        <v>603999</v>
      </c>
      <c r="I10" s="163"/>
      <c r="J10" s="163">
        <v>78563</v>
      </c>
      <c r="K10" s="163"/>
      <c r="L10" s="163">
        <v>23776</v>
      </c>
      <c r="M10" s="163"/>
      <c r="N10" s="163">
        <v>118919</v>
      </c>
      <c r="O10" s="163"/>
      <c r="P10" s="163">
        <v>-17390</v>
      </c>
      <c r="Q10" s="163"/>
      <c r="R10" s="163">
        <v>-134</v>
      </c>
      <c r="S10" s="163"/>
      <c r="T10" s="163">
        <v>1146083</v>
      </c>
      <c r="U10" s="163"/>
      <c r="V10" s="163">
        <v>47052</v>
      </c>
      <c r="W10" s="166"/>
      <c r="X10" s="163">
        <v>1193135</v>
      </c>
    </row>
    <row r="11" spans="1:24" s="104" customFormat="1" ht="26.1" customHeight="1">
      <c r="A11" s="208" t="s">
        <v>174</v>
      </c>
      <c r="B11" s="68"/>
      <c r="D11" s="41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4"/>
      <c r="U11" s="163"/>
      <c r="V11" s="165"/>
      <c r="W11" s="166"/>
      <c r="X11" s="167"/>
    </row>
    <row r="12" spans="1:24" s="104" customFormat="1" ht="26.1" customHeight="1">
      <c r="A12" s="208"/>
      <c r="B12" s="68" t="s">
        <v>77</v>
      </c>
      <c r="D12" s="41"/>
      <c r="F12" s="163">
        <v>0</v>
      </c>
      <c r="G12" s="163"/>
      <c r="H12" s="163">
        <v>0</v>
      </c>
      <c r="I12" s="163"/>
      <c r="J12" s="163">
        <v>0</v>
      </c>
      <c r="K12" s="163"/>
      <c r="L12" s="163">
        <v>0</v>
      </c>
      <c r="M12" s="163"/>
      <c r="N12" s="163">
        <v>0</v>
      </c>
      <c r="O12" s="163"/>
      <c r="P12" s="163">
        <v>0</v>
      </c>
      <c r="Q12" s="163"/>
      <c r="R12" s="163">
        <v>0</v>
      </c>
      <c r="S12" s="163"/>
      <c r="T12" s="164">
        <f>SUM(F12:R12)</f>
        <v>0</v>
      </c>
      <c r="U12" s="163"/>
      <c r="V12" s="165">
        <v>6000</v>
      </c>
      <c r="W12" s="166"/>
      <c r="X12" s="167">
        <f t="shared" ref="X12:X13" si="0">SUM(T12:V12)</f>
        <v>6000</v>
      </c>
    </row>
    <row r="13" spans="1:24" s="104" customFormat="1" ht="26.1" customHeight="1">
      <c r="A13" s="208" t="s">
        <v>135</v>
      </c>
      <c r="B13" s="68"/>
      <c r="D13" s="41"/>
      <c r="F13" s="163">
        <v>0</v>
      </c>
      <c r="G13" s="163"/>
      <c r="H13" s="163">
        <v>0</v>
      </c>
      <c r="I13" s="163"/>
      <c r="J13" s="163">
        <v>0</v>
      </c>
      <c r="K13" s="163"/>
      <c r="L13" s="163">
        <v>0</v>
      </c>
      <c r="M13" s="163"/>
      <c r="N13" s="163">
        <v>-20301</v>
      </c>
      <c r="O13" s="163"/>
      <c r="P13" s="163">
        <v>0</v>
      </c>
      <c r="Q13" s="163"/>
      <c r="R13" s="163">
        <v>0</v>
      </c>
      <c r="S13" s="163"/>
      <c r="T13" s="164">
        <f>SUM(F13:R13)</f>
        <v>-20301</v>
      </c>
      <c r="U13" s="163"/>
      <c r="V13" s="165">
        <v>-106</v>
      </c>
      <c r="W13" s="166"/>
      <c r="X13" s="167">
        <f t="shared" si="0"/>
        <v>-20407</v>
      </c>
    </row>
    <row r="14" spans="1:24" s="104" customFormat="1" ht="26.1" customHeight="1">
      <c r="A14" s="50" t="s">
        <v>226</v>
      </c>
      <c r="B14" s="103"/>
      <c r="D14" s="4"/>
      <c r="F14" s="163">
        <v>0</v>
      </c>
      <c r="G14" s="163"/>
      <c r="H14" s="163">
        <v>0</v>
      </c>
      <c r="I14" s="163"/>
      <c r="J14" s="163">
        <v>0</v>
      </c>
      <c r="K14" s="163"/>
      <c r="L14" s="163">
        <v>0</v>
      </c>
      <c r="M14" s="163"/>
      <c r="N14" s="163">
        <f>+'PL  (T)'!K87</f>
        <v>-129682</v>
      </c>
      <c r="O14" s="163"/>
      <c r="P14" s="163">
        <v>-1493</v>
      </c>
      <c r="Q14" s="163"/>
      <c r="R14" s="163">
        <v>0</v>
      </c>
      <c r="S14" s="163"/>
      <c r="T14" s="164">
        <f>SUM(F14:R14)</f>
        <v>-131175</v>
      </c>
      <c r="U14" s="163"/>
      <c r="V14" s="166">
        <v>-3870</v>
      </c>
      <c r="W14" s="166"/>
      <c r="X14" s="167">
        <f>SUM(T14:V14)</f>
        <v>-135045</v>
      </c>
    </row>
    <row r="15" spans="1:24" s="107" customFormat="1" ht="26.1" customHeight="1" thickBot="1">
      <c r="A15" s="105" t="s">
        <v>163</v>
      </c>
      <c r="B15" s="106"/>
      <c r="D15" s="97"/>
      <c r="F15" s="168">
        <f>SUM(F10:F14)</f>
        <v>338350</v>
      </c>
      <c r="G15" s="163"/>
      <c r="H15" s="168">
        <f>SUM(H10:H14)</f>
        <v>603999</v>
      </c>
      <c r="I15" s="163"/>
      <c r="J15" s="168">
        <f>SUM(J10:J14)</f>
        <v>78563</v>
      </c>
      <c r="K15" s="163"/>
      <c r="L15" s="168">
        <f>SUM(L10:L14)</f>
        <v>23776</v>
      </c>
      <c r="M15" s="163"/>
      <c r="N15" s="168">
        <f>SUM(N10:N14)</f>
        <v>-31064</v>
      </c>
      <c r="O15" s="163"/>
      <c r="P15" s="168">
        <f>SUM(P10:P14)</f>
        <v>-18883</v>
      </c>
      <c r="Q15" s="163"/>
      <c r="R15" s="168">
        <f>SUM(R10:R14)</f>
        <v>-134</v>
      </c>
      <c r="S15" s="169"/>
      <c r="T15" s="168">
        <f>SUM(T10:T14)</f>
        <v>994607</v>
      </c>
      <c r="U15" s="163"/>
      <c r="V15" s="168">
        <f>SUM(V10:V14)</f>
        <v>49076</v>
      </c>
      <c r="W15" s="166"/>
      <c r="X15" s="168">
        <f>SUM(X10:X14)</f>
        <v>1043683</v>
      </c>
    </row>
    <row r="16" spans="1:24" s="109" customFormat="1" ht="26.1" customHeight="1" thickTop="1">
      <c r="A16" s="108"/>
      <c r="B16" s="103"/>
      <c r="C16" s="103"/>
      <c r="D16" s="41"/>
      <c r="E16" s="104"/>
      <c r="F16" s="169"/>
      <c r="G16" s="163"/>
      <c r="H16" s="163"/>
      <c r="I16" s="163"/>
      <c r="J16" s="163"/>
      <c r="K16" s="163"/>
      <c r="L16" s="163"/>
      <c r="M16" s="163"/>
      <c r="N16" s="169"/>
      <c r="O16" s="163"/>
      <c r="P16" s="163"/>
      <c r="Q16" s="163"/>
      <c r="R16" s="169"/>
      <c r="S16" s="169"/>
      <c r="T16" s="169"/>
      <c r="U16" s="163"/>
      <c r="V16" s="169"/>
      <c r="W16" s="170"/>
      <c r="X16" s="170"/>
    </row>
    <row r="17" spans="1:26" s="111" customFormat="1" ht="26.1" customHeight="1">
      <c r="A17" s="209" t="s">
        <v>173</v>
      </c>
      <c r="B17" s="126"/>
      <c r="C17" s="110"/>
      <c r="D17" s="98"/>
      <c r="E17" s="110"/>
      <c r="F17" s="171">
        <f>+F15</f>
        <v>338350</v>
      </c>
      <c r="G17" s="172"/>
      <c r="H17" s="171">
        <f>+H15</f>
        <v>603999</v>
      </c>
      <c r="I17" s="172"/>
      <c r="J17" s="171">
        <f>+J15</f>
        <v>78563</v>
      </c>
      <c r="K17" s="172"/>
      <c r="L17" s="171">
        <f>+L15</f>
        <v>23776</v>
      </c>
      <c r="M17" s="172"/>
      <c r="N17" s="171">
        <f>+N15</f>
        <v>-31064</v>
      </c>
      <c r="O17" s="172"/>
      <c r="P17" s="171">
        <f>+P15</f>
        <v>-18883</v>
      </c>
      <c r="Q17" s="172"/>
      <c r="R17" s="171">
        <f>+R15</f>
        <v>-134</v>
      </c>
      <c r="S17" s="172"/>
      <c r="T17" s="171">
        <f>+T15</f>
        <v>994607</v>
      </c>
      <c r="U17" s="172"/>
      <c r="V17" s="171">
        <f>+V15</f>
        <v>49076</v>
      </c>
      <c r="W17" s="173"/>
      <c r="X17" s="171">
        <f>+X15</f>
        <v>1043683</v>
      </c>
    </row>
    <row r="18" spans="1:26" s="109" customFormat="1" ht="26.1" customHeight="1">
      <c r="A18" s="210" t="s">
        <v>175</v>
      </c>
      <c r="B18" s="126"/>
      <c r="C18" s="104"/>
      <c r="D18" s="4"/>
      <c r="E18" s="104"/>
      <c r="F18" s="172"/>
      <c r="G18" s="172"/>
      <c r="H18" s="172"/>
      <c r="I18" s="172"/>
      <c r="J18" s="172"/>
      <c r="K18" s="172"/>
      <c r="L18" s="172"/>
      <c r="M18" s="174"/>
      <c r="N18" s="172"/>
      <c r="O18" s="174"/>
      <c r="P18" s="172"/>
      <c r="Q18" s="174"/>
      <c r="R18" s="172"/>
      <c r="S18" s="172"/>
      <c r="T18" s="172"/>
      <c r="U18" s="174"/>
      <c r="V18" s="175"/>
      <c r="W18" s="173"/>
      <c r="X18" s="171"/>
    </row>
    <row r="19" spans="1:26" s="109" customFormat="1" ht="26.1" customHeight="1">
      <c r="A19" s="208"/>
      <c r="B19" s="68" t="s">
        <v>176</v>
      </c>
      <c r="C19" s="104"/>
      <c r="D19" s="4"/>
      <c r="E19" s="104"/>
      <c r="F19" s="172">
        <v>0</v>
      </c>
      <c r="G19" s="172"/>
      <c r="H19" s="172">
        <v>0</v>
      </c>
      <c r="I19" s="172"/>
      <c r="J19" s="172">
        <v>0</v>
      </c>
      <c r="K19" s="172"/>
      <c r="L19" s="172">
        <v>0</v>
      </c>
      <c r="M19" s="174"/>
      <c r="N19" s="172">
        <v>0</v>
      </c>
      <c r="O19" s="174"/>
      <c r="P19" s="172">
        <v>0</v>
      </c>
      <c r="Q19" s="174"/>
      <c r="R19" s="172">
        <v>1246</v>
      </c>
      <c r="S19" s="172"/>
      <c r="T19" s="172">
        <f>SUM(F19:R19)</f>
        <v>1246</v>
      </c>
      <c r="U19" s="174"/>
      <c r="V19" s="175">
        <v>-1246</v>
      </c>
      <c r="W19" s="173"/>
      <c r="X19" s="171">
        <f t="shared" ref="X19:X22" si="1">+T19+V19</f>
        <v>0</v>
      </c>
    </row>
    <row r="20" spans="1:26" s="109" customFormat="1" ht="26.1" customHeight="1">
      <c r="A20" s="210" t="s">
        <v>175</v>
      </c>
      <c r="B20" s="118"/>
      <c r="C20" s="104"/>
      <c r="D20" s="4"/>
      <c r="E20" s="104"/>
      <c r="F20" s="172"/>
      <c r="G20" s="172"/>
      <c r="H20" s="172"/>
      <c r="I20" s="172"/>
      <c r="J20" s="172"/>
      <c r="K20" s="172"/>
      <c r="L20" s="172"/>
      <c r="M20" s="174"/>
      <c r="N20" s="172"/>
      <c r="O20" s="174"/>
      <c r="P20" s="172"/>
      <c r="Q20" s="174"/>
      <c r="R20" s="172"/>
      <c r="S20" s="172"/>
      <c r="T20" s="172"/>
      <c r="U20" s="174"/>
      <c r="V20" s="175"/>
      <c r="W20" s="173"/>
      <c r="X20" s="171"/>
    </row>
    <row r="21" spans="1:26" s="109" customFormat="1" ht="26.1" customHeight="1">
      <c r="A21" s="210"/>
      <c r="B21" s="68" t="s">
        <v>177</v>
      </c>
      <c r="C21" s="104"/>
      <c r="D21" s="4"/>
      <c r="E21" s="104"/>
      <c r="F21" s="172">
        <v>0</v>
      </c>
      <c r="G21" s="172"/>
      <c r="H21" s="172">
        <v>0</v>
      </c>
      <c r="I21" s="172"/>
      <c r="J21" s="172">
        <v>0</v>
      </c>
      <c r="K21" s="172"/>
      <c r="L21" s="172">
        <v>0</v>
      </c>
      <c r="M21" s="174"/>
      <c r="N21" s="172">
        <v>0</v>
      </c>
      <c r="O21" s="174"/>
      <c r="P21" s="172">
        <v>0</v>
      </c>
      <c r="Q21" s="174"/>
      <c r="R21" s="172">
        <v>-5363</v>
      </c>
      <c r="S21" s="172"/>
      <c r="T21" s="172">
        <v>-5363</v>
      </c>
      <c r="U21" s="174"/>
      <c r="V21" s="175">
        <v>-15137</v>
      </c>
      <c r="W21" s="173"/>
      <c r="X21" s="171">
        <f t="shared" si="1"/>
        <v>-20500</v>
      </c>
    </row>
    <row r="22" spans="1:26" s="109" customFormat="1" ht="26.1" customHeight="1">
      <c r="A22" s="208" t="s">
        <v>178</v>
      </c>
      <c r="B22" s="68"/>
      <c r="C22" s="104"/>
      <c r="D22" s="4"/>
      <c r="E22" s="104"/>
      <c r="F22" s="172">
        <v>0</v>
      </c>
      <c r="G22" s="172"/>
      <c r="H22" s="172">
        <v>0</v>
      </c>
      <c r="I22" s="172"/>
      <c r="J22" s="172">
        <v>0</v>
      </c>
      <c r="K22" s="172"/>
      <c r="L22" s="172">
        <v>0</v>
      </c>
      <c r="M22" s="174"/>
      <c r="N22" s="172">
        <v>0</v>
      </c>
      <c r="O22" s="174"/>
      <c r="P22" s="172">
        <v>0</v>
      </c>
      <c r="Q22" s="174"/>
      <c r="R22" s="172">
        <v>0</v>
      </c>
      <c r="S22" s="172"/>
      <c r="T22" s="172">
        <f>SUM(F22:R22)</f>
        <v>0</v>
      </c>
      <c r="U22" s="174"/>
      <c r="V22" s="175">
        <v>5000</v>
      </c>
      <c r="W22" s="173"/>
      <c r="X22" s="171">
        <f t="shared" si="1"/>
        <v>5000</v>
      </c>
    </row>
    <row r="23" spans="1:26" s="109" customFormat="1" ht="26.1" customHeight="1">
      <c r="A23" s="50" t="s">
        <v>226</v>
      </c>
      <c r="B23" s="103"/>
      <c r="C23" s="104"/>
      <c r="D23" s="4"/>
      <c r="E23" s="104"/>
      <c r="F23" s="172">
        <v>0</v>
      </c>
      <c r="G23" s="172"/>
      <c r="H23" s="172">
        <v>0</v>
      </c>
      <c r="I23" s="172"/>
      <c r="J23" s="172">
        <v>0</v>
      </c>
      <c r="K23" s="172"/>
      <c r="L23" s="172">
        <v>0</v>
      </c>
      <c r="M23" s="174"/>
      <c r="N23" s="172">
        <f>+'PL  (T)'!I87</f>
        <v>-129774</v>
      </c>
      <c r="O23" s="174"/>
      <c r="P23" s="172">
        <v>0</v>
      </c>
      <c r="Q23" s="174"/>
      <c r="R23" s="172">
        <v>0</v>
      </c>
      <c r="S23" s="172"/>
      <c r="T23" s="172">
        <f>SUM(F23:R23)</f>
        <v>-129774</v>
      </c>
      <c r="U23" s="174"/>
      <c r="V23" s="173">
        <v>-9145</v>
      </c>
      <c r="W23" s="173"/>
      <c r="X23" s="171">
        <f>+T23+V23</f>
        <v>-138919</v>
      </c>
    </row>
    <row r="24" spans="1:26" s="109" customFormat="1" ht="26.1" customHeight="1">
      <c r="A24" s="50" t="s">
        <v>211</v>
      </c>
      <c r="B24" s="103"/>
      <c r="C24" s="104"/>
      <c r="D24" s="4"/>
      <c r="E24" s="104"/>
      <c r="F24" s="172">
        <v>0</v>
      </c>
      <c r="G24" s="172"/>
      <c r="H24" s="172">
        <v>0</v>
      </c>
      <c r="I24" s="172"/>
      <c r="J24" s="172">
        <v>0</v>
      </c>
      <c r="K24" s="172"/>
      <c r="L24" s="172">
        <v>0</v>
      </c>
      <c r="M24" s="174"/>
      <c r="N24" s="172">
        <v>324</v>
      </c>
      <c r="O24" s="174"/>
      <c r="P24" s="172">
        <v>-68</v>
      </c>
      <c r="Q24" s="174"/>
      <c r="R24" s="172">
        <v>0</v>
      </c>
      <c r="S24" s="172"/>
      <c r="T24" s="172">
        <f>SUM(F24:R24)</f>
        <v>256</v>
      </c>
      <c r="U24" s="174"/>
      <c r="V24" s="173">
        <v>0</v>
      </c>
      <c r="W24" s="173"/>
      <c r="X24" s="171">
        <f>+T24+V24</f>
        <v>256</v>
      </c>
    </row>
    <row r="25" spans="1:26" s="112" customFormat="1" ht="26.1" customHeight="1" thickBot="1">
      <c r="A25" s="105" t="s">
        <v>162</v>
      </c>
      <c r="B25" s="106"/>
      <c r="C25" s="107"/>
      <c r="D25" s="97"/>
      <c r="E25" s="107"/>
      <c r="F25" s="176">
        <f>SUM(F17:F24)</f>
        <v>338350</v>
      </c>
      <c r="G25" s="177"/>
      <c r="H25" s="176">
        <f>SUM(H17:H24)</f>
        <v>603999</v>
      </c>
      <c r="I25" s="177"/>
      <c r="J25" s="176">
        <f>SUM(J17:J24)</f>
        <v>78563</v>
      </c>
      <c r="K25" s="177"/>
      <c r="L25" s="176">
        <f>SUM(L17:L24)</f>
        <v>23776</v>
      </c>
      <c r="M25" s="178"/>
      <c r="N25" s="176">
        <f>SUM(N17:N24)</f>
        <v>-160514</v>
      </c>
      <c r="O25" s="178"/>
      <c r="P25" s="176">
        <f>SUM(P17:P24)</f>
        <v>-18951</v>
      </c>
      <c r="Q25" s="178"/>
      <c r="R25" s="176">
        <f>SUM(R17:R24)</f>
        <v>-4251</v>
      </c>
      <c r="S25" s="179"/>
      <c r="T25" s="176">
        <f>SUM(T17:T24)</f>
        <v>860972</v>
      </c>
      <c r="U25" s="178"/>
      <c r="V25" s="176">
        <f>SUM(V17:V24)</f>
        <v>28548</v>
      </c>
      <c r="W25" s="180"/>
      <c r="X25" s="176">
        <f>SUM(X17:X24)</f>
        <v>889520</v>
      </c>
      <c r="Z25" s="113"/>
    </row>
    <row r="26" spans="1:26" ht="26.1" customHeight="1" thickTop="1">
      <c r="V26" s="14"/>
      <c r="W26" s="14"/>
      <c r="X26" s="14"/>
    </row>
    <row r="27" spans="1:26" ht="26.1" customHeight="1">
      <c r="A27" s="81" t="s">
        <v>232</v>
      </c>
      <c r="B27" s="67"/>
      <c r="C27" s="80"/>
      <c r="D27" s="80"/>
      <c r="E27" s="80"/>
      <c r="F27" s="80"/>
      <c r="V27" s="14"/>
      <c r="W27" s="14"/>
      <c r="X27" s="14"/>
    </row>
    <row r="28" spans="1:26" ht="26.1" customHeight="1">
      <c r="A28" s="42"/>
      <c r="V28" s="14"/>
      <c r="W28" s="14"/>
      <c r="X28" s="14"/>
    </row>
    <row r="29" spans="1:26" ht="26.1" customHeight="1">
      <c r="A29" s="42"/>
      <c r="V29" s="14"/>
      <c r="W29" s="14"/>
      <c r="X29" s="14"/>
    </row>
    <row r="30" spans="1:26" ht="26.1" customHeight="1">
      <c r="A30" s="15"/>
      <c r="B30" s="15"/>
      <c r="C30" s="15"/>
      <c r="D30" s="19"/>
      <c r="E30" s="2"/>
      <c r="F30" s="158"/>
      <c r="G30" s="2"/>
      <c r="H30" s="199"/>
      <c r="I30" s="2"/>
      <c r="J30" s="199"/>
      <c r="K30" s="2"/>
      <c r="L30" s="158"/>
      <c r="N30" s="199"/>
      <c r="O30" s="2"/>
      <c r="P30" s="158"/>
      <c r="T30" s="199"/>
      <c r="U30" s="19"/>
      <c r="V30" s="199"/>
      <c r="X30" s="199"/>
    </row>
    <row r="31" spans="1:26" ht="26.1" customHeight="1">
      <c r="A31" s="15"/>
      <c r="B31" s="16"/>
      <c r="C31" s="16"/>
      <c r="D31" s="2"/>
      <c r="E31" s="2"/>
      <c r="F31" s="2"/>
      <c r="G31" s="2"/>
      <c r="H31" s="2"/>
      <c r="I31" s="2"/>
      <c r="J31" s="2"/>
      <c r="K31" s="2"/>
      <c r="L31" s="2"/>
      <c r="O31" s="2"/>
      <c r="P31" s="2"/>
      <c r="U31" s="19"/>
    </row>
  </sheetData>
  <mergeCells count="3">
    <mergeCell ref="F5:X5"/>
    <mergeCell ref="P6:R6"/>
    <mergeCell ref="L6:N6"/>
  </mergeCells>
  <pageMargins left="0.43307086614173229" right="0.23622047244094491" top="0.69" bottom="0.55118110236220474" header="0.31496062992125984" footer="0.31496062992125984"/>
  <pageSetup paperSize="9" scale="70" firstPageNumber="9" orientation="landscape" useFirstPageNumber="1" r:id="rId1"/>
  <headerFooter scaleWithDoc="0" alignWithMargins="0"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31"/>
  <sheetViews>
    <sheetView topLeftCell="A10" zoomScale="80" zoomScaleNormal="80" zoomScaleSheetLayoutView="100" workbookViewId="0">
      <selection activeCell="H1" sqref="H1:H1048576"/>
    </sheetView>
  </sheetViews>
  <sheetFormatPr defaultColWidth="10.140625" defaultRowHeight="26.1" customHeight="1"/>
  <cols>
    <col min="1" max="1" width="40" style="37" customWidth="1"/>
    <col min="2" max="2" width="8.140625" style="37" bestFit="1" customWidth="1"/>
    <col min="3" max="3" width="1" style="37" customWidth="1"/>
    <col min="4" max="4" width="14.7109375" style="37" customWidth="1"/>
    <col min="5" max="5" width="1" style="37" customWidth="1"/>
    <col min="6" max="6" width="14.7109375" style="37" customWidth="1"/>
    <col min="7" max="7" width="1.140625" style="37" customWidth="1"/>
    <col min="8" max="8" width="17.28515625" style="37" bestFit="1" customWidth="1"/>
    <col min="9" max="9" width="1" style="37" customWidth="1"/>
    <col min="10" max="10" width="14.7109375" style="37" customWidth="1"/>
    <col min="11" max="11" width="1" style="37" customWidth="1"/>
    <col min="12" max="12" width="14.7109375" style="37" customWidth="1"/>
    <col min="13" max="13" width="1" style="37" customWidth="1"/>
    <col min="14" max="14" width="18.42578125" style="37" bestFit="1" customWidth="1"/>
    <col min="15" max="15" width="1" style="37" customWidth="1"/>
    <col min="16" max="16" width="14.7109375" style="37" customWidth="1"/>
    <col min="17" max="17" width="1" style="37" customWidth="1"/>
    <col min="18" max="252" width="10.140625" style="37"/>
    <col min="253" max="253" width="3" style="37" customWidth="1"/>
    <col min="254" max="254" width="62.42578125" style="37" customWidth="1"/>
    <col min="255" max="255" width="1.42578125" style="37" customWidth="1"/>
    <col min="256" max="256" width="7.7109375" style="37" bestFit="1" customWidth="1"/>
    <col min="257" max="257" width="1.42578125" style="37" customWidth="1"/>
    <col min="258" max="258" width="15" style="37" customWidth="1"/>
    <col min="259" max="259" width="1.42578125" style="37" customWidth="1"/>
    <col min="260" max="260" width="18.140625" style="37" customWidth="1"/>
    <col min="261" max="261" width="1.42578125" style="37" customWidth="1"/>
    <col min="262" max="262" width="15" style="37" bestFit="1" customWidth="1"/>
    <col min="263" max="263" width="1.85546875" style="37" customWidth="1"/>
    <col min="264" max="264" width="15.28515625" style="37" customWidth="1"/>
    <col min="265" max="265" width="1.42578125" style="37" customWidth="1"/>
    <col min="266" max="266" width="16.7109375" style="37" customWidth="1"/>
    <col min="267" max="267" width="1.42578125" style="37" customWidth="1"/>
    <col min="268" max="268" width="16.42578125" style="37" customWidth="1"/>
    <col min="269" max="269" width="10.140625" style="37"/>
    <col min="270" max="270" width="14.42578125" style="37" bestFit="1" customWidth="1"/>
    <col min="271" max="508" width="10.140625" style="37"/>
    <col min="509" max="509" width="3" style="37" customWidth="1"/>
    <col min="510" max="510" width="62.42578125" style="37" customWidth="1"/>
    <col min="511" max="511" width="1.42578125" style="37" customWidth="1"/>
    <col min="512" max="512" width="7.7109375" style="37" bestFit="1" customWidth="1"/>
    <col min="513" max="513" width="1.42578125" style="37" customWidth="1"/>
    <col min="514" max="514" width="15" style="37" customWidth="1"/>
    <col min="515" max="515" width="1.42578125" style="37" customWidth="1"/>
    <col min="516" max="516" width="18.140625" style="37" customWidth="1"/>
    <col min="517" max="517" width="1.42578125" style="37" customWidth="1"/>
    <col min="518" max="518" width="15" style="37" bestFit="1" customWidth="1"/>
    <col min="519" max="519" width="1.85546875" style="37" customWidth="1"/>
    <col min="520" max="520" width="15.28515625" style="37" customWidth="1"/>
    <col min="521" max="521" width="1.42578125" style="37" customWidth="1"/>
    <col min="522" max="522" width="16.7109375" style="37" customWidth="1"/>
    <col min="523" max="523" width="1.42578125" style="37" customWidth="1"/>
    <col min="524" max="524" width="16.42578125" style="37" customWidth="1"/>
    <col min="525" max="525" width="10.140625" style="37"/>
    <col min="526" max="526" width="14.42578125" style="37" bestFit="1" customWidth="1"/>
    <col min="527" max="764" width="10.140625" style="37"/>
    <col min="765" max="765" width="3" style="37" customWidth="1"/>
    <col min="766" max="766" width="62.42578125" style="37" customWidth="1"/>
    <col min="767" max="767" width="1.42578125" style="37" customWidth="1"/>
    <col min="768" max="768" width="7.7109375" style="37" bestFit="1" customWidth="1"/>
    <col min="769" max="769" width="1.42578125" style="37" customWidth="1"/>
    <col min="770" max="770" width="15" style="37" customWidth="1"/>
    <col min="771" max="771" width="1.42578125" style="37" customWidth="1"/>
    <col min="772" max="772" width="18.140625" style="37" customWidth="1"/>
    <col min="773" max="773" width="1.42578125" style="37" customWidth="1"/>
    <col min="774" max="774" width="15" style="37" bestFit="1" customWidth="1"/>
    <col min="775" max="775" width="1.85546875" style="37" customWidth="1"/>
    <col min="776" max="776" width="15.28515625" style="37" customWidth="1"/>
    <col min="777" max="777" width="1.42578125" style="37" customWidth="1"/>
    <col min="778" max="778" width="16.7109375" style="37" customWidth="1"/>
    <col min="779" max="779" width="1.42578125" style="37" customWidth="1"/>
    <col min="780" max="780" width="16.42578125" style="37" customWidth="1"/>
    <col min="781" max="781" width="10.140625" style="37"/>
    <col min="782" max="782" width="14.42578125" style="37" bestFit="1" customWidth="1"/>
    <col min="783" max="1020" width="10.140625" style="37"/>
    <col min="1021" max="1021" width="3" style="37" customWidth="1"/>
    <col min="1022" max="1022" width="62.42578125" style="37" customWidth="1"/>
    <col min="1023" max="1023" width="1.42578125" style="37" customWidth="1"/>
    <col min="1024" max="1024" width="7.7109375" style="37" bestFit="1" customWidth="1"/>
    <col min="1025" max="1025" width="1.42578125" style="37" customWidth="1"/>
    <col min="1026" max="1026" width="15" style="37" customWidth="1"/>
    <col min="1027" max="1027" width="1.42578125" style="37" customWidth="1"/>
    <col min="1028" max="1028" width="18.140625" style="37" customWidth="1"/>
    <col min="1029" max="1029" width="1.42578125" style="37" customWidth="1"/>
    <col min="1030" max="1030" width="15" style="37" bestFit="1" customWidth="1"/>
    <col min="1031" max="1031" width="1.85546875" style="37" customWidth="1"/>
    <col min="1032" max="1032" width="15.28515625" style="37" customWidth="1"/>
    <col min="1033" max="1033" width="1.42578125" style="37" customWidth="1"/>
    <col min="1034" max="1034" width="16.7109375" style="37" customWidth="1"/>
    <col min="1035" max="1035" width="1.42578125" style="37" customWidth="1"/>
    <col min="1036" max="1036" width="16.42578125" style="37" customWidth="1"/>
    <col min="1037" max="1037" width="10.140625" style="37"/>
    <col min="1038" max="1038" width="14.42578125" style="37" bestFit="1" customWidth="1"/>
    <col min="1039" max="1276" width="10.140625" style="37"/>
    <col min="1277" max="1277" width="3" style="37" customWidth="1"/>
    <col min="1278" max="1278" width="62.42578125" style="37" customWidth="1"/>
    <col min="1279" max="1279" width="1.42578125" style="37" customWidth="1"/>
    <col min="1280" max="1280" width="7.7109375" style="37" bestFit="1" customWidth="1"/>
    <col min="1281" max="1281" width="1.42578125" style="37" customWidth="1"/>
    <col min="1282" max="1282" width="15" style="37" customWidth="1"/>
    <col min="1283" max="1283" width="1.42578125" style="37" customWidth="1"/>
    <col min="1284" max="1284" width="18.140625" style="37" customWidth="1"/>
    <col min="1285" max="1285" width="1.42578125" style="37" customWidth="1"/>
    <col min="1286" max="1286" width="15" style="37" bestFit="1" customWidth="1"/>
    <col min="1287" max="1287" width="1.85546875" style="37" customWidth="1"/>
    <col min="1288" max="1288" width="15.28515625" style="37" customWidth="1"/>
    <col min="1289" max="1289" width="1.42578125" style="37" customWidth="1"/>
    <col min="1290" max="1290" width="16.7109375" style="37" customWidth="1"/>
    <col min="1291" max="1291" width="1.42578125" style="37" customWidth="1"/>
    <col min="1292" max="1292" width="16.42578125" style="37" customWidth="1"/>
    <col min="1293" max="1293" width="10.140625" style="37"/>
    <col min="1294" max="1294" width="14.42578125" style="37" bestFit="1" customWidth="1"/>
    <col min="1295" max="1532" width="10.140625" style="37"/>
    <col min="1533" max="1533" width="3" style="37" customWidth="1"/>
    <col min="1534" max="1534" width="62.42578125" style="37" customWidth="1"/>
    <col min="1535" max="1535" width="1.42578125" style="37" customWidth="1"/>
    <col min="1536" max="1536" width="7.7109375" style="37" bestFit="1" customWidth="1"/>
    <col min="1537" max="1537" width="1.42578125" style="37" customWidth="1"/>
    <col min="1538" max="1538" width="15" style="37" customWidth="1"/>
    <col min="1539" max="1539" width="1.42578125" style="37" customWidth="1"/>
    <col min="1540" max="1540" width="18.140625" style="37" customWidth="1"/>
    <col min="1541" max="1541" width="1.42578125" style="37" customWidth="1"/>
    <col min="1542" max="1542" width="15" style="37" bestFit="1" customWidth="1"/>
    <col min="1543" max="1543" width="1.85546875" style="37" customWidth="1"/>
    <col min="1544" max="1544" width="15.28515625" style="37" customWidth="1"/>
    <col min="1545" max="1545" width="1.42578125" style="37" customWidth="1"/>
    <col min="1546" max="1546" width="16.7109375" style="37" customWidth="1"/>
    <col min="1547" max="1547" width="1.42578125" style="37" customWidth="1"/>
    <col min="1548" max="1548" width="16.42578125" style="37" customWidth="1"/>
    <col min="1549" max="1549" width="10.140625" style="37"/>
    <col min="1550" max="1550" width="14.42578125" style="37" bestFit="1" customWidth="1"/>
    <col min="1551" max="1788" width="10.140625" style="37"/>
    <col min="1789" max="1789" width="3" style="37" customWidth="1"/>
    <col min="1790" max="1790" width="62.42578125" style="37" customWidth="1"/>
    <col min="1791" max="1791" width="1.42578125" style="37" customWidth="1"/>
    <col min="1792" max="1792" width="7.7109375" style="37" bestFit="1" customWidth="1"/>
    <col min="1793" max="1793" width="1.42578125" style="37" customWidth="1"/>
    <col min="1794" max="1794" width="15" style="37" customWidth="1"/>
    <col min="1795" max="1795" width="1.42578125" style="37" customWidth="1"/>
    <col min="1796" max="1796" width="18.140625" style="37" customWidth="1"/>
    <col min="1797" max="1797" width="1.42578125" style="37" customWidth="1"/>
    <col min="1798" max="1798" width="15" style="37" bestFit="1" customWidth="1"/>
    <col min="1799" max="1799" width="1.85546875" style="37" customWidth="1"/>
    <col min="1800" max="1800" width="15.28515625" style="37" customWidth="1"/>
    <col min="1801" max="1801" width="1.42578125" style="37" customWidth="1"/>
    <col min="1802" max="1802" width="16.7109375" style="37" customWidth="1"/>
    <col min="1803" max="1803" width="1.42578125" style="37" customWidth="1"/>
    <col min="1804" max="1804" width="16.42578125" style="37" customWidth="1"/>
    <col min="1805" max="1805" width="10.140625" style="37"/>
    <col min="1806" max="1806" width="14.42578125" style="37" bestFit="1" customWidth="1"/>
    <col min="1807" max="2044" width="10.140625" style="37"/>
    <col min="2045" max="2045" width="3" style="37" customWidth="1"/>
    <col min="2046" max="2046" width="62.42578125" style="37" customWidth="1"/>
    <col min="2047" max="2047" width="1.42578125" style="37" customWidth="1"/>
    <col min="2048" max="2048" width="7.7109375" style="37" bestFit="1" customWidth="1"/>
    <col min="2049" max="2049" width="1.42578125" style="37" customWidth="1"/>
    <col min="2050" max="2050" width="15" style="37" customWidth="1"/>
    <col min="2051" max="2051" width="1.42578125" style="37" customWidth="1"/>
    <col min="2052" max="2052" width="18.140625" style="37" customWidth="1"/>
    <col min="2053" max="2053" width="1.42578125" style="37" customWidth="1"/>
    <col min="2054" max="2054" width="15" style="37" bestFit="1" customWidth="1"/>
    <col min="2055" max="2055" width="1.85546875" style="37" customWidth="1"/>
    <col min="2056" max="2056" width="15.28515625" style="37" customWidth="1"/>
    <col min="2057" max="2057" width="1.42578125" style="37" customWidth="1"/>
    <col min="2058" max="2058" width="16.7109375" style="37" customWidth="1"/>
    <col min="2059" max="2059" width="1.42578125" style="37" customWidth="1"/>
    <col min="2060" max="2060" width="16.42578125" style="37" customWidth="1"/>
    <col min="2061" max="2061" width="10.140625" style="37"/>
    <col min="2062" max="2062" width="14.42578125" style="37" bestFit="1" customWidth="1"/>
    <col min="2063" max="2300" width="10.140625" style="37"/>
    <col min="2301" max="2301" width="3" style="37" customWidth="1"/>
    <col min="2302" max="2302" width="62.42578125" style="37" customWidth="1"/>
    <col min="2303" max="2303" width="1.42578125" style="37" customWidth="1"/>
    <col min="2304" max="2304" width="7.7109375" style="37" bestFit="1" customWidth="1"/>
    <col min="2305" max="2305" width="1.42578125" style="37" customWidth="1"/>
    <col min="2306" max="2306" width="15" style="37" customWidth="1"/>
    <col min="2307" max="2307" width="1.42578125" style="37" customWidth="1"/>
    <col min="2308" max="2308" width="18.140625" style="37" customWidth="1"/>
    <col min="2309" max="2309" width="1.42578125" style="37" customWidth="1"/>
    <col min="2310" max="2310" width="15" style="37" bestFit="1" customWidth="1"/>
    <col min="2311" max="2311" width="1.85546875" style="37" customWidth="1"/>
    <col min="2312" max="2312" width="15.28515625" style="37" customWidth="1"/>
    <col min="2313" max="2313" width="1.42578125" style="37" customWidth="1"/>
    <col min="2314" max="2314" width="16.7109375" style="37" customWidth="1"/>
    <col min="2315" max="2315" width="1.42578125" style="37" customWidth="1"/>
    <col min="2316" max="2316" width="16.42578125" style="37" customWidth="1"/>
    <col min="2317" max="2317" width="10.140625" style="37"/>
    <col min="2318" max="2318" width="14.42578125" style="37" bestFit="1" customWidth="1"/>
    <col min="2319" max="2556" width="10.140625" style="37"/>
    <col min="2557" max="2557" width="3" style="37" customWidth="1"/>
    <col min="2558" max="2558" width="62.42578125" style="37" customWidth="1"/>
    <col min="2559" max="2559" width="1.42578125" style="37" customWidth="1"/>
    <col min="2560" max="2560" width="7.7109375" style="37" bestFit="1" customWidth="1"/>
    <col min="2561" max="2561" width="1.42578125" style="37" customWidth="1"/>
    <col min="2562" max="2562" width="15" style="37" customWidth="1"/>
    <col min="2563" max="2563" width="1.42578125" style="37" customWidth="1"/>
    <col min="2564" max="2564" width="18.140625" style="37" customWidth="1"/>
    <col min="2565" max="2565" width="1.42578125" style="37" customWidth="1"/>
    <col min="2566" max="2566" width="15" style="37" bestFit="1" customWidth="1"/>
    <col min="2567" max="2567" width="1.85546875" style="37" customWidth="1"/>
    <col min="2568" max="2568" width="15.28515625" style="37" customWidth="1"/>
    <col min="2569" max="2569" width="1.42578125" style="37" customWidth="1"/>
    <col min="2570" max="2570" width="16.7109375" style="37" customWidth="1"/>
    <col min="2571" max="2571" width="1.42578125" style="37" customWidth="1"/>
    <col min="2572" max="2572" width="16.42578125" style="37" customWidth="1"/>
    <col min="2573" max="2573" width="10.140625" style="37"/>
    <col min="2574" max="2574" width="14.42578125" style="37" bestFit="1" customWidth="1"/>
    <col min="2575" max="2812" width="10.140625" style="37"/>
    <col min="2813" max="2813" width="3" style="37" customWidth="1"/>
    <col min="2814" max="2814" width="62.42578125" style="37" customWidth="1"/>
    <col min="2815" max="2815" width="1.42578125" style="37" customWidth="1"/>
    <col min="2816" max="2816" width="7.7109375" style="37" bestFit="1" customWidth="1"/>
    <col min="2817" max="2817" width="1.42578125" style="37" customWidth="1"/>
    <col min="2818" max="2818" width="15" style="37" customWidth="1"/>
    <col min="2819" max="2819" width="1.42578125" style="37" customWidth="1"/>
    <col min="2820" max="2820" width="18.140625" style="37" customWidth="1"/>
    <col min="2821" max="2821" width="1.42578125" style="37" customWidth="1"/>
    <col min="2822" max="2822" width="15" style="37" bestFit="1" customWidth="1"/>
    <col min="2823" max="2823" width="1.85546875" style="37" customWidth="1"/>
    <col min="2824" max="2824" width="15.28515625" style="37" customWidth="1"/>
    <col min="2825" max="2825" width="1.42578125" style="37" customWidth="1"/>
    <col min="2826" max="2826" width="16.7109375" style="37" customWidth="1"/>
    <col min="2827" max="2827" width="1.42578125" style="37" customWidth="1"/>
    <col min="2828" max="2828" width="16.42578125" style="37" customWidth="1"/>
    <col min="2829" max="2829" width="10.140625" style="37"/>
    <col min="2830" max="2830" width="14.42578125" style="37" bestFit="1" customWidth="1"/>
    <col min="2831" max="3068" width="10.140625" style="37"/>
    <col min="3069" max="3069" width="3" style="37" customWidth="1"/>
    <col min="3070" max="3070" width="62.42578125" style="37" customWidth="1"/>
    <col min="3071" max="3071" width="1.42578125" style="37" customWidth="1"/>
    <col min="3072" max="3072" width="7.7109375" style="37" bestFit="1" customWidth="1"/>
    <col min="3073" max="3073" width="1.42578125" style="37" customWidth="1"/>
    <col min="3074" max="3074" width="15" style="37" customWidth="1"/>
    <col min="3075" max="3075" width="1.42578125" style="37" customWidth="1"/>
    <col min="3076" max="3076" width="18.140625" style="37" customWidth="1"/>
    <col min="3077" max="3077" width="1.42578125" style="37" customWidth="1"/>
    <col min="3078" max="3078" width="15" style="37" bestFit="1" customWidth="1"/>
    <col min="3079" max="3079" width="1.85546875" style="37" customWidth="1"/>
    <col min="3080" max="3080" width="15.28515625" style="37" customWidth="1"/>
    <col min="3081" max="3081" width="1.42578125" style="37" customWidth="1"/>
    <col min="3082" max="3082" width="16.7109375" style="37" customWidth="1"/>
    <col min="3083" max="3083" width="1.42578125" style="37" customWidth="1"/>
    <col min="3084" max="3084" width="16.42578125" style="37" customWidth="1"/>
    <col min="3085" max="3085" width="10.140625" style="37"/>
    <col min="3086" max="3086" width="14.42578125" style="37" bestFit="1" customWidth="1"/>
    <col min="3087" max="3324" width="10.140625" style="37"/>
    <col min="3325" max="3325" width="3" style="37" customWidth="1"/>
    <col min="3326" max="3326" width="62.42578125" style="37" customWidth="1"/>
    <col min="3327" max="3327" width="1.42578125" style="37" customWidth="1"/>
    <col min="3328" max="3328" width="7.7109375" style="37" bestFit="1" customWidth="1"/>
    <col min="3329" max="3329" width="1.42578125" style="37" customWidth="1"/>
    <col min="3330" max="3330" width="15" style="37" customWidth="1"/>
    <col min="3331" max="3331" width="1.42578125" style="37" customWidth="1"/>
    <col min="3332" max="3332" width="18.140625" style="37" customWidth="1"/>
    <col min="3333" max="3333" width="1.42578125" style="37" customWidth="1"/>
    <col min="3334" max="3334" width="15" style="37" bestFit="1" customWidth="1"/>
    <col min="3335" max="3335" width="1.85546875" style="37" customWidth="1"/>
    <col min="3336" max="3336" width="15.28515625" style="37" customWidth="1"/>
    <col min="3337" max="3337" width="1.42578125" style="37" customWidth="1"/>
    <col min="3338" max="3338" width="16.7109375" style="37" customWidth="1"/>
    <col min="3339" max="3339" width="1.42578125" style="37" customWidth="1"/>
    <col min="3340" max="3340" width="16.42578125" style="37" customWidth="1"/>
    <col min="3341" max="3341" width="10.140625" style="37"/>
    <col min="3342" max="3342" width="14.42578125" style="37" bestFit="1" customWidth="1"/>
    <col min="3343" max="3580" width="10.140625" style="37"/>
    <col min="3581" max="3581" width="3" style="37" customWidth="1"/>
    <col min="3582" max="3582" width="62.42578125" style="37" customWidth="1"/>
    <col min="3583" max="3583" width="1.42578125" style="37" customWidth="1"/>
    <col min="3584" max="3584" width="7.7109375" style="37" bestFit="1" customWidth="1"/>
    <col min="3585" max="3585" width="1.42578125" style="37" customWidth="1"/>
    <col min="3586" max="3586" width="15" style="37" customWidth="1"/>
    <col min="3587" max="3587" width="1.42578125" style="37" customWidth="1"/>
    <col min="3588" max="3588" width="18.140625" style="37" customWidth="1"/>
    <col min="3589" max="3589" width="1.42578125" style="37" customWidth="1"/>
    <col min="3590" max="3590" width="15" style="37" bestFit="1" customWidth="1"/>
    <col min="3591" max="3591" width="1.85546875" style="37" customWidth="1"/>
    <col min="3592" max="3592" width="15.28515625" style="37" customWidth="1"/>
    <col min="3593" max="3593" width="1.42578125" style="37" customWidth="1"/>
    <col min="3594" max="3594" width="16.7109375" style="37" customWidth="1"/>
    <col min="3595" max="3595" width="1.42578125" style="37" customWidth="1"/>
    <col min="3596" max="3596" width="16.42578125" style="37" customWidth="1"/>
    <col min="3597" max="3597" width="10.140625" style="37"/>
    <col min="3598" max="3598" width="14.42578125" style="37" bestFit="1" customWidth="1"/>
    <col min="3599" max="3836" width="10.140625" style="37"/>
    <col min="3837" max="3837" width="3" style="37" customWidth="1"/>
    <col min="3838" max="3838" width="62.42578125" style="37" customWidth="1"/>
    <col min="3839" max="3839" width="1.42578125" style="37" customWidth="1"/>
    <col min="3840" max="3840" width="7.7109375" style="37" bestFit="1" customWidth="1"/>
    <col min="3841" max="3841" width="1.42578125" style="37" customWidth="1"/>
    <col min="3842" max="3842" width="15" style="37" customWidth="1"/>
    <col min="3843" max="3843" width="1.42578125" style="37" customWidth="1"/>
    <col min="3844" max="3844" width="18.140625" style="37" customWidth="1"/>
    <col min="3845" max="3845" width="1.42578125" style="37" customWidth="1"/>
    <col min="3846" max="3846" width="15" style="37" bestFit="1" customWidth="1"/>
    <col min="3847" max="3847" width="1.85546875" style="37" customWidth="1"/>
    <col min="3848" max="3848" width="15.28515625" style="37" customWidth="1"/>
    <col min="3849" max="3849" width="1.42578125" style="37" customWidth="1"/>
    <col min="3850" max="3850" width="16.7109375" style="37" customWidth="1"/>
    <col min="3851" max="3851" width="1.42578125" style="37" customWidth="1"/>
    <col min="3852" max="3852" width="16.42578125" style="37" customWidth="1"/>
    <col min="3853" max="3853" width="10.140625" style="37"/>
    <col min="3854" max="3854" width="14.42578125" style="37" bestFit="1" customWidth="1"/>
    <col min="3855" max="4092" width="10.140625" style="37"/>
    <col min="4093" max="4093" width="3" style="37" customWidth="1"/>
    <col min="4094" max="4094" width="62.42578125" style="37" customWidth="1"/>
    <col min="4095" max="4095" width="1.42578125" style="37" customWidth="1"/>
    <col min="4096" max="4096" width="7.7109375" style="37" bestFit="1" customWidth="1"/>
    <col min="4097" max="4097" width="1.42578125" style="37" customWidth="1"/>
    <col min="4098" max="4098" width="15" style="37" customWidth="1"/>
    <col min="4099" max="4099" width="1.42578125" style="37" customWidth="1"/>
    <col min="4100" max="4100" width="18.140625" style="37" customWidth="1"/>
    <col min="4101" max="4101" width="1.42578125" style="37" customWidth="1"/>
    <col min="4102" max="4102" width="15" style="37" bestFit="1" customWidth="1"/>
    <col min="4103" max="4103" width="1.85546875" style="37" customWidth="1"/>
    <col min="4104" max="4104" width="15.28515625" style="37" customWidth="1"/>
    <col min="4105" max="4105" width="1.42578125" style="37" customWidth="1"/>
    <col min="4106" max="4106" width="16.7109375" style="37" customWidth="1"/>
    <col min="4107" max="4107" width="1.42578125" style="37" customWidth="1"/>
    <col min="4108" max="4108" width="16.42578125" style="37" customWidth="1"/>
    <col min="4109" max="4109" width="10.140625" style="37"/>
    <col min="4110" max="4110" width="14.42578125" style="37" bestFit="1" customWidth="1"/>
    <col min="4111" max="4348" width="10.140625" style="37"/>
    <col min="4349" max="4349" width="3" style="37" customWidth="1"/>
    <col min="4350" max="4350" width="62.42578125" style="37" customWidth="1"/>
    <col min="4351" max="4351" width="1.42578125" style="37" customWidth="1"/>
    <col min="4352" max="4352" width="7.7109375" style="37" bestFit="1" customWidth="1"/>
    <col min="4353" max="4353" width="1.42578125" style="37" customWidth="1"/>
    <col min="4354" max="4354" width="15" style="37" customWidth="1"/>
    <col min="4355" max="4355" width="1.42578125" style="37" customWidth="1"/>
    <col min="4356" max="4356" width="18.140625" style="37" customWidth="1"/>
    <col min="4357" max="4357" width="1.42578125" style="37" customWidth="1"/>
    <col min="4358" max="4358" width="15" style="37" bestFit="1" customWidth="1"/>
    <col min="4359" max="4359" width="1.85546875" style="37" customWidth="1"/>
    <col min="4360" max="4360" width="15.28515625" style="37" customWidth="1"/>
    <col min="4361" max="4361" width="1.42578125" style="37" customWidth="1"/>
    <col min="4362" max="4362" width="16.7109375" style="37" customWidth="1"/>
    <col min="4363" max="4363" width="1.42578125" style="37" customWidth="1"/>
    <col min="4364" max="4364" width="16.42578125" style="37" customWidth="1"/>
    <col min="4365" max="4365" width="10.140625" style="37"/>
    <col min="4366" max="4366" width="14.42578125" style="37" bestFit="1" customWidth="1"/>
    <col min="4367" max="4604" width="10.140625" style="37"/>
    <col min="4605" max="4605" width="3" style="37" customWidth="1"/>
    <col min="4606" max="4606" width="62.42578125" style="37" customWidth="1"/>
    <col min="4607" max="4607" width="1.42578125" style="37" customWidth="1"/>
    <col min="4608" max="4608" width="7.7109375" style="37" bestFit="1" customWidth="1"/>
    <col min="4609" max="4609" width="1.42578125" style="37" customWidth="1"/>
    <col min="4610" max="4610" width="15" style="37" customWidth="1"/>
    <col min="4611" max="4611" width="1.42578125" style="37" customWidth="1"/>
    <col min="4612" max="4612" width="18.140625" style="37" customWidth="1"/>
    <col min="4613" max="4613" width="1.42578125" style="37" customWidth="1"/>
    <col min="4614" max="4614" width="15" style="37" bestFit="1" customWidth="1"/>
    <col min="4615" max="4615" width="1.85546875" style="37" customWidth="1"/>
    <col min="4616" max="4616" width="15.28515625" style="37" customWidth="1"/>
    <col min="4617" max="4617" width="1.42578125" style="37" customWidth="1"/>
    <col min="4618" max="4618" width="16.7109375" style="37" customWidth="1"/>
    <col min="4619" max="4619" width="1.42578125" style="37" customWidth="1"/>
    <col min="4620" max="4620" width="16.42578125" style="37" customWidth="1"/>
    <col min="4621" max="4621" width="10.140625" style="37"/>
    <col min="4622" max="4622" width="14.42578125" style="37" bestFit="1" customWidth="1"/>
    <col min="4623" max="4860" width="10.140625" style="37"/>
    <col min="4861" max="4861" width="3" style="37" customWidth="1"/>
    <col min="4862" max="4862" width="62.42578125" style="37" customWidth="1"/>
    <col min="4863" max="4863" width="1.42578125" style="37" customWidth="1"/>
    <col min="4864" max="4864" width="7.7109375" style="37" bestFit="1" customWidth="1"/>
    <col min="4865" max="4865" width="1.42578125" style="37" customWidth="1"/>
    <col min="4866" max="4866" width="15" style="37" customWidth="1"/>
    <col min="4867" max="4867" width="1.42578125" style="37" customWidth="1"/>
    <col min="4868" max="4868" width="18.140625" style="37" customWidth="1"/>
    <col min="4869" max="4869" width="1.42578125" style="37" customWidth="1"/>
    <col min="4870" max="4870" width="15" style="37" bestFit="1" customWidth="1"/>
    <col min="4871" max="4871" width="1.85546875" style="37" customWidth="1"/>
    <col min="4872" max="4872" width="15.28515625" style="37" customWidth="1"/>
    <col min="4873" max="4873" width="1.42578125" style="37" customWidth="1"/>
    <col min="4874" max="4874" width="16.7109375" style="37" customWidth="1"/>
    <col min="4875" max="4875" width="1.42578125" style="37" customWidth="1"/>
    <col min="4876" max="4876" width="16.42578125" style="37" customWidth="1"/>
    <col min="4877" max="4877" width="10.140625" style="37"/>
    <col min="4878" max="4878" width="14.42578125" style="37" bestFit="1" customWidth="1"/>
    <col min="4879" max="5116" width="10.140625" style="37"/>
    <col min="5117" max="5117" width="3" style="37" customWidth="1"/>
    <col min="5118" max="5118" width="62.42578125" style="37" customWidth="1"/>
    <col min="5119" max="5119" width="1.42578125" style="37" customWidth="1"/>
    <col min="5120" max="5120" width="7.7109375" style="37" bestFit="1" customWidth="1"/>
    <col min="5121" max="5121" width="1.42578125" style="37" customWidth="1"/>
    <col min="5122" max="5122" width="15" style="37" customWidth="1"/>
    <col min="5123" max="5123" width="1.42578125" style="37" customWidth="1"/>
    <col min="5124" max="5124" width="18.140625" style="37" customWidth="1"/>
    <col min="5125" max="5125" width="1.42578125" style="37" customWidth="1"/>
    <col min="5126" max="5126" width="15" style="37" bestFit="1" customWidth="1"/>
    <col min="5127" max="5127" width="1.85546875" style="37" customWidth="1"/>
    <col min="5128" max="5128" width="15.28515625" style="37" customWidth="1"/>
    <col min="5129" max="5129" width="1.42578125" style="37" customWidth="1"/>
    <col min="5130" max="5130" width="16.7109375" style="37" customWidth="1"/>
    <col min="5131" max="5131" width="1.42578125" style="37" customWidth="1"/>
    <col min="5132" max="5132" width="16.42578125" style="37" customWidth="1"/>
    <col min="5133" max="5133" width="10.140625" style="37"/>
    <col min="5134" max="5134" width="14.42578125" style="37" bestFit="1" customWidth="1"/>
    <col min="5135" max="5372" width="10.140625" style="37"/>
    <col min="5373" max="5373" width="3" style="37" customWidth="1"/>
    <col min="5374" max="5374" width="62.42578125" style="37" customWidth="1"/>
    <col min="5375" max="5375" width="1.42578125" style="37" customWidth="1"/>
    <col min="5376" max="5376" width="7.7109375" style="37" bestFit="1" customWidth="1"/>
    <col min="5377" max="5377" width="1.42578125" style="37" customWidth="1"/>
    <col min="5378" max="5378" width="15" style="37" customWidth="1"/>
    <col min="5379" max="5379" width="1.42578125" style="37" customWidth="1"/>
    <col min="5380" max="5380" width="18.140625" style="37" customWidth="1"/>
    <col min="5381" max="5381" width="1.42578125" style="37" customWidth="1"/>
    <col min="5382" max="5382" width="15" style="37" bestFit="1" customWidth="1"/>
    <col min="5383" max="5383" width="1.85546875" style="37" customWidth="1"/>
    <col min="5384" max="5384" width="15.28515625" style="37" customWidth="1"/>
    <col min="5385" max="5385" width="1.42578125" style="37" customWidth="1"/>
    <col min="5386" max="5386" width="16.7109375" style="37" customWidth="1"/>
    <col min="5387" max="5387" width="1.42578125" style="37" customWidth="1"/>
    <col min="5388" max="5388" width="16.42578125" style="37" customWidth="1"/>
    <col min="5389" max="5389" width="10.140625" style="37"/>
    <col min="5390" max="5390" width="14.42578125" style="37" bestFit="1" customWidth="1"/>
    <col min="5391" max="5628" width="10.140625" style="37"/>
    <col min="5629" max="5629" width="3" style="37" customWidth="1"/>
    <col min="5630" max="5630" width="62.42578125" style="37" customWidth="1"/>
    <col min="5631" max="5631" width="1.42578125" style="37" customWidth="1"/>
    <col min="5632" max="5632" width="7.7109375" style="37" bestFit="1" customWidth="1"/>
    <col min="5633" max="5633" width="1.42578125" style="37" customWidth="1"/>
    <col min="5634" max="5634" width="15" style="37" customWidth="1"/>
    <col min="5635" max="5635" width="1.42578125" style="37" customWidth="1"/>
    <col min="5636" max="5636" width="18.140625" style="37" customWidth="1"/>
    <col min="5637" max="5637" width="1.42578125" style="37" customWidth="1"/>
    <col min="5638" max="5638" width="15" style="37" bestFit="1" customWidth="1"/>
    <col min="5639" max="5639" width="1.85546875" style="37" customWidth="1"/>
    <col min="5640" max="5640" width="15.28515625" style="37" customWidth="1"/>
    <col min="5641" max="5641" width="1.42578125" style="37" customWidth="1"/>
    <col min="5642" max="5642" width="16.7109375" style="37" customWidth="1"/>
    <col min="5643" max="5643" width="1.42578125" style="37" customWidth="1"/>
    <col min="5644" max="5644" width="16.42578125" style="37" customWidth="1"/>
    <col min="5645" max="5645" width="10.140625" style="37"/>
    <col min="5646" max="5646" width="14.42578125" style="37" bestFit="1" customWidth="1"/>
    <col min="5647" max="5884" width="10.140625" style="37"/>
    <col min="5885" max="5885" width="3" style="37" customWidth="1"/>
    <col min="5886" max="5886" width="62.42578125" style="37" customWidth="1"/>
    <col min="5887" max="5887" width="1.42578125" style="37" customWidth="1"/>
    <col min="5888" max="5888" width="7.7109375" style="37" bestFit="1" customWidth="1"/>
    <col min="5889" max="5889" width="1.42578125" style="37" customWidth="1"/>
    <col min="5890" max="5890" width="15" style="37" customWidth="1"/>
    <col min="5891" max="5891" width="1.42578125" style="37" customWidth="1"/>
    <col min="5892" max="5892" width="18.140625" style="37" customWidth="1"/>
    <col min="5893" max="5893" width="1.42578125" style="37" customWidth="1"/>
    <col min="5894" max="5894" width="15" style="37" bestFit="1" customWidth="1"/>
    <col min="5895" max="5895" width="1.85546875" style="37" customWidth="1"/>
    <col min="5896" max="5896" width="15.28515625" style="37" customWidth="1"/>
    <col min="5897" max="5897" width="1.42578125" style="37" customWidth="1"/>
    <col min="5898" max="5898" width="16.7109375" style="37" customWidth="1"/>
    <col min="5899" max="5899" width="1.42578125" style="37" customWidth="1"/>
    <col min="5900" max="5900" width="16.42578125" style="37" customWidth="1"/>
    <col min="5901" max="5901" width="10.140625" style="37"/>
    <col min="5902" max="5902" width="14.42578125" style="37" bestFit="1" customWidth="1"/>
    <col min="5903" max="6140" width="10.140625" style="37"/>
    <col min="6141" max="6141" width="3" style="37" customWidth="1"/>
    <col min="6142" max="6142" width="62.42578125" style="37" customWidth="1"/>
    <col min="6143" max="6143" width="1.42578125" style="37" customWidth="1"/>
    <col min="6144" max="6144" width="7.7109375" style="37" bestFit="1" customWidth="1"/>
    <col min="6145" max="6145" width="1.42578125" style="37" customWidth="1"/>
    <col min="6146" max="6146" width="15" style="37" customWidth="1"/>
    <col min="6147" max="6147" width="1.42578125" style="37" customWidth="1"/>
    <col min="6148" max="6148" width="18.140625" style="37" customWidth="1"/>
    <col min="6149" max="6149" width="1.42578125" style="37" customWidth="1"/>
    <col min="6150" max="6150" width="15" style="37" bestFit="1" customWidth="1"/>
    <col min="6151" max="6151" width="1.85546875" style="37" customWidth="1"/>
    <col min="6152" max="6152" width="15.28515625" style="37" customWidth="1"/>
    <col min="6153" max="6153" width="1.42578125" style="37" customWidth="1"/>
    <col min="6154" max="6154" width="16.7109375" style="37" customWidth="1"/>
    <col min="6155" max="6155" width="1.42578125" style="37" customWidth="1"/>
    <col min="6156" max="6156" width="16.42578125" style="37" customWidth="1"/>
    <col min="6157" max="6157" width="10.140625" style="37"/>
    <col min="6158" max="6158" width="14.42578125" style="37" bestFit="1" customWidth="1"/>
    <col min="6159" max="6396" width="10.140625" style="37"/>
    <col min="6397" max="6397" width="3" style="37" customWidth="1"/>
    <col min="6398" max="6398" width="62.42578125" style="37" customWidth="1"/>
    <col min="6399" max="6399" width="1.42578125" style="37" customWidth="1"/>
    <col min="6400" max="6400" width="7.7109375" style="37" bestFit="1" customWidth="1"/>
    <col min="6401" max="6401" width="1.42578125" style="37" customWidth="1"/>
    <col min="6402" max="6402" width="15" style="37" customWidth="1"/>
    <col min="6403" max="6403" width="1.42578125" style="37" customWidth="1"/>
    <col min="6404" max="6404" width="18.140625" style="37" customWidth="1"/>
    <col min="6405" max="6405" width="1.42578125" style="37" customWidth="1"/>
    <col min="6406" max="6406" width="15" style="37" bestFit="1" customWidth="1"/>
    <col min="6407" max="6407" width="1.85546875" style="37" customWidth="1"/>
    <col min="6408" max="6408" width="15.28515625" style="37" customWidth="1"/>
    <col min="6409" max="6409" width="1.42578125" style="37" customWidth="1"/>
    <col min="6410" max="6410" width="16.7109375" style="37" customWidth="1"/>
    <col min="6411" max="6411" width="1.42578125" style="37" customWidth="1"/>
    <col min="6412" max="6412" width="16.42578125" style="37" customWidth="1"/>
    <col min="6413" max="6413" width="10.140625" style="37"/>
    <col min="6414" max="6414" width="14.42578125" style="37" bestFit="1" customWidth="1"/>
    <col min="6415" max="6652" width="10.140625" style="37"/>
    <col min="6653" max="6653" width="3" style="37" customWidth="1"/>
    <col min="6654" max="6654" width="62.42578125" style="37" customWidth="1"/>
    <col min="6655" max="6655" width="1.42578125" style="37" customWidth="1"/>
    <col min="6656" max="6656" width="7.7109375" style="37" bestFit="1" customWidth="1"/>
    <col min="6657" max="6657" width="1.42578125" style="37" customWidth="1"/>
    <col min="6658" max="6658" width="15" style="37" customWidth="1"/>
    <col min="6659" max="6659" width="1.42578125" style="37" customWidth="1"/>
    <col min="6660" max="6660" width="18.140625" style="37" customWidth="1"/>
    <col min="6661" max="6661" width="1.42578125" style="37" customWidth="1"/>
    <col min="6662" max="6662" width="15" style="37" bestFit="1" customWidth="1"/>
    <col min="6663" max="6663" width="1.85546875" style="37" customWidth="1"/>
    <col min="6664" max="6664" width="15.28515625" style="37" customWidth="1"/>
    <col min="6665" max="6665" width="1.42578125" style="37" customWidth="1"/>
    <col min="6666" max="6666" width="16.7109375" style="37" customWidth="1"/>
    <col min="6667" max="6667" width="1.42578125" style="37" customWidth="1"/>
    <col min="6668" max="6668" width="16.42578125" style="37" customWidth="1"/>
    <col min="6669" max="6669" width="10.140625" style="37"/>
    <col min="6670" max="6670" width="14.42578125" style="37" bestFit="1" customWidth="1"/>
    <col min="6671" max="6908" width="10.140625" style="37"/>
    <col min="6909" max="6909" width="3" style="37" customWidth="1"/>
    <col min="6910" max="6910" width="62.42578125" style="37" customWidth="1"/>
    <col min="6911" max="6911" width="1.42578125" style="37" customWidth="1"/>
    <col min="6912" max="6912" width="7.7109375" style="37" bestFit="1" customWidth="1"/>
    <col min="6913" max="6913" width="1.42578125" style="37" customWidth="1"/>
    <col min="6914" max="6914" width="15" style="37" customWidth="1"/>
    <col min="6915" max="6915" width="1.42578125" style="37" customWidth="1"/>
    <col min="6916" max="6916" width="18.140625" style="37" customWidth="1"/>
    <col min="6917" max="6917" width="1.42578125" style="37" customWidth="1"/>
    <col min="6918" max="6918" width="15" style="37" bestFit="1" customWidth="1"/>
    <col min="6919" max="6919" width="1.85546875" style="37" customWidth="1"/>
    <col min="6920" max="6920" width="15.28515625" style="37" customWidth="1"/>
    <col min="6921" max="6921" width="1.42578125" style="37" customWidth="1"/>
    <col min="6922" max="6922" width="16.7109375" style="37" customWidth="1"/>
    <col min="6923" max="6923" width="1.42578125" style="37" customWidth="1"/>
    <col min="6924" max="6924" width="16.42578125" style="37" customWidth="1"/>
    <col min="6925" max="6925" width="10.140625" style="37"/>
    <col min="6926" max="6926" width="14.42578125" style="37" bestFit="1" customWidth="1"/>
    <col min="6927" max="7164" width="10.140625" style="37"/>
    <col min="7165" max="7165" width="3" style="37" customWidth="1"/>
    <col min="7166" max="7166" width="62.42578125" style="37" customWidth="1"/>
    <col min="7167" max="7167" width="1.42578125" style="37" customWidth="1"/>
    <col min="7168" max="7168" width="7.7109375" style="37" bestFit="1" customWidth="1"/>
    <col min="7169" max="7169" width="1.42578125" style="37" customWidth="1"/>
    <col min="7170" max="7170" width="15" style="37" customWidth="1"/>
    <col min="7171" max="7171" width="1.42578125" style="37" customWidth="1"/>
    <col min="7172" max="7172" width="18.140625" style="37" customWidth="1"/>
    <col min="7173" max="7173" width="1.42578125" style="37" customWidth="1"/>
    <col min="7174" max="7174" width="15" style="37" bestFit="1" customWidth="1"/>
    <col min="7175" max="7175" width="1.85546875" style="37" customWidth="1"/>
    <col min="7176" max="7176" width="15.28515625" style="37" customWidth="1"/>
    <col min="7177" max="7177" width="1.42578125" style="37" customWidth="1"/>
    <col min="7178" max="7178" width="16.7109375" style="37" customWidth="1"/>
    <col min="7179" max="7179" width="1.42578125" style="37" customWidth="1"/>
    <col min="7180" max="7180" width="16.42578125" style="37" customWidth="1"/>
    <col min="7181" max="7181" width="10.140625" style="37"/>
    <col min="7182" max="7182" width="14.42578125" style="37" bestFit="1" customWidth="1"/>
    <col min="7183" max="7420" width="10.140625" style="37"/>
    <col min="7421" max="7421" width="3" style="37" customWidth="1"/>
    <col min="7422" max="7422" width="62.42578125" style="37" customWidth="1"/>
    <col min="7423" max="7423" width="1.42578125" style="37" customWidth="1"/>
    <col min="7424" max="7424" width="7.7109375" style="37" bestFit="1" customWidth="1"/>
    <col min="7425" max="7425" width="1.42578125" style="37" customWidth="1"/>
    <col min="7426" max="7426" width="15" style="37" customWidth="1"/>
    <col min="7427" max="7427" width="1.42578125" style="37" customWidth="1"/>
    <col min="7428" max="7428" width="18.140625" style="37" customWidth="1"/>
    <col min="7429" max="7429" width="1.42578125" style="37" customWidth="1"/>
    <col min="7430" max="7430" width="15" style="37" bestFit="1" customWidth="1"/>
    <col min="7431" max="7431" width="1.85546875" style="37" customWidth="1"/>
    <col min="7432" max="7432" width="15.28515625" style="37" customWidth="1"/>
    <col min="7433" max="7433" width="1.42578125" style="37" customWidth="1"/>
    <col min="7434" max="7434" width="16.7109375" style="37" customWidth="1"/>
    <col min="7435" max="7435" width="1.42578125" style="37" customWidth="1"/>
    <col min="7436" max="7436" width="16.42578125" style="37" customWidth="1"/>
    <col min="7437" max="7437" width="10.140625" style="37"/>
    <col min="7438" max="7438" width="14.42578125" style="37" bestFit="1" customWidth="1"/>
    <col min="7439" max="7676" width="10.140625" style="37"/>
    <col min="7677" max="7677" width="3" style="37" customWidth="1"/>
    <col min="7678" max="7678" width="62.42578125" style="37" customWidth="1"/>
    <col min="7679" max="7679" width="1.42578125" style="37" customWidth="1"/>
    <col min="7680" max="7680" width="7.7109375" style="37" bestFit="1" customWidth="1"/>
    <col min="7681" max="7681" width="1.42578125" style="37" customWidth="1"/>
    <col min="7682" max="7682" width="15" style="37" customWidth="1"/>
    <col min="7683" max="7683" width="1.42578125" style="37" customWidth="1"/>
    <col min="7684" max="7684" width="18.140625" style="37" customWidth="1"/>
    <col min="7685" max="7685" width="1.42578125" style="37" customWidth="1"/>
    <col min="7686" max="7686" width="15" style="37" bestFit="1" customWidth="1"/>
    <col min="7687" max="7687" width="1.85546875" style="37" customWidth="1"/>
    <col min="7688" max="7688" width="15.28515625" style="37" customWidth="1"/>
    <col min="7689" max="7689" width="1.42578125" style="37" customWidth="1"/>
    <col min="7690" max="7690" width="16.7109375" style="37" customWidth="1"/>
    <col min="7691" max="7691" width="1.42578125" style="37" customWidth="1"/>
    <col min="7692" max="7692" width="16.42578125" style="37" customWidth="1"/>
    <col min="7693" max="7693" width="10.140625" style="37"/>
    <col min="7694" max="7694" width="14.42578125" style="37" bestFit="1" customWidth="1"/>
    <col min="7695" max="7932" width="10.140625" style="37"/>
    <col min="7933" max="7933" width="3" style="37" customWidth="1"/>
    <col min="7934" max="7934" width="62.42578125" style="37" customWidth="1"/>
    <col min="7935" max="7935" width="1.42578125" style="37" customWidth="1"/>
    <col min="7936" max="7936" width="7.7109375" style="37" bestFit="1" customWidth="1"/>
    <col min="7937" max="7937" width="1.42578125" style="37" customWidth="1"/>
    <col min="7938" max="7938" width="15" style="37" customWidth="1"/>
    <col min="7939" max="7939" width="1.42578125" style="37" customWidth="1"/>
    <col min="7940" max="7940" width="18.140625" style="37" customWidth="1"/>
    <col min="7941" max="7941" width="1.42578125" style="37" customWidth="1"/>
    <col min="7942" max="7942" width="15" style="37" bestFit="1" customWidth="1"/>
    <col min="7943" max="7943" width="1.85546875" style="37" customWidth="1"/>
    <col min="7944" max="7944" width="15.28515625" style="37" customWidth="1"/>
    <col min="7945" max="7945" width="1.42578125" style="37" customWidth="1"/>
    <col min="7946" max="7946" width="16.7109375" style="37" customWidth="1"/>
    <col min="7947" max="7947" width="1.42578125" style="37" customWidth="1"/>
    <col min="7948" max="7948" width="16.42578125" style="37" customWidth="1"/>
    <col min="7949" max="7949" width="10.140625" style="37"/>
    <col min="7950" max="7950" width="14.42578125" style="37" bestFit="1" customWidth="1"/>
    <col min="7951" max="8188" width="10.140625" style="37"/>
    <col min="8189" max="8189" width="3" style="37" customWidth="1"/>
    <col min="8190" max="8190" width="62.42578125" style="37" customWidth="1"/>
    <col min="8191" max="8191" width="1.42578125" style="37" customWidth="1"/>
    <col min="8192" max="8192" width="7.7109375" style="37" bestFit="1" customWidth="1"/>
    <col min="8193" max="8193" width="1.42578125" style="37" customWidth="1"/>
    <col min="8194" max="8194" width="15" style="37" customWidth="1"/>
    <col min="8195" max="8195" width="1.42578125" style="37" customWidth="1"/>
    <col min="8196" max="8196" width="18.140625" style="37" customWidth="1"/>
    <col min="8197" max="8197" width="1.42578125" style="37" customWidth="1"/>
    <col min="8198" max="8198" width="15" style="37" bestFit="1" customWidth="1"/>
    <col min="8199" max="8199" width="1.85546875" style="37" customWidth="1"/>
    <col min="8200" max="8200" width="15.28515625" style="37" customWidth="1"/>
    <col min="8201" max="8201" width="1.42578125" style="37" customWidth="1"/>
    <col min="8202" max="8202" width="16.7109375" style="37" customWidth="1"/>
    <col min="8203" max="8203" width="1.42578125" style="37" customWidth="1"/>
    <col min="8204" max="8204" width="16.42578125" style="37" customWidth="1"/>
    <col min="8205" max="8205" width="10.140625" style="37"/>
    <col min="8206" max="8206" width="14.42578125" style="37" bestFit="1" customWidth="1"/>
    <col min="8207" max="8444" width="10.140625" style="37"/>
    <col min="8445" max="8445" width="3" style="37" customWidth="1"/>
    <col min="8446" max="8446" width="62.42578125" style="37" customWidth="1"/>
    <col min="8447" max="8447" width="1.42578125" style="37" customWidth="1"/>
    <col min="8448" max="8448" width="7.7109375" style="37" bestFit="1" customWidth="1"/>
    <col min="8449" max="8449" width="1.42578125" style="37" customWidth="1"/>
    <col min="8450" max="8450" width="15" style="37" customWidth="1"/>
    <col min="8451" max="8451" width="1.42578125" style="37" customWidth="1"/>
    <col min="8452" max="8452" width="18.140625" style="37" customWidth="1"/>
    <col min="8453" max="8453" width="1.42578125" style="37" customWidth="1"/>
    <col min="8454" max="8454" width="15" style="37" bestFit="1" customWidth="1"/>
    <col min="8455" max="8455" width="1.85546875" style="37" customWidth="1"/>
    <col min="8456" max="8456" width="15.28515625" style="37" customWidth="1"/>
    <col min="8457" max="8457" width="1.42578125" style="37" customWidth="1"/>
    <col min="8458" max="8458" width="16.7109375" style="37" customWidth="1"/>
    <col min="8459" max="8459" width="1.42578125" style="37" customWidth="1"/>
    <col min="8460" max="8460" width="16.42578125" style="37" customWidth="1"/>
    <col min="8461" max="8461" width="10.140625" style="37"/>
    <col min="8462" max="8462" width="14.42578125" style="37" bestFit="1" customWidth="1"/>
    <col min="8463" max="8700" width="10.140625" style="37"/>
    <col min="8701" max="8701" width="3" style="37" customWidth="1"/>
    <col min="8702" max="8702" width="62.42578125" style="37" customWidth="1"/>
    <col min="8703" max="8703" width="1.42578125" style="37" customWidth="1"/>
    <col min="8704" max="8704" width="7.7109375" style="37" bestFit="1" customWidth="1"/>
    <col min="8705" max="8705" width="1.42578125" style="37" customWidth="1"/>
    <col min="8706" max="8706" width="15" style="37" customWidth="1"/>
    <col min="8707" max="8707" width="1.42578125" style="37" customWidth="1"/>
    <col min="8708" max="8708" width="18.140625" style="37" customWidth="1"/>
    <col min="8709" max="8709" width="1.42578125" style="37" customWidth="1"/>
    <col min="8710" max="8710" width="15" style="37" bestFit="1" customWidth="1"/>
    <col min="8711" max="8711" width="1.85546875" style="37" customWidth="1"/>
    <col min="8712" max="8712" width="15.28515625" style="37" customWidth="1"/>
    <col min="8713" max="8713" width="1.42578125" style="37" customWidth="1"/>
    <col min="8714" max="8714" width="16.7109375" style="37" customWidth="1"/>
    <col min="8715" max="8715" width="1.42578125" style="37" customWidth="1"/>
    <col min="8716" max="8716" width="16.42578125" style="37" customWidth="1"/>
    <col min="8717" max="8717" width="10.140625" style="37"/>
    <col min="8718" max="8718" width="14.42578125" style="37" bestFit="1" customWidth="1"/>
    <col min="8719" max="8956" width="10.140625" style="37"/>
    <col min="8957" max="8957" width="3" style="37" customWidth="1"/>
    <col min="8958" max="8958" width="62.42578125" style="37" customWidth="1"/>
    <col min="8959" max="8959" width="1.42578125" style="37" customWidth="1"/>
    <col min="8960" max="8960" width="7.7109375" style="37" bestFit="1" customWidth="1"/>
    <col min="8961" max="8961" width="1.42578125" style="37" customWidth="1"/>
    <col min="8962" max="8962" width="15" style="37" customWidth="1"/>
    <col min="8963" max="8963" width="1.42578125" style="37" customWidth="1"/>
    <col min="8964" max="8964" width="18.140625" style="37" customWidth="1"/>
    <col min="8965" max="8965" width="1.42578125" style="37" customWidth="1"/>
    <col min="8966" max="8966" width="15" style="37" bestFit="1" customWidth="1"/>
    <col min="8967" max="8967" width="1.85546875" style="37" customWidth="1"/>
    <col min="8968" max="8968" width="15.28515625" style="37" customWidth="1"/>
    <col min="8969" max="8969" width="1.42578125" style="37" customWidth="1"/>
    <col min="8970" max="8970" width="16.7109375" style="37" customWidth="1"/>
    <col min="8971" max="8971" width="1.42578125" style="37" customWidth="1"/>
    <col min="8972" max="8972" width="16.42578125" style="37" customWidth="1"/>
    <col min="8973" max="8973" width="10.140625" style="37"/>
    <col min="8974" max="8974" width="14.42578125" style="37" bestFit="1" customWidth="1"/>
    <col min="8975" max="9212" width="10.140625" style="37"/>
    <col min="9213" max="9213" width="3" style="37" customWidth="1"/>
    <col min="9214" max="9214" width="62.42578125" style="37" customWidth="1"/>
    <col min="9215" max="9215" width="1.42578125" style="37" customWidth="1"/>
    <col min="9216" max="9216" width="7.7109375" style="37" bestFit="1" customWidth="1"/>
    <col min="9217" max="9217" width="1.42578125" style="37" customWidth="1"/>
    <col min="9218" max="9218" width="15" style="37" customWidth="1"/>
    <col min="9219" max="9219" width="1.42578125" style="37" customWidth="1"/>
    <col min="9220" max="9220" width="18.140625" style="37" customWidth="1"/>
    <col min="9221" max="9221" width="1.42578125" style="37" customWidth="1"/>
    <col min="9222" max="9222" width="15" style="37" bestFit="1" customWidth="1"/>
    <col min="9223" max="9223" width="1.85546875" style="37" customWidth="1"/>
    <col min="9224" max="9224" width="15.28515625" style="37" customWidth="1"/>
    <col min="9225" max="9225" width="1.42578125" style="37" customWidth="1"/>
    <col min="9226" max="9226" width="16.7109375" style="37" customWidth="1"/>
    <col min="9227" max="9227" width="1.42578125" style="37" customWidth="1"/>
    <col min="9228" max="9228" width="16.42578125" style="37" customWidth="1"/>
    <col min="9229" max="9229" width="10.140625" style="37"/>
    <col min="9230" max="9230" width="14.42578125" style="37" bestFit="1" customWidth="1"/>
    <col min="9231" max="9468" width="10.140625" style="37"/>
    <col min="9469" max="9469" width="3" style="37" customWidth="1"/>
    <col min="9470" max="9470" width="62.42578125" style="37" customWidth="1"/>
    <col min="9471" max="9471" width="1.42578125" style="37" customWidth="1"/>
    <col min="9472" max="9472" width="7.7109375" style="37" bestFit="1" customWidth="1"/>
    <col min="9473" max="9473" width="1.42578125" style="37" customWidth="1"/>
    <col min="9474" max="9474" width="15" style="37" customWidth="1"/>
    <col min="9475" max="9475" width="1.42578125" style="37" customWidth="1"/>
    <col min="9476" max="9476" width="18.140625" style="37" customWidth="1"/>
    <col min="9477" max="9477" width="1.42578125" style="37" customWidth="1"/>
    <col min="9478" max="9478" width="15" style="37" bestFit="1" customWidth="1"/>
    <col min="9479" max="9479" width="1.85546875" style="37" customWidth="1"/>
    <col min="9480" max="9480" width="15.28515625" style="37" customWidth="1"/>
    <col min="9481" max="9481" width="1.42578125" style="37" customWidth="1"/>
    <col min="9482" max="9482" width="16.7109375" style="37" customWidth="1"/>
    <col min="9483" max="9483" width="1.42578125" style="37" customWidth="1"/>
    <col min="9484" max="9484" width="16.42578125" style="37" customWidth="1"/>
    <col min="9485" max="9485" width="10.140625" style="37"/>
    <col min="9486" max="9486" width="14.42578125" style="37" bestFit="1" customWidth="1"/>
    <col min="9487" max="9724" width="10.140625" style="37"/>
    <col min="9725" max="9725" width="3" style="37" customWidth="1"/>
    <col min="9726" max="9726" width="62.42578125" style="37" customWidth="1"/>
    <col min="9727" max="9727" width="1.42578125" style="37" customWidth="1"/>
    <col min="9728" max="9728" width="7.7109375" style="37" bestFit="1" customWidth="1"/>
    <col min="9729" max="9729" width="1.42578125" style="37" customWidth="1"/>
    <col min="9730" max="9730" width="15" style="37" customWidth="1"/>
    <col min="9731" max="9731" width="1.42578125" style="37" customWidth="1"/>
    <col min="9732" max="9732" width="18.140625" style="37" customWidth="1"/>
    <col min="9733" max="9733" width="1.42578125" style="37" customWidth="1"/>
    <col min="9734" max="9734" width="15" style="37" bestFit="1" customWidth="1"/>
    <col min="9735" max="9735" width="1.85546875" style="37" customWidth="1"/>
    <col min="9736" max="9736" width="15.28515625" style="37" customWidth="1"/>
    <col min="9737" max="9737" width="1.42578125" style="37" customWidth="1"/>
    <col min="9738" max="9738" width="16.7109375" style="37" customWidth="1"/>
    <col min="9739" max="9739" width="1.42578125" style="37" customWidth="1"/>
    <col min="9740" max="9740" width="16.42578125" style="37" customWidth="1"/>
    <col min="9741" max="9741" width="10.140625" style="37"/>
    <col min="9742" max="9742" width="14.42578125" style="37" bestFit="1" customWidth="1"/>
    <col min="9743" max="9980" width="10.140625" style="37"/>
    <col min="9981" max="9981" width="3" style="37" customWidth="1"/>
    <col min="9982" max="9982" width="62.42578125" style="37" customWidth="1"/>
    <col min="9983" max="9983" width="1.42578125" style="37" customWidth="1"/>
    <col min="9984" max="9984" width="7.7109375" style="37" bestFit="1" customWidth="1"/>
    <col min="9985" max="9985" width="1.42578125" style="37" customWidth="1"/>
    <col min="9986" max="9986" width="15" style="37" customWidth="1"/>
    <col min="9987" max="9987" width="1.42578125" style="37" customWidth="1"/>
    <col min="9988" max="9988" width="18.140625" style="37" customWidth="1"/>
    <col min="9989" max="9989" width="1.42578125" style="37" customWidth="1"/>
    <col min="9990" max="9990" width="15" style="37" bestFit="1" customWidth="1"/>
    <col min="9991" max="9991" width="1.85546875" style="37" customWidth="1"/>
    <col min="9992" max="9992" width="15.28515625" style="37" customWidth="1"/>
    <col min="9993" max="9993" width="1.42578125" style="37" customWidth="1"/>
    <col min="9994" max="9994" width="16.7109375" style="37" customWidth="1"/>
    <col min="9995" max="9995" width="1.42578125" style="37" customWidth="1"/>
    <col min="9996" max="9996" width="16.42578125" style="37" customWidth="1"/>
    <col min="9997" max="9997" width="10.140625" style="37"/>
    <col min="9998" max="9998" width="14.42578125" style="37" bestFit="1" customWidth="1"/>
    <col min="9999" max="10236" width="10.140625" style="37"/>
    <col min="10237" max="10237" width="3" style="37" customWidth="1"/>
    <col min="10238" max="10238" width="62.42578125" style="37" customWidth="1"/>
    <col min="10239" max="10239" width="1.42578125" style="37" customWidth="1"/>
    <col min="10240" max="10240" width="7.7109375" style="37" bestFit="1" customWidth="1"/>
    <col min="10241" max="10241" width="1.42578125" style="37" customWidth="1"/>
    <col min="10242" max="10242" width="15" style="37" customWidth="1"/>
    <col min="10243" max="10243" width="1.42578125" style="37" customWidth="1"/>
    <col min="10244" max="10244" width="18.140625" style="37" customWidth="1"/>
    <col min="10245" max="10245" width="1.42578125" style="37" customWidth="1"/>
    <col min="10246" max="10246" width="15" style="37" bestFit="1" customWidth="1"/>
    <col min="10247" max="10247" width="1.85546875" style="37" customWidth="1"/>
    <col min="10248" max="10248" width="15.28515625" style="37" customWidth="1"/>
    <col min="10249" max="10249" width="1.42578125" style="37" customWidth="1"/>
    <col min="10250" max="10250" width="16.7109375" style="37" customWidth="1"/>
    <col min="10251" max="10251" width="1.42578125" style="37" customWidth="1"/>
    <col min="10252" max="10252" width="16.42578125" style="37" customWidth="1"/>
    <col min="10253" max="10253" width="10.140625" style="37"/>
    <col min="10254" max="10254" width="14.42578125" style="37" bestFit="1" customWidth="1"/>
    <col min="10255" max="10492" width="10.140625" style="37"/>
    <col min="10493" max="10493" width="3" style="37" customWidth="1"/>
    <col min="10494" max="10494" width="62.42578125" style="37" customWidth="1"/>
    <col min="10495" max="10495" width="1.42578125" style="37" customWidth="1"/>
    <col min="10496" max="10496" width="7.7109375" style="37" bestFit="1" customWidth="1"/>
    <col min="10497" max="10497" width="1.42578125" style="37" customWidth="1"/>
    <col min="10498" max="10498" width="15" style="37" customWidth="1"/>
    <col min="10499" max="10499" width="1.42578125" style="37" customWidth="1"/>
    <col min="10500" max="10500" width="18.140625" style="37" customWidth="1"/>
    <col min="10501" max="10501" width="1.42578125" style="37" customWidth="1"/>
    <col min="10502" max="10502" width="15" style="37" bestFit="1" customWidth="1"/>
    <col min="10503" max="10503" width="1.85546875" style="37" customWidth="1"/>
    <col min="10504" max="10504" width="15.28515625" style="37" customWidth="1"/>
    <col min="10505" max="10505" width="1.42578125" style="37" customWidth="1"/>
    <col min="10506" max="10506" width="16.7109375" style="37" customWidth="1"/>
    <col min="10507" max="10507" width="1.42578125" style="37" customWidth="1"/>
    <col min="10508" max="10508" width="16.42578125" style="37" customWidth="1"/>
    <col min="10509" max="10509" width="10.140625" style="37"/>
    <col min="10510" max="10510" width="14.42578125" style="37" bestFit="1" customWidth="1"/>
    <col min="10511" max="10748" width="10.140625" style="37"/>
    <col min="10749" max="10749" width="3" style="37" customWidth="1"/>
    <col min="10750" max="10750" width="62.42578125" style="37" customWidth="1"/>
    <col min="10751" max="10751" width="1.42578125" style="37" customWidth="1"/>
    <col min="10752" max="10752" width="7.7109375" style="37" bestFit="1" customWidth="1"/>
    <col min="10753" max="10753" width="1.42578125" style="37" customWidth="1"/>
    <col min="10754" max="10754" width="15" style="37" customWidth="1"/>
    <col min="10755" max="10755" width="1.42578125" style="37" customWidth="1"/>
    <col min="10756" max="10756" width="18.140625" style="37" customWidth="1"/>
    <col min="10757" max="10757" width="1.42578125" style="37" customWidth="1"/>
    <col min="10758" max="10758" width="15" style="37" bestFit="1" customWidth="1"/>
    <col min="10759" max="10759" width="1.85546875" style="37" customWidth="1"/>
    <col min="10760" max="10760" width="15.28515625" style="37" customWidth="1"/>
    <col min="10761" max="10761" width="1.42578125" style="37" customWidth="1"/>
    <col min="10762" max="10762" width="16.7109375" style="37" customWidth="1"/>
    <col min="10763" max="10763" width="1.42578125" style="37" customWidth="1"/>
    <col min="10764" max="10764" width="16.42578125" style="37" customWidth="1"/>
    <col min="10765" max="10765" width="10.140625" style="37"/>
    <col min="10766" max="10766" width="14.42578125" style="37" bestFit="1" customWidth="1"/>
    <col min="10767" max="11004" width="10.140625" style="37"/>
    <col min="11005" max="11005" width="3" style="37" customWidth="1"/>
    <col min="11006" max="11006" width="62.42578125" style="37" customWidth="1"/>
    <col min="11007" max="11007" width="1.42578125" style="37" customWidth="1"/>
    <col min="11008" max="11008" width="7.7109375" style="37" bestFit="1" customWidth="1"/>
    <col min="11009" max="11009" width="1.42578125" style="37" customWidth="1"/>
    <col min="11010" max="11010" width="15" style="37" customWidth="1"/>
    <col min="11011" max="11011" width="1.42578125" style="37" customWidth="1"/>
    <col min="11012" max="11012" width="18.140625" style="37" customWidth="1"/>
    <col min="11013" max="11013" width="1.42578125" style="37" customWidth="1"/>
    <col min="11014" max="11014" width="15" style="37" bestFit="1" customWidth="1"/>
    <col min="11015" max="11015" width="1.85546875" style="37" customWidth="1"/>
    <col min="11016" max="11016" width="15.28515625" style="37" customWidth="1"/>
    <col min="11017" max="11017" width="1.42578125" style="37" customWidth="1"/>
    <col min="11018" max="11018" width="16.7109375" style="37" customWidth="1"/>
    <col min="11019" max="11019" width="1.42578125" style="37" customWidth="1"/>
    <col min="11020" max="11020" width="16.42578125" style="37" customWidth="1"/>
    <col min="11021" max="11021" width="10.140625" style="37"/>
    <col min="11022" max="11022" width="14.42578125" style="37" bestFit="1" customWidth="1"/>
    <col min="11023" max="11260" width="10.140625" style="37"/>
    <col min="11261" max="11261" width="3" style="37" customWidth="1"/>
    <col min="11262" max="11262" width="62.42578125" style="37" customWidth="1"/>
    <col min="11263" max="11263" width="1.42578125" style="37" customWidth="1"/>
    <col min="11264" max="11264" width="7.7109375" style="37" bestFit="1" customWidth="1"/>
    <col min="11265" max="11265" width="1.42578125" style="37" customWidth="1"/>
    <col min="11266" max="11266" width="15" style="37" customWidth="1"/>
    <col min="11267" max="11267" width="1.42578125" style="37" customWidth="1"/>
    <col min="11268" max="11268" width="18.140625" style="37" customWidth="1"/>
    <col min="11269" max="11269" width="1.42578125" style="37" customWidth="1"/>
    <col min="11270" max="11270" width="15" style="37" bestFit="1" customWidth="1"/>
    <col min="11271" max="11271" width="1.85546875" style="37" customWidth="1"/>
    <col min="11272" max="11272" width="15.28515625" style="37" customWidth="1"/>
    <col min="11273" max="11273" width="1.42578125" style="37" customWidth="1"/>
    <col min="11274" max="11274" width="16.7109375" style="37" customWidth="1"/>
    <col min="11275" max="11275" width="1.42578125" style="37" customWidth="1"/>
    <col min="11276" max="11276" width="16.42578125" style="37" customWidth="1"/>
    <col min="11277" max="11277" width="10.140625" style="37"/>
    <col min="11278" max="11278" width="14.42578125" style="37" bestFit="1" customWidth="1"/>
    <col min="11279" max="11516" width="10.140625" style="37"/>
    <col min="11517" max="11517" width="3" style="37" customWidth="1"/>
    <col min="11518" max="11518" width="62.42578125" style="37" customWidth="1"/>
    <col min="11519" max="11519" width="1.42578125" style="37" customWidth="1"/>
    <col min="11520" max="11520" width="7.7109375" style="37" bestFit="1" customWidth="1"/>
    <col min="11521" max="11521" width="1.42578125" style="37" customWidth="1"/>
    <col min="11522" max="11522" width="15" style="37" customWidth="1"/>
    <col min="11523" max="11523" width="1.42578125" style="37" customWidth="1"/>
    <col min="11524" max="11524" width="18.140625" style="37" customWidth="1"/>
    <col min="11525" max="11525" width="1.42578125" style="37" customWidth="1"/>
    <col min="11526" max="11526" width="15" style="37" bestFit="1" customWidth="1"/>
    <col min="11527" max="11527" width="1.85546875" style="37" customWidth="1"/>
    <col min="11528" max="11528" width="15.28515625" style="37" customWidth="1"/>
    <col min="11529" max="11529" width="1.42578125" style="37" customWidth="1"/>
    <col min="11530" max="11530" width="16.7109375" style="37" customWidth="1"/>
    <col min="11531" max="11531" width="1.42578125" style="37" customWidth="1"/>
    <col min="11532" max="11532" width="16.42578125" style="37" customWidth="1"/>
    <col min="11533" max="11533" width="10.140625" style="37"/>
    <col min="11534" max="11534" width="14.42578125" style="37" bestFit="1" customWidth="1"/>
    <col min="11535" max="11772" width="10.140625" style="37"/>
    <col min="11773" max="11773" width="3" style="37" customWidth="1"/>
    <col min="11774" max="11774" width="62.42578125" style="37" customWidth="1"/>
    <col min="11775" max="11775" width="1.42578125" style="37" customWidth="1"/>
    <col min="11776" max="11776" width="7.7109375" style="37" bestFit="1" customWidth="1"/>
    <col min="11777" max="11777" width="1.42578125" style="37" customWidth="1"/>
    <col min="11778" max="11778" width="15" style="37" customWidth="1"/>
    <col min="11779" max="11779" width="1.42578125" style="37" customWidth="1"/>
    <col min="11780" max="11780" width="18.140625" style="37" customWidth="1"/>
    <col min="11781" max="11781" width="1.42578125" style="37" customWidth="1"/>
    <col min="11782" max="11782" width="15" style="37" bestFit="1" customWidth="1"/>
    <col min="11783" max="11783" width="1.85546875" style="37" customWidth="1"/>
    <col min="11784" max="11784" width="15.28515625" style="37" customWidth="1"/>
    <col min="11785" max="11785" width="1.42578125" style="37" customWidth="1"/>
    <col min="11786" max="11786" width="16.7109375" style="37" customWidth="1"/>
    <col min="11787" max="11787" width="1.42578125" style="37" customWidth="1"/>
    <col min="11788" max="11788" width="16.42578125" style="37" customWidth="1"/>
    <col min="11789" max="11789" width="10.140625" style="37"/>
    <col min="11790" max="11790" width="14.42578125" style="37" bestFit="1" customWidth="1"/>
    <col min="11791" max="12028" width="10.140625" style="37"/>
    <col min="12029" max="12029" width="3" style="37" customWidth="1"/>
    <col min="12030" max="12030" width="62.42578125" style="37" customWidth="1"/>
    <col min="12031" max="12031" width="1.42578125" style="37" customWidth="1"/>
    <col min="12032" max="12032" width="7.7109375" style="37" bestFit="1" customWidth="1"/>
    <col min="12033" max="12033" width="1.42578125" style="37" customWidth="1"/>
    <col min="12034" max="12034" width="15" style="37" customWidth="1"/>
    <col min="12035" max="12035" width="1.42578125" style="37" customWidth="1"/>
    <col min="12036" max="12036" width="18.140625" style="37" customWidth="1"/>
    <col min="12037" max="12037" width="1.42578125" style="37" customWidth="1"/>
    <col min="12038" max="12038" width="15" style="37" bestFit="1" customWidth="1"/>
    <col min="12039" max="12039" width="1.85546875" style="37" customWidth="1"/>
    <col min="12040" max="12040" width="15.28515625" style="37" customWidth="1"/>
    <col min="12041" max="12041" width="1.42578125" style="37" customWidth="1"/>
    <col min="12042" max="12042" width="16.7109375" style="37" customWidth="1"/>
    <col min="12043" max="12043" width="1.42578125" style="37" customWidth="1"/>
    <col min="12044" max="12044" width="16.42578125" style="37" customWidth="1"/>
    <col min="12045" max="12045" width="10.140625" style="37"/>
    <col min="12046" max="12046" width="14.42578125" style="37" bestFit="1" customWidth="1"/>
    <col min="12047" max="12284" width="10.140625" style="37"/>
    <col min="12285" max="12285" width="3" style="37" customWidth="1"/>
    <col min="12286" max="12286" width="62.42578125" style="37" customWidth="1"/>
    <col min="12287" max="12287" width="1.42578125" style="37" customWidth="1"/>
    <col min="12288" max="12288" width="7.7109375" style="37" bestFit="1" customWidth="1"/>
    <col min="12289" max="12289" width="1.42578125" style="37" customWidth="1"/>
    <col min="12290" max="12290" width="15" style="37" customWidth="1"/>
    <col min="12291" max="12291" width="1.42578125" style="37" customWidth="1"/>
    <col min="12292" max="12292" width="18.140625" style="37" customWidth="1"/>
    <col min="12293" max="12293" width="1.42578125" style="37" customWidth="1"/>
    <col min="12294" max="12294" width="15" style="37" bestFit="1" customWidth="1"/>
    <col min="12295" max="12295" width="1.85546875" style="37" customWidth="1"/>
    <col min="12296" max="12296" width="15.28515625" style="37" customWidth="1"/>
    <col min="12297" max="12297" width="1.42578125" style="37" customWidth="1"/>
    <col min="12298" max="12298" width="16.7109375" style="37" customWidth="1"/>
    <col min="12299" max="12299" width="1.42578125" style="37" customWidth="1"/>
    <col min="12300" max="12300" width="16.42578125" style="37" customWidth="1"/>
    <col min="12301" max="12301" width="10.140625" style="37"/>
    <col min="12302" max="12302" width="14.42578125" style="37" bestFit="1" customWidth="1"/>
    <col min="12303" max="12540" width="10.140625" style="37"/>
    <col min="12541" max="12541" width="3" style="37" customWidth="1"/>
    <col min="12542" max="12542" width="62.42578125" style="37" customWidth="1"/>
    <col min="12543" max="12543" width="1.42578125" style="37" customWidth="1"/>
    <col min="12544" max="12544" width="7.7109375" style="37" bestFit="1" customWidth="1"/>
    <col min="12545" max="12545" width="1.42578125" style="37" customWidth="1"/>
    <col min="12546" max="12546" width="15" style="37" customWidth="1"/>
    <col min="12547" max="12547" width="1.42578125" style="37" customWidth="1"/>
    <col min="12548" max="12548" width="18.140625" style="37" customWidth="1"/>
    <col min="12549" max="12549" width="1.42578125" style="37" customWidth="1"/>
    <col min="12550" max="12550" width="15" style="37" bestFit="1" customWidth="1"/>
    <col min="12551" max="12551" width="1.85546875" style="37" customWidth="1"/>
    <col min="12552" max="12552" width="15.28515625" style="37" customWidth="1"/>
    <col min="12553" max="12553" width="1.42578125" style="37" customWidth="1"/>
    <col min="12554" max="12554" width="16.7109375" style="37" customWidth="1"/>
    <col min="12555" max="12555" width="1.42578125" style="37" customWidth="1"/>
    <col min="12556" max="12556" width="16.42578125" style="37" customWidth="1"/>
    <col min="12557" max="12557" width="10.140625" style="37"/>
    <col min="12558" max="12558" width="14.42578125" style="37" bestFit="1" customWidth="1"/>
    <col min="12559" max="12796" width="10.140625" style="37"/>
    <col min="12797" max="12797" width="3" style="37" customWidth="1"/>
    <col min="12798" max="12798" width="62.42578125" style="37" customWidth="1"/>
    <col min="12799" max="12799" width="1.42578125" style="37" customWidth="1"/>
    <col min="12800" max="12800" width="7.7109375" style="37" bestFit="1" customWidth="1"/>
    <col min="12801" max="12801" width="1.42578125" style="37" customWidth="1"/>
    <col min="12802" max="12802" width="15" style="37" customWidth="1"/>
    <col min="12803" max="12803" width="1.42578125" style="37" customWidth="1"/>
    <col min="12804" max="12804" width="18.140625" style="37" customWidth="1"/>
    <col min="12805" max="12805" width="1.42578125" style="37" customWidth="1"/>
    <col min="12806" max="12806" width="15" style="37" bestFit="1" customWidth="1"/>
    <col min="12807" max="12807" width="1.85546875" style="37" customWidth="1"/>
    <col min="12808" max="12808" width="15.28515625" style="37" customWidth="1"/>
    <col min="12809" max="12809" width="1.42578125" style="37" customWidth="1"/>
    <col min="12810" max="12810" width="16.7109375" style="37" customWidth="1"/>
    <col min="12811" max="12811" width="1.42578125" style="37" customWidth="1"/>
    <col min="12812" max="12812" width="16.42578125" style="37" customWidth="1"/>
    <col min="12813" max="12813" width="10.140625" style="37"/>
    <col min="12814" max="12814" width="14.42578125" style="37" bestFit="1" customWidth="1"/>
    <col min="12815" max="13052" width="10.140625" style="37"/>
    <col min="13053" max="13053" width="3" style="37" customWidth="1"/>
    <col min="13054" max="13054" width="62.42578125" style="37" customWidth="1"/>
    <col min="13055" max="13055" width="1.42578125" style="37" customWidth="1"/>
    <col min="13056" max="13056" width="7.7109375" style="37" bestFit="1" customWidth="1"/>
    <col min="13057" max="13057" width="1.42578125" style="37" customWidth="1"/>
    <col min="13058" max="13058" width="15" style="37" customWidth="1"/>
    <col min="13059" max="13059" width="1.42578125" style="37" customWidth="1"/>
    <col min="13060" max="13060" width="18.140625" style="37" customWidth="1"/>
    <col min="13061" max="13061" width="1.42578125" style="37" customWidth="1"/>
    <col min="13062" max="13062" width="15" style="37" bestFit="1" customWidth="1"/>
    <col min="13063" max="13063" width="1.85546875" style="37" customWidth="1"/>
    <col min="13064" max="13064" width="15.28515625" style="37" customWidth="1"/>
    <col min="13065" max="13065" width="1.42578125" style="37" customWidth="1"/>
    <col min="13066" max="13066" width="16.7109375" style="37" customWidth="1"/>
    <col min="13067" max="13067" width="1.42578125" style="37" customWidth="1"/>
    <col min="13068" max="13068" width="16.42578125" style="37" customWidth="1"/>
    <col min="13069" max="13069" width="10.140625" style="37"/>
    <col min="13070" max="13070" width="14.42578125" style="37" bestFit="1" customWidth="1"/>
    <col min="13071" max="13308" width="10.140625" style="37"/>
    <col min="13309" max="13309" width="3" style="37" customWidth="1"/>
    <col min="13310" max="13310" width="62.42578125" style="37" customWidth="1"/>
    <col min="13311" max="13311" width="1.42578125" style="37" customWidth="1"/>
    <col min="13312" max="13312" width="7.7109375" style="37" bestFit="1" customWidth="1"/>
    <col min="13313" max="13313" width="1.42578125" style="37" customWidth="1"/>
    <col min="13314" max="13314" width="15" style="37" customWidth="1"/>
    <col min="13315" max="13315" width="1.42578125" style="37" customWidth="1"/>
    <col min="13316" max="13316" width="18.140625" style="37" customWidth="1"/>
    <col min="13317" max="13317" width="1.42578125" style="37" customWidth="1"/>
    <col min="13318" max="13318" width="15" style="37" bestFit="1" customWidth="1"/>
    <col min="13319" max="13319" width="1.85546875" style="37" customWidth="1"/>
    <col min="13320" max="13320" width="15.28515625" style="37" customWidth="1"/>
    <col min="13321" max="13321" width="1.42578125" style="37" customWidth="1"/>
    <col min="13322" max="13322" width="16.7109375" style="37" customWidth="1"/>
    <col min="13323" max="13323" width="1.42578125" style="37" customWidth="1"/>
    <col min="13324" max="13324" width="16.42578125" style="37" customWidth="1"/>
    <col min="13325" max="13325" width="10.140625" style="37"/>
    <col min="13326" max="13326" width="14.42578125" style="37" bestFit="1" customWidth="1"/>
    <col min="13327" max="13564" width="10.140625" style="37"/>
    <col min="13565" max="13565" width="3" style="37" customWidth="1"/>
    <col min="13566" max="13566" width="62.42578125" style="37" customWidth="1"/>
    <col min="13567" max="13567" width="1.42578125" style="37" customWidth="1"/>
    <col min="13568" max="13568" width="7.7109375" style="37" bestFit="1" customWidth="1"/>
    <col min="13569" max="13569" width="1.42578125" style="37" customWidth="1"/>
    <col min="13570" max="13570" width="15" style="37" customWidth="1"/>
    <col min="13571" max="13571" width="1.42578125" style="37" customWidth="1"/>
    <col min="13572" max="13572" width="18.140625" style="37" customWidth="1"/>
    <col min="13573" max="13573" width="1.42578125" style="37" customWidth="1"/>
    <col min="13574" max="13574" width="15" style="37" bestFit="1" customWidth="1"/>
    <col min="13575" max="13575" width="1.85546875" style="37" customWidth="1"/>
    <col min="13576" max="13576" width="15.28515625" style="37" customWidth="1"/>
    <col min="13577" max="13577" width="1.42578125" style="37" customWidth="1"/>
    <col min="13578" max="13578" width="16.7109375" style="37" customWidth="1"/>
    <col min="13579" max="13579" width="1.42578125" style="37" customWidth="1"/>
    <col min="13580" max="13580" width="16.42578125" style="37" customWidth="1"/>
    <col min="13581" max="13581" width="10.140625" style="37"/>
    <col min="13582" max="13582" width="14.42578125" style="37" bestFit="1" customWidth="1"/>
    <col min="13583" max="13820" width="10.140625" style="37"/>
    <col min="13821" max="13821" width="3" style="37" customWidth="1"/>
    <col min="13822" max="13822" width="62.42578125" style="37" customWidth="1"/>
    <col min="13823" max="13823" width="1.42578125" style="37" customWidth="1"/>
    <col min="13824" max="13824" width="7.7109375" style="37" bestFit="1" customWidth="1"/>
    <col min="13825" max="13825" width="1.42578125" style="37" customWidth="1"/>
    <col min="13826" max="13826" width="15" style="37" customWidth="1"/>
    <col min="13827" max="13827" width="1.42578125" style="37" customWidth="1"/>
    <col min="13828" max="13828" width="18.140625" style="37" customWidth="1"/>
    <col min="13829" max="13829" width="1.42578125" style="37" customWidth="1"/>
    <col min="13830" max="13830" width="15" style="37" bestFit="1" customWidth="1"/>
    <col min="13831" max="13831" width="1.85546875" style="37" customWidth="1"/>
    <col min="13832" max="13832" width="15.28515625" style="37" customWidth="1"/>
    <col min="13833" max="13833" width="1.42578125" style="37" customWidth="1"/>
    <col min="13834" max="13834" width="16.7109375" style="37" customWidth="1"/>
    <col min="13835" max="13835" width="1.42578125" style="37" customWidth="1"/>
    <col min="13836" max="13836" width="16.42578125" style="37" customWidth="1"/>
    <col min="13837" max="13837" width="10.140625" style="37"/>
    <col min="13838" max="13838" width="14.42578125" style="37" bestFit="1" customWidth="1"/>
    <col min="13839" max="14076" width="10.140625" style="37"/>
    <col min="14077" max="14077" width="3" style="37" customWidth="1"/>
    <col min="14078" max="14078" width="62.42578125" style="37" customWidth="1"/>
    <col min="14079" max="14079" width="1.42578125" style="37" customWidth="1"/>
    <col min="14080" max="14080" width="7.7109375" style="37" bestFit="1" customWidth="1"/>
    <col min="14081" max="14081" width="1.42578125" style="37" customWidth="1"/>
    <col min="14082" max="14082" width="15" style="37" customWidth="1"/>
    <col min="14083" max="14083" width="1.42578125" style="37" customWidth="1"/>
    <col min="14084" max="14084" width="18.140625" style="37" customWidth="1"/>
    <col min="14085" max="14085" width="1.42578125" style="37" customWidth="1"/>
    <col min="14086" max="14086" width="15" style="37" bestFit="1" customWidth="1"/>
    <col min="14087" max="14087" width="1.85546875" style="37" customWidth="1"/>
    <col min="14088" max="14088" width="15.28515625" style="37" customWidth="1"/>
    <col min="14089" max="14089" width="1.42578125" style="37" customWidth="1"/>
    <col min="14090" max="14090" width="16.7109375" style="37" customWidth="1"/>
    <col min="14091" max="14091" width="1.42578125" style="37" customWidth="1"/>
    <col min="14092" max="14092" width="16.42578125" style="37" customWidth="1"/>
    <col min="14093" max="14093" width="10.140625" style="37"/>
    <col min="14094" max="14094" width="14.42578125" style="37" bestFit="1" customWidth="1"/>
    <col min="14095" max="14332" width="10.140625" style="37"/>
    <col min="14333" max="14333" width="3" style="37" customWidth="1"/>
    <col min="14334" max="14334" width="62.42578125" style="37" customWidth="1"/>
    <col min="14335" max="14335" width="1.42578125" style="37" customWidth="1"/>
    <col min="14336" max="14336" width="7.7109375" style="37" bestFit="1" customWidth="1"/>
    <col min="14337" max="14337" width="1.42578125" style="37" customWidth="1"/>
    <col min="14338" max="14338" width="15" style="37" customWidth="1"/>
    <col min="14339" max="14339" width="1.42578125" style="37" customWidth="1"/>
    <col min="14340" max="14340" width="18.140625" style="37" customWidth="1"/>
    <col min="14341" max="14341" width="1.42578125" style="37" customWidth="1"/>
    <col min="14342" max="14342" width="15" style="37" bestFit="1" customWidth="1"/>
    <col min="14343" max="14343" width="1.85546875" style="37" customWidth="1"/>
    <col min="14344" max="14344" width="15.28515625" style="37" customWidth="1"/>
    <col min="14345" max="14345" width="1.42578125" style="37" customWidth="1"/>
    <col min="14346" max="14346" width="16.7109375" style="37" customWidth="1"/>
    <col min="14347" max="14347" width="1.42578125" style="37" customWidth="1"/>
    <col min="14348" max="14348" width="16.42578125" style="37" customWidth="1"/>
    <col min="14349" max="14349" width="10.140625" style="37"/>
    <col min="14350" max="14350" width="14.42578125" style="37" bestFit="1" customWidth="1"/>
    <col min="14351" max="14588" width="10.140625" style="37"/>
    <col min="14589" max="14589" width="3" style="37" customWidth="1"/>
    <col min="14590" max="14590" width="62.42578125" style="37" customWidth="1"/>
    <col min="14591" max="14591" width="1.42578125" style="37" customWidth="1"/>
    <col min="14592" max="14592" width="7.7109375" style="37" bestFit="1" customWidth="1"/>
    <col min="14593" max="14593" width="1.42578125" style="37" customWidth="1"/>
    <col min="14594" max="14594" width="15" style="37" customWidth="1"/>
    <col min="14595" max="14595" width="1.42578125" style="37" customWidth="1"/>
    <col min="14596" max="14596" width="18.140625" style="37" customWidth="1"/>
    <col min="14597" max="14597" width="1.42578125" style="37" customWidth="1"/>
    <col min="14598" max="14598" width="15" style="37" bestFit="1" customWidth="1"/>
    <col min="14599" max="14599" width="1.85546875" style="37" customWidth="1"/>
    <col min="14600" max="14600" width="15.28515625" style="37" customWidth="1"/>
    <col min="14601" max="14601" width="1.42578125" style="37" customWidth="1"/>
    <col min="14602" max="14602" width="16.7109375" style="37" customWidth="1"/>
    <col min="14603" max="14603" width="1.42578125" style="37" customWidth="1"/>
    <col min="14604" max="14604" width="16.42578125" style="37" customWidth="1"/>
    <col min="14605" max="14605" width="10.140625" style="37"/>
    <col min="14606" max="14606" width="14.42578125" style="37" bestFit="1" customWidth="1"/>
    <col min="14607" max="14844" width="10.140625" style="37"/>
    <col min="14845" max="14845" width="3" style="37" customWidth="1"/>
    <col min="14846" max="14846" width="62.42578125" style="37" customWidth="1"/>
    <col min="14847" max="14847" width="1.42578125" style="37" customWidth="1"/>
    <col min="14848" max="14848" width="7.7109375" style="37" bestFit="1" customWidth="1"/>
    <col min="14849" max="14849" width="1.42578125" style="37" customWidth="1"/>
    <col min="14850" max="14850" width="15" style="37" customWidth="1"/>
    <col min="14851" max="14851" width="1.42578125" style="37" customWidth="1"/>
    <col min="14852" max="14852" width="18.140625" style="37" customWidth="1"/>
    <col min="14853" max="14853" width="1.42578125" style="37" customWidth="1"/>
    <col min="14854" max="14854" width="15" style="37" bestFit="1" customWidth="1"/>
    <col min="14855" max="14855" width="1.85546875" style="37" customWidth="1"/>
    <col min="14856" max="14856" width="15.28515625" style="37" customWidth="1"/>
    <col min="14857" max="14857" width="1.42578125" style="37" customWidth="1"/>
    <col min="14858" max="14858" width="16.7109375" style="37" customWidth="1"/>
    <col min="14859" max="14859" width="1.42578125" style="37" customWidth="1"/>
    <col min="14860" max="14860" width="16.42578125" style="37" customWidth="1"/>
    <col min="14861" max="14861" width="10.140625" style="37"/>
    <col min="14862" max="14862" width="14.42578125" style="37" bestFit="1" customWidth="1"/>
    <col min="14863" max="15100" width="10.140625" style="37"/>
    <col min="15101" max="15101" width="3" style="37" customWidth="1"/>
    <col min="15102" max="15102" width="62.42578125" style="37" customWidth="1"/>
    <col min="15103" max="15103" width="1.42578125" style="37" customWidth="1"/>
    <col min="15104" max="15104" width="7.7109375" style="37" bestFit="1" customWidth="1"/>
    <col min="15105" max="15105" width="1.42578125" style="37" customWidth="1"/>
    <col min="15106" max="15106" width="15" style="37" customWidth="1"/>
    <col min="15107" max="15107" width="1.42578125" style="37" customWidth="1"/>
    <col min="15108" max="15108" width="18.140625" style="37" customWidth="1"/>
    <col min="15109" max="15109" width="1.42578125" style="37" customWidth="1"/>
    <col min="15110" max="15110" width="15" style="37" bestFit="1" customWidth="1"/>
    <col min="15111" max="15111" width="1.85546875" style="37" customWidth="1"/>
    <col min="15112" max="15112" width="15.28515625" style="37" customWidth="1"/>
    <col min="15113" max="15113" width="1.42578125" style="37" customWidth="1"/>
    <col min="15114" max="15114" width="16.7109375" style="37" customWidth="1"/>
    <col min="15115" max="15115" width="1.42578125" style="37" customWidth="1"/>
    <col min="15116" max="15116" width="16.42578125" style="37" customWidth="1"/>
    <col min="15117" max="15117" width="10.140625" style="37"/>
    <col min="15118" max="15118" width="14.42578125" style="37" bestFit="1" customWidth="1"/>
    <col min="15119" max="15356" width="10.140625" style="37"/>
    <col min="15357" max="15357" width="3" style="37" customWidth="1"/>
    <col min="15358" max="15358" width="62.42578125" style="37" customWidth="1"/>
    <col min="15359" max="15359" width="1.42578125" style="37" customWidth="1"/>
    <col min="15360" max="15360" width="7.7109375" style="37" bestFit="1" customWidth="1"/>
    <col min="15361" max="15361" width="1.42578125" style="37" customWidth="1"/>
    <col min="15362" max="15362" width="15" style="37" customWidth="1"/>
    <col min="15363" max="15363" width="1.42578125" style="37" customWidth="1"/>
    <col min="15364" max="15364" width="18.140625" style="37" customWidth="1"/>
    <col min="15365" max="15365" width="1.42578125" style="37" customWidth="1"/>
    <col min="15366" max="15366" width="15" style="37" bestFit="1" customWidth="1"/>
    <col min="15367" max="15367" width="1.85546875" style="37" customWidth="1"/>
    <col min="15368" max="15368" width="15.28515625" style="37" customWidth="1"/>
    <col min="15369" max="15369" width="1.42578125" style="37" customWidth="1"/>
    <col min="15370" max="15370" width="16.7109375" style="37" customWidth="1"/>
    <col min="15371" max="15371" width="1.42578125" style="37" customWidth="1"/>
    <col min="15372" max="15372" width="16.42578125" style="37" customWidth="1"/>
    <col min="15373" max="15373" width="10.140625" style="37"/>
    <col min="15374" max="15374" width="14.42578125" style="37" bestFit="1" customWidth="1"/>
    <col min="15375" max="15612" width="10.140625" style="37"/>
    <col min="15613" max="15613" width="3" style="37" customWidth="1"/>
    <col min="15614" max="15614" width="62.42578125" style="37" customWidth="1"/>
    <col min="15615" max="15615" width="1.42578125" style="37" customWidth="1"/>
    <col min="15616" max="15616" width="7.7109375" style="37" bestFit="1" customWidth="1"/>
    <col min="15617" max="15617" width="1.42578125" style="37" customWidth="1"/>
    <col min="15618" max="15618" width="15" style="37" customWidth="1"/>
    <col min="15619" max="15619" width="1.42578125" style="37" customWidth="1"/>
    <col min="15620" max="15620" width="18.140625" style="37" customWidth="1"/>
    <col min="15621" max="15621" width="1.42578125" style="37" customWidth="1"/>
    <col min="15622" max="15622" width="15" style="37" bestFit="1" customWidth="1"/>
    <col min="15623" max="15623" width="1.85546875" style="37" customWidth="1"/>
    <col min="15624" max="15624" width="15.28515625" style="37" customWidth="1"/>
    <col min="15625" max="15625" width="1.42578125" style="37" customWidth="1"/>
    <col min="15626" max="15626" width="16.7109375" style="37" customWidth="1"/>
    <col min="15627" max="15627" width="1.42578125" style="37" customWidth="1"/>
    <col min="15628" max="15628" width="16.42578125" style="37" customWidth="1"/>
    <col min="15629" max="15629" width="10.140625" style="37"/>
    <col min="15630" max="15630" width="14.42578125" style="37" bestFit="1" customWidth="1"/>
    <col min="15631" max="15868" width="10.140625" style="37"/>
    <col min="15869" max="15869" width="3" style="37" customWidth="1"/>
    <col min="15870" max="15870" width="62.42578125" style="37" customWidth="1"/>
    <col min="15871" max="15871" width="1.42578125" style="37" customWidth="1"/>
    <col min="15872" max="15872" width="7.7109375" style="37" bestFit="1" customWidth="1"/>
    <col min="15873" max="15873" width="1.42578125" style="37" customWidth="1"/>
    <col min="15874" max="15874" width="15" style="37" customWidth="1"/>
    <col min="15875" max="15875" width="1.42578125" style="37" customWidth="1"/>
    <col min="15876" max="15876" width="18.140625" style="37" customWidth="1"/>
    <col min="15877" max="15877" width="1.42578125" style="37" customWidth="1"/>
    <col min="15878" max="15878" width="15" style="37" bestFit="1" customWidth="1"/>
    <col min="15879" max="15879" width="1.85546875" style="37" customWidth="1"/>
    <col min="15880" max="15880" width="15.28515625" style="37" customWidth="1"/>
    <col min="15881" max="15881" width="1.42578125" style="37" customWidth="1"/>
    <col min="15882" max="15882" width="16.7109375" style="37" customWidth="1"/>
    <col min="15883" max="15883" width="1.42578125" style="37" customWidth="1"/>
    <col min="15884" max="15884" width="16.42578125" style="37" customWidth="1"/>
    <col min="15885" max="15885" width="10.140625" style="37"/>
    <col min="15886" max="15886" width="14.42578125" style="37" bestFit="1" customWidth="1"/>
    <col min="15887" max="16124" width="10.140625" style="37"/>
    <col min="16125" max="16125" width="3" style="37" customWidth="1"/>
    <col min="16126" max="16126" width="62.42578125" style="37" customWidth="1"/>
    <col min="16127" max="16127" width="1.42578125" style="37" customWidth="1"/>
    <col min="16128" max="16128" width="7.7109375" style="37" bestFit="1" customWidth="1"/>
    <col min="16129" max="16129" width="1.42578125" style="37" customWidth="1"/>
    <col min="16130" max="16130" width="15" style="37" customWidth="1"/>
    <col min="16131" max="16131" width="1.42578125" style="37" customWidth="1"/>
    <col min="16132" max="16132" width="18.140625" style="37" customWidth="1"/>
    <col min="16133" max="16133" width="1.42578125" style="37" customWidth="1"/>
    <col min="16134" max="16134" width="15" style="37" bestFit="1" customWidth="1"/>
    <col min="16135" max="16135" width="1.85546875" style="37" customWidth="1"/>
    <col min="16136" max="16136" width="15.28515625" style="37" customWidth="1"/>
    <col min="16137" max="16137" width="1.42578125" style="37" customWidth="1"/>
    <col min="16138" max="16138" width="16.7109375" style="37" customWidth="1"/>
    <col min="16139" max="16139" width="1.42578125" style="37" customWidth="1"/>
    <col min="16140" max="16140" width="16.42578125" style="37" customWidth="1"/>
    <col min="16141" max="16141" width="10.140625" style="37"/>
    <col min="16142" max="16142" width="14.42578125" style="37" bestFit="1" customWidth="1"/>
    <col min="16143" max="16384" width="10.140625" style="37"/>
  </cols>
  <sheetData>
    <row r="1" spans="1:17" ht="26.1" customHeight="1">
      <c r="A1" s="30" t="str">
        <f>'EQ Conso (T)'!A1</f>
        <v>บริษัท สยามราช จำกัด (มหาชน) และบริษัทย่อย</v>
      </c>
    </row>
    <row r="2" spans="1:17" ht="26.1" customHeight="1">
      <c r="A2" s="30" t="str">
        <f>'EQ Conso (T)'!A2</f>
        <v>งบแสดงการเปลี่ยนแปลงส่วนของผู้ถือหุ้น</v>
      </c>
    </row>
    <row r="3" spans="1:17" ht="26.1" customHeight="1">
      <c r="A3" s="9" t="str">
        <f>+'PL  (T)'!A3</f>
        <v xml:space="preserve">สำหรับปี สิ้นสุดวันที่ 31 ธันวาคม 2564 </v>
      </c>
    </row>
    <row r="4" spans="1:17" ht="26.1" customHeight="1">
      <c r="P4" s="43"/>
    </row>
    <row r="5" spans="1:17" ht="26.1" customHeight="1">
      <c r="D5" s="240" t="s">
        <v>181</v>
      </c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7" ht="26.1" customHeight="1">
      <c r="D6" s="44"/>
      <c r="E6" s="44"/>
      <c r="F6" s="44"/>
      <c r="G6" s="1"/>
      <c r="H6" s="44"/>
      <c r="I6" s="1"/>
      <c r="M6" s="1"/>
      <c r="N6" s="201" t="s">
        <v>138</v>
      </c>
      <c r="O6" s="1"/>
      <c r="P6" s="1"/>
    </row>
    <row r="7" spans="1:17" ht="26.1" customHeight="1">
      <c r="D7" s="44"/>
      <c r="E7" s="44"/>
      <c r="F7" s="44"/>
      <c r="G7" s="1"/>
      <c r="H7" s="44"/>
      <c r="I7" s="1"/>
      <c r="J7" s="240" t="s">
        <v>42</v>
      </c>
      <c r="K7" s="240"/>
      <c r="L7" s="240"/>
      <c r="M7" s="1"/>
      <c r="N7" s="202" t="s">
        <v>14</v>
      </c>
      <c r="O7" s="1"/>
      <c r="P7" s="1"/>
    </row>
    <row r="8" spans="1:17" ht="26.1" customHeight="1">
      <c r="D8" s="44"/>
      <c r="E8" s="44"/>
      <c r="F8" s="44"/>
      <c r="G8" s="1"/>
      <c r="H8" s="44"/>
      <c r="I8" s="1"/>
      <c r="J8" s="123"/>
      <c r="K8" s="123"/>
      <c r="L8" s="123"/>
      <c r="M8" s="1"/>
      <c r="N8" s="123" t="s">
        <v>129</v>
      </c>
      <c r="O8" s="1"/>
      <c r="P8" s="1"/>
    </row>
    <row r="9" spans="1:17" ht="26.1" customHeight="1">
      <c r="D9" s="45" t="s">
        <v>26</v>
      </c>
      <c r="E9" s="45"/>
      <c r="F9" s="45" t="s">
        <v>58</v>
      </c>
      <c r="G9" s="1"/>
      <c r="H9" s="133" t="s">
        <v>136</v>
      </c>
      <c r="I9" s="1"/>
      <c r="J9" s="123" t="s">
        <v>37</v>
      </c>
      <c r="K9" s="123"/>
      <c r="L9" s="123"/>
      <c r="M9" s="1"/>
      <c r="N9" s="1" t="s">
        <v>139</v>
      </c>
      <c r="O9" s="1"/>
      <c r="P9" s="1"/>
    </row>
    <row r="10" spans="1:17" ht="26.1" customHeight="1">
      <c r="B10" s="31"/>
      <c r="D10" s="40" t="s">
        <v>27</v>
      </c>
      <c r="E10" s="45"/>
      <c r="F10" s="54" t="s">
        <v>59</v>
      </c>
      <c r="G10" s="1"/>
      <c r="H10" s="52" t="s">
        <v>137</v>
      </c>
      <c r="I10" s="1"/>
      <c r="J10" s="202" t="s">
        <v>28</v>
      </c>
      <c r="K10" s="1"/>
      <c r="L10" s="202" t="s">
        <v>38</v>
      </c>
      <c r="M10" s="1"/>
      <c r="N10" s="202" t="s">
        <v>140</v>
      </c>
      <c r="O10" s="1"/>
      <c r="P10" s="202" t="s">
        <v>19</v>
      </c>
    </row>
    <row r="11" spans="1:17" s="104" customFormat="1" ht="22.9" customHeight="1">
      <c r="A11" s="131" t="s">
        <v>231</v>
      </c>
      <c r="B11" s="46"/>
      <c r="D11" s="181">
        <v>338350</v>
      </c>
      <c r="E11" s="181"/>
      <c r="F11" s="181">
        <v>603999</v>
      </c>
      <c r="G11" s="181"/>
      <c r="H11" s="181">
        <v>78563</v>
      </c>
      <c r="I11" s="181"/>
      <c r="J11" s="181">
        <v>23776</v>
      </c>
      <c r="K11" s="181"/>
      <c r="L11" s="181">
        <v>101794</v>
      </c>
      <c r="M11" s="181"/>
      <c r="N11" s="181">
        <v>-17390</v>
      </c>
      <c r="O11" s="181"/>
      <c r="P11" s="181">
        <v>1129092</v>
      </c>
      <c r="Q11" s="183"/>
    </row>
    <row r="12" spans="1:17" s="104" customFormat="1" ht="22.9" customHeight="1">
      <c r="A12" s="132" t="s">
        <v>135</v>
      </c>
      <c r="B12" s="46"/>
      <c r="D12" s="181">
        <v>0</v>
      </c>
      <c r="E12" s="181"/>
      <c r="F12" s="181">
        <v>0</v>
      </c>
      <c r="G12" s="181"/>
      <c r="H12" s="181">
        <v>0</v>
      </c>
      <c r="I12" s="181"/>
      <c r="J12" s="181">
        <v>0</v>
      </c>
      <c r="K12" s="181"/>
      <c r="L12" s="181">
        <v>-20301</v>
      </c>
      <c r="M12" s="181"/>
      <c r="N12" s="181">
        <v>0</v>
      </c>
      <c r="O12" s="181"/>
      <c r="P12" s="182">
        <f t="shared" ref="P12:P13" si="0">SUM(D12:N12)</f>
        <v>-20301</v>
      </c>
      <c r="Q12" s="183"/>
    </row>
    <row r="13" spans="1:17" s="104" customFormat="1" ht="22.9" customHeight="1">
      <c r="A13" s="50" t="s">
        <v>226</v>
      </c>
      <c r="B13" s="4"/>
      <c r="D13" s="181">
        <v>0</v>
      </c>
      <c r="E13" s="181"/>
      <c r="F13" s="181">
        <v>0</v>
      </c>
      <c r="G13" s="181"/>
      <c r="H13" s="181">
        <v>0</v>
      </c>
      <c r="I13" s="181"/>
      <c r="J13" s="181">
        <v>0</v>
      </c>
      <c r="K13" s="181"/>
      <c r="L13" s="181">
        <f>+'PL  (T)'!O32</f>
        <v>-125845</v>
      </c>
      <c r="M13" s="181"/>
      <c r="N13" s="181">
        <v>-1493</v>
      </c>
      <c r="O13" s="181"/>
      <c r="P13" s="182">
        <f t="shared" si="0"/>
        <v>-127338</v>
      </c>
      <c r="Q13" s="183"/>
    </row>
    <row r="14" spans="1:17" s="104" customFormat="1" ht="22.9" customHeight="1" thickBot="1">
      <c r="A14" s="105" t="s">
        <v>163</v>
      </c>
      <c r="B14" s="47"/>
      <c r="D14" s="184">
        <f>SUM(D11:D13)</f>
        <v>338350</v>
      </c>
      <c r="E14" s="182"/>
      <c r="F14" s="184">
        <f>SUM(F11:F13)</f>
        <v>603999</v>
      </c>
      <c r="G14" s="181"/>
      <c r="H14" s="184">
        <f>SUM(H11:H13)</f>
        <v>78563</v>
      </c>
      <c r="I14" s="181"/>
      <c r="J14" s="184">
        <f>SUM(J11:J13)</f>
        <v>23776</v>
      </c>
      <c r="K14" s="181"/>
      <c r="L14" s="184">
        <f>SUM(L11:L13)</f>
        <v>-44352</v>
      </c>
      <c r="M14" s="181"/>
      <c r="N14" s="184">
        <f>SUM(N11:N13)</f>
        <v>-18883</v>
      </c>
      <c r="O14" s="181"/>
      <c r="P14" s="184">
        <f>SUM(P11:P13)</f>
        <v>981453</v>
      </c>
      <c r="Q14" s="183"/>
    </row>
    <row r="15" spans="1:17" s="109" customFormat="1" ht="26.1" customHeight="1" thickTop="1">
      <c r="A15" s="108"/>
      <c r="B15" s="46"/>
      <c r="C15" s="104"/>
      <c r="D15" s="182"/>
      <c r="E15" s="182"/>
      <c r="F15" s="182"/>
      <c r="G15" s="181"/>
      <c r="H15" s="182"/>
      <c r="I15" s="181"/>
      <c r="J15" s="182"/>
      <c r="K15" s="181"/>
      <c r="L15" s="182"/>
      <c r="M15" s="181"/>
      <c r="N15" s="181"/>
      <c r="O15" s="181"/>
      <c r="P15" s="182"/>
      <c r="Q15" s="170"/>
    </row>
    <row r="16" spans="1:17" s="109" customFormat="1" ht="22.9" customHeight="1">
      <c r="A16" s="126" t="s">
        <v>126</v>
      </c>
      <c r="B16" s="46"/>
      <c r="C16" s="104"/>
      <c r="D16" s="181">
        <f>+D14</f>
        <v>338350</v>
      </c>
      <c r="E16" s="181"/>
      <c r="F16" s="181">
        <f>+F14</f>
        <v>603999</v>
      </c>
      <c r="G16" s="181"/>
      <c r="H16" s="181">
        <f>+H14</f>
        <v>78563</v>
      </c>
      <c r="I16" s="181"/>
      <c r="J16" s="181">
        <f>+J14</f>
        <v>23776</v>
      </c>
      <c r="K16" s="181"/>
      <c r="L16" s="181">
        <f>+L14</f>
        <v>-44352</v>
      </c>
      <c r="M16" s="181"/>
      <c r="N16" s="181">
        <f>+N14</f>
        <v>-18883</v>
      </c>
      <c r="O16" s="181"/>
      <c r="P16" s="182">
        <f>+P14</f>
        <v>981453</v>
      </c>
      <c r="Q16" s="170"/>
    </row>
    <row r="17" spans="1:18" s="109" customFormat="1" ht="22.9" customHeight="1">
      <c r="A17" s="50" t="s">
        <v>226</v>
      </c>
      <c r="B17" s="4"/>
      <c r="C17" s="104"/>
      <c r="D17" s="181">
        <v>0</v>
      </c>
      <c r="E17" s="181"/>
      <c r="F17" s="181">
        <v>0</v>
      </c>
      <c r="G17" s="181"/>
      <c r="H17" s="181">
        <v>0</v>
      </c>
      <c r="I17" s="181"/>
      <c r="J17" s="181">
        <v>0</v>
      </c>
      <c r="K17" s="181"/>
      <c r="L17" s="181">
        <f>+'PL  (T)'!M87</f>
        <v>-94326</v>
      </c>
      <c r="M17" s="181"/>
      <c r="N17" s="181">
        <v>0</v>
      </c>
      <c r="O17" s="181"/>
      <c r="P17" s="182">
        <f>SUM(D17:N17)</f>
        <v>-94326</v>
      </c>
      <c r="Q17" s="170"/>
    </row>
    <row r="18" spans="1:18" s="109" customFormat="1" ht="22.9" customHeight="1">
      <c r="A18" s="50" t="s">
        <v>211</v>
      </c>
      <c r="B18" s="4"/>
      <c r="C18" s="104"/>
      <c r="D18" s="181">
        <v>0</v>
      </c>
      <c r="E18" s="181"/>
      <c r="F18" s="181">
        <v>0</v>
      </c>
      <c r="G18" s="181"/>
      <c r="H18" s="181">
        <v>0</v>
      </c>
      <c r="I18" s="181"/>
      <c r="J18" s="181">
        <v>0</v>
      </c>
      <c r="K18" s="181"/>
      <c r="L18" s="181">
        <v>1470</v>
      </c>
      <c r="M18" s="181"/>
      <c r="N18" s="181">
        <v>-68</v>
      </c>
      <c r="O18" s="181"/>
      <c r="P18" s="182">
        <f>SUM(D18:N18)</f>
        <v>1402</v>
      </c>
      <c r="Q18" s="170"/>
    </row>
    <row r="19" spans="1:18" s="109" customFormat="1" ht="22.9" customHeight="1" thickBot="1">
      <c r="A19" s="105" t="s">
        <v>162</v>
      </c>
      <c r="B19" s="47"/>
      <c r="C19" s="104"/>
      <c r="D19" s="184">
        <f>SUM(D16:D17)</f>
        <v>338350</v>
      </c>
      <c r="E19" s="182"/>
      <c r="F19" s="184">
        <f>SUM(F16:F17)</f>
        <v>603999</v>
      </c>
      <c r="G19" s="181"/>
      <c r="H19" s="184">
        <f>SUM(H16:H17)</f>
        <v>78563</v>
      </c>
      <c r="I19" s="181"/>
      <c r="J19" s="184">
        <f>SUM(J16:J17)</f>
        <v>23776</v>
      </c>
      <c r="K19" s="181"/>
      <c r="L19" s="184">
        <f>SUM(L16:L18)</f>
        <v>-137208</v>
      </c>
      <c r="M19" s="181"/>
      <c r="N19" s="184">
        <f>SUM(N16:N18)</f>
        <v>-18951</v>
      </c>
      <c r="O19" s="181"/>
      <c r="P19" s="184">
        <f>SUM(P16:P18)</f>
        <v>888529</v>
      </c>
      <c r="Q19" s="170"/>
      <c r="R19" s="109" t="s">
        <v>57</v>
      </c>
    </row>
    <row r="20" spans="1:18" s="99" customFormat="1" ht="22.9" customHeight="1" thickTop="1">
      <c r="B20" s="100"/>
      <c r="C20" s="101"/>
      <c r="D20" s="100"/>
      <c r="E20" s="100"/>
      <c r="F20" s="100"/>
      <c r="G20" s="102"/>
      <c r="H20" s="100"/>
      <c r="I20" s="102"/>
      <c r="J20" s="102"/>
      <c r="K20" s="102"/>
      <c r="L20" s="102"/>
      <c r="M20" s="102"/>
      <c r="N20" s="102"/>
      <c r="O20" s="102"/>
      <c r="P20" s="102"/>
      <c r="Q20" s="102"/>
    </row>
    <row r="21" spans="1:18" ht="26.1" customHeight="1">
      <c r="A21" s="81" t="s">
        <v>232</v>
      </c>
      <c r="B21" s="67"/>
      <c r="C21" s="80"/>
      <c r="D21" s="80"/>
      <c r="E21" s="80"/>
      <c r="F21" s="80"/>
      <c r="P21" s="199"/>
    </row>
    <row r="22" spans="1:18" ht="26.1" customHeight="1">
      <c r="L22" s="199"/>
    </row>
    <row r="24" spans="1:18" ht="26.1" customHeight="1">
      <c r="D24" s="114"/>
      <c r="F24" s="114"/>
      <c r="H24" s="114"/>
      <c r="J24" s="114"/>
      <c r="L24" s="114"/>
      <c r="P24" s="114"/>
    </row>
    <row r="26" spans="1:18" ht="26.1" customHeight="1">
      <c r="D26" s="199"/>
      <c r="F26" s="199"/>
      <c r="H26" s="199"/>
      <c r="J26" s="199"/>
      <c r="L26" s="199"/>
      <c r="N26" s="199"/>
      <c r="P26" s="199"/>
    </row>
    <row r="30" spans="1:18" ht="26.1" customHeight="1">
      <c r="A30" s="48"/>
      <c r="B30" s="2"/>
      <c r="C30" s="2"/>
      <c r="J30" s="19"/>
      <c r="K30" s="19"/>
      <c r="L30" s="18"/>
      <c r="P30" s="18"/>
    </row>
    <row r="31" spans="1:18" ht="26.1" customHeight="1">
      <c r="A31" s="15"/>
      <c r="B31" s="2"/>
      <c r="C31" s="2"/>
      <c r="J31" s="19"/>
      <c r="K31" s="19"/>
      <c r="L31" s="18"/>
      <c r="P31" s="18"/>
    </row>
  </sheetData>
  <mergeCells count="2">
    <mergeCell ref="D5:P5"/>
    <mergeCell ref="J7:L7"/>
  </mergeCells>
  <pageMargins left="0.35433070866141736" right="0.23622047244094491" top="0.74803149606299213" bottom="0.74803149606299213" header="0.31496062992125984" footer="0.31496062992125984"/>
  <pageSetup paperSize="9" scale="90" firstPageNumber="10" orientation="landscape" useFirstPageNumber="1" r:id="rId1"/>
  <headerFooter>
    <oddHeader xml:space="preserve">&amp;C
</oddHeader>
  </headerFooter>
  <rowBreaks count="1" manualBreakCount="1">
    <brk id="2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106"/>
  <sheetViews>
    <sheetView topLeftCell="A106" zoomScale="90" zoomScaleNormal="90" zoomScaleSheetLayoutView="110" workbookViewId="0">
      <selection activeCell="N69" sqref="N69"/>
    </sheetView>
  </sheetViews>
  <sheetFormatPr defaultColWidth="10.140625" defaultRowHeight="27" customHeight="1"/>
  <cols>
    <col min="1" max="1" width="3.7109375" style="2" customWidth="1"/>
    <col min="2" max="6" width="9.140625" style="2" customWidth="1"/>
    <col min="7" max="7" width="10.140625" style="2" customWidth="1"/>
    <col min="8" max="8" width="13.7109375" style="2" customWidth="1"/>
    <col min="9" max="9" width="1.140625" style="2" customWidth="1"/>
    <col min="10" max="10" width="13.7109375" style="2" customWidth="1"/>
    <col min="11" max="11" width="1.42578125" style="2" customWidth="1"/>
    <col min="12" max="12" width="13.7109375" style="2" customWidth="1"/>
    <col min="13" max="13" width="1.140625" style="2" customWidth="1"/>
    <col min="14" max="14" width="13.7109375" style="2" customWidth="1"/>
    <col min="15" max="15" width="1.42578125" style="2" customWidth="1"/>
    <col min="16" max="248" width="10.140625" style="2"/>
    <col min="249" max="249" width="3" style="2" customWidth="1"/>
    <col min="250" max="250" width="54.140625" style="2" customWidth="1"/>
    <col min="251" max="251" width="16.42578125" style="2" bestFit="1" customWidth="1"/>
    <col min="252" max="252" width="1.140625" style="2" customWidth="1"/>
    <col min="253" max="253" width="15.7109375" style="2" customWidth="1"/>
    <col min="254" max="254" width="1.42578125" style="2" customWidth="1"/>
    <col min="255" max="255" width="16.42578125" style="2" bestFit="1" customWidth="1"/>
    <col min="256" max="256" width="1.140625" style="2" customWidth="1"/>
    <col min="257" max="257" width="16.42578125" style="2" customWidth="1"/>
    <col min="258" max="504" width="10.140625" style="2"/>
    <col min="505" max="505" width="3" style="2" customWidth="1"/>
    <col min="506" max="506" width="54.140625" style="2" customWidth="1"/>
    <col min="507" max="507" width="16.42578125" style="2" bestFit="1" customWidth="1"/>
    <col min="508" max="508" width="1.140625" style="2" customWidth="1"/>
    <col min="509" max="509" width="15.7109375" style="2" customWidth="1"/>
    <col min="510" max="510" width="1.42578125" style="2" customWidth="1"/>
    <col min="511" max="511" width="16.42578125" style="2" bestFit="1" customWidth="1"/>
    <col min="512" max="512" width="1.140625" style="2" customWidth="1"/>
    <col min="513" max="513" width="16.42578125" style="2" customWidth="1"/>
    <col min="514" max="760" width="10.140625" style="2"/>
    <col min="761" max="761" width="3" style="2" customWidth="1"/>
    <col min="762" max="762" width="54.140625" style="2" customWidth="1"/>
    <col min="763" max="763" width="16.42578125" style="2" bestFit="1" customWidth="1"/>
    <col min="764" max="764" width="1.140625" style="2" customWidth="1"/>
    <col min="765" max="765" width="15.7109375" style="2" customWidth="1"/>
    <col min="766" max="766" width="1.42578125" style="2" customWidth="1"/>
    <col min="767" max="767" width="16.42578125" style="2" bestFit="1" customWidth="1"/>
    <col min="768" max="768" width="1.140625" style="2" customWidth="1"/>
    <col min="769" max="769" width="16.42578125" style="2" customWidth="1"/>
    <col min="770" max="1016" width="10.140625" style="2"/>
    <col min="1017" max="1017" width="3" style="2" customWidth="1"/>
    <col min="1018" max="1018" width="54.140625" style="2" customWidth="1"/>
    <col min="1019" max="1019" width="16.42578125" style="2" bestFit="1" customWidth="1"/>
    <col min="1020" max="1020" width="1.140625" style="2" customWidth="1"/>
    <col min="1021" max="1021" width="15.7109375" style="2" customWidth="1"/>
    <col min="1022" max="1022" width="1.42578125" style="2" customWidth="1"/>
    <col min="1023" max="1023" width="16.42578125" style="2" bestFit="1" customWidth="1"/>
    <col min="1024" max="1024" width="1.140625" style="2" customWidth="1"/>
    <col min="1025" max="1025" width="16.42578125" style="2" customWidth="1"/>
    <col min="1026" max="1272" width="10.140625" style="2"/>
    <col min="1273" max="1273" width="3" style="2" customWidth="1"/>
    <col min="1274" max="1274" width="54.140625" style="2" customWidth="1"/>
    <col min="1275" max="1275" width="16.42578125" style="2" bestFit="1" customWidth="1"/>
    <col min="1276" max="1276" width="1.140625" style="2" customWidth="1"/>
    <col min="1277" max="1277" width="15.7109375" style="2" customWidth="1"/>
    <col min="1278" max="1278" width="1.42578125" style="2" customWidth="1"/>
    <col min="1279" max="1279" width="16.42578125" style="2" bestFit="1" customWidth="1"/>
    <col min="1280" max="1280" width="1.140625" style="2" customWidth="1"/>
    <col min="1281" max="1281" width="16.42578125" style="2" customWidth="1"/>
    <col min="1282" max="1528" width="10.140625" style="2"/>
    <col min="1529" max="1529" width="3" style="2" customWidth="1"/>
    <col min="1530" max="1530" width="54.140625" style="2" customWidth="1"/>
    <col min="1531" max="1531" width="16.42578125" style="2" bestFit="1" customWidth="1"/>
    <col min="1532" max="1532" width="1.140625" style="2" customWidth="1"/>
    <col min="1533" max="1533" width="15.7109375" style="2" customWidth="1"/>
    <col min="1534" max="1534" width="1.42578125" style="2" customWidth="1"/>
    <col min="1535" max="1535" width="16.42578125" style="2" bestFit="1" customWidth="1"/>
    <col min="1536" max="1536" width="1.140625" style="2" customWidth="1"/>
    <col min="1537" max="1537" width="16.42578125" style="2" customWidth="1"/>
    <col min="1538" max="1784" width="10.140625" style="2"/>
    <col min="1785" max="1785" width="3" style="2" customWidth="1"/>
    <col min="1786" max="1786" width="54.140625" style="2" customWidth="1"/>
    <col min="1787" max="1787" width="16.42578125" style="2" bestFit="1" customWidth="1"/>
    <col min="1788" max="1788" width="1.140625" style="2" customWidth="1"/>
    <col min="1789" max="1789" width="15.7109375" style="2" customWidth="1"/>
    <col min="1790" max="1790" width="1.42578125" style="2" customWidth="1"/>
    <col min="1791" max="1791" width="16.42578125" style="2" bestFit="1" customWidth="1"/>
    <col min="1792" max="1792" width="1.140625" style="2" customWidth="1"/>
    <col min="1793" max="1793" width="16.42578125" style="2" customWidth="1"/>
    <col min="1794" max="2040" width="10.140625" style="2"/>
    <col min="2041" max="2041" width="3" style="2" customWidth="1"/>
    <col min="2042" max="2042" width="54.140625" style="2" customWidth="1"/>
    <col min="2043" max="2043" width="16.42578125" style="2" bestFit="1" customWidth="1"/>
    <col min="2044" max="2044" width="1.140625" style="2" customWidth="1"/>
    <col min="2045" max="2045" width="15.7109375" style="2" customWidth="1"/>
    <col min="2046" max="2046" width="1.42578125" style="2" customWidth="1"/>
    <col min="2047" max="2047" width="16.42578125" style="2" bestFit="1" customWidth="1"/>
    <col min="2048" max="2048" width="1.140625" style="2" customWidth="1"/>
    <col min="2049" max="2049" width="16.42578125" style="2" customWidth="1"/>
    <col min="2050" max="2296" width="10.140625" style="2"/>
    <col min="2297" max="2297" width="3" style="2" customWidth="1"/>
    <col min="2298" max="2298" width="54.140625" style="2" customWidth="1"/>
    <col min="2299" max="2299" width="16.42578125" style="2" bestFit="1" customWidth="1"/>
    <col min="2300" max="2300" width="1.140625" style="2" customWidth="1"/>
    <col min="2301" max="2301" width="15.7109375" style="2" customWidth="1"/>
    <col min="2302" max="2302" width="1.42578125" style="2" customWidth="1"/>
    <col min="2303" max="2303" width="16.42578125" style="2" bestFit="1" customWidth="1"/>
    <col min="2304" max="2304" width="1.140625" style="2" customWidth="1"/>
    <col min="2305" max="2305" width="16.42578125" style="2" customWidth="1"/>
    <col min="2306" max="2552" width="10.140625" style="2"/>
    <col min="2553" max="2553" width="3" style="2" customWidth="1"/>
    <col min="2554" max="2554" width="54.140625" style="2" customWidth="1"/>
    <col min="2555" max="2555" width="16.42578125" style="2" bestFit="1" customWidth="1"/>
    <col min="2556" max="2556" width="1.140625" style="2" customWidth="1"/>
    <col min="2557" max="2557" width="15.7109375" style="2" customWidth="1"/>
    <col min="2558" max="2558" width="1.42578125" style="2" customWidth="1"/>
    <col min="2559" max="2559" width="16.42578125" style="2" bestFit="1" customWidth="1"/>
    <col min="2560" max="2560" width="1.140625" style="2" customWidth="1"/>
    <col min="2561" max="2561" width="16.42578125" style="2" customWidth="1"/>
    <col min="2562" max="2808" width="10.140625" style="2"/>
    <col min="2809" max="2809" width="3" style="2" customWidth="1"/>
    <col min="2810" max="2810" width="54.140625" style="2" customWidth="1"/>
    <col min="2811" max="2811" width="16.42578125" style="2" bestFit="1" customWidth="1"/>
    <col min="2812" max="2812" width="1.140625" style="2" customWidth="1"/>
    <col min="2813" max="2813" width="15.7109375" style="2" customWidth="1"/>
    <col min="2814" max="2814" width="1.42578125" style="2" customWidth="1"/>
    <col min="2815" max="2815" width="16.42578125" style="2" bestFit="1" customWidth="1"/>
    <col min="2816" max="2816" width="1.140625" style="2" customWidth="1"/>
    <col min="2817" max="2817" width="16.42578125" style="2" customWidth="1"/>
    <col min="2818" max="3064" width="10.140625" style="2"/>
    <col min="3065" max="3065" width="3" style="2" customWidth="1"/>
    <col min="3066" max="3066" width="54.140625" style="2" customWidth="1"/>
    <col min="3067" max="3067" width="16.42578125" style="2" bestFit="1" customWidth="1"/>
    <col min="3068" max="3068" width="1.140625" style="2" customWidth="1"/>
    <col min="3069" max="3069" width="15.7109375" style="2" customWidth="1"/>
    <col min="3070" max="3070" width="1.42578125" style="2" customWidth="1"/>
    <col min="3071" max="3071" width="16.42578125" style="2" bestFit="1" customWidth="1"/>
    <col min="3072" max="3072" width="1.140625" style="2" customWidth="1"/>
    <col min="3073" max="3073" width="16.42578125" style="2" customWidth="1"/>
    <col min="3074" max="3320" width="10.140625" style="2"/>
    <col min="3321" max="3321" width="3" style="2" customWidth="1"/>
    <col min="3322" max="3322" width="54.140625" style="2" customWidth="1"/>
    <col min="3323" max="3323" width="16.42578125" style="2" bestFit="1" customWidth="1"/>
    <col min="3324" max="3324" width="1.140625" style="2" customWidth="1"/>
    <col min="3325" max="3325" width="15.7109375" style="2" customWidth="1"/>
    <col min="3326" max="3326" width="1.42578125" style="2" customWidth="1"/>
    <col min="3327" max="3327" width="16.42578125" style="2" bestFit="1" customWidth="1"/>
    <col min="3328" max="3328" width="1.140625" style="2" customWidth="1"/>
    <col min="3329" max="3329" width="16.42578125" style="2" customWidth="1"/>
    <col min="3330" max="3576" width="10.140625" style="2"/>
    <col min="3577" max="3577" width="3" style="2" customWidth="1"/>
    <col min="3578" max="3578" width="54.140625" style="2" customWidth="1"/>
    <col min="3579" max="3579" width="16.42578125" style="2" bestFit="1" customWidth="1"/>
    <col min="3580" max="3580" width="1.140625" style="2" customWidth="1"/>
    <col min="3581" max="3581" width="15.7109375" style="2" customWidth="1"/>
    <col min="3582" max="3582" width="1.42578125" style="2" customWidth="1"/>
    <col min="3583" max="3583" width="16.42578125" style="2" bestFit="1" customWidth="1"/>
    <col min="3584" max="3584" width="1.140625" style="2" customWidth="1"/>
    <col min="3585" max="3585" width="16.42578125" style="2" customWidth="1"/>
    <col min="3586" max="3832" width="10.140625" style="2"/>
    <col min="3833" max="3833" width="3" style="2" customWidth="1"/>
    <col min="3834" max="3834" width="54.140625" style="2" customWidth="1"/>
    <col min="3835" max="3835" width="16.42578125" style="2" bestFit="1" customWidth="1"/>
    <col min="3836" max="3836" width="1.140625" style="2" customWidth="1"/>
    <col min="3837" max="3837" width="15.7109375" style="2" customWidth="1"/>
    <col min="3838" max="3838" width="1.42578125" style="2" customWidth="1"/>
    <col min="3839" max="3839" width="16.42578125" style="2" bestFit="1" customWidth="1"/>
    <col min="3840" max="3840" width="1.140625" style="2" customWidth="1"/>
    <col min="3841" max="3841" width="16.42578125" style="2" customWidth="1"/>
    <col min="3842" max="4088" width="10.140625" style="2"/>
    <col min="4089" max="4089" width="3" style="2" customWidth="1"/>
    <col min="4090" max="4090" width="54.140625" style="2" customWidth="1"/>
    <col min="4091" max="4091" width="16.42578125" style="2" bestFit="1" customWidth="1"/>
    <col min="4092" max="4092" width="1.140625" style="2" customWidth="1"/>
    <col min="4093" max="4093" width="15.7109375" style="2" customWidth="1"/>
    <col min="4094" max="4094" width="1.42578125" style="2" customWidth="1"/>
    <col min="4095" max="4095" width="16.42578125" style="2" bestFit="1" customWidth="1"/>
    <col min="4096" max="4096" width="1.140625" style="2" customWidth="1"/>
    <col min="4097" max="4097" width="16.42578125" style="2" customWidth="1"/>
    <col min="4098" max="4344" width="10.140625" style="2"/>
    <col min="4345" max="4345" width="3" style="2" customWidth="1"/>
    <col min="4346" max="4346" width="54.140625" style="2" customWidth="1"/>
    <col min="4347" max="4347" width="16.42578125" style="2" bestFit="1" customWidth="1"/>
    <col min="4348" max="4348" width="1.140625" style="2" customWidth="1"/>
    <col min="4349" max="4349" width="15.7109375" style="2" customWidth="1"/>
    <col min="4350" max="4350" width="1.42578125" style="2" customWidth="1"/>
    <col min="4351" max="4351" width="16.42578125" style="2" bestFit="1" customWidth="1"/>
    <col min="4352" max="4352" width="1.140625" style="2" customWidth="1"/>
    <col min="4353" max="4353" width="16.42578125" style="2" customWidth="1"/>
    <col min="4354" max="4600" width="10.140625" style="2"/>
    <col min="4601" max="4601" width="3" style="2" customWidth="1"/>
    <col min="4602" max="4602" width="54.140625" style="2" customWidth="1"/>
    <col min="4603" max="4603" width="16.42578125" style="2" bestFit="1" customWidth="1"/>
    <col min="4604" max="4604" width="1.140625" style="2" customWidth="1"/>
    <col min="4605" max="4605" width="15.7109375" style="2" customWidth="1"/>
    <col min="4606" max="4606" width="1.42578125" style="2" customWidth="1"/>
    <col min="4607" max="4607" width="16.42578125" style="2" bestFit="1" customWidth="1"/>
    <col min="4608" max="4608" width="1.140625" style="2" customWidth="1"/>
    <col min="4609" max="4609" width="16.42578125" style="2" customWidth="1"/>
    <col min="4610" max="4856" width="10.140625" style="2"/>
    <col min="4857" max="4857" width="3" style="2" customWidth="1"/>
    <col min="4858" max="4858" width="54.140625" style="2" customWidth="1"/>
    <col min="4859" max="4859" width="16.42578125" style="2" bestFit="1" customWidth="1"/>
    <col min="4860" max="4860" width="1.140625" style="2" customWidth="1"/>
    <col min="4861" max="4861" width="15.7109375" style="2" customWidth="1"/>
    <col min="4862" max="4862" width="1.42578125" style="2" customWidth="1"/>
    <col min="4863" max="4863" width="16.42578125" style="2" bestFit="1" customWidth="1"/>
    <col min="4864" max="4864" width="1.140625" style="2" customWidth="1"/>
    <col min="4865" max="4865" width="16.42578125" style="2" customWidth="1"/>
    <col min="4866" max="5112" width="10.140625" style="2"/>
    <col min="5113" max="5113" width="3" style="2" customWidth="1"/>
    <col min="5114" max="5114" width="54.140625" style="2" customWidth="1"/>
    <col min="5115" max="5115" width="16.42578125" style="2" bestFit="1" customWidth="1"/>
    <col min="5116" max="5116" width="1.140625" style="2" customWidth="1"/>
    <col min="5117" max="5117" width="15.7109375" style="2" customWidth="1"/>
    <col min="5118" max="5118" width="1.42578125" style="2" customWidth="1"/>
    <col min="5119" max="5119" width="16.42578125" style="2" bestFit="1" customWidth="1"/>
    <col min="5120" max="5120" width="1.140625" style="2" customWidth="1"/>
    <col min="5121" max="5121" width="16.42578125" style="2" customWidth="1"/>
    <col min="5122" max="5368" width="10.140625" style="2"/>
    <col min="5369" max="5369" width="3" style="2" customWidth="1"/>
    <col min="5370" max="5370" width="54.140625" style="2" customWidth="1"/>
    <col min="5371" max="5371" width="16.42578125" style="2" bestFit="1" customWidth="1"/>
    <col min="5372" max="5372" width="1.140625" style="2" customWidth="1"/>
    <col min="5373" max="5373" width="15.7109375" style="2" customWidth="1"/>
    <col min="5374" max="5374" width="1.42578125" style="2" customWidth="1"/>
    <col min="5375" max="5375" width="16.42578125" style="2" bestFit="1" customWidth="1"/>
    <col min="5376" max="5376" width="1.140625" style="2" customWidth="1"/>
    <col min="5377" max="5377" width="16.42578125" style="2" customWidth="1"/>
    <col min="5378" max="5624" width="10.140625" style="2"/>
    <col min="5625" max="5625" width="3" style="2" customWidth="1"/>
    <col min="5626" max="5626" width="54.140625" style="2" customWidth="1"/>
    <col min="5627" max="5627" width="16.42578125" style="2" bestFit="1" customWidth="1"/>
    <col min="5628" max="5628" width="1.140625" style="2" customWidth="1"/>
    <col min="5629" max="5629" width="15.7109375" style="2" customWidth="1"/>
    <col min="5630" max="5630" width="1.42578125" style="2" customWidth="1"/>
    <col min="5631" max="5631" width="16.42578125" style="2" bestFit="1" customWidth="1"/>
    <col min="5632" max="5632" width="1.140625" style="2" customWidth="1"/>
    <col min="5633" max="5633" width="16.42578125" style="2" customWidth="1"/>
    <col min="5634" max="5880" width="10.140625" style="2"/>
    <col min="5881" max="5881" width="3" style="2" customWidth="1"/>
    <col min="5882" max="5882" width="54.140625" style="2" customWidth="1"/>
    <col min="5883" max="5883" width="16.42578125" style="2" bestFit="1" customWidth="1"/>
    <col min="5884" max="5884" width="1.140625" style="2" customWidth="1"/>
    <col min="5885" max="5885" width="15.7109375" style="2" customWidth="1"/>
    <col min="5886" max="5886" width="1.42578125" style="2" customWidth="1"/>
    <col min="5887" max="5887" width="16.42578125" style="2" bestFit="1" customWidth="1"/>
    <col min="5888" max="5888" width="1.140625" style="2" customWidth="1"/>
    <col min="5889" max="5889" width="16.42578125" style="2" customWidth="1"/>
    <col min="5890" max="6136" width="10.140625" style="2"/>
    <col min="6137" max="6137" width="3" style="2" customWidth="1"/>
    <col min="6138" max="6138" width="54.140625" style="2" customWidth="1"/>
    <col min="6139" max="6139" width="16.42578125" style="2" bestFit="1" customWidth="1"/>
    <col min="6140" max="6140" width="1.140625" style="2" customWidth="1"/>
    <col min="6141" max="6141" width="15.7109375" style="2" customWidth="1"/>
    <col min="6142" max="6142" width="1.42578125" style="2" customWidth="1"/>
    <col min="6143" max="6143" width="16.42578125" style="2" bestFit="1" customWidth="1"/>
    <col min="6144" max="6144" width="1.140625" style="2" customWidth="1"/>
    <col min="6145" max="6145" width="16.42578125" style="2" customWidth="1"/>
    <col min="6146" max="6392" width="10.140625" style="2"/>
    <col min="6393" max="6393" width="3" style="2" customWidth="1"/>
    <col min="6394" max="6394" width="54.140625" style="2" customWidth="1"/>
    <col min="6395" max="6395" width="16.42578125" style="2" bestFit="1" customWidth="1"/>
    <col min="6396" max="6396" width="1.140625" style="2" customWidth="1"/>
    <col min="6397" max="6397" width="15.7109375" style="2" customWidth="1"/>
    <col min="6398" max="6398" width="1.42578125" style="2" customWidth="1"/>
    <col min="6399" max="6399" width="16.42578125" style="2" bestFit="1" customWidth="1"/>
    <col min="6400" max="6400" width="1.140625" style="2" customWidth="1"/>
    <col min="6401" max="6401" width="16.42578125" style="2" customWidth="1"/>
    <col min="6402" max="6648" width="10.140625" style="2"/>
    <col min="6649" max="6649" width="3" style="2" customWidth="1"/>
    <col min="6650" max="6650" width="54.140625" style="2" customWidth="1"/>
    <col min="6651" max="6651" width="16.42578125" style="2" bestFit="1" customWidth="1"/>
    <col min="6652" max="6652" width="1.140625" style="2" customWidth="1"/>
    <col min="6653" max="6653" width="15.7109375" style="2" customWidth="1"/>
    <col min="6654" max="6654" width="1.42578125" style="2" customWidth="1"/>
    <col min="6655" max="6655" width="16.42578125" style="2" bestFit="1" customWidth="1"/>
    <col min="6656" max="6656" width="1.140625" style="2" customWidth="1"/>
    <col min="6657" max="6657" width="16.42578125" style="2" customWidth="1"/>
    <col min="6658" max="6904" width="10.140625" style="2"/>
    <col min="6905" max="6905" width="3" style="2" customWidth="1"/>
    <col min="6906" max="6906" width="54.140625" style="2" customWidth="1"/>
    <col min="6907" max="6907" width="16.42578125" style="2" bestFit="1" customWidth="1"/>
    <col min="6908" max="6908" width="1.140625" style="2" customWidth="1"/>
    <col min="6909" max="6909" width="15.7109375" style="2" customWidth="1"/>
    <col min="6910" max="6910" width="1.42578125" style="2" customWidth="1"/>
    <col min="6911" max="6911" width="16.42578125" style="2" bestFit="1" customWidth="1"/>
    <col min="6912" max="6912" width="1.140625" style="2" customWidth="1"/>
    <col min="6913" max="6913" width="16.42578125" style="2" customWidth="1"/>
    <col min="6914" max="7160" width="10.140625" style="2"/>
    <col min="7161" max="7161" width="3" style="2" customWidth="1"/>
    <col min="7162" max="7162" width="54.140625" style="2" customWidth="1"/>
    <col min="7163" max="7163" width="16.42578125" style="2" bestFit="1" customWidth="1"/>
    <col min="7164" max="7164" width="1.140625" style="2" customWidth="1"/>
    <col min="7165" max="7165" width="15.7109375" style="2" customWidth="1"/>
    <col min="7166" max="7166" width="1.42578125" style="2" customWidth="1"/>
    <col min="7167" max="7167" width="16.42578125" style="2" bestFit="1" customWidth="1"/>
    <col min="7168" max="7168" width="1.140625" style="2" customWidth="1"/>
    <col min="7169" max="7169" width="16.42578125" style="2" customWidth="1"/>
    <col min="7170" max="7416" width="10.140625" style="2"/>
    <col min="7417" max="7417" width="3" style="2" customWidth="1"/>
    <col min="7418" max="7418" width="54.140625" style="2" customWidth="1"/>
    <col min="7419" max="7419" width="16.42578125" style="2" bestFit="1" customWidth="1"/>
    <col min="7420" max="7420" width="1.140625" style="2" customWidth="1"/>
    <col min="7421" max="7421" width="15.7109375" style="2" customWidth="1"/>
    <col min="7422" max="7422" width="1.42578125" style="2" customWidth="1"/>
    <col min="7423" max="7423" width="16.42578125" style="2" bestFit="1" customWidth="1"/>
    <col min="7424" max="7424" width="1.140625" style="2" customWidth="1"/>
    <col min="7425" max="7425" width="16.42578125" style="2" customWidth="1"/>
    <col min="7426" max="7672" width="10.140625" style="2"/>
    <col min="7673" max="7673" width="3" style="2" customWidth="1"/>
    <col min="7674" max="7674" width="54.140625" style="2" customWidth="1"/>
    <col min="7675" max="7675" width="16.42578125" style="2" bestFit="1" customWidth="1"/>
    <col min="7676" max="7676" width="1.140625" style="2" customWidth="1"/>
    <col min="7677" max="7677" width="15.7109375" style="2" customWidth="1"/>
    <col min="7678" max="7678" width="1.42578125" style="2" customWidth="1"/>
    <col min="7679" max="7679" width="16.42578125" style="2" bestFit="1" customWidth="1"/>
    <col min="7680" max="7680" width="1.140625" style="2" customWidth="1"/>
    <col min="7681" max="7681" width="16.42578125" style="2" customWidth="1"/>
    <col min="7682" max="7928" width="10.140625" style="2"/>
    <col min="7929" max="7929" width="3" style="2" customWidth="1"/>
    <col min="7930" max="7930" width="54.140625" style="2" customWidth="1"/>
    <col min="7931" max="7931" width="16.42578125" style="2" bestFit="1" customWidth="1"/>
    <col min="7932" max="7932" width="1.140625" style="2" customWidth="1"/>
    <col min="7933" max="7933" width="15.7109375" style="2" customWidth="1"/>
    <col min="7934" max="7934" width="1.42578125" style="2" customWidth="1"/>
    <col min="7935" max="7935" width="16.42578125" style="2" bestFit="1" customWidth="1"/>
    <col min="7936" max="7936" width="1.140625" style="2" customWidth="1"/>
    <col min="7937" max="7937" width="16.42578125" style="2" customWidth="1"/>
    <col min="7938" max="8184" width="10.140625" style="2"/>
    <col min="8185" max="8185" width="3" style="2" customWidth="1"/>
    <col min="8186" max="8186" width="54.140625" style="2" customWidth="1"/>
    <col min="8187" max="8187" width="16.42578125" style="2" bestFit="1" customWidth="1"/>
    <col min="8188" max="8188" width="1.140625" style="2" customWidth="1"/>
    <col min="8189" max="8189" width="15.7109375" style="2" customWidth="1"/>
    <col min="8190" max="8190" width="1.42578125" style="2" customWidth="1"/>
    <col min="8191" max="8191" width="16.42578125" style="2" bestFit="1" customWidth="1"/>
    <col min="8192" max="8192" width="1.140625" style="2" customWidth="1"/>
    <col min="8193" max="8193" width="16.42578125" style="2" customWidth="1"/>
    <col min="8194" max="8440" width="10.140625" style="2"/>
    <col min="8441" max="8441" width="3" style="2" customWidth="1"/>
    <col min="8442" max="8442" width="54.140625" style="2" customWidth="1"/>
    <col min="8443" max="8443" width="16.42578125" style="2" bestFit="1" customWidth="1"/>
    <col min="8444" max="8444" width="1.140625" style="2" customWidth="1"/>
    <col min="8445" max="8445" width="15.7109375" style="2" customWidth="1"/>
    <col min="8446" max="8446" width="1.42578125" style="2" customWidth="1"/>
    <col min="8447" max="8447" width="16.42578125" style="2" bestFit="1" customWidth="1"/>
    <col min="8448" max="8448" width="1.140625" style="2" customWidth="1"/>
    <col min="8449" max="8449" width="16.42578125" style="2" customWidth="1"/>
    <col min="8450" max="8696" width="10.140625" style="2"/>
    <col min="8697" max="8697" width="3" style="2" customWidth="1"/>
    <col min="8698" max="8698" width="54.140625" style="2" customWidth="1"/>
    <col min="8699" max="8699" width="16.42578125" style="2" bestFit="1" customWidth="1"/>
    <col min="8700" max="8700" width="1.140625" style="2" customWidth="1"/>
    <col min="8701" max="8701" width="15.7109375" style="2" customWidth="1"/>
    <col min="8702" max="8702" width="1.42578125" style="2" customWidth="1"/>
    <col min="8703" max="8703" width="16.42578125" style="2" bestFit="1" customWidth="1"/>
    <col min="8704" max="8704" width="1.140625" style="2" customWidth="1"/>
    <col min="8705" max="8705" width="16.42578125" style="2" customWidth="1"/>
    <col min="8706" max="8952" width="10.140625" style="2"/>
    <col min="8953" max="8953" width="3" style="2" customWidth="1"/>
    <col min="8954" max="8954" width="54.140625" style="2" customWidth="1"/>
    <col min="8955" max="8955" width="16.42578125" style="2" bestFit="1" customWidth="1"/>
    <col min="8956" max="8956" width="1.140625" style="2" customWidth="1"/>
    <col min="8957" max="8957" width="15.7109375" style="2" customWidth="1"/>
    <col min="8958" max="8958" width="1.42578125" style="2" customWidth="1"/>
    <col min="8959" max="8959" width="16.42578125" style="2" bestFit="1" customWidth="1"/>
    <col min="8960" max="8960" width="1.140625" style="2" customWidth="1"/>
    <col min="8961" max="8961" width="16.42578125" style="2" customWidth="1"/>
    <col min="8962" max="9208" width="10.140625" style="2"/>
    <col min="9209" max="9209" width="3" style="2" customWidth="1"/>
    <col min="9210" max="9210" width="54.140625" style="2" customWidth="1"/>
    <col min="9211" max="9211" width="16.42578125" style="2" bestFit="1" customWidth="1"/>
    <col min="9212" max="9212" width="1.140625" style="2" customWidth="1"/>
    <col min="9213" max="9213" width="15.7109375" style="2" customWidth="1"/>
    <col min="9214" max="9214" width="1.42578125" style="2" customWidth="1"/>
    <col min="9215" max="9215" width="16.42578125" style="2" bestFit="1" customWidth="1"/>
    <col min="9216" max="9216" width="1.140625" style="2" customWidth="1"/>
    <col min="9217" max="9217" width="16.42578125" style="2" customWidth="1"/>
    <col min="9218" max="9464" width="10.140625" style="2"/>
    <col min="9465" max="9465" width="3" style="2" customWidth="1"/>
    <col min="9466" max="9466" width="54.140625" style="2" customWidth="1"/>
    <col min="9467" max="9467" width="16.42578125" style="2" bestFit="1" customWidth="1"/>
    <col min="9468" max="9468" width="1.140625" style="2" customWidth="1"/>
    <col min="9469" max="9469" width="15.7109375" style="2" customWidth="1"/>
    <col min="9470" max="9470" width="1.42578125" style="2" customWidth="1"/>
    <col min="9471" max="9471" width="16.42578125" style="2" bestFit="1" customWidth="1"/>
    <col min="9472" max="9472" width="1.140625" style="2" customWidth="1"/>
    <col min="9473" max="9473" width="16.42578125" style="2" customWidth="1"/>
    <col min="9474" max="9720" width="10.140625" style="2"/>
    <col min="9721" max="9721" width="3" style="2" customWidth="1"/>
    <col min="9722" max="9722" width="54.140625" style="2" customWidth="1"/>
    <col min="9723" max="9723" width="16.42578125" style="2" bestFit="1" customWidth="1"/>
    <col min="9724" max="9724" width="1.140625" style="2" customWidth="1"/>
    <col min="9725" max="9725" width="15.7109375" style="2" customWidth="1"/>
    <col min="9726" max="9726" width="1.42578125" style="2" customWidth="1"/>
    <col min="9727" max="9727" width="16.42578125" style="2" bestFit="1" customWidth="1"/>
    <col min="9728" max="9728" width="1.140625" style="2" customWidth="1"/>
    <col min="9729" max="9729" width="16.42578125" style="2" customWidth="1"/>
    <col min="9730" max="9976" width="10.140625" style="2"/>
    <col min="9977" max="9977" width="3" style="2" customWidth="1"/>
    <col min="9978" max="9978" width="54.140625" style="2" customWidth="1"/>
    <col min="9979" max="9979" width="16.42578125" style="2" bestFit="1" customWidth="1"/>
    <col min="9980" max="9980" width="1.140625" style="2" customWidth="1"/>
    <col min="9981" max="9981" width="15.7109375" style="2" customWidth="1"/>
    <col min="9982" max="9982" width="1.42578125" style="2" customWidth="1"/>
    <col min="9983" max="9983" width="16.42578125" style="2" bestFit="1" customWidth="1"/>
    <col min="9984" max="9984" width="1.140625" style="2" customWidth="1"/>
    <col min="9985" max="9985" width="16.42578125" style="2" customWidth="1"/>
    <col min="9986" max="10232" width="10.140625" style="2"/>
    <col min="10233" max="10233" width="3" style="2" customWidth="1"/>
    <col min="10234" max="10234" width="54.140625" style="2" customWidth="1"/>
    <col min="10235" max="10235" width="16.42578125" style="2" bestFit="1" customWidth="1"/>
    <col min="10236" max="10236" width="1.140625" style="2" customWidth="1"/>
    <col min="10237" max="10237" width="15.7109375" style="2" customWidth="1"/>
    <col min="10238" max="10238" width="1.42578125" style="2" customWidth="1"/>
    <col min="10239" max="10239" width="16.42578125" style="2" bestFit="1" customWidth="1"/>
    <col min="10240" max="10240" width="1.140625" style="2" customWidth="1"/>
    <col min="10241" max="10241" width="16.42578125" style="2" customWidth="1"/>
    <col min="10242" max="10488" width="10.140625" style="2"/>
    <col min="10489" max="10489" width="3" style="2" customWidth="1"/>
    <col min="10490" max="10490" width="54.140625" style="2" customWidth="1"/>
    <col min="10491" max="10491" width="16.42578125" style="2" bestFit="1" customWidth="1"/>
    <col min="10492" max="10492" width="1.140625" style="2" customWidth="1"/>
    <col min="10493" max="10493" width="15.7109375" style="2" customWidth="1"/>
    <col min="10494" max="10494" width="1.42578125" style="2" customWidth="1"/>
    <col min="10495" max="10495" width="16.42578125" style="2" bestFit="1" customWidth="1"/>
    <col min="10496" max="10496" width="1.140625" style="2" customWidth="1"/>
    <col min="10497" max="10497" width="16.42578125" style="2" customWidth="1"/>
    <col min="10498" max="10744" width="10.140625" style="2"/>
    <col min="10745" max="10745" width="3" style="2" customWidth="1"/>
    <col min="10746" max="10746" width="54.140625" style="2" customWidth="1"/>
    <col min="10747" max="10747" width="16.42578125" style="2" bestFit="1" customWidth="1"/>
    <col min="10748" max="10748" width="1.140625" style="2" customWidth="1"/>
    <col min="10749" max="10749" width="15.7109375" style="2" customWidth="1"/>
    <col min="10750" max="10750" width="1.42578125" style="2" customWidth="1"/>
    <col min="10751" max="10751" width="16.42578125" style="2" bestFit="1" customWidth="1"/>
    <col min="10752" max="10752" width="1.140625" style="2" customWidth="1"/>
    <col min="10753" max="10753" width="16.42578125" style="2" customWidth="1"/>
    <col min="10754" max="11000" width="10.140625" style="2"/>
    <col min="11001" max="11001" width="3" style="2" customWidth="1"/>
    <col min="11002" max="11002" width="54.140625" style="2" customWidth="1"/>
    <col min="11003" max="11003" width="16.42578125" style="2" bestFit="1" customWidth="1"/>
    <col min="11004" max="11004" width="1.140625" style="2" customWidth="1"/>
    <col min="11005" max="11005" width="15.7109375" style="2" customWidth="1"/>
    <col min="11006" max="11006" width="1.42578125" style="2" customWidth="1"/>
    <col min="11007" max="11007" width="16.42578125" style="2" bestFit="1" customWidth="1"/>
    <col min="11008" max="11008" width="1.140625" style="2" customWidth="1"/>
    <col min="11009" max="11009" width="16.42578125" style="2" customWidth="1"/>
    <col min="11010" max="11256" width="10.140625" style="2"/>
    <col min="11257" max="11257" width="3" style="2" customWidth="1"/>
    <col min="11258" max="11258" width="54.140625" style="2" customWidth="1"/>
    <col min="11259" max="11259" width="16.42578125" style="2" bestFit="1" customWidth="1"/>
    <col min="11260" max="11260" width="1.140625" style="2" customWidth="1"/>
    <col min="11261" max="11261" width="15.7109375" style="2" customWidth="1"/>
    <col min="11262" max="11262" width="1.42578125" style="2" customWidth="1"/>
    <col min="11263" max="11263" width="16.42578125" style="2" bestFit="1" customWidth="1"/>
    <col min="11264" max="11264" width="1.140625" style="2" customWidth="1"/>
    <col min="11265" max="11265" width="16.42578125" style="2" customWidth="1"/>
    <col min="11266" max="11512" width="10.140625" style="2"/>
    <col min="11513" max="11513" width="3" style="2" customWidth="1"/>
    <col min="11514" max="11514" width="54.140625" style="2" customWidth="1"/>
    <col min="11515" max="11515" width="16.42578125" style="2" bestFit="1" customWidth="1"/>
    <col min="11516" max="11516" width="1.140625" style="2" customWidth="1"/>
    <col min="11517" max="11517" width="15.7109375" style="2" customWidth="1"/>
    <col min="11518" max="11518" width="1.42578125" style="2" customWidth="1"/>
    <col min="11519" max="11519" width="16.42578125" style="2" bestFit="1" customWidth="1"/>
    <col min="11520" max="11520" width="1.140625" style="2" customWidth="1"/>
    <col min="11521" max="11521" width="16.42578125" style="2" customWidth="1"/>
    <col min="11522" max="11768" width="10.140625" style="2"/>
    <col min="11769" max="11769" width="3" style="2" customWidth="1"/>
    <col min="11770" max="11770" width="54.140625" style="2" customWidth="1"/>
    <col min="11771" max="11771" width="16.42578125" style="2" bestFit="1" customWidth="1"/>
    <col min="11772" max="11772" width="1.140625" style="2" customWidth="1"/>
    <col min="11773" max="11773" width="15.7109375" style="2" customWidth="1"/>
    <col min="11774" max="11774" width="1.42578125" style="2" customWidth="1"/>
    <col min="11775" max="11775" width="16.42578125" style="2" bestFit="1" customWidth="1"/>
    <col min="11776" max="11776" width="1.140625" style="2" customWidth="1"/>
    <col min="11777" max="11777" width="16.42578125" style="2" customWidth="1"/>
    <col min="11778" max="12024" width="10.140625" style="2"/>
    <col min="12025" max="12025" width="3" style="2" customWidth="1"/>
    <col min="12026" max="12026" width="54.140625" style="2" customWidth="1"/>
    <col min="12027" max="12027" width="16.42578125" style="2" bestFit="1" customWidth="1"/>
    <col min="12028" max="12028" width="1.140625" style="2" customWidth="1"/>
    <col min="12029" max="12029" width="15.7109375" style="2" customWidth="1"/>
    <col min="12030" max="12030" width="1.42578125" style="2" customWidth="1"/>
    <col min="12031" max="12031" width="16.42578125" style="2" bestFit="1" customWidth="1"/>
    <col min="12032" max="12032" width="1.140625" style="2" customWidth="1"/>
    <col min="12033" max="12033" width="16.42578125" style="2" customWidth="1"/>
    <col min="12034" max="12280" width="10.140625" style="2"/>
    <col min="12281" max="12281" width="3" style="2" customWidth="1"/>
    <col min="12282" max="12282" width="54.140625" style="2" customWidth="1"/>
    <col min="12283" max="12283" width="16.42578125" style="2" bestFit="1" customWidth="1"/>
    <col min="12284" max="12284" width="1.140625" style="2" customWidth="1"/>
    <col min="12285" max="12285" width="15.7109375" style="2" customWidth="1"/>
    <col min="12286" max="12286" width="1.42578125" style="2" customWidth="1"/>
    <col min="12287" max="12287" width="16.42578125" style="2" bestFit="1" customWidth="1"/>
    <col min="12288" max="12288" width="1.140625" style="2" customWidth="1"/>
    <col min="12289" max="12289" width="16.42578125" style="2" customWidth="1"/>
    <col min="12290" max="12536" width="10.140625" style="2"/>
    <col min="12537" max="12537" width="3" style="2" customWidth="1"/>
    <col min="12538" max="12538" width="54.140625" style="2" customWidth="1"/>
    <col min="12539" max="12539" width="16.42578125" style="2" bestFit="1" customWidth="1"/>
    <col min="12540" max="12540" width="1.140625" style="2" customWidth="1"/>
    <col min="12541" max="12541" width="15.7109375" style="2" customWidth="1"/>
    <col min="12542" max="12542" width="1.42578125" style="2" customWidth="1"/>
    <col min="12543" max="12543" width="16.42578125" style="2" bestFit="1" customWidth="1"/>
    <col min="12544" max="12544" width="1.140625" style="2" customWidth="1"/>
    <col min="12545" max="12545" width="16.42578125" style="2" customWidth="1"/>
    <col min="12546" max="12792" width="10.140625" style="2"/>
    <col min="12793" max="12793" width="3" style="2" customWidth="1"/>
    <col min="12794" max="12794" width="54.140625" style="2" customWidth="1"/>
    <col min="12795" max="12795" width="16.42578125" style="2" bestFit="1" customWidth="1"/>
    <col min="12796" max="12796" width="1.140625" style="2" customWidth="1"/>
    <col min="12797" max="12797" width="15.7109375" style="2" customWidth="1"/>
    <col min="12798" max="12798" width="1.42578125" style="2" customWidth="1"/>
    <col min="12799" max="12799" width="16.42578125" style="2" bestFit="1" customWidth="1"/>
    <col min="12800" max="12800" width="1.140625" style="2" customWidth="1"/>
    <col min="12801" max="12801" width="16.42578125" style="2" customWidth="1"/>
    <col min="12802" max="13048" width="10.140625" style="2"/>
    <col min="13049" max="13049" width="3" style="2" customWidth="1"/>
    <col min="13050" max="13050" width="54.140625" style="2" customWidth="1"/>
    <col min="13051" max="13051" width="16.42578125" style="2" bestFit="1" customWidth="1"/>
    <col min="13052" max="13052" width="1.140625" style="2" customWidth="1"/>
    <col min="13053" max="13053" width="15.7109375" style="2" customWidth="1"/>
    <col min="13054" max="13054" width="1.42578125" style="2" customWidth="1"/>
    <col min="13055" max="13055" width="16.42578125" style="2" bestFit="1" customWidth="1"/>
    <col min="13056" max="13056" width="1.140625" style="2" customWidth="1"/>
    <col min="13057" max="13057" width="16.42578125" style="2" customWidth="1"/>
    <col min="13058" max="13304" width="10.140625" style="2"/>
    <col min="13305" max="13305" width="3" style="2" customWidth="1"/>
    <col min="13306" max="13306" width="54.140625" style="2" customWidth="1"/>
    <col min="13307" max="13307" width="16.42578125" style="2" bestFit="1" customWidth="1"/>
    <col min="13308" max="13308" width="1.140625" style="2" customWidth="1"/>
    <col min="13309" max="13309" width="15.7109375" style="2" customWidth="1"/>
    <col min="13310" max="13310" width="1.42578125" style="2" customWidth="1"/>
    <col min="13311" max="13311" width="16.42578125" style="2" bestFit="1" customWidth="1"/>
    <col min="13312" max="13312" width="1.140625" style="2" customWidth="1"/>
    <col min="13313" max="13313" width="16.42578125" style="2" customWidth="1"/>
    <col min="13314" max="13560" width="10.140625" style="2"/>
    <col min="13561" max="13561" width="3" style="2" customWidth="1"/>
    <col min="13562" max="13562" width="54.140625" style="2" customWidth="1"/>
    <col min="13563" max="13563" width="16.42578125" style="2" bestFit="1" customWidth="1"/>
    <col min="13564" max="13564" width="1.140625" style="2" customWidth="1"/>
    <col min="13565" max="13565" width="15.7109375" style="2" customWidth="1"/>
    <col min="13566" max="13566" width="1.42578125" style="2" customWidth="1"/>
    <col min="13567" max="13567" width="16.42578125" style="2" bestFit="1" customWidth="1"/>
    <col min="13568" max="13568" width="1.140625" style="2" customWidth="1"/>
    <col min="13569" max="13569" width="16.42578125" style="2" customWidth="1"/>
    <col min="13570" max="13816" width="10.140625" style="2"/>
    <col min="13817" max="13817" width="3" style="2" customWidth="1"/>
    <col min="13818" max="13818" width="54.140625" style="2" customWidth="1"/>
    <col min="13819" max="13819" width="16.42578125" style="2" bestFit="1" customWidth="1"/>
    <col min="13820" max="13820" width="1.140625" style="2" customWidth="1"/>
    <col min="13821" max="13821" width="15.7109375" style="2" customWidth="1"/>
    <col min="13822" max="13822" width="1.42578125" style="2" customWidth="1"/>
    <col min="13823" max="13823" width="16.42578125" style="2" bestFit="1" customWidth="1"/>
    <col min="13824" max="13824" width="1.140625" style="2" customWidth="1"/>
    <col min="13825" max="13825" width="16.42578125" style="2" customWidth="1"/>
    <col min="13826" max="14072" width="10.140625" style="2"/>
    <col min="14073" max="14073" width="3" style="2" customWidth="1"/>
    <col min="14074" max="14074" width="54.140625" style="2" customWidth="1"/>
    <col min="14075" max="14075" width="16.42578125" style="2" bestFit="1" customWidth="1"/>
    <col min="14076" max="14076" width="1.140625" style="2" customWidth="1"/>
    <col min="14077" max="14077" width="15.7109375" style="2" customWidth="1"/>
    <col min="14078" max="14078" width="1.42578125" style="2" customWidth="1"/>
    <col min="14079" max="14079" width="16.42578125" style="2" bestFit="1" customWidth="1"/>
    <col min="14080" max="14080" width="1.140625" style="2" customWidth="1"/>
    <col min="14081" max="14081" width="16.42578125" style="2" customWidth="1"/>
    <col min="14082" max="14328" width="10.140625" style="2"/>
    <col min="14329" max="14329" width="3" style="2" customWidth="1"/>
    <col min="14330" max="14330" width="54.140625" style="2" customWidth="1"/>
    <col min="14331" max="14331" width="16.42578125" style="2" bestFit="1" customWidth="1"/>
    <col min="14332" max="14332" width="1.140625" style="2" customWidth="1"/>
    <col min="14333" max="14333" width="15.7109375" style="2" customWidth="1"/>
    <col min="14334" max="14334" width="1.42578125" style="2" customWidth="1"/>
    <col min="14335" max="14335" width="16.42578125" style="2" bestFit="1" customWidth="1"/>
    <col min="14336" max="14336" width="1.140625" style="2" customWidth="1"/>
    <col min="14337" max="14337" width="16.42578125" style="2" customWidth="1"/>
    <col min="14338" max="14584" width="10.140625" style="2"/>
    <col min="14585" max="14585" width="3" style="2" customWidth="1"/>
    <col min="14586" max="14586" width="54.140625" style="2" customWidth="1"/>
    <col min="14587" max="14587" width="16.42578125" style="2" bestFit="1" customWidth="1"/>
    <col min="14588" max="14588" width="1.140625" style="2" customWidth="1"/>
    <col min="14589" max="14589" width="15.7109375" style="2" customWidth="1"/>
    <col min="14590" max="14590" width="1.42578125" style="2" customWidth="1"/>
    <col min="14591" max="14591" width="16.42578125" style="2" bestFit="1" customWidth="1"/>
    <col min="14592" max="14592" width="1.140625" style="2" customWidth="1"/>
    <col min="14593" max="14593" width="16.42578125" style="2" customWidth="1"/>
    <col min="14594" max="14840" width="10.140625" style="2"/>
    <col min="14841" max="14841" width="3" style="2" customWidth="1"/>
    <col min="14842" max="14842" width="54.140625" style="2" customWidth="1"/>
    <col min="14843" max="14843" width="16.42578125" style="2" bestFit="1" customWidth="1"/>
    <col min="14844" max="14844" width="1.140625" style="2" customWidth="1"/>
    <col min="14845" max="14845" width="15.7109375" style="2" customWidth="1"/>
    <col min="14846" max="14846" width="1.42578125" style="2" customWidth="1"/>
    <col min="14847" max="14847" width="16.42578125" style="2" bestFit="1" customWidth="1"/>
    <col min="14848" max="14848" width="1.140625" style="2" customWidth="1"/>
    <col min="14849" max="14849" width="16.42578125" style="2" customWidth="1"/>
    <col min="14850" max="15096" width="10.140625" style="2"/>
    <col min="15097" max="15097" width="3" style="2" customWidth="1"/>
    <col min="15098" max="15098" width="54.140625" style="2" customWidth="1"/>
    <col min="15099" max="15099" width="16.42578125" style="2" bestFit="1" customWidth="1"/>
    <col min="15100" max="15100" width="1.140625" style="2" customWidth="1"/>
    <col min="15101" max="15101" width="15.7109375" style="2" customWidth="1"/>
    <col min="15102" max="15102" width="1.42578125" style="2" customWidth="1"/>
    <col min="15103" max="15103" width="16.42578125" style="2" bestFit="1" customWidth="1"/>
    <col min="15104" max="15104" width="1.140625" style="2" customWidth="1"/>
    <col min="15105" max="15105" width="16.42578125" style="2" customWidth="1"/>
    <col min="15106" max="15352" width="10.140625" style="2"/>
    <col min="15353" max="15353" width="3" style="2" customWidth="1"/>
    <col min="15354" max="15354" width="54.140625" style="2" customWidth="1"/>
    <col min="15355" max="15355" width="16.42578125" style="2" bestFit="1" customWidth="1"/>
    <col min="15356" max="15356" width="1.140625" style="2" customWidth="1"/>
    <col min="15357" max="15357" width="15.7109375" style="2" customWidth="1"/>
    <col min="15358" max="15358" width="1.42578125" style="2" customWidth="1"/>
    <col min="15359" max="15359" width="16.42578125" style="2" bestFit="1" customWidth="1"/>
    <col min="15360" max="15360" width="1.140625" style="2" customWidth="1"/>
    <col min="15361" max="15361" width="16.42578125" style="2" customWidth="1"/>
    <col min="15362" max="15608" width="10.140625" style="2"/>
    <col min="15609" max="15609" width="3" style="2" customWidth="1"/>
    <col min="15610" max="15610" width="54.140625" style="2" customWidth="1"/>
    <col min="15611" max="15611" width="16.42578125" style="2" bestFit="1" customWidth="1"/>
    <col min="15612" max="15612" width="1.140625" style="2" customWidth="1"/>
    <col min="15613" max="15613" width="15.7109375" style="2" customWidth="1"/>
    <col min="15614" max="15614" width="1.42578125" style="2" customWidth="1"/>
    <col min="15615" max="15615" width="16.42578125" style="2" bestFit="1" customWidth="1"/>
    <col min="15616" max="15616" width="1.140625" style="2" customWidth="1"/>
    <col min="15617" max="15617" width="16.42578125" style="2" customWidth="1"/>
    <col min="15618" max="15864" width="10.140625" style="2"/>
    <col min="15865" max="15865" width="3" style="2" customWidth="1"/>
    <col min="15866" max="15866" width="54.140625" style="2" customWidth="1"/>
    <col min="15867" max="15867" width="16.42578125" style="2" bestFit="1" customWidth="1"/>
    <col min="15868" max="15868" width="1.140625" style="2" customWidth="1"/>
    <col min="15869" max="15869" width="15.7109375" style="2" customWidth="1"/>
    <col min="15870" max="15870" width="1.42578125" style="2" customWidth="1"/>
    <col min="15871" max="15871" width="16.42578125" style="2" bestFit="1" customWidth="1"/>
    <col min="15872" max="15872" width="1.140625" style="2" customWidth="1"/>
    <col min="15873" max="15873" width="16.42578125" style="2" customWidth="1"/>
    <col min="15874" max="16120" width="10.140625" style="2"/>
    <col min="16121" max="16121" width="3" style="2" customWidth="1"/>
    <col min="16122" max="16122" width="54.140625" style="2" customWidth="1"/>
    <col min="16123" max="16123" width="16.42578125" style="2" bestFit="1" customWidth="1"/>
    <col min="16124" max="16124" width="1.140625" style="2" customWidth="1"/>
    <col min="16125" max="16125" width="15.7109375" style="2" customWidth="1"/>
    <col min="16126" max="16126" width="1.42578125" style="2" customWidth="1"/>
    <col min="16127" max="16127" width="16.42578125" style="2" bestFit="1" customWidth="1"/>
    <col min="16128" max="16128" width="1.140625" style="2" customWidth="1"/>
    <col min="16129" max="16129" width="16.42578125" style="2" customWidth="1"/>
    <col min="16130" max="16384" width="10.140625" style="2"/>
  </cols>
  <sheetData>
    <row r="1" spans="1:14" ht="27" customHeight="1">
      <c r="A1" s="30" t="s">
        <v>101</v>
      </c>
    </row>
    <row r="2" spans="1:14" ht="27" customHeight="1">
      <c r="A2" s="30" t="s">
        <v>29</v>
      </c>
    </row>
    <row r="3" spans="1:14" ht="27" customHeight="1">
      <c r="A3" s="25" t="str">
        <f>'PL  (T)'!A3</f>
        <v xml:space="preserve">สำหรับปี สิ้นสุดวันที่ 31 ธันวาคม 2564 </v>
      </c>
    </row>
    <row r="4" spans="1:14" ht="27" customHeight="1">
      <c r="A4" s="25"/>
      <c r="H4" s="200"/>
      <c r="I4" s="17"/>
      <c r="J4" s="17"/>
      <c r="K4" s="17"/>
      <c r="L4" s="115"/>
      <c r="M4" s="17"/>
      <c r="N4" s="17"/>
    </row>
    <row r="5" spans="1:14" ht="27" customHeight="1">
      <c r="H5" s="241" t="s">
        <v>183</v>
      </c>
      <c r="I5" s="241"/>
      <c r="J5" s="241"/>
      <c r="L5" s="241" t="s">
        <v>184</v>
      </c>
      <c r="M5" s="241"/>
      <c r="N5" s="241"/>
    </row>
    <row r="6" spans="1:14" ht="27" customHeight="1">
      <c r="H6" s="49" t="s">
        <v>119</v>
      </c>
      <c r="I6" s="31"/>
      <c r="J6" s="49" t="s">
        <v>72</v>
      </c>
      <c r="L6" s="49" t="s">
        <v>119</v>
      </c>
      <c r="M6" s="31"/>
      <c r="N6" s="49" t="s">
        <v>72</v>
      </c>
    </row>
    <row r="7" spans="1:14" ht="27" customHeight="1">
      <c r="A7" s="32" t="s">
        <v>30</v>
      </c>
      <c r="H7" s="27"/>
      <c r="I7" s="27"/>
      <c r="J7" s="27"/>
      <c r="K7" s="27"/>
      <c r="L7" s="27"/>
      <c r="M7" s="27"/>
      <c r="N7" s="27"/>
    </row>
    <row r="8" spans="1:14" ht="27" customHeight="1">
      <c r="A8" s="2" t="s">
        <v>204</v>
      </c>
      <c r="H8" s="185">
        <f>'PL  (T)'!I28</f>
        <v>-86270</v>
      </c>
      <c r="I8" s="27"/>
      <c r="J8" s="185">
        <f>'PL  (T)'!K28</f>
        <v>-144186</v>
      </c>
      <c r="K8" s="27"/>
      <c r="L8" s="185">
        <f>'PL  (T)'!M28</f>
        <v>-41677</v>
      </c>
      <c r="M8" s="27"/>
      <c r="N8" s="185">
        <f>'PL  (T)'!O28</f>
        <v>-136479</v>
      </c>
    </row>
    <row r="9" spans="1:14" ht="27" customHeight="1">
      <c r="A9" s="2" t="s">
        <v>206</v>
      </c>
      <c r="H9" s="185">
        <f>'PL  (T)'!I31</f>
        <v>-52649</v>
      </c>
      <c r="I9" s="27"/>
      <c r="J9" s="191">
        <f>'PL  (T)'!K31</f>
        <v>10634</v>
      </c>
      <c r="K9" s="27"/>
      <c r="L9" s="185">
        <f>'PL  (T)'!M31</f>
        <v>-52649</v>
      </c>
      <c r="M9" s="27"/>
      <c r="N9" s="191">
        <f>'PL  (T)'!O31</f>
        <v>10634</v>
      </c>
    </row>
    <row r="10" spans="1:14" ht="27" customHeight="1">
      <c r="B10" s="26" t="s">
        <v>96</v>
      </c>
      <c r="C10" s="26"/>
      <c r="D10" s="26"/>
      <c r="E10" s="26"/>
      <c r="F10" s="26"/>
      <c r="G10" s="26"/>
      <c r="H10" s="186"/>
      <c r="I10" s="63"/>
      <c r="J10" s="186"/>
      <c r="K10" s="63"/>
      <c r="L10" s="186"/>
      <c r="M10" s="63"/>
      <c r="N10" s="189"/>
    </row>
    <row r="11" spans="1:14" ht="27" customHeight="1">
      <c r="B11" s="29" t="s">
        <v>79</v>
      </c>
      <c r="C11" s="26"/>
      <c r="D11" s="26"/>
      <c r="E11" s="26"/>
      <c r="F11" s="26"/>
      <c r="G11" s="26"/>
      <c r="H11" s="186">
        <v>-16217</v>
      </c>
      <c r="I11" s="63"/>
      <c r="J11" s="186">
        <f>-'PL  (T)'!K27</f>
        <v>-14472</v>
      </c>
      <c r="K11" s="63"/>
      <c r="L11" s="186">
        <v>-959</v>
      </c>
      <c r="M11" s="63"/>
      <c r="N11" s="186">
        <f>-'PL  (T)'!O27</f>
        <v>-18850</v>
      </c>
    </row>
    <row r="12" spans="1:14" ht="27" customHeight="1">
      <c r="B12" s="29" t="s">
        <v>25</v>
      </c>
      <c r="C12" s="29"/>
      <c r="D12" s="29"/>
      <c r="E12" s="29"/>
      <c r="F12" s="29"/>
      <c r="G12" s="29"/>
      <c r="H12" s="186">
        <v>20889</v>
      </c>
      <c r="I12" s="96"/>
      <c r="J12" s="186">
        <v>11605</v>
      </c>
      <c r="K12" s="96"/>
      <c r="L12" s="186">
        <v>4725</v>
      </c>
      <c r="M12" s="96"/>
      <c r="N12" s="186">
        <v>4514</v>
      </c>
    </row>
    <row r="13" spans="1:14" ht="27" customHeight="1">
      <c r="B13" s="29" t="s">
        <v>47</v>
      </c>
      <c r="C13" s="29"/>
      <c r="D13" s="29"/>
      <c r="E13" s="29"/>
      <c r="F13" s="29"/>
      <c r="G13" s="29"/>
      <c r="H13" s="186">
        <v>81837</v>
      </c>
      <c r="I13" s="96"/>
      <c r="J13" s="186">
        <f>47104+4362</f>
        <v>51466</v>
      </c>
      <c r="K13" s="96"/>
      <c r="L13" s="186">
        <v>22446</v>
      </c>
      <c r="M13" s="96"/>
      <c r="N13" s="186">
        <f>22779+163</f>
        <v>22942</v>
      </c>
    </row>
    <row r="14" spans="1:14" ht="27" customHeight="1">
      <c r="B14" s="29" t="s">
        <v>141</v>
      </c>
      <c r="C14" s="29"/>
      <c r="D14" s="29"/>
      <c r="E14" s="29"/>
      <c r="F14" s="29"/>
      <c r="G14" s="29"/>
      <c r="H14" s="186">
        <v>-1735</v>
      </c>
      <c r="I14" s="96"/>
      <c r="J14" s="186">
        <v>-275</v>
      </c>
      <c r="K14" s="96"/>
      <c r="L14" s="190">
        <v>0</v>
      </c>
      <c r="M14" s="96"/>
      <c r="N14" s="63">
        <v>0</v>
      </c>
    </row>
    <row r="15" spans="1:14" ht="27" customHeight="1">
      <c r="B15" s="29" t="s">
        <v>146</v>
      </c>
      <c r="C15" s="29"/>
      <c r="D15" s="29"/>
      <c r="E15" s="29"/>
      <c r="F15" s="29"/>
      <c r="G15" s="29"/>
      <c r="H15" s="186">
        <v>-10335</v>
      </c>
      <c r="I15" s="63"/>
      <c r="J15" s="186">
        <v>-1998</v>
      </c>
      <c r="K15" s="63"/>
      <c r="L15" s="186">
        <v>-9746</v>
      </c>
      <c r="M15" s="63"/>
      <c r="N15" s="186">
        <v>-503</v>
      </c>
    </row>
    <row r="16" spans="1:14" ht="27" customHeight="1">
      <c r="B16" s="29" t="s">
        <v>142</v>
      </c>
      <c r="C16" s="29"/>
      <c r="D16" s="29"/>
      <c r="E16" s="29"/>
      <c r="F16" s="29"/>
      <c r="G16" s="29"/>
      <c r="H16" s="190">
        <v>0</v>
      </c>
      <c r="I16" s="63"/>
      <c r="J16" s="186">
        <v>1833</v>
      </c>
      <c r="K16" s="63"/>
      <c r="L16" s="190">
        <v>0</v>
      </c>
      <c r="M16" s="63"/>
      <c r="N16" s="186">
        <v>1833</v>
      </c>
    </row>
    <row r="17" spans="2:14" ht="27" customHeight="1">
      <c r="B17" s="29" t="s">
        <v>210</v>
      </c>
      <c r="C17" s="29"/>
      <c r="D17" s="29"/>
      <c r="E17" s="29"/>
      <c r="F17" s="29"/>
      <c r="G17" s="29"/>
      <c r="H17" s="191">
        <v>4458</v>
      </c>
      <c r="I17" s="63"/>
      <c r="J17" s="190">
        <v>0</v>
      </c>
      <c r="K17" s="63"/>
      <c r="L17" s="191">
        <v>4458</v>
      </c>
      <c r="M17" s="63"/>
      <c r="N17" s="190">
        <v>0</v>
      </c>
    </row>
    <row r="18" spans="2:14" ht="27" customHeight="1">
      <c r="B18" s="29" t="s">
        <v>144</v>
      </c>
      <c r="C18" s="29"/>
      <c r="D18" s="29"/>
      <c r="E18" s="29"/>
      <c r="F18" s="29"/>
      <c r="G18" s="29"/>
      <c r="H18" s="186">
        <v>26062</v>
      </c>
      <c r="I18" s="63"/>
      <c r="J18" s="186">
        <v>1435</v>
      </c>
      <c r="K18" s="63"/>
      <c r="L18" s="186">
        <v>-362</v>
      </c>
      <c r="M18" s="63"/>
      <c r="N18" s="186">
        <v>538</v>
      </c>
    </row>
    <row r="19" spans="2:14" ht="27" customHeight="1">
      <c r="B19" s="29" t="s">
        <v>143</v>
      </c>
      <c r="C19" s="29"/>
      <c r="D19" s="29"/>
      <c r="E19" s="29"/>
      <c r="F19" s="29"/>
      <c r="G19" s="29"/>
      <c r="H19" s="186">
        <v>-73113</v>
      </c>
      <c r="I19" s="63"/>
      <c r="J19" s="186">
        <v>69736</v>
      </c>
      <c r="K19" s="63"/>
      <c r="L19" s="186">
        <v>-73112</v>
      </c>
      <c r="M19" s="63"/>
      <c r="N19" s="186">
        <v>70128</v>
      </c>
    </row>
    <row r="20" spans="2:14" ht="27" customHeight="1">
      <c r="B20" s="29" t="s">
        <v>185</v>
      </c>
      <c r="C20" s="29"/>
      <c r="D20" s="29"/>
      <c r="E20" s="29"/>
      <c r="F20" s="29"/>
      <c r="G20" s="29"/>
      <c r="H20" s="190">
        <v>0</v>
      </c>
      <c r="I20" s="63"/>
      <c r="J20" s="186">
        <v>4759</v>
      </c>
      <c r="K20" s="63"/>
      <c r="L20" s="190">
        <v>0</v>
      </c>
      <c r="M20" s="63"/>
      <c r="N20" s="190">
        <v>0</v>
      </c>
    </row>
    <row r="21" spans="2:14" ht="27" customHeight="1">
      <c r="B21" s="29" t="s">
        <v>186</v>
      </c>
      <c r="C21" s="29"/>
      <c r="D21" s="29"/>
      <c r="E21" s="29"/>
      <c r="F21" s="29"/>
      <c r="G21" s="29"/>
      <c r="H21" s="190">
        <v>0</v>
      </c>
      <c r="I21" s="63"/>
      <c r="J21" s="190">
        <v>0</v>
      </c>
      <c r="K21" s="63"/>
      <c r="L21" s="190">
        <v>0</v>
      </c>
      <c r="M21" s="63"/>
      <c r="N21" s="186">
        <v>2631</v>
      </c>
    </row>
    <row r="22" spans="2:14" ht="27" customHeight="1">
      <c r="B22" s="29" t="s">
        <v>145</v>
      </c>
      <c r="C22" s="29"/>
      <c r="D22" s="29"/>
      <c r="E22" s="29"/>
      <c r="F22" s="29"/>
      <c r="G22" s="29"/>
      <c r="H22" s="186">
        <v>-24</v>
      </c>
      <c r="I22" s="63"/>
      <c r="J22" s="186">
        <v>-744</v>
      </c>
      <c r="K22" s="63"/>
      <c r="L22" s="186">
        <v>-24</v>
      </c>
      <c r="M22" s="63"/>
      <c r="N22" s="186">
        <v>-744</v>
      </c>
    </row>
    <row r="23" spans="2:14" ht="27" customHeight="1">
      <c r="B23" s="29" t="s">
        <v>148</v>
      </c>
      <c r="C23" s="29"/>
      <c r="D23" s="29"/>
      <c r="E23" s="29"/>
      <c r="F23" s="29"/>
      <c r="G23" s="29"/>
      <c r="H23" s="186">
        <v>-2195</v>
      </c>
      <c r="I23" s="63"/>
      <c r="J23" s="186">
        <v>4670</v>
      </c>
      <c r="K23" s="63"/>
      <c r="L23" s="186">
        <v>-100</v>
      </c>
      <c r="M23" s="63"/>
      <c r="N23" s="186">
        <v>702</v>
      </c>
    </row>
    <row r="24" spans="2:14" ht="27" customHeight="1">
      <c r="B24" s="29" t="s">
        <v>149</v>
      </c>
      <c r="C24" s="29"/>
      <c r="D24" s="29"/>
      <c r="E24" s="29"/>
      <c r="F24" s="29"/>
      <c r="G24" s="29"/>
      <c r="H24" s="186">
        <v>6</v>
      </c>
      <c r="I24" s="63"/>
      <c r="J24" s="186">
        <v>311</v>
      </c>
      <c r="K24" s="63"/>
      <c r="L24" s="186">
        <v>6</v>
      </c>
      <c r="M24" s="63"/>
      <c r="N24" s="186">
        <v>311</v>
      </c>
    </row>
    <row r="25" spans="2:14" ht="27" customHeight="1">
      <c r="B25" s="24" t="s">
        <v>209</v>
      </c>
      <c r="C25" s="29"/>
      <c r="D25" s="29"/>
      <c r="E25" s="29"/>
      <c r="F25" s="29"/>
      <c r="G25" s="29"/>
      <c r="H25" s="186">
        <v>-296</v>
      </c>
      <c r="I25" s="63"/>
      <c r="J25" s="190">
        <v>0</v>
      </c>
      <c r="K25" s="63"/>
      <c r="L25" s="186">
        <v>-296</v>
      </c>
      <c r="M25" s="63"/>
      <c r="N25" s="190">
        <v>0</v>
      </c>
    </row>
    <row r="26" spans="2:14" ht="27" customHeight="1">
      <c r="B26" s="29" t="s">
        <v>187</v>
      </c>
      <c r="C26" s="29"/>
      <c r="D26" s="29"/>
      <c r="E26" s="29"/>
      <c r="F26" s="29"/>
      <c r="G26" s="29"/>
      <c r="H26" s="186">
        <v>552</v>
      </c>
      <c r="I26" s="63"/>
      <c r="J26" s="186">
        <v>267</v>
      </c>
      <c r="K26" s="63"/>
      <c r="L26" s="186">
        <v>552</v>
      </c>
      <c r="M26" s="63"/>
      <c r="N26" s="186">
        <v>267</v>
      </c>
    </row>
    <row r="27" spans="2:14" ht="27" customHeight="1">
      <c r="B27" s="29" t="s">
        <v>114</v>
      </c>
      <c r="C27" s="29"/>
      <c r="D27" s="29"/>
      <c r="E27" s="29"/>
      <c r="F27" s="29"/>
      <c r="G27" s="29"/>
      <c r="H27" s="186">
        <v>10022</v>
      </c>
      <c r="I27" s="63"/>
      <c r="J27" s="186">
        <v>-10644</v>
      </c>
      <c r="K27" s="63"/>
      <c r="L27" s="186">
        <v>10035</v>
      </c>
      <c r="M27" s="63"/>
      <c r="N27" s="186">
        <v>-10364</v>
      </c>
    </row>
    <row r="28" spans="2:14" ht="27" customHeight="1">
      <c r="B28" s="29" t="s">
        <v>147</v>
      </c>
      <c r="C28" s="29"/>
      <c r="D28" s="29"/>
      <c r="E28" s="29"/>
      <c r="F28" s="29"/>
      <c r="G28" s="29"/>
      <c r="H28" s="186">
        <v>2052</v>
      </c>
      <c r="I28" s="63"/>
      <c r="J28" s="186">
        <v>1492</v>
      </c>
      <c r="K28" s="63"/>
      <c r="L28" s="186">
        <v>1538</v>
      </c>
      <c r="M28" s="63"/>
      <c r="N28" s="186">
        <v>999</v>
      </c>
    </row>
    <row r="29" spans="2:14" ht="27" customHeight="1">
      <c r="B29" s="29" t="s">
        <v>81</v>
      </c>
      <c r="C29" s="29"/>
      <c r="D29" s="29"/>
      <c r="E29" s="29"/>
      <c r="F29" s="29"/>
      <c r="G29" s="29"/>
      <c r="H29" s="186">
        <v>-1033</v>
      </c>
      <c r="I29" s="96"/>
      <c r="J29" s="186">
        <v>-1822</v>
      </c>
      <c r="K29" s="96"/>
      <c r="L29" s="186">
        <v>-1862</v>
      </c>
      <c r="M29" s="96"/>
      <c r="N29" s="186">
        <v>-2315</v>
      </c>
    </row>
    <row r="30" spans="2:14" ht="27" customHeight="1">
      <c r="B30" s="29" t="s">
        <v>80</v>
      </c>
      <c r="C30" s="29"/>
      <c r="D30" s="29"/>
      <c r="E30" s="29"/>
      <c r="F30" s="29"/>
      <c r="G30" s="29"/>
      <c r="H30" s="198">
        <v>0</v>
      </c>
      <c r="I30" s="63"/>
      <c r="J30" s="62">
        <v>0</v>
      </c>
      <c r="K30" s="63"/>
      <c r="L30" s="198">
        <v>0</v>
      </c>
      <c r="M30" s="63"/>
      <c r="N30" s="187">
        <v>-6754</v>
      </c>
    </row>
    <row r="31" spans="2:14" ht="27" customHeight="1">
      <c r="B31" s="29"/>
      <c r="C31" s="29"/>
      <c r="D31" s="29"/>
      <c r="E31" s="29"/>
      <c r="F31" s="29"/>
      <c r="G31" s="29"/>
      <c r="H31" s="186">
        <f>SUM(H8:H30)</f>
        <v>-97989</v>
      </c>
      <c r="I31" s="63"/>
      <c r="J31" s="186">
        <f>SUM(J8:J30)</f>
        <v>-15933</v>
      </c>
      <c r="K31" s="63"/>
      <c r="L31" s="186">
        <f>SUM(L8:L30)</f>
        <v>-137027</v>
      </c>
      <c r="M31" s="63"/>
      <c r="N31" s="186">
        <f>SUM(N8:N30)</f>
        <v>-60510</v>
      </c>
    </row>
    <row r="32" spans="2:14" ht="27" customHeight="1">
      <c r="B32" s="29"/>
      <c r="C32" s="29"/>
      <c r="D32" s="29"/>
      <c r="E32" s="29"/>
      <c r="F32" s="29"/>
      <c r="G32" s="29"/>
      <c r="H32" s="186"/>
      <c r="I32" s="63"/>
      <c r="J32" s="186"/>
      <c r="K32" s="63"/>
      <c r="L32" s="186"/>
      <c r="M32" s="63"/>
      <c r="N32" s="186"/>
    </row>
    <row r="33" spans="1:14" ht="27" customHeight="1">
      <c r="A33" s="81" t="s">
        <v>232</v>
      </c>
      <c r="B33" s="29"/>
      <c r="C33" s="29"/>
      <c r="D33" s="29"/>
      <c r="E33" s="29"/>
      <c r="F33" s="29"/>
      <c r="G33" s="29"/>
      <c r="H33" s="186"/>
      <c r="I33" s="63"/>
      <c r="J33" s="186"/>
      <c r="K33" s="63"/>
      <c r="L33" s="186"/>
      <c r="M33" s="63"/>
      <c r="N33" s="186"/>
    </row>
    <row r="34" spans="1:14" ht="27" customHeight="1">
      <c r="B34" s="29"/>
      <c r="C34" s="29"/>
      <c r="D34" s="29"/>
      <c r="E34" s="29"/>
      <c r="F34" s="29"/>
      <c r="G34" s="29"/>
      <c r="H34" s="186"/>
      <c r="I34" s="63"/>
      <c r="J34" s="186"/>
      <c r="K34" s="63"/>
      <c r="L34" s="186"/>
      <c r="M34" s="63"/>
      <c r="N34" s="186"/>
    </row>
    <row r="35" spans="1:14" ht="27" customHeight="1">
      <c r="B35" s="29"/>
      <c r="C35" s="29"/>
      <c r="D35" s="29"/>
      <c r="E35" s="29"/>
      <c r="F35" s="29"/>
      <c r="G35" s="29"/>
      <c r="H35" s="186"/>
      <c r="I35" s="63"/>
      <c r="J35" s="186"/>
      <c r="K35" s="63"/>
      <c r="L35" s="186"/>
      <c r="M35" s="63"/>
      <c r="N35" s="186"/>
    </row>
    <row r="36" spans="1:14" ht="23.45" customHeight="1">
      <c r="A36" s="30" t="s">
        <v>101</v>
      </c>
      <c r="H36" s="118"/>
      <c r="I36" s="118"/>
      <c r="J36" s="118"/>
      <c r="K36" s="118"/>
      <c r="L36" s="118"/>
      <c r="M36" s="118"/>
      <c r="N36" s="118"/>
    </row>
    <row r="37" spans="1:14" ht="23.45" customHeight="1">
      <c r="A37" s="30" t="s">
        <v>98</v>
      </c>
      <c r="H37" s="118"/>
      <c r="I37" s="118"/>
      <c r="J37" s="118"/>
      <c r="K37" s="118"/>
      <c r="L37" s="118"/>
      <c r="M37" s="118"/>
      <c r="N37" s="118"/>
    </row>
    <row r="38" spans="1:14" ht="23.45" customHeight="1">
      <c r="A38" s="25" t="str">
        <f>+A3</f>
        <v xml:space="preserve">สำหรับปี สิ้นสุดวันที่ 31 ธันวาคม 2564 </v>
      </c>
      <c r="H38" s="118"/>
      <c r="I38" s="118"/>
      <c r="J38" s="118"/>
      <c r="K38" s="118"/>
      <c r="L38" s="118"/>
      <c r="M38" s="118"/>
      <c r="N38" s="118"/>
    </row>
    <row r="39" spans="1:14" ht="23.45" customHeight="1">
      <c r="A39" s="25"/>
      <c r="H39" s="118"/>
      <c r="I39" s="118"/>
      <c r="J39" s="118"/>
      <c r="K39" s="118"/>
      <c r="L39" s="118"/>
      <c r="M39" s="118"/>
      <c r="N39" s="118"/>
    </row>
    <row r="40" spans="1:14" ht="23.45" customHeight="1">
      <c r="H40" s="237" t="s">
        <v>183</v>
      </c>
      <c r="I40" s="237"/>
      <c r="J40" s="237"/>
      <c r="K40" s="118"/>
      <c r="L40" s="237" t="s">
        <v>184</v>
      </c>
      <c r="M40" s="237"/>
      <c r="N40" s="237"/>
    </row>
    <row r="41" spans="1:14" ht="23.45" customHeight="1">
      <c r="H41" s="119" t="s">
        <v>119</v>
      </c>
      <c r="I41" s="120"/>
      <c r="J41" s="119" t="s">
        <v>72</v>
      </c>
      <c r="K41" s="118"/>
      <c r="L41" s="119" t="s">
        <v>119</v>
      </c>
      <c r="M41" s="120"/>
      <c r="N41" s="119" t="s">
        <v>72</v>
      </c>
    </row>
    <row r="42" spans="1:14" ht="23.45" customHeight="1">
      <c r="A42" s="127" t="s">
        <v>85</v>
      </c>
      <c r="H42" s="186"/>
      <c r="I42" s="63"/>
      <c r="J42" s="186"/>
      <c r="K42" s="63"/>
      <c r="L42" s="186"/>
      <c r="M42" s="63"/>
      <c r="N42" s="186"/>
    </row>
    <row r="43" spans="1:14" ht="23.45" customHeight="1">
      <c r="B43" s="24" t="s">
        <v>61</v>
      </c>
      <c r="C43" s="24"/>
      <c r="D43" s="24"/>
      <c r="E43" s="24"/>
      <c r="F43" s="24"/>
      <c r="G43" s="24"/>
      <c r="H43" s="186">
        <v>93860</v>
      </c>
      <c r="I43" s="116"/>
      <c r="J43" s="186">
        <v>274929</v>
      </c>
      <c r="K43" s="116"/>
      <c r="L43" s="186">
        <v>96917</v>
      </c>
      <c r="M43" s="63"/>
      <c r="N43" s="186">
        <v>309111</v>
      </c>
    </row>
    <row r="44" spans="1:14" ht="23.45" customHeight="1">
      <c r="B44" s="24" t="s">
        <v>233</v>
      </c>
      <c r="C44" s="24"/>
      <c r="D44" s="24"/>
      <c r="E44" s="24"/>
      <c r="F44" s="24"/>
      <c r="G44" s="24"/>
      <c r="H44" s="186">
        <v>97534</v>
      </c>
      <c r="I44" s="116"/>
      <c r="J44" s="186">
        <v>-61740</v>
      </c>
      <c r="K44" s="116"/>
      <c r="L44" s="186">
        <v>90853</v>
      </c>
      <c r="M44" s="63"/>
      <c r="N44" s="186">
        <v>-67389</v>
      </c>
    </row>
    <row r="45" spans="1:14" ht="23.45" customHeight="1">
      <c r="B45" s="24" t="s">
        <v>5</v>
      </c>
      <c r="C45" s="24"/>
      <c r="D45" s="24"/>
      <c r="E45" s="24"/>
      <c r="F45" s="24"/>
      <c r="G45" s="24"/>
      <c r="H45" s="186">
        <v>138489</v>
      </c>
      <c r="I45" s="63"/>
      <c r="J45" s="186">
        <v>-79842</v>
      </c>
      <c r="K45" s="63"/>
      <c r="L45" s="186">
        <v>140529</v>
      </c>
      <c r="M45" s="63"/>
      <c r="N45" s="186">
        <v>-75060</v>
      </c>
    </row>
    <row r="46" spans="1:14" ht="23.45" customHeight="1">
      <c r="B46" s="24" t="s">
        <v>150</v>
      </c>
      <c r="C46" s="24"/>
      <c r="D46" s="24"/>
      <c r="E46" s="24"/>
      <c r="F46" s="24"/>
      <c r="G46" s="24"/>
      <c r="H46" s="190">
        <v>0</v>
      </c>
      <c r="I46" s="63"/>
      <c r="J46" s="186">
        <v>62784</v>
      </c>
      <c r="K46" s="63"/>
      <c r="L46" s="190">
        <v>0</v>
      </c>
      <c r="M46" s="63"/>
      <c r="N46" s="186">
        <v>62549</v>
      </c>
    </row>
    <row r="47" spans="1:14" ht="23.45" customHeight="1">
      <c r="B47" s="24" t="s">
        <v>105</v>
      </c>
      <c r="C47" s="24"/>
      <c r="D47" s="24"/>
      <c r="E47" s="24"/>
      <c r="F47" s="24"/>
      <c r="G47" s="24"/>
      <c r="H47" s="186">
        <v>-543</v>
      </c>
      <c r="I47" s="63"/>
      <c r="J47" s="186">
        <v>1794</v>
      </c>
      <c r="K47" s="63"/>
      <c r="L47" s="186">
        <v>412</v>
      </c>
      <c r="M47" s="63"/>
      <c r="N47" s="186">
        <v>3240</v>
      </c>
    </row>
    <row r="48" spans="1:14" ht="23.45" customHeight="1">
      <c r="B48" s="24" t="s">
        <v>8</v>
      </c>
      <c r="C48" s="24"/>
      <c r="D48" s="24"/>
      <c r="E48" s="24"/>
      <c r="F48" s="24"/>
      <c r="G48" s="24"/>
      <c r="H48" s="186">
        <v>2100</v>
      </c>
      <c r="I48" s="63"/>
      <c r="J48" s="186">
        <v>1283</v>
      </c>
      <c r="K48" s="63"/>
      <c r="L48" s="186">
        <v>-853</v>
      </c>
      <c r="M48" s="63"/>
      <c r="N48" s="186">
        <v>1002</v>
      </c>
    </row>
    <row r="49" spans="1:14" ht="23.45" customHeight="1">
      <c r="B49" s="24" t="s">
        <v>62</v>
      </c>
      <c r="C49" s="24"/>
      <c r="D49" s="24"/>
      <c r="E49" s="24"/>
      <c r="F49" s="24"/>
      <c r="G49" s="24"/>
      <c r="H49" s="186">
        <v>24618</v>
      </c>
      <c r="I49" s="117"/>
      <c r="J49" s="186">
        <v>-156978</v>
      </c>
      <c r="K49" s="117"/>
      <c r="L49" s="186">
        <v>15437</v>
      </c>
      <c r="M49" s="96"/>
      <c r="N49" s="186">
        <v>-150232</v>
      </c>
    </row>
    <row r="50" spans="1:14" ht="23.45" customHeight="1">
      <c r="B50" s="24" t="s">
        <v>111</v>
      </c>
      <c r="C50" s="24"/>
      <c r="D50" s="24"/>
      <c r="E50" s="24"/>
      <c r="F50" s="24"/>
      <c r="G50" s="24"/>
      <c r="H50" s="186">
        <v>-24490</v>
      </c>
      <c r="I50" s="117"/>
      <c r="J50" s="186">
        <v>-83282</v>
      </c>
      <c r="K50" s="117"/>
      <c r="L50" s="186">
        <v>-25440</v>
      </c>
      <c r="M50" s="96"/>
      <c r="N50" s="186">
        <v>-83282</v>
      </c>
    </row>
    <row r="51" spans="1:14" ht="23.45" customHeight="1">
      <c r="B51" s="24" t="s">
        <v>112</v>
      </c>
      <c r="C51" s="24"/>
      <c r="D51" s="24"/>
      <c r="E51" s="24"/>
      <c r="F51" s="24"/>
      <c r="G51" s="24"/>
      <c r="H51" s="186">
        <v>-3992</v>
      </c>
      <c r="I51" s="117"/>
      <c r="J51" s="186">
        <v>-11558</v>
      </c>
      <c r="K51" s="117"/>
      <c r="L51" s="186">
        <v>-3792</v>
      </c>
      <c r="M51" s="96"/>
      <c r="N51" s="186">
        <v>-11502</v>
      </c>
    </row>
    <row r="52" spans="1:14" ht="23.45" customHeight="1">
      <c r="B52" s="24" t="s">
        <v>151</v>
      </c>
      <c r="C52" s="24"/>
      <c r="D52" s="24"/>
      <c r="E52" s="24"/>
      <c r="F52" s="24"/>
      <c r="G52" s="24"/>
      <c r="H52" s="186">
        <v>-2936</v>
      </c>
      <c r="I52" s="117"/>
      <c r="J52" s="190">
        <v>0</v>
      </c>
      <c r="K52" s="117"/>
      <c r="L52" s="186">
        <v>-2000</v>
      </c>
      <c r="M52" s="96"/>
      <c r="N52" s="190">
        <v>0</v>
      </c>
    </row>
    <row r="53" spans="1:14" ht="23.45" customHeight="1">
      <c r="B53" s="24" t="s">
        <v>82</v>
      </c>
      <c r="C53" s="24"/>
      <c r="D53" s="24"/>
      <c r="E53" s="24"/>
      <c r="F53" s="24"/>
      <c r="G53" s="24"/>
      <c r="H53" s="187">
        <v>4773</v>
      </c>
      <c r="I53" s="116"/>
      <c r="J53" s="187">
        <v>-7327</v>
      </c>
      <c r="K53" s="116"/>
      <c r="L53" s="187">
        <v>5788</v>
      </c>
      <c r="M53" s="63"/>
      <c r="N53" s="187">
        <v>-5909</v>
      </c>
    </row>
    <row r="54" spans="1:14" ht="23.45" customHeight="1">
      <c r="A54" s="53" t="s">
        <v>87</v>
      </c>
      <c r="B54" s="53"/>
      <c r="C54" s="28"/>
      <c r="D54" s="28"/>
      <c r="E54" s="28"/>
      <c r="F54" s="28"/>
      <c r="G54" s="28"/>
      <c r="H54" s="186">
        <f>SUM(H31:H53)</f>
        <v>231424</v>
      </c>
      <c r="I54" s="63"/>
      <c r="J54" s="186">
        <f>SUM(J31:J53)</f>
        <v>-75870</v>
      </c>
      <c r="K54" s="63"/>
      <c r="L54" s="186">
        <f>SUM(L31:L53)</f>
        <v>180824</v>
      </c>
      <c r="M54" s="63"/>
      <c r="N54" s="186">
        <f>SUM(N31:N53)</f>
        <v>-77982</v>
      </c>
    </row>
    <row r="55" spans="1:14" ht="23.45" customHeight="1">
      <c r="B55" s="26" t="s">
        <v>64</v>
      </c>
      <c r="C55" s="28"/>
      <c r="D55" s="28"/>
      <c r="E55" s="28"/>
      <c r="F55" s="28"/>
      <c r="G55" s="28"/>
      <c r="H55" s="186">
        <v>1059</v>
      </c>
      <c r="I55" s="63"/>
      <c r="J55" s="192">
        <v>1876</v>
      </c>
      <c r="K55" s="63"/>
      <c r="L55" s="186">
        <v>1744</v>
      </c>
      <c r="M55" s="63"/>
      <c r="N55" s="192">
        <v>2874</v>
      </c>
    </row>
    <row r="56" spans="1:14" ht="23.45" customHeight="1">
      <c r="B56" s="26" t="s">
        <v>188</v>
      </c>
      <c r="C56" s="28"/>
      <c r="D56" s="28"/>
      <c r="E56" s="28"/>
      <c r="F56" s="28"/>
      <c r="G56" s="28"/>
      <c r="H56" s="186">
        <v>-25638</v>
      </c>
      <c r="I56" s="63"/>
      <c r="J56" s="192">
        <v>-16761</v>
      </c>
      <c r="K56" s="63"/>
      <c r="L56" s="186">
        <v>-6630</v>
      </c>
      <c r="M56" s="63"/>
      <c r="N56" s="192">
        <v>-6202</v>
      </c>
    </row>
    <row r="57" spans="1:14" ht="23.45" customHeight="1">
      <c r="B57" s="2" t="s">
        <v>189</v>
      </c>
      <c r="C57" s="26"/>
      <c r="D57" s="26"/>
      <c r="E57" s="26"/>
      <c r="F57" s="26"/>
      <c r="G57" s="26"/>
      <c r="H57" s="186">
        <v>29828</v>
      </c>
      <c r="I57" s="63"/>
      <c r="J57" s="191">
        <v>27041</v>
      </c>
      <c r="K57" s="63"/>
      <c r="L57" s="186">
        <v>29828</v>
      </c>
      <c r="M57" s="63"/>
      <c r="N57" s="191">
        <v>25894</v>
      </c>
    </row>
    <row r="58" spans="1:14" ht="23.45" customHeight="1">
      <c r="B58" s="26" t="s">
        <v>88</v>
      </c>
      <c r="C58" s="26"/>
      <c r="D58" s="26"/>
      <c r="E58" s="26"/>
      <c r="F58" s="26"/>
      <c r="G58" s="26"/>
      <c r="H58" s="186">
        <v>-22267</v>
      </c>
      <c r="I58" s="63"/>
      <c r="J58" s="191">
        <v>-34881</v>
      </c>
      <c r="K58" s="63"/>
      <c r="L58" s="186">
        <v>-16233</v>
      </c>
      <c r="M58" s="63"/>
      <c r="N58" s="191">
        <v>-29239</v>
      </c>
    </row>
    <row r="59" spans="1:14" ht="23.45" customHeight="1">
      <c r="B59" s="22" t="s">
        <v>89</v>
      </c>
      <c r="C59" s="22"/>
      <c r="D59" s="22"/>
      <c r="E59" s="22"/>
      <c r="F59" s="22"/>
      <c r="G59" s="22"/>
      <c r="H59" s="188">
        <f>SUM(H54:H58)</f>
        <v>214406</v>
      </c>
      <c r="I59" s="96"/>
      <c r="J59" s="188">
        <f>SUM(J54:J58)</f>
        <v>-98595</v>
      </c>
      <c r="K59" s="63"/>
      <c r="L59" s="188">
        <f>SUM(L54:L58)</f>
        <v>189533</v>
      </c>
      <c r="M59" s="63"/>
      <c r="N59" s="188">
        <f>SUM(N54:N58)</f>
        <v>-84655</v>
      </c>
    </row>
    <row r="60" spans="1:14" ht="23.45" customHeight="1">
      <c r="A60" s="21" t="s">
        <v>31</v>
      </c>
      <c r="H60" s="118"/>
      <c r="I60" s="118"/>
      <c r="J60" s="118"/>
      <c r="K60" s="118"/>
      <c r="L60" s="118"/>
      <c r="M60" s="118"/>
      <c r="N60" s="118"/>
    </row>
    <row r="61" spans="1:14" ht="23.45" customHeight="1">
      <c r="B61" s="2" t="s">
        <v>48</v>
      </c>
      <c r="H61" s="193">
        <v>39944</v>
      </c>
      <c r="I61" s="121"/>
      <c r="J61" s="193">
        <v>-35000</v>
      </c>
      <c r="K61" s="118"/>
      <c r="L61" s="193">
        <v>3779</v>
      </c>
      <c r="M61" s="118"/>
      <c r="N61" s="193">
        <v>0</v>
      </c>
    </row>
    <row r="62" spans="1:14" ht="23.45" customHeight="1">
      <c r="B62" s="2" t="s">
        <v>95</v>
      </c>
      <c r="H62" s="193">
        <v>-20500</v>
      </c>
      <c r="I62" s="121"/>
      <c r="J62" s="193">
        <v>0</v>
      </c>
      <c r="K62" s="118"/>
      <c r="L62" s="193">
        <v>-50125</v>
      </c>
      <c r="M62" s="118"/>
      <c r="N62" s="193">
        <v>-94000</v>
      </c>
    </row>
    <row r="63" spans="1:14" ht="23.45" customHeight="1">
      <c r="B63" s="2" t="s">
        <v>153</v>
      </c>
      <c r="H63" s="193">
        <v>232223</v>
      </c>
      <c r="I63" s="121"/>
      <c r="J63" s="193">
        <v>524185</v>
      </c>
      <c r="K63" s="118"/>
      <c r="L63" s="193">
        <v>232223</v>
      </c>
      <c r="M63" s="118"/>
      <c r="N63" s="193">
        <v>523988</v>
      </c>
    </row>
    <row r="64" spans="1:14" ht="23.45" customHeight="1">
      <c r="B64" s="2" t="s">
        <v>193</v>
      </c>
      <c r="H64" s="193">
        <v>-166055</v>
      </c>
      <c r="I64" s="121"/>
      <c r="J64" s="193">
        <v>-533484</v>
      </c>
      <c r="K64" s="118"/>
      <c r="L64" s="193">
        <v>-166055</v>
      </c>
      <c r="M64" s="118"/>
      <c r="N64" s="193">
        <v>-533484</v>
      </c>
    </row>
    <row r="65" spans="1:14" ht="23.45" customHeight="1">
      <c r="B65" s="2" t="s">
        <v>155</v>
      </c>
      <c r="H65" s="193">
        <v>11000</v>
      </c>
      <c r="I65" s="121"/>
      <c r="J65" s="193">
        <v>5500</v>
      </c>
      <c r="K65" s="118"/>
      <c r="L65" s="193">
        <v>62960</v>
      </c>
      <c r="M65" s="118"/>
      <c r="N65" s="193">
        <v>52000</v>
      </c>
    </row>
    <row r="66" spans="1:14" ht="23.45" customHeight="1">
      <c r="B66" s="2" t="s">
        <v>154</v>
      </c>
      <c r="H66" s="193">
        <v>-600</v>
      </c>
      <c r="I66" s="121"/>
      <c r="J66" s="193">
        <v>-6500</v>
      </c>
      <c r="K66" s="118"/>
      <c r="L66" s="193">
        <v>-76800</v>
      </c>
      <c r="M66" s="118"/>
      <c r="N66" s="193">
        <v>-44660</v>
      </c>
    </row>
    <row r="67" spans="1:14" ht="23.45" customHeight="1">
      <c r="B67" s="2" t="s">
        <v>201</v>
      </c>
      <c r="H67" s="193">
        <v>15611</v>
      </c>
      <c r="I67" s="121"/>
      <c r="J67" s="193">
        <v>2065</v>
      </c>
      <c r="K67" s="118"/>
      <c r="L67" s="193">
        <v>14945</v>
      </c>
      <c r="M67" s="118"/>
      <c r="N67" s="193">
        <v>519</v>
      </c>
    </row>
    <row r="68" spans="1:14" ht="23.45" customHeight="1">
      <c r="B68" s="2" t="s">
        <v>32</v>
      </c>
      <c r="H68" s="193">
        <v>-341411</v>
      </c>
      <c r="I68" s="121"/>
      <c r="J68" s="193">
        <v>0</v>
      </c>
      <c r="K68" s="118"/>
      <c r="L68" s="193">
        <v>-50526</v>
      </c>
      <c r="M68" s="118"/>
      <c r="N68" s="193">
        <v>0</v>
      </c>
    </row>
    <row r="69" spans="1:14" ht="23.45" customHeight="1">
      <c r="B69" s="23" t="s">
        <v>194</v>
      </c>
      <c r="C69" s="23"/>
      <c r="D69" s="23"/>
      <c r="E69" s="23"/>
      <c r="F69" s="23"/>
      <c r="G69" s="23"/>
      <c r="H69" s="193">
        <v>-7505</v>
      </c>
      <c r="I69" s="121"/>
      <c r="J69" s="193">
        <v>-281656</v>
      </c>
      <c r="K69" s="118"/>
      <c r="L69" s="193">
        <v>0</v>
      </c>
      <c r="M69" s="118"/>
      <c r="N69" s="193">
        <v>-47528</v>
      </c>
    </row>
    <row r="70" spans="1:14" ht="23.45" customHeight="1">
      <c r="B70" s="23" t="s">
        <v>152</v>
      </c>
      <c r="C70" s="23"/>
      <c r="D70" s="23"/>
      <c r="E70" s="23"/>
      <c r="F70" s="23"/>
      <c r="G70" s="23"/>
      <c r="H70" s="193">
        <v>-160</v>
      </c>
      <c r="I70" s="121"/>
      <c r="J70" s="193">
        <v>-784</v>
      </c>
      <c r="K70" s="118"/>
      <c r="L70" s="193">
        <v>0</v>
      </c>
      <c r="M70" s="118"/>
      <c r="N70" s="193">
        <v>0</v>
      </c>
    </row>
    <row r="71" spans="1:14" ht="23.45" customHeight="1">
      <c r="B71" s="23" t="s">
        <v>65</v>
      </c>
      <c r="C71" s="23"/>
      <c r="D71" s="23"/>
      <c r="E71" s="23"/>
      <c r="F71" s="23"/>
      <c r="G71" s="23"/>
      <c r="H71" s="193">
        <v>-51</v>
      </c>
      <c r="I71" s="121"/>
      <c r="J71" s="193">
        <v>-292</v>
      </c>
      <c r="K71" s="118"/>
      <c r="L71" s="193">
        <v>0</v>
      </c>
      <c r="M71" s="118"/>
      <c r="N71" s="193">
        <v>-44</v>
      </c>
    </row>
    <row r="72" spans="1:14" ht="23.45" customHeight="1">
      <c r="B72" s="23" t="s">
        <v>40</v>
      </c>
      <c r="C72" s="23"/>
      <c r="D72" s="23"/>
      <c r="E72" s="23"/>
      <c r="F72" s="23"/>
      <c r="G72" s="23"/>
      <c r="H72" s="193">
        <v>0</v>
      </c>
      <c r="I72" s="121"/>
      <c r="J72" s="193">
        <v>0</v>
      </c>
      <c r="K72" s="118"/>
      <c r="L72" s="193">
        <v>0</v>
      </c>
      <c r="M72" s="118"/>
      <c r="N72" s="193">
        <v>6754</v>
      </c>
    </row>
    <row r="73" spans="1:14" ht="23.45" customHeight="1">
      <c r="B73" s="22" t="s">
        <v>90</v>
      </c>
      <c r="C73" s="22"/>
      <c r="D73" s="22"/>
      <c r="E73" s="22"/>
      <c r="F73" s="22"/>
      <c r="G73" s="22"/>
      <c r="H73" s="194">
        <f>SUM(H61:H72)</f>
        <v>-237504</v>
      </c>
      <c r="I73" s="122"/>
      <c r="J73" s="194">
        <f>SUM(J61:J72)</f>
        <v>-325966</v>
      </c>
      <c r="K73" s="118"/>
      <c r="L73" s="194">
        <f>SUM(L61:L72)</f>
        <v>-29599</v>
      </c>
      <c r="M73" s="118"/>
      <c r="N73" s="194">
        <f>SUM(N61:N72)</f>
        <v>-136455</v>
      </c>
    </row>
    <row r="74" spans="1:14" ht="23.45" customHeight="1">
      <c r="B74" s="22"/>
      <c r="C74" s="22"/>
      <c r="D74" s="22"/>
      <c r="E74" s="22"/>
      <c r="F74" s="22"/>
      <c r="G74" s="22"/>
      <c r="H74" s="234"/>
      <c r="I74" s="122"/>
      <c r="J74" s="234"/>
      <c r="K74" s="118"/>
      <c r="L74" s="234"/>
      <c r="M74" s="118"/>
      <c r="N74" s="234"/>
    </row>
    <row r="75" spans="1:14" ht="23.45" customHeight="1">
      <c r="A75" s="81" t="s">
        <v>232</v>
      </c>
      <c r="B75" s="22"/>
      <c r="C75" s="22"/>
      <c r="D75" s="22"/>
      <c r="E75" s="22"/>
      <c r="F75" s="22"/>
      <c r="G75" s="22"/>
      <c r="H75" s="234"/>
      <c r="I75" s="122"/>
      <c r="J75" s="234"/>
      <c r="K75" s="118"/>
      <c r="L75" s="234"/>
      <c r="M75" s="118"/>
      <c r="N75" s="234"/>
    </row>
    <row r="76" spans="1:14" ht="26.1" customHeight="1">
      <c r="A76" s="30" t="s">
        <v>101</v>
      </c>
      <c r="H76" s="118"/>
      <c r="I76" s="118"/>
      <c r="J76" s="118"/>
      <c r="K76" s="118"/>
      <c r="L76" s="118"/>
      <c r="M76" s="118"/>
      <c r="N76" s="118"/>
    </row>
    <row r="77" spans="1:14" ht="26.1" customHeight="1">
      <c r="A77" s="30" t="s">
        <v>98</v>
      </c>
      <c r="H77" s="118"/>
      <c r="I77" s="118"/>
      <c r="J77" s="118"/>
      <c r="K77" s="118"/>
      <c r="L77" s="118"/>
      <c r="M77" s="118"/>
      <c r="N77" s="118"/>
    </row>
    <row r="78" spans="1:14" ht="26.1" customHeight="1">
      <c r="A78" s="25" t="str">
        <f>+A3</f>
        <v xml:space="preserve">สำหรับปี สิ้นสุดวันที่ 31 ธันวาคม 2564 </v>
      </c>
      <c r="H78" s="118"/>
      <c r="I78" s="118"/>
      <c r="J78" s="118"/>
      <c r="K78" s="118"/>
      <c r="L78" s="118"/>
      <c r="M78" s="118"/>
      <c r="N78" s="118"/>
    </row>
    <row r="79" spans="1:14" ht="26.1" customHeight="1">
      <c r="A79" s="25"/>
      <c r="H79" s="118"/>
      <c r="I79" s="118"/>
      <c r="J79" s="118"/>
      <c r="K79" s="118"/>
      <c r="L79" s="118"/>
      <c r="M79" s="118"/>
      <c r="N79" s="118"/>
    </row>
    <row r="80" spans="1:14" ht="26.1" customHeight="1">
      <c r="H80" s="237" t="s">
        <v>183</v>
      </c>
      <c r="I80" s="237"/>
      <c r="J80" s="237"/>
      <c r="K80" s="118"/>
      <c r="L80" s="237" t="s">
        <v>184</v>
      </c>
      <c r="M80" s="237"/>
      <c r="N80" s="237"/>
    </row>
    <row r="81" spans="1:14" ht="26.1" customHeight="1">
      <c r="H81" s="119" t="s">
        <v>119</v>
      </c>
      <c r="I81" s="120"/>
      <c r="J81" s="119" t="s">
        <v>72</v>
      </c>
      <c r="K81" s="118"/>
      <c r="L81" s="119" t="s">
        <v>119</v>
      </c>
      <c r="M81" s="120"/>
      <c r="N81" s="119" t="s">
        <v>72</v>
      </c>
    </row>
    <row r="82" spans="1:14" ht="26.1" customHeight="1">
      <c r="A82" s="21" t="s">
        <v>33</v>
      </c>
      <c r="H82" s="118"/>
      <c r="I82" s="118"/>
      <c r="J82" s="118"/>
      <c r="K82" s="118"/>
      <c r="L82" s="118"/>
      <c r="M82" s="118"/>
      <c r="N82" s="118"/>
    </row>
    <row r="83" spans="1:14" ht="26.1" customHeight="1">
      <c r="A83" s="21"/>
      <c r="B83" s="2" t="s">
        <v>156</v>
      </c>
      <c r="H83" s="192">
        <v>473195</v>
      </c>
      <c r="I83" s="118"/>
      <c r="J83" s="192">
        <v>961263</v>
      </c>
      <c r="K83" s="63"/>
      <c r="L83" s="192">
        <v>473195</v>
      </c>
      <c r="M83" s="63"/>
      <c r="N83" s="192">
        <v>961263</v>
      </c>
    </row>
    <row r="84" spans="1:14" ht="26.1" customHeight="1">
      <c r="B84" s="24" t="s">
        <v>157</v>
      </c>
      <c r="H84" s="192">
        <v>-636320</v>
      </c>
      <c r="I84" s="121"/>
      <c r="J84" s="192">
        <v>-732380</v>
      </c>
      <c r="K84" s="118"/>
      <c r="L84" s="192">
        <v>-636320</v>
      </c>
      <c r="M84" s="118"/>
      <c r="N84" s="192">
        <v>-732380</v>
      </c>
    </row>
    <row r="85" spans="1:14" ht="26.1" customHeight="1">
      <c r="B85" s="24" t="s">
        <v>158</v>
      </c>
      <c r="H85" s="192">
        <v>0</v>
      </c>
      <c r="I85" s="121"/>
      <c r="J85" s="192">
        <v>0</v>
      </c>
      <c r="K85" s="118"/>
      <c r="L85" s="192">
        <v>0</v>
      </c>
      <c r="M85" s="118"/>
      <c r="N85" s="192">
        <v>105000</v>
      </c>
    </row>
    <row r="86" spans="1:14" s="118" customFormat="1" ht="26.1" customHeight="1">
      <c r="B86" s="124" t="s">
        <v>195</v>
      </c>
      <c r="H86" s="192">
        <v>0</v>
      </c>
      <c r="I86" s="121"/>
      <c r="J86" s="192">
        <v>0</v>
      </c>
      <c r="L86" s="192">
        <v>0</v>
      </c>
      <c r="N86" s="192">
        <v>-105000</v>
      </c>
    </row>
    <row r="87" spans="1:14" s="118" customFormat="1" ht="26.1" customHeight="1">
      <c r="B87" s="124" t="s">
        <v>91</v>
      </c>
      <c r="H87" s="192">
        <v>218200</v>
      </c>
      <c r="I87" s="121"/>
      <c r="J87" s="192">
        <v>249600</v>
      </c>
      <c r="L87" s="192">
        <v>36000</v>
      </c>
      <c r="N87" s="192">
        <v>0</v>
      </c>
    </row>
    <row r="88" spans="1:14" s="118" customFormat="1" ht="26.1" customHeight="1">
      <c r="B88" s="118" t="s">
        <v>92</v>
      </c>
      <c r="H88" s="192">
        <v>-17975</v>
      </c>
      <c r="I88" s="121"/>
      <c r="J88" s="192">
        <v>-14000</v>
      </c>
      <c r="L88" s="192">
        <v>0</v>
      </c>
      <c r="N88" s="192">
        <v>0</v>
      </c>
    </row>
    <row r="89" spans="1:14" s="118" customFormat="1" ht="26.1" customHeight="1">
      <c r="B89" s="128" t="s">
        <v>83</v>
      </c>
      <c r="H89" s="192">
        <v>-20220</v>
      </c>
      <c r="I89" s="121"/>
      <c r="J89" s="192">
        <v>-24640</v>
      </c>
      <c r="L89" s="192">
        <v>-18267</v>
      </c>
      <c r="N89" s="192">
        <v>-16917</v>
      </c>
    </row>
    <row r="90" spans="1:14" s="118" customFormat="1" ht="26.1" customHeight="1">
      <c r="B90" s="118" t="s">
        <v>135</v>
      </c>
      <c r="H90" s="192">
        <v>0</v>
      </c>
      <c r="I90" s="121"/>
      <c r="J90" s="192">
        <v>-20301</v>
      </c>
      <c r="L90" s="192">
        <v>0</v>
      </c>
      <c r="N90" s="192">
        <v>-20301</v>
      </c>
    </row>
    <row r="91" spans="1:14" s="118" customFormat="1" ht="26.1" customHeight="1">
      <c r="B91" s="118" t="s">
        <v>196</v>
      </c>
      <c r="H91" s="192">
        <v>0</v>
      </c>
      <c r="I91" s="121"/>
      <c r="J91" s="192">
        <v>-106</v>
      </c>
      <c r="L91" s="192">
        <v>0</v>
      </c>
      <c r="N91" s="192">
        <v>0</v>
      </c>
    </row>
    <row r="92" spans="1:14" s="118" customFormat="1" ht="26.1" customHeight="1">
      <c r="B92" s="118" t="s">
        <v>93</v>
      </c>
      <c r="H92" s="192">
        <v>5000</v>
      </c>
      <c r="I92" s="121"/>
      <c r="J92" s="192">
        <v>6000</v>
      </c>
      <c r="L92" s="192">
        <v>0</v>
      </c>
      <c r="N92" s="192">
        <v>0</v>
      </c>
    </row>
    <row r="93" spans="1:14" s="118" customFormat="1" ht="26.1" customHeight="1">
      <c r="B93" s="125" t="s">
        <v>94</v>
      </c>
      <c r="C93" s="125"/>
      <c r="D93" s="125"/>
      <c r="E93" s="125"/>
      <c r="F93" s="125"/>
      <c r="G93" s="125"/>
      <c r="H93" s="194">
        <f>SUM(H83:H92)</f>
        <v>21880</v>
      </c>
      <c r="I93" s="122"/>
      <c r="J93" s="194">
        <f>SUM(J83:J92)</f>
        <v>425436</v>
      </c>
      <c r="L93" s="194">
        <f>SUM(L83:L92)</f>
        <v>-145392</v>
      </c>
      <c r="N93" s="194">
        <f>SUM(N83:N92)</f>
        <v>191665</v>
      </c>
    </row>
    <row r="94" spans="1:14" ht="26.1" customHeight="1">
      <c r="A94" s="21" t="s">
        <v>49</v>
      </c>
      <c r="H94" s="158">
        <f>H93+H73+H59</f>
        <v>-1218</v>
      </c>
      <c r="I94" s="5"/>
      <c r="J94" s="158">
        <f>J93+J73+J59</f>
        <v>875</v>
      </c>
      <c r="L94" s="158">
        <f>L93+L73+L59</f>
        <v>14542</v>
      </c>
      <c r="M94" s="6"/>
      <c r="N94" s="158">
        <f>N93+N73+N59</f>
        <v>-29445</v>
      </c>
    </row>
    <row r="95" spans="1:14" ht="26.1" customHeight="1">
      <c r="A95" s="21" t="s">
        <v>197</v>
      </c>
      <c r="H95" s="158">
        <v>463</v>
      </c>
      <c r="I95" s="5"/>
      <c r="J95" s="158">
        <v>-331</v>
      </c>
      <c r="L95" s="158">
        <v>463</v>
      </c>
      <c r="M95" s="6"/>
      <c r="N95" s="158">
        <v>-331</v>
      </c>
    </row>
    <row r="96" spans="1:14" ht="26.1" customHeight="1">
      <c r="A96" s="20" t="s">
        <v>34</v>
      </c>
      <c r="H96" s="195">
        <f>+J97</f>
        <v>109020</v>
      </c>
      <c r="I96" s="11"/>
      <c r="J96" s="195">
        <v>108476</v>
      </c>
      <c r="L96" s="158">
        <f>+N97</f>
        <v>34121</v>
      </c>
      <c r="N96" s="195">
        <v>63897</v>
      </c>
    </row>
    <row r="97" spans="1:14" ht="26.1" customHeight="1" thickBot="1">
      <c r="A97" s="20" t="s">
        <v>207</v>
      </c>
      <c r="H97" s="196">
        <f>SUM(H94:H96)</f>
        <v>108265</v>
      </c>
      <c r="I97" s="8"/>
      <c r="J97" s="196">
        <f>SUM(J94:J96)</f>
        <v>109020</v>
      </c>
      <c r="L97" s="196">
        <f>SUM(L94:L96)</f>
        <v>49126</v>
      </c>
      <c r="N97" s="196">
        <f>SUM(N94:N96)</f>
        <v>34121</v>
      </c>
    </row>
    <row r="98" spans="1:14" ht="26.1" customHeight="1" thickTop="1">
      <c r="A98" s="21" t="s">
        <v>198</v>
      </c>
      <c r="H98" s="8"/>
      <c r="I98" s="8"/>
      <c r="J98" s="8"/>
      <c r="L98" s="8"/>
      <c r="N98" s="8"/>
    </row>
    <row r="99" spans="1:14" ht="26.1" customHeight="1">
      <c r="A99" s="21"/>
      <c r="B99" s="58" t="s">
        <v>199</v>
      </c>
      <c r="H99" s="197">
        <v>90259</v>
      </c>
      <c r="I99" s="8"/>
      <c r="J99" s="197">
        <v>26563</v>
      </c>
      <c r="L99" s="197">
        <v>2373</v>
      </c>
      <c r="N99" s="197">
        <v>6754</v>
      </c>
    </row>
    <row r="100" spans="1:14" ht="26.1" customHeight="1">
      <c r="A100" s="20"/>
      <c r="B100" s="2" t="s">
        <v>200</v>
      </c>
      <c r="H100" s="197">
        <v>15280</v>
      </c>
      <c r="I100" s="8"/>
      <c r="J100" s="197">
        <v>23039</v>
      </c>
      <c r="L100" s="197">
        <v>2887</v>
      </c>
      <c r="N100" s="197">
        <v>6267</v>
      </c>
    </row>
    <row r="101" spans="1:14" ht="26.1" customHeight="1">
      <c r="A101" s="20"/>
      <c r="H101" s="8"/>
      <c r="I101" s="8"/>
      <c r="J101" s="8"/>
      <c r="L101" s="8"/>
      <c r="N101" s="8"/>
    </row>
    <row r="102" spans="1:14" ht="26.1" customHeight="1">
      <c r="B102" s="67"/>
      <c r="C102" s="80"/>
      <c r="D102" s="80"/>
      <c r="E102" s="80"/>
      <c r="F102" s="80"/>
      <c r="H102" s="6"/>
      <c r="I102" s="6"/>
      <c r="J102" s="6"/>
      <c r="K102" s="6"/>
      <c r="L102" s="6"/>
      <c r="M102" s="6"/>
      <c r="N102" s="6"/>
    </row>
    <row r="103" spans="1:14" ht="26.1" customHeight="1">
      <c r="A103" s="33"/>
      <c r="H103" s="6"/>
      <c r="I103" s="6"/>
      <c r="J103" s="6"/>
      <c r="K103" s="6"/>
      <c r="L103" s="6"/>
      <c r="M103" s="6"/>
      <c r="N103" s="6"/>
    </row>
    <row r="104" spans="1:14" ht="26.1" customHeight="1">
      <c r="A104" s="81" t="s">
        <v>232</v>
      </c>
    </row>
    <row r="105" spans="1:14" ht="27" customHeight="1">
      <c r="A105" s="55"/>
      <c r="B105" s="55"/>
      <c r="C105" s="55"/>
      <c r="D105" s="56"/>
      <c r="K105" s="56"/>
      <c r="N105" s="57"/>
    </row>
    <row r="106" spans="1:14" ht="27" customHeight="1">
      <c r="A106" s="55"/>
      <c r="C106" s="58"/>
      <c r="K106" s="56"/>
    </row>
  </sheetData>
  <mergeCells count="6">
    <mergeCell ref="H5:J5"/>
    <mergeCell ref="L5:N5"/>
    <mergeCell ref="H40:J40"/>
    <mergeCell ref="L40:N40"/>
    <mergeCell ref="H80:J80"/>
    <mergeCell ref="L80:N80"/>
  </mergeCells>
  <pageMargins left="0.51181102362204722" right="0.23622047244094491" top="0.6692913385826772" bottom="0.55118110236220474" header="0.31496062992125984" footer="0.31496062992125984"/>
  <pageSetup paperSize="9" scale="85" firstPageNumber="10" orientation="portrait" useFirstPageNumber="1" r:id="rId1"/>
  <headerFooter scaleWithDoc="0" alignWithMargins="0">
    <oddHeader xml:space="preserve">&amp;C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32C38CE6B99945ACCD199A97BD187A" ma:contentTypeVersion="6" ma:contentTypeDescription="Create a new document." ma:contentTypeScope="" ma:versionID="5d73816c32eb7f7b368aba9f0aaaa1ad">
  <xsd:schema xmlns:xsd="http://www.w3.org/2001/XMLSchema" xmlns:xs="http://www.w3.org/2001/XMLSchema" xmlns:p="http://schemas.microsoft.com/office/2006/metadata/properties" xmlns:ns2="c851ae8a-a533-4470-8a13-e3f25d2d487a" targetNamespace="http://schemas.microsoft.com/office/2006/metadata/properties" ma:root="true" ma:fieldsID="488d57780ef4e9d951dd4248b95c1e06" ns2:_="">
    <xsd:import namespace="c851ae8a-a533-4470-8a13-e3f25d2d487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1ae8a-a533-4470-8a13-e3f25d2d487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851ae8a-a533-4470-8a13-e3f25d2d487a" xsi:nil="true"/>
    <Preparer_x0020_Sign_x002d_off xmlns="c851ae8a-a533-4470-8a13-e3f25d2d487a" xsi:nil="true"/>
  </documentManagement>
</p:properties>
</file>

<file path=customXml/itemProps1.xml><?xml version="1.0" encoding="utf-8"?>
<ds:datastoreItem xmlns:ds="http://schemas.openxmlformats.org/officeDocument/2006/customXml" ds:itemID="{C0160C64-BB8F-4F0E-B9B4-52BB199D4D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DC48FB-C217-47E3-A4B4-90D56A6699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1ae8a-a533-4470-8a13-e3f25d2d48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191964-B554-484D-BFC6-CC1D837FC516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c851ae8a-a533-4470-8a13-e3f25d2d487a"/>
    <ds:schemaRef ds:uri="http://schemas.microsoft.com/office/2006/metadata/propertie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(T)</vt:lpstr>
      <vt:lpstr>PL  (T)</vt:lpstr>
      <vt:lpstr>EQ Conso (T)</vt:lpstr>
      <vt:lpstr>EQ (T)</vt:lpstr>
      <vt:lpstr>CF (T) </vt:lpstr>
      <vt:lpstr>'EQ (T)'!Print_Area</vt:lpstr>
      <vt:lpstr>'EQ Conso (T)'!Print_Area</vt:lpstr>
      <vt:lpstr>'PL  (T)'!Print_Area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Supaluck Moonwan</cp:lastModifiedBy>
  <cp:lastPrinted>2022-02-23T06:37:03Z</cp:lastPrinted>
  <dcterms:created xsi:type="dcterms:W3CDTF">2002-07-07T03:31:04Z</dcterms:created>
  <dcterms:modified xsi:type="dcterms:W3CDTF">2022-02-25T02:45:20Z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0x010100D332C38CE6B99945ACCD199A97BD187A</vt:lpwstr>
  </property>
</Properties>
</file>