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1_FSI\K\Krungthai Zmico Securities\YE'2021\convert\"/>
    </mc:Choice>
  </mc:AlternateContent>
  <xr:revisionPtr revIDLastSave="0" documentId="13_ncr:1_{4A6D7213-997A-407B-B3FF-E5D55094D7B8}" xr6:coauthVersionLast="46" xr6:coauthVersionMax="46" xr10:uidLastSave="{00000000-0000-0000-0000-000000000000}"/>
  <bookViews>
    <workbookView xWindow="-120" yWindow="-120" windowWidth="20730" windowHeight="11160" tabRatio="701" activeTab="4" xr2:uid="{00000000-000D-0000-FFFF-FFFF00000000}"/>
  </bookViews>
  <sheets>
    <sheet name="งบแสดง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กระแสเงินสด!$A$1:$I$93</definedName>
    <definedName name="_xlnm.Print_Area" localSheetId="0">งบแสดงฐานะการเงิน!$A$1:$J$64</definedName>
    <definedName name="_xlnm.Print_Area" localSheetId="3">'ส่วนผู้ถือหุ้น (เฉพาะ)'!$A$1:$K$32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5" l="1"/>
  <c r="J11" i="4"/>
  <c r="F11" i="4"/>
  <c r="J10" i="4"/>
  <c r="F10" i="4"/>
  <c r="G16" i="6" l="1"/>
  <c r="F18" i="5"/>
  <c r="F16" i="5"/>
  <c r="J54" i="4"/>
  <c r="F54" i="4"/>
  <c r="H24" i="4"/>
  <c r="E27" i="7" l="1"/>
  <c r="F24" i="4"/>
  <c r="K13" i="6"/>
  <c r="N13" i="5"/>
  <c r="N26" i="5" l="1"/>
  <c r="P26" i="5" s="1"/>
  <c r="D24" i="4"/>
  <c r="K28" i="6" l="1"/>
  <c r="I27" i="6"/>
  <c r="G27" i="6"/>
  <c r="E27" i="6"/>
  <c r="C27" i="6"/>
  <c r="K26" i="6"/>
  <c r="K25" i="6"/>
  <c r="K24" i="6"/>
  <c r="K23" i="6"/>
  <c r="K18" i="6"/>
  <c r="I17" i="6"/>
  <c r="I19" i="6" s="1"/>
  <c r="I21" i="6" s="1"/>
  <c r="G17" i="6"/>
  <c r="G19" i="6" s="1"/>
  <c r="G21" i="6" s="1"/>
  <c r="E17" i="6"/>
  <c r="E19" i="6" s="1"/>
  <c r="E21" i="6" s="1"/>
  <c r="C17" i="6"/>
  <c r="C19" i="6" s="1"/>
  <c r="C21" i="6" s="1"/>
  <c r="K16" i="6"/>
  <c r="K15" i="6"/>
  <c r="N28" i="5"/>
  <c r="P28" i="5" s="1"/>
  <c r="L27" i="5"/>
  <c r="J27" i="5"/>
  <c r="H27" i="5"/>
  <c r="F27" i="5"/>
  <c r="D27" i="5"/>
  <c r="B27" i="5"/>
  <c r="N25" i="5"/>
  <c r="P25" i="5" s="1"/>
  <c r="N24" i="5"/>
  <c r="P24" i="5" s="1"/>
  <c r="N23" i="5"/>
  <c r="P23" i="5" s="1"/>
  <c r="N18" i="5"/>
  <c r="L17" i="5"/>
  <c r="L19" i="5" s="1"/>
  <c r="L21" i="5" s="1"/>
  <c r="J17" i="5"/>
  <c r="J19" i="5" s="1"/>
  <c r="J21" i="5" s="1"/>
  <c r="H17" i="5"/>
  <c r="H19" i="5" s="1"/>
  <c r="H21" i="5" s="1"/>
  <c r="F17" i="5"/>
  <c r="F19" i="5" s="1"/>
  <c r="F21" i="5" s="1"/>
  <c r="D17" i="5"/>
  <c r="D19" i="5" s="1"/>
  <c r="D21" i="5" s="1"/>
  <c r="B17" i="5"/>
  <c r="B19" i="5" s="1"/>
  <c r="B21" i="5" s="1"/>
  <c r="N16" i="5"/>
  <c r="P16" i="5" s="1"/>
  <c r="P15" i="5"/>
  <c r="K21" i="6" l="1"/>
  <c r="N21" i="5"/>
  <c r="P21" i="5" s="1"/>
  <c r="H29" i="5"/>
  <c r="C29" i="6"/>
  <c r="E29" i="6"/>
  <c r="G29" i="6"/>
  <c r="I29" i="6"/>
  <c r="B29" i="5"/>
  <c r="J29" i="5"/>
  <c r="D29" i="5"/>
  <c r="L29" i="5"/>
  <c r="F29" i="5"/>
  <c r="P18" i="5"/>
  <c r="K27" i="6"/>
  <c r="K17" i="6"/>
  <c r="K19" i="6" s="1"/>
  <c r="P17" i="5"/>
  <c r="P27" i="5"/>
  <c r="N17" i="5"/>
  <c r="N19" i="5" s="1"/>
  <c r="N27" i="5"/>
  <c r="K29" i="6" l="1"/>
  <c r="P29" i="5"/>
  <c r="N29" i="5"/>
  <c r="P19" i="5"/>
  <c r="C80" i="7"/>
  <c r="E80" i="7"/>
  <c r="I80" i="7"/>
  <c r="G80" i="7"/>
  <c r="I69" i="7" l="1"/>
  <c r="E69" i="7"/>
  <c r="I27" i="7"/>
  <c r="I41" i="7" s="1"/>
  <c r="I45" i="7" s="1"/>
  <c r="E41" i="7"/>
  <c r="E45" i="7" s="1"/>
  <c r="J59" i="4"/>
  <c r="F59" i="4"/>
  <c r="J24" i="4"/>
  <c r="J16" i="4"/>
  <c r="F16" i="4"/>
  <c r="J55" i="2"/>
  <c r="H55" i="2"/>
  <c r="F55" i="2"/>
  <c r="D55" i="2"/>
  <c r="J44" i="2"/>
  <c r="H44" i="2"/>
  <c r="F44" i="2"/>
  <c r="D44" i="2"/>
  <c r="F25" i="4" l="1"/>
  <c r="E81" i="7"/>
  <c r="E83" i="7" s="1"/>
  <c r="I81" i="7"/>
  <c r="I83" i="7" s="1"/>
  <c r="F60" i="4"/>
  <c r="J60" i="4"/>
  <c r="J25" i="4"/>
  <c r="J27" i="4" s="1"/>
  <c r="J65" i="4" s="1"/>
  <c r="J56" i="2"/>
  <c r="D56" i="2"/>
  <c r="F56" i="2"/>
  <c r="H56" i="2"/>
  <c r="D59" i="4"/>
  <c r="D54" i="4"/>
  <c r="F27" i="4" l="1"/>
  <c r="F65" i="4" s="1"/>
  <c r="J62" i="4"/>
  <c r="D60" i="4"/>
  <c r="H54" i="4"/>
  <c r="F62" i="4" l="1"/>
  <c r="F20" i="2"/>
  <c r="D20" i="2"/>
  <c r="G69" i="7" l="1"/>
  <c r="C69" i="7"/>
  <c r="G27" i="7"/>
  <c r="G41" i="7" s="1"/>
  <c r="G45" i="7" s="1"/>
  <c r="C27" i="7"/>
  <c r="C41" i="7" s="1"/>
  <c r="C45" i="7" s="1"/>
  <c r="H59" i="4"/>
  <c r="H16" i="4"/>
  <c r="D16" i="4"/>
  <c r="J20" i="2"/>
  <c r="H20" i="2"/>
  <c r="H60" i="4" l="1"/>
  <c r="D25" i="4"/>
  <c r="D27" i="4" s="1"/>
  <c r="H25" i="4"/>
  <c r="H27" i="4" s="1"/>
  <c r="H65" i="4" s="1"/>
  <c r="C81" i="7"/>
  <c r="C83" i="7" s="1"/>
  <c r="G81" i="7"/>
  <c r="G83" i="7" s="1"/>
  <c r="D62" i="4" l="1"/>
  <c r="D65" i="4"/>
  <c r="H62" i="4"/>
</calcChain>
</file>

<file path=xl/sharedStrings.xml><?xml version="1.0" encoding="utf-8"?>
<sst xmlns="http://schemas.openxmlformats.org/spreadsheetml/2006/main" count="302" uniqueCount="198">
  <si>
    <t>งบแสดงฐานะการเงิน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</si>
  <si>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</si>
  <si>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</si>
  <si>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</si>
  <si>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</si>
  <si>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</si>
  <si>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</si>
  <si>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</si>
  <si>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</si>
  <si>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</si>
  <si>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</si>
  <si>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</si>
  <si>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</si>
  <si>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</si>
  <si>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</si>
  <si>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</si>
  <si>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</si>
  <si>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</si>
  <si>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บริษัทหลักทรัพย์ กรุงไทย ซีมิโก้ จำกัด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</si>
  <si>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</si>
  <si>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</si>
  <si>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</si>
  <si>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</si>
  <si>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</si>
  <si>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</si>
  <si>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</si>
  <si>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หนี้สินภาษีเงินได้รอการตัดบัญชี</t>
  </si>
  <si>
    <t xml:space="preserve">หนี้สินอื่น </t>
  </si>
  <si>
    <t>ทุนที่ออกและชำระแล้ว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</si>
  <si>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</si>
  <si>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</si>
  <si>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</si>
  <si>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</si>
  <si>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</si>
  <si>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</si>
  <si>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</si>
  <si>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</si>
  <si>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</si>
  <si>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</si>
  <si>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</si>
  <si>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</si>
  <si>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</si>
  <si>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รายการที่จะไม่ถูกจัดประเภทรายการใหม่</t>
  </si>
  <si>
    <t>ภาษีเงินได้เกี่ยวกับรายการที่จะไม่ถูกจัดประเภท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</si>
  <si>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</si>
  <si>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</si>
  <si>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</si>
  <si>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</si>
  <si>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รวม</t>
  </si>
  <si>
    <t>จัดสรรแล้ว</t>
  </si>
  <si>
    <t>ยังไม่ได้จัดสรร</t>
  </si>
  <si>
    <t>ส่วนแบ่งกำไร</t>
  </si>
  <si>
    <t>ส่วนของเจ้าของ</t>
  </si>
  <si>
    <t>(ขาดทุน) เบ็ดเสร็จอื่น</t>
  </si>
  <si>
    <t>ที่กำหนดให้วัดมูลค่า</t>
  </si>
  <si>
    <t>ในบริษัทร่วม</t>
  </si>
  <si>
    <t>ยอดคงเหลือ ณ วันที่ 1 มกราคม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</si>
  <si>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</si>
  <si>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</si>
  <si>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</si>
  <si>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</si>
  <si>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ขาดทุนจากการตัดจำหน่ายอุปกรณ์</t>
  </si>
  <si>
    <t>กำไรจากการจำหน่ายอุปกรณ์</t>
  </si>
  <si>
    <t>รายได้ดอกเบี้ย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</si>
  <si>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</si>
  <si>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</si>
  <si>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</si>
  <si>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</si>
  <si>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</si>
  <si>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</si>
  <si>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</si>
  <si>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</si>
  <si>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</si>
  <si>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</si>
  <si>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</si>
  <si>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</si>
  <si>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</si>
  <si>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</si>
  <si>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</si>
  <si>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</si>
  <si>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</si>
  <si>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</si>
  <si>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</si>
  <si>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ดอกเบี้ยจ่ายเงินกู้ยืม</t>
  </si>
  <si>
    <t>ข้อมูลเพิ่มเติมประกอบกระแสเงินสด</t>
  </si>
  <si>
    <t>รายการที่ไม่ใช่เงินสดประกอบด้วย</t>
  </si>
  <si>
    <t>สินทรัพย์สิทธิการใช้เพิ่มขึ้น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</si>
  <si>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</si>
  <si>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</si>
  <si>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</si>
  <si>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</si>
  <si>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</si>
  <si>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</si>
  <si>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</si>
  <si>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>หนี้สินตามสัญญาเช่า</t>
  </si>
  <si>
    <t>เงินสดจ่ายชำระหนี้สินตามสัญญาเช่า</t>
  </si>
  <si>
    <t>ที่ไม่ได้วางเป็นประกัน</t>
  </si>
  <si>
    <t>(หน่วย: บาท)</t>
  </si>
  <si>
    <t>31 ธันวาคม 2563</t>
  </si>
  <si>
    <t>หมายเหตุประกอบงบการเงินเป็นส่วนหนึ่งของงบการเงินนี้</t>
  </si>
  <si>
    <t>ยอดคงเหลือ ณ วันที่ 1 มกราคม 2564</t>
  </si>
  <si>
    <t>งบแสดงการเปลี่ยนแปลงส่วนของเจ้าของ (ต่อ)</t>
  </si>
  <si>
    <t>งบกระแสเงินสด (ต่อ)</t>
  </si>
  <si>
    <t>รายได้ค่านายหน้า</t>
  </si>
  <si>
    <t xml:space="preserve">รายได้ค่าธรรมเนียมและบริการ </t>
  </si>
  <si>
    <t>รายได้อื่น</t>
  </si>
  <si>
    <t xml:space="preserve">   วัดมูลค่าด้วยมูลค่ายุติธรรมผ่านกำไรขาดทุนเบ็ดเสร็จอื่น</t>
  </si>
  <si>
    <t>หนี้สินและส่วนของเจ้าของ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</si>
  <si>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</si>
  <si>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</si>
  <si>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</si>
  <si>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</si>
  <si>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กำไรก่อนภาษีเงินได้</t>
  </si>
  <si>
    <t>ภาษีเงินได้</t>
  </si>
  <si>
    <t>กำไรขาดทุนเบ็ดเสร็จอื่น:</t>
  </si>
  <si>
    <t xml:space="preserve">   เข้าไปไว้ในกำไรหรือขาดทุนในภายหลัง:</t>
  </si>
  <si>
    <t xml:space="preserve">   รายการใหม่เข้าไปไว้ในกำไรหรือขาดทุนในภายหลัง</t>
  </si>
  <si>
    <t xml:space="preserve">   เข้าไปไว้ในกำไรหรือขาดทุนในภายหลัง - สุทธิภาษีเงินได้</t>
  </si>
  <si>
    <t>กำไรต่อหุ้นขั้นพื้นฐาน</t>
  </si>
  <si>
    <t>กำไรต่อหุ้น</t>
  </si>
  <si>
    <t>และชำระแล้ว</t>
  </si>
  <si>
    <t>ทุนที่ออก</t>
  </si>
  <si>
    <t>กำไรขาดทุนเบ็ดเสร็จอื่น</t>
  </si>
  <si>
    <t>ผ่านกำไรขาดทุนเบ็ดเสร็จอื่น</t>
  </si>
  <si>
    <t>เงินสดจ่ายซื้อเงินลงทุนตามวิธีมูลค่ายุติธรรม</t>
  </si>
  <si>
    <t>เงินสดจ่ายเงินปันผล</t>
  </si>
  <si>
    <t>ส่วนแบ่งขาดทุน (กำไร) จากเงินลงทุนในบริษัทร่วม</t>
  </si>
  <si>
    <t>กำไรจากการดำเนินงานก่อนการเปลี่ยนแปลงใน</t>
  </si>
  <si>
    <t>เงินสดสุทธิได้มาจาก (ใช้ไปใน) กิจกรรมลงทุน</t>
  </si>
  <si>
    <t>ผลต่าง</t>
  </si>
  <si>
    <t>อัตราแลกเปลี่ยน</t>
  </si>
  <si>
    <t>จากการแปลงค่า</t>
  </si>
  <si>
    <t>รวมองค์ประกอบอื่น</t>
  </si>
  <si>
    <t>งบการเงิน</t>
  </si>
  <si>
    <t>ของส่วนของเจ้าของ</t>
  </si>
  <si>
    <t>ประมาณการหนี้สินผลประโยชน์พนักงาน</t>
  </si>
  <si>
    <t>งบแสดงฐานะการเงิน (ต่อ)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</si>
  <si>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</si>
  <si>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</si>
  <si>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</si>
  <si>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</si>
  <si>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งบกำไรขาดทุนเบ็ดเสร็จ (ต่อ)</t>
  </si>
  <si>
    <t>กรรมการ</t>
  </si>
  <si>
    <t>โอนขาดทุนจากการขายเงินลงทุนไปกำไรสะสม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</si>
  <si>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</si>
  <si>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</si>
  <si>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</si>
  <si>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</si>
  <si>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</si>
  <si>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เป็นเงินสดรับ (จ่าย) จากกิจกรรมดำเนินงาน</t>
  </si>
  <si>
    <t>รายการปรับกระทบยอดกำไรก่อนภาษี</t>
  </si>
  <si>
    <t>เงินสดจ่ายซื้อเงินลงทุนตามวิธีราคาทุนตัดจำหน่าย</t>
  </si>
  <si>
    <t>28</t>
  </si>
  <si>
    <t>31</t>
  </si>
  <si>
    <t>กำไรและผลตอบแทนจากเครื่องมือทางการเงิน</t>
  </si>
  <si>
    <t xml:space="preserve">ผลขาดทุนด้านเครดิตที่คาดว่าจะเกิดขึ้น (โอนกลับ) </t>
  </si>
  <si>
    <t>ผลขาดทุนด้านเครดิตที่คาดว่าจะเกิดขึ้น (โอนกลับ)</t>
  </si>
  <si>
    <t>กำไร (ขาดทุน) จากเงินลงทุน</t>
  </si>
  <si>
    <t>กำไร (ขาดทุน) จากเงินลงทุนที่</t>
  </si>
  <si>
    <t>ไม่ได้วางเป็นประกันที่กำหนด</t>
  </si>
  <si>
    <t>ให้วัดมูลค่าด้วยมูลค่ายุติธรรม</t>
  </si>
  <si>
    <t>ซื้ออุปกรณ์และสินทรัพย์ไม่มีตัวตนโดยยังมิได้ชำระเงิน</t>
  </si>
  <si>
    <t>8, 12</t>
  </si>
  <si>
    <t>18</t>
  </si>
  <si>
    <t>29</t>
  </si>
  <si>
    <t>11</t>
  </si>
  <si>
    <t>32</t>
  </si>
  <si>
    <t>16</t>
  </si>
  <si>
    <t>เงินปันผลจ่าย (หมายเหตุฯ 25)</t>
  </si>
  <si>
    <t xml:space="preserve">ยอดคงเหลือ ณ วันที่ 1 มกราคม 2563 </t>
  </si>
  <si>
    <t>ด้วยมูลค่ายุติธรรมผ่าน</t>
  </si>
  <si>
    <t>ขาดทุนที่เกิดจากการวัดมูลค่าเงินลงทุนที่ไม่ได้</t>
  </si>
  <si>
    <t>วางเป็นประกันตามวิธีมูลค่ายุติธรรมผ่าน</t>
  </si>
  <si>
    <t>กำไรขาดทุนเบ็ดเสร็จอื่นลดลง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</si>
  <si>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</si>
  <si>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</si>
  <si>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</si>
  <si>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</si>
  <si>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</si>
  <si>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การปรับปรุงการจัดประเภทรายการใหม่จาก</t>
  </si>
  <si>
    <t xml:space="preserve">  การขายเงินลงทุนในระหว่างปี</t>
  </si>
  <si>
    <t>ขาดทุนจากการตัดจำหน่ายสินทรัพย์ไม่มีตัวตน</t>
  </si>
  <si>
    <t>ขาดทุนจากการด้อยค่าของเงินลงทุน</t>
  </si>
  <si>
    <t>เงินสดรับจากเงินลงทุนตามวิธีราคาทุนตัดจำหน่าย</t>
  </si>
  <si>
    <t>ส่วนแบ่งกำไร (ขาดทุน) จากเงินลงทุนในบริษัทร่วม</t>
  </si>
  <si>
    <t>กำไรสำหรับปี</t>
  </si>
  <si>
    <t>กำไร (ขาดทุน) จากเงินลงทุนที่ไม่ได้วางเป็นประกันที่กำหนดให้</t>
  </si>
  <si>
    <t>ขาดทุนจากการประมาณการตามหลักคณิตศาสตร์ประกันภัย</t>
  </si>
  <si>
    <t>ส่วนแบ่งกำไร (ขาดทุน) เบ็ดเสร็จอื่นในบริษัทร่วม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</si>
  <si>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</si>
  <si>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</si>
  <si>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การเปลี่ยนแปลงระหว่างปี</t>
  </si>
  <si>
    <t>กำไรจากการเปลี่ยนแปลงมูลค่ายุติธรรมของเงินลงทุน</t>
  </si>
  <si>
    <t>ขาดทุนจากการเปลี่ยนแปลงมูลค่ายุติธรรมของ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</si>
  <si>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</si>
  <si>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</si>
  <si>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</si>
  <si>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การจัดสรรกำไรสะสมเป็นสำรองตามกฎหมาย (หมายเหตุฯ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</si>
</sst>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0" fillId="0" borderId="0"/>
    <xf numFmtId="5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</cellStyleXfs>
  <cellXfs count="226">
    <xf numFmtId="0" fontId="0" fillId="0" borderId="0" xfId="0"/>
    <xf numFmtId="0" fontId="3" fillId="0" borderId="0" xfId="2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49" fontId="4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38" fontId="4" fillId="0" borderId="0" xfId="8" applyNumberFormat="1" applyFont="1" applyFill="1" applyAlignment="1">
      <alignment vertical="center"/>
    </xf>
    <xf numFmtId="38" fontId="3" fillId="0" borderId="0" xfId="2" applyNumberFormat="1" applyFont="1" applyFill="1" applyAlignment="1"/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2" fillId="0" borderId="0" xfId="5" applyFont="1" applyFill="1"/>
    <xf numFmtId="41" fontId="4" fillId="0" borderId="0" xfId="8" applyNumberFormat="1" applyFont="1" applyFill="1" applyAlignment="1">
      <alignment vertical="center"/>
    </xf>
    <xf numFmtId="0" fontId="4" fillId="0" borderId="0" xfId="8" applyFont="1" applyFill="1"/>
    <xf numFmtId="165" fontId="3" fillId="0" borderId="0" xfId="8" applyNumberFormat="1" applyFont="1" applyFill="1" applyBorder="1" applyAlignment="1">
      <alignment vertical="center"/>
    </xf>
    <xf numFmtId="0" fontId="3" fillId="0" borderId="0" xfId="8" applyFont="1" applyFill="1"/>
    <xf numFmtId="38" fontId="3" fillId="0" borderId="0" xfId="8" applyNumberFormat="1" applyFont="1" applyFill="1" applyAlignment="1">
      <alignment horizontal="left" vertical="center" indent="1"/>
    </xf>
    <xf numFmtId="38" fontId="3" fillId="0" borderId="0" xfId="8" applyNumberFormat="1" applyFont="1" applyFill="1" applyAlignment="1">
      <alignment horizontal="left" vertical="center" indent="2"/>
    </xf>
    <xf numFmtId="38" fontId="3" fillId="0" borderId="0" xfId="2" applyNumberFormat="1" applyFont="1" applyFill="1" applyAlignment="1">
      <alignment horizontal="left" vertical="center" indent="2"/>
    </xf>
    <xf numFmtId="165" fontId="3" fillId="0" borderId="0" xfId="2" applyNumberFormat="1" applyFont="1" applyFill="1" applyBorder="1" applyAlignment="1">
      <alignment vertical="center"/>
    </xf>
    <xf numFmtId="38" fontId="3" fillId="0" borderId="0" xfId="8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 indent="2"/>
    </xf>
    <xf numFmtId="38" fontId="3" fillId="0" borderId="0" xfId="8" applyNumberFormat="1" applyFont="1" applyFill="1" applyAlignment="1">
      <alignment horizontal="left" vertical="center" indent="4"/>
    </xf>
    <xf numFmtId="43" fontId="3" fillId="0" borderId="0" xfId="3" applyFont="1" applyFill="1"/>
    <xf numFmtId="38" fontId="3" fillId="0" borderId="0" xfId="2" applyNumberFormat="1" applyFont="1" applyFill="1" applyAlignment="1">
      <alignment horizontal="left" vertical="center" indent="3"/>
    </xf>
    <xf numFmtId="0" fontId="3" fillId="0" borderId="0" xfId="2" applyFont="1" applyFill="1" applyAlignment="1">
      <alignment horizontal="left" vertical="center" wrapText="1" indent="2"/>
    </xf>
    <xf numFmtId="165" fontId="3" fillId="0" borderId="0" xfId="3" applyNumberFormat="1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38" fontId="4" fillId="0" borderId="0" xfId="2" quotePrefix="1" applyNumberFormat="1" applyFont="1" applyFill="1" applyAlignment="1">
      <alignment horizontal="left" vertical="center"/>
    </xf>
    <xf numFmtId="41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right"/>
    </xf>
    <xf numFmtId="41" fontId="3" fillId="0" borderId="2" xfId="3" applyNumberFormat="1" applyFont="1" applyFill="1" applyBorder="1" applyAlignment="1">
      <alignment horizontal="right"/>
    </xf>
    <xf numFmtId="41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/>
    </xf>
    <xf numFmtId="37" fontId="3" fillId="0" borderId="0" xfId="5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left" vertical="center"/>
    </xf>
    <xf numFmtId="41" fontId="3" fillId="0" borderId="3" xfId="2" applyNumberFormat="1" applyFont="1" applyFill="1" applyBorder="1" applyAlignment="1">
      <alignment horizontal="right" vertical="center"/>
    </xf>
    <xf numFmtId="0" fontId="6" fillId="0" borderId="0" xfId="5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8" applyNumberFormat="1" applyFont="1" applyFill="1" applyAlignment="1">
      <alignment vertical="center"/>
    </xf>
    <xf numFmtId="0" fontId="4" fillId="0" borderId="0" xfId="2" applyFont="1" applyFill="1" applyAlignment="1">
      <alignment horizontal="left" vertical="top"/>
    </xf>
    <xf numFmtId="41" fontId="3" fillId="0" borderId="0" xfId="3" applyNumberFormat="1" applyFont="1" applyFill="1"/>
    <xf numFmtId="41" fontId="3" fillId="0" borderId="0" xfId="8" applyNumberFormat="1" applyFont="1" applyFill="1" applyBorder="1" applyAlignment="1">
      <alignment vertical="center"/>
    </xf>
    <xf numFmtId="41" fontId="3" fillId="0" borderId="0" xfId="8" applyNumberFormat="1" applyFont="1" applyFill="1"/>
    <xf numFmtId="41" fontId="3" fillId="0" borderId="0" xfId="8" applyNumberFormat="1" applyFont="1" applyFill="1" applyAlignment="1">
      <alignment horizontal="left" vertical="center" indent="1"/>
    </xf>
    <xf numFmtId="41" fontId="3" fillId="0" borderId="0" xfId="8" applyNumberFormat="1" applyFont="1" applyFill="1" applyBorder="1" applyAlignment="1">
      <alignment horizontal="left" vertical="center" indent="2"/>
    </xf>
    <xf numFmtId="41" fontId="3" fillId="0" borderId="0" xfId="8" applyNumberFormat="1" applyFont="1" applyFill="1" applyBorder="1"/>
    <xf numFmtId="41" fontId="3" fillId="0" borderId="3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horizontal="left" vertical="center" indent="4"/>
    </xf>
    <xf numFmtId="41" fontId="3" fillId="0" borderId="4" xfId="8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left" vertical="center" wrapText="1"/>
    </xf>
    <xf numFmtId="0" fontId="4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left" vertical="center"/>
    </xf>
    <xf numFmtId="0" fontId="3" fillId="0" borderId="0" xfId="2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0" fontId="3" fillId="0" borderId="5" xfId="5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38" fontId="3" fillId="0" borderId="0" xfId="8" applyNumberFormat="1" applyFont="1" applyFill="1" applyAlignment="1">
      <alignment horizontal="left" vertical="center" indent="3"/>
    </xf>
    <xf numFmtId="0" fontId="3" fillId="0" borderId="0" xfId="8" applyFont="1"/>
    <xf numFmtId="0" fontId="3" fillId="0" borderId="0" xfId="2" applyFont="1"/>
    <xf numFmtId="0" fontId="3" fillId="0" borderId="0" xfId="8" applyFont="1" applyAlignment="1">
      <alignment vertical="center"/>
    </xf>
    <xf numFmtId="41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Continuous" vertical="center"/>
    </xf>
    <xf numFmtId="38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left" vertical="top"/>
    </xf>
    <xf numFmtId="41" fontId="3" fillId="0" borderId="1" xfId="2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top"/>
    </xf>
    <xf numFmtId="41" fontId="3" fillId="0" borderId="0" xfId="2" applyNumberFormat="1" applyFont="1" applyAlignment="1">
      <alignment horizontal="center" vertical="center"/>
    </xf>
    <xf numFmtId="41" fontId="3" fillId="0" borderId="0" xfId="9" applyNumberFormat="1" applyFont="1" applyAlignment="1">
      <alignment horizontal="right" vertical="top"/>
    </xf>
    <xf numFmtId="165" fontId="3" fillId="0" borderId="0" xfId="8" applyNumberFormat="1" applyFont="1" applyAlignment="1">
      <alignment vertical="top"/>
    </xf>
    <xf numFmtId="41" fontId="3" fillId="0" borderId="6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0" xfId="8" applyNumberFormat="1" applyFont="1"/>
    <xf numFmtId="0" fontId="13" fillId="0" borderId="0" xfId="8" applyFont="1"/>
    <xf numFmtId="0" fontId="4" fillId="0" borderId="0" xfId="8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37" fontId="3" fillId="0" borderId="0" xfId="8" applyNumberFormat="1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38" fontId="4" fillId="0" borderId="0" xfId="8" applyNumberFormat="1" applyFont="1" applyAlignment="1">
      <alignment horizontal="left" vertical="center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37" fontId="3" fillId="0" borderId="0" xfId="8" applyNumberFormat="1" applyFont="1" applyAlignment="1">
      <alignment vertical="center"/>
    </xf>
    <xf numFmtId="4" fontId="4" fillId="0" borderId="0" xfId="10" applyNumberFormat="1" applyFont="1" applyAlignment="1">
      <alignment horizontal="right" vertical="center"/>
    </xf>
    <xf numFmtId="38" fontId="4" fillId="0" borderId="0" xfId="2" applyNumberFormat="1" applyFont="1" applyFill="1" applyAlignment="1">
      <alignment horizontal="left" vertical="center"/>
    </xf>
    <xf numFmtId="41" fontId="3" fillId="0" borderId="0" xfId="3" applyNumberFormat="1" applyFont="1" applyAlignment="1">
      <alignment vertical="top"/>
    </xf>
    <xf numFmtId="41" fontId="3" fillId="0" borderId="0" xfId="3" applyNumberFormat="1" applyFont="1" applyAlignment="1">
      <alignment horizontal="right" vertical="top"/>
    </xf>
    <xf numFmtId="41" fontId="3" fillId="0" borderId="4" xfId="3" applyNumberFormat="1" applyFont="1" applyBorder="1" applyAlignment="1">
      <alignment vertical="top"/>
    </xf>
    <xf numFmtId="41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43" fontId="3" fillId="0" borderId="0" xfId="1" applyFont="1"/>
    <xf numFmtId="41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41" fontId="3" fillId="0" borderId="4" xfId="3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41" fontId="3" fillId="0" borderId="0" xfId="3" applyNumberFormat="1" applyFont="1" applyBorder="1" applyAlignment="1">
      <alignment horizontal="right" vertical="top"/>
    </xf>
    <xf numFmtId="41" fontId="3" fillId="0" borderId="6" xfId="2" applyNumberFormat="1" applyFont="1" applyBorder="1" applyAlignment="1">
      <alignment horizontal="center" vertical="center"/>
    </xf>
    <xf numFmtId="41" fontId="3" fillId="0" borderId="7" xfId="2" applyNumberFormat="1" applyFont="1" applyBorder="1" applyAlignment="1">
      <alignment horizontal="center" vertical="center"/>
    </xf>
    <xf numFmtId="41" fontId="3" fillId="0" borderId="6" xfId="3" applyNumberFormat="1" applyFont="1" applyBorder="1" applyAlignment="1">
      <alignment horizontal="right" vertical="top"/>
    </xf>
    <xf numFmtId="41" fontId="3" fillId="0" borderId="7" xfId="3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vertical="top"/>
    </xf>
    <xf numFmtId="41" fontId="3" fillId="0" borderId="7" xfId="3" applyNumberFormat="1" applyFont="1" applyBorder="1" applyAlignment="1">
      <alignment vertical="top"/>
    </xf>
    <xf numFmtId="41" fontId="3" fillId="0" borderId="6" xfId="9" applyNumberFormat="1" applyFont="1" applyBorder="1" applyAlignment="1">
      <alignment horizontal="right" vertical="top"/>
    </xf>
    <xf numFmtId="41" fontId="3" fillId="0" borderId="7" xfId="9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vertical="center"/>
    </xf>
    <xf numFmtId="41" fontId="3" fillId="0" borderId="7" xfId="3" applyNumberFormat="1" applyFont="1" applyBorder="1" applyAlignment="1">
      <alignment vertical="center"/>
    </xf>
    <xf numFmtId="0" fontId="4" fillId="0" borderId="0" xfId="8" applyFont="1" applyAlignment="1">
      <alignment horizontal="left" vertical="top"/>
    </xf>
    <xf numFmtId="38" fontId="3" fillId="0" borderId="1" xfId="8" applyNumberFormat="1" applyFont="1" applyBorder="1" applyAlignment="1">
      <alignment horizontal="center" vertical="center"/>
    </xf>
    <xf numFmtId="0" fontId="4" fillId="0" borderId="0" xfId="2" applyFont="1" applyAlignment="1">
      <alignment vertical="top"/>
    </xf>
    <xf numFmtId="166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0" xfId="8" applyNumberFormat="1" applyFont="1" applyAlignment="1">
      <alignment horizontal="left" vertical="center"/>
    </xf>
    <xf numFmtId="41" fontId="3" fillId="0" borderId="0" xfId="8" applyNumberFormat="1" applyFont="1" applyAlignment="1">
      <alignment vertical="center"/>
    </xf>
    <xf numFmtId="0" fontId="4" fillId="0" borderId="0" xfId="8" applyFont="1"/>
    <xf numFmtId="41" fontId="3" fillId="0" borderId="0" xfId="8" applyNumberFormat="1" applyFont="1" applyAlignment="1">
      <alignment horizontal="left" vertical="center" indent="2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8" applyNumberFormat="1" applyFont="1" applyAlignment="1">
      <alignment horizontal="left" vertical="center" indent="3"/>
    </xf>
    <xf numFmtId="41" fontId="3" fillId="0" borderId="1" xfId="2" applyNumberFormat="1" applyFont="1" applyBorder="1" applyAlignment="1">
      <alignment vertical="center"/>
    </xf>
    <xf numFmtId="41" fontId="3" fillId="0" borderId="1" xfId="8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vertical="center"/>
    </xf>
    <xf numFmtId="38" fontId="4" fillId="0" borderId="0" xfId="8" applyNumberFormat="1" applyFont="1" applyAlignment="1">
      <alignment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4"/>
    </xf>
    <xf numFmtId="38" fontId="3" fillId="0" borderId="0" xfId="2" applyNumberFormat="1" applyFont="1" applyAlignment="1">
      <alignment horizontal="left" vertical="center" indent="3"/>
    </xf>
    <xf numFmtId="165" fontId="3" fillId="0" borderId="0" xfId="8" applyNumberFormat="1" applyFont="1" applyAlignment="1">
      <alignment vertical="center"/>
    </xf>
    <xf numFmtId="38" fontId="3" fillId="0" borderId="0" xfId="8" applyNumberFormat="1" applyFont="1" applyAlignment="1">
      <alignment horizontal="left" vertical="center" indent="2"/>
    </xf>
    <xf numFmtId="0" fontId="4" fillId="0" borderId="0" xfId="8" applyFont="1" applyAlignment="1">
      <alignment horizontal="left" vertical="top"/>
    </xf>
    <xf numFmtId="37" fontId="3" fillId="0" borderId="0" xfId="7" applyNumberFormat="1" applyFont="1" applyFill="1" applyBorder="1" applyAlignment="1">
      <alignment horizontal="right" vertical="top"/>
    </xf>
    <xf numFmtId="43" fontId="3" fillId="0" borderId="0" xfId="5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37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8" applyFont="1" applyAlignment="1">
      <alignment horizontal="right" vertical="center"/>
    </xf>
    <xf numFmtId="38" fontId="3" fillId="0" borderId="1" xfId="8" applyNumberFormat="1" applyFont="1" applyBorder="1" applyAlignment="1">
      <alignment horizontal="center" vertical="center"/>
    </xf>
    <xf numFmtId="38" fontId="3" fillId="0" borderId="3" xfId="8" applyNumberFormat="1" applyFont="1" applyBorder="1" applyAlignment="1">
      <alignment horizontal="center" vertical="center"/>
    </xf>
    <xf numFmtId="0" fontId="4" fillId="0" borderId="0" xfId="8" applyFont="1" applyFill="1" applyBorder="1" applyAlignment="1">
      <alignment horizontal="left" vertical="top"/>
    </xf>
    <xf numFmtId="0" fontId="4" fillId="0" borderId="0" xfId="2" applyFont="1" applyFill="1" applyAlignment="1">
      <alignment horizontal="left" vertical="top"/>
    </xf>
  </cellXfs>
  <cellStyles count="14">
    <cellStyle name="Comma" xfId="1" builtinId="3"/>
    <cellStyle name="Comma 2" xfId="3" xr:uid="{00000000-0005-0000-0000-000001000000}"/>
    <cellStyle name="Comma 2 2" xfId="7" xr:uid="{00000000-0005-0000-0000-000002000000}"/>
    <cellStyle name="Comma 7" xfId="11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2" xr:uid="{00000000-0005-0000-0000-000007000000}"/>
    <cellStyle name="Normal 4" xfId="8" xr:uid="{00000000-0005-0000-0000-000008000000}"/>
    <cellStyle name="Normal 4 2" xfId="13" xr:uid="{00000000-0005-0000-0000-000009000000}"/>
    <cellStyle name="Normal_KTZ54Q1" xfId="9" xr:uid="{00000000-0005-0000-0000-00000A000000}"/>
    <cellStyle name="Normal_SHEET" xfId="5" xr:uid="{00000000-0005-0000-0000-00000B000000}"/>
    <cellStyle name="Normal_ส่วนผู้ถือหุ้น" xfId="10" xr:uid="{00000000-0005-0000-0000-00000C000000}"/>
    <cellStyle name="Percent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85"/>
  <sheetViews>
    <sheetView showGridLines="0" view="pageBreakPreview" topLeftCell="A52" zoomScale="60" zoomScaleNormal="100" workbookViewId="0">
      <selection activeCell="J68" sqref="J68"/>
    </sheetView>
  </sheetViews>
  <sheetFormatPr defaultColWidth="8.28515625" defaultRowHeight="24" customHeight="1" x14ac:dyDescent="0.25"/>
  <cols>
    <col min="1" max="1" width="42" style="1" customWidth="1"/>
    <col min="2" max="2" width="8.140625" style="13" customWidth="1"/>
    <col min="3" max="3" width="1.140625" style="52" customWidth="1"/>
    <col min="4" max="4" width="14.140625" style="1" customWidth="1"/>
    <col min="5" max="5" width="1.140625" style="1" customWidth="1"/>
    <col min="6" max="6" width="14.140625" style="1" customWidth="1"/>
    <col min="7" max="7" width="1.140625" style="52" customWidth="1"/>
    <col min="8" max="8" width="14.140625" style="6" customWidth="1"/>
    <col min="9" max="9" width="1.140625" style="1" customWidth="1"/>
    <col min="10" max="10" width="14.140625" style="1" customWidth="1"/>
    <col min="11" max="11" width="11.7109375" style="1" bestFit="1" customWidth="1"/>
    <col min="12" max="12" width="9.140625" style="1" bestFit="1" customWidth="1"/>
    <col min="13" max="251" width="8.28515625" style="1"/>
    <col min="252" max="252" width="42.7109375" style="1" bestFit="1" customWidth="1"/>
    <col min="253" max="253" width="10.85546875" style="1" bestFit="1" customWidth="1"/>
    <col min="254" max="254" width="1.28515625" style="1" customWidth="1"/>
    <col min="255" max="255" width="2.140625" style="1" customWidth="1"/>
    <col min="256" max="256" width="15.140625" style="1" bestFit="1" customWidth="1"/>
    <col min="257" max="257" width="2.140625" style="1" customWidth="1"/>
    <col min="258" max="258" width="15.140625" style="1" bestFit="1" customWidth="1"/>
    <col min="259" max="259" width="2.140625" style="1" customWidth="1"/>
    <col min="260" max="260" width="15.140625" style="1" bestFit="1" customWidth="1"/>
    <col min="261" max="261" width="2.140625" style="1" customWidth="1"/>
    <col min="262" max="262" width="15.140625" style="1" bestFit="1" customWidth="1"/>
    <col min="263" max="263" width="0.5703125" style="1" customWidth="1"/>
    <col min="264" max="264" width="15.5703125" style="1" bestFit="1" customWidth="1"/>
    <col min="265" max="507" width="8.28515625" style="1"/>
    <col min="508" max="508" width="42.7109375" style="1" bestFit="1" customWidth="1"/>
    <col min="509" max="509" width="10.85546875" style="1" bestFit="1" customWidth="1"/>
    <col min="510" max="510" width="1.28515625" style="1" customWidth="1"/>
    <col min="511" max="511" width="2.140625" style="1" customWidth="1"/>
    <col min="512" max="512" width="15.140625" style="1" bestFit="1" customWidth="1"/>
    <col min="513" max="513" width="2.140625" style="1" customWidth="1"/>
    <col min="514" max="514" width="15.140625" style="1" bestFit="1" customWidth="1"/>
    <col min="515" max="515" width="2.140625" style="1" customWidth="1"/>
    <col min="516" max="516" width="15.140625" style="1" bestFit="1" customWidth="1"/>
    <col min="517" max="517" width="2.140625" style="1" customWidth="1"/>
    <col min="518" max="518" width="15.140625" style="1" bestFit="1" customWidth="1"/>
    <col min="519" max="519" width="0.5703125" style="1" customWidth="1"/>
    <col min="520" max="520" width="15.5703125" style="1" bestFit="1" customWidth="1"/>
    <col min="521" max="763" width="8.28515625" style="1"/>
    <col min="764" max="764" width="42.7109375" style="1" bestFit="1" customWidth="1"/>
    <col min="765" max="765" width="10.85546875" style="1" bestFit="1" customWidth="1"/>
    <col min="766" max="766" width="1.28515625" style="1" customWidth="1"/>
    <col min="767" max="767" width="2.140625" style="1" customWidth="1"/>
    <col min="768" max="768" width="15.140625" style="1" bestFit="1" customWidth="1"/>
    <col min="769" max="769" width="2.140625" style="1" customWidth="1"/>
    <col min="770" max="770" width="15.140625" style="1" bestFit="1" customWidth="1"/>
    <col min="771" max="771" width="2.140625" style="1" customWidth="1"/>
    <col min="772" max="772" width="15.140625" style="1" bestFit="1" customWidth="1"/>
    <col min="773" max="773" width="2.140625" style="1" customWidth="1"/>
    <col min="774" max="774" width="15.140625" style="1" bestFit="1" customWidth="1"/>
    <col min="775" max="775" width="0.5703125" style="1" customWidth="1"/>
    <col min="776" max="776" width="15.5703125" style="1" bestFit="1" customWidth="1"/>
    <col min="777" max="1019" width="8.28515625" style="1"/>
    <col min="1020" max="1020" width="42.7109375" style="1" bestFit="1" customWidth="1"/>
    <col min="1021" max="1021" width="10.85546875" style="1" bestFit="1" customWidth="1"/>
    <col min="1022" max="1022" width="1.28515625" style="1" customWidth="1"/>
    <col min="1023" max="1023" width="2.140625" style="1" customWidth="1"/>
    <col min="1024" max="1024" width="15.140625" style="1" bestFit="1" customWidth="1"/>
    <col min="1025" max="1025" width="2.140625" style="1" customWidth="1"/>
    <col min="1026" max="1026" width="15.140625" style="1" bestFit="1" customWidth="1"/>
    <col min="1027" max="1027" width="2.140625" style="1" customWidth="1"/>
    <col min="1028" max="1028" width="15.140625" style="1" bestFit="1" customWidth="1"/>
    <col min="1029" max="1029" width="2.140625" style="1" customWidth="1"/>
    <col min="1030" max="1030" width="15.140625" style="1" bestFit="1" customWidth="1"/>
    <col min="1031" max="1031" width="0.5703125" style="1" customWidth="1"/>
    <col min="1032" max="1032" width="15.5703125" style="1" bestFit="1" customWidth="1"/>
    <col min="1033" max="1275" width="8.28515625" style="1"/>
    <col min="1276" max="1276" width="42.7109375" style="1" bestFit="1" customWidth="1"/>
    <col min="1277" max="1277" width="10.85546875" style="1" bestFit="1" customWidth="1"/>
    <col min="1278" max="1278" width="1.28515625" style="1" customWidth="1"/>
    <col min="1279" max="1279" width="2.140625" style="1" customWidth="1"/>
    <col min="1280" max="1280" width="15.140625" style="1" bestFit="1" customWidth="1"/>
    <col min="1281" max="1281" width="2.140625" style="1" customWidth="1"/>
    <col min="1282" max="1282" width="15.140625" style="1" bestFit="1" customWidth="1"/>
    <col min="1283" max="1283" width="2.140625" style="1" customWidth="1"/>
    <col min="1284" max="1284" width="15.140625" style="1" bestFit="1" customWidth="1"/>
    <col min="1285" max="1285" width="2.140625" style="1" customWidth="1"/>
    <col min="1286" max="1286" width="15.140625" style="1" bestFit="1" customWidth="1"/>
    <col min="1287" max="1287" width="0.5703125" style="1" customWidth="1"/>
    <col min="1288" max="1288" width="15.5703125" style="1" bestFit="1" customWidth="1"/>
    <col min="1289" max="1531" width="8.28515625" style="1"/>
    <col min="1532" max="1532" width="42.7109375" style="1" bestFit="1" customWidth="1"/>
    <col min="1533" max="1533" width="10.85546875" style="1" bestFit="1" customWidth="1"/>
    <col min="1534" max="1534" width="1.28515625" style="1" customWidth="1"/>
    <col min="1535" max="1535" width="2.140625" style="1" customWidth="1"/>
    <col min="1536" max="1536" width="15.140625" style="1" bestFit="1" customWidth="1"/>
    <col min="1537" max="1537" width="2.140625" style="1" customWidth="1"/>
    <col min="1538" max="1538" width="15.140625" style="1" bestFit="1" customWidth="1"/>
    <col min="1539" max="1539" width="2.140625" style="1" customWidth="1"/>
    <col min="1540" max="1540" width="15.140625" style="1" bestFit="1" customWidth="1"/>
    <col min="1541" max="1541" width="2.140625" style="1" customWidth="1"/>
    <col min="1542" max="1542" width="15.140625" style="1" bestFit="1" customWidth="1"/>
    <col min="1543" max="1543" width="0.5703125" style="1" customWidth="1"/>
    <col min="1544" max="1544" width="15.5703125" style="1" bestFit="1" customWidth="1"/>
    <col min="1545" max="1787" width="8.28515625" style="1"/>
    <col min="1788" max="1788" width="42.7109375" style="1" bestFit="1" customWidth="1"/>
    <col min="1789" max="1789" width="10.85546875" style="1" bestFit="1" customWidth="1"/>
    <col min="1790" max="1790" width="1.28515625" style="1" customWidth="1"/>
    <col min="1791" max="1791" width="2.140625" style="1" customWidth="1"/>
    <col min="1792" max="1792" width="15.140625" style="1" bestFit="1" customWidth="1"/>
    <col min="1793" max="1793" width="2.140625" style="1" customWidth="1"/>
    <col min="1794" max="1794" width="15.140625" style="1" bestFit="1" customWidth="1"/>
    <col min="1795" max="1795" width="2.140625" style="1" customWidth="1"/>
    <col min="1796" max="1796" width="15.140625" style="1" bestFit="1" customWidth="1"/>
    <col min="1797" max="1797" width="2.140625" style="1" customWidth="1"/>
    <col min="1798" max="1798" width="15.140625" style="1" bestFit="1" customWidth="1"/>
    <col min="1799" max="1799" width="0.5703125" style="1" customWidth="1"/>
    <col min="1800" max="1800" width="15.5703125" style="1" bestFit="1" customWidth="1"/>
    <col min="1801" max="2043" width="8.28515625" style="1"/>
    <col min="2044" max="2044" width="42.7109375" style="1" bestFit="1" customWidth="1"/>
    <col min="2045" max="2045" width="10.85546875" style="1" bestFit="1" customWidth="1"/>
    <col min="2046" max="2046" width="1.28515625" style="1" customWidth="1"/>
    <col min="2047" max="2047" width="2.140625" style="1" customWidth="1"/>
    <col min="2048" max="2048" width="15.140625" style="1" bestFit="1" customWidth="1"/>
    <col min="2049" max="2049" width="2.140625" style="1" customWidth="1"/>
    <col min="2050" max="2050" width="15.140625" style="1" bestFit="1" customWidth="1"/>
    <col min="2051" max="2051" width="2.140625" style="1" customWidth="1"/>
    <col min="2052" max="2052" width="15.140625" style="1" bestFit="1" customWidth="1"/>
    <col min="2053" max="2053" width="2.140625" style="1" customWidth="1"/>
    <col min="2054" max="2054" width="15.140625" style="1" bestFit="1" customWidth="1"/>
    <col min="2055" max="2055" width="0.5703125" style="1" customWidth="1"/>
    <col min="2056" max="2056" width="15.5703125" style="1" bestFit="1" customWidth="1"/>
    <col min="2057" max="2299" width="8.28515625" style="1"/>
    <col min="2300" max="2300" width="42.7109375" style="1" bestFit="1" customWidth="1"/>
    <col min="2301" max="2301" width="10.85546875" style="1" bestFit="1" customWidth="1"/>
    <col min="2302" max="2302" width="1.28515625" style="1" customWidth="1"/>
    <col min="2303" max="2303" width="2.140625" style="1" customWidth="1"/>
    <col min="2304" max="2304" width="15.140625" style="1" bestFit="1" customWidth="1"/>
    <col min="2305" max="2305" width="2.140625" style="1" customWidth="1"/>
    <col min="2306" max="2306" width="15.140625" style="1" bestFit="1" customWidth="1"/>
    <col min="2307" max="2307" width="2.140625" style="1" customWidth="1"/>
    <col min="2308" max="2308" width="15.140625" style="1" bestFit="1" customWidth="1"/>
    <col min="2309" max="2309" width="2.140625" style="1" customWidth="1"/>
    <col min="2310" max="2310" width="15.140625" style="1" bestFit="1" customWidth="1"/>
    <col min="2311" max="2311" width="0.5703125" style="1" customWidth="1"/>
    <col min="2312" max="2312" width="15.5703125" style="1" bestFit="1" customWidth="1"/>
    <col min="2313" max="2555" width="8.28515625" style="1"/>
    <col min="2556" max="2556" width="42.7109375" style="1" bestFit="1" customWidth="1"/>
    <col min="2557" max="2557" width="10.85546875" style="1" bestFit="1" customWidth="1"/>
    <col min="2558" max="2558" width="1.28515625" style="1" customWidth="1"/>
    <col min="2559" max="2559" width="2.140625" style="1" customWidth="1"/>
    <col min="2560" max="2560" width="15.140625" style="1" bestFit="1" customWidth="1"/>
    <col min="2561" max="2561" width="2.140625" style="1" customWidth="1"/>
    <col min="2562" max="2562" width="15.140625" style="1" bestFit="1" customWidth="1"/>
    <col min="2563" max="2563" width="2.140625" style="1" customWidth="1"/>
    <col min="2564" max="2564" width="15.140625" style="1" bestFit="1" customWidth="1"/>
    <col min="2565" max="2565" width="2.140625" style="1" customWidth="1"/>
    <col min="2566" max="2566" width="15.140625" style="1" bestFit="1" customWidth="1"/>
    <col min="2567" max="2567" width="0.5703125" style="1" customWidth="1"/>
    <col min="2568" max="2568" width="15.5703125" style="1" bestFit="1" customWidth="1"/>
    <col min="2569" max="2811" width="8.28515625" style="1"/>
    <col min="2812" max="2812" width="42.7109375" style="1" bestFit="1" customWidth="1"/>
    <col min="2813" max="2813" width="10.85546875" style="1" bestFit="1" customWidth="1"/>
    <col min="2814" max="2814" width="1.28515625" style="1" customWidth="1"/>
    <col min="2815" max="2815" width="2.140625" style="1" customWidth="1"/>
    <col min="2816" max="2816" width="15.140625" style="1" bestFit="1" customWidth="1"/>
    <col min="2817" max="2817" width="2.140625" style="1" customWidth="1"/>
    <col min="2818" max="2818" width="15.140625" style="1" bestFit="1" customWidth="1"/>
    <col min="2819" max="2819" width="2.140625" style="1" customWidth="1"/>
    <col min="2820" max="2820" width="15.140625" style="1" bestFit="1" customWidth="1"/>
    <col min="2821" max="2821" width="2.140625" style="1" customWidth="1"/>
    <col min="2822" max="2822" width="15.140625" style="1" bestFit="1" customWidth="1"/>
    <col min="2823" max="2823" width="0.5703125" style="1" customWidth="1"/>
    <col min="2824" max="2824" width="15.5703125" style="1" bestFit="1" customWidth="1"/>
    <col min="2825" max="3067" width="8.28515625" style="1"/>
    <col min="3068" max="3068" width="42.7109375" style="1" bestFit="1" customWidth="1"/>
    <col min="3069" max="3069" width="10.85546875" style="1" bestFit="1" customWidth="1"/>
    <col min="3070" max="3070" width="1.28515625" style="1" customWidth="1"/>
    <col min="3071" max="3071" width="2.140625" style="1" customWidth="1"/>
    <col min="3072" max="3072" width="15.140625" style="1" bestFit="1" customWidth="1"/>
    <col min="3073" max="3073" width="2.140625" style="1" customWidth="1"/>
    <col min="3074" max="3074" width="15.140625" style="1" bestFit="1" customWidth="1"/>
    <col min="3075" max="3075" width="2.140625" style="1" customWidth="1"/>
    <col min="3076" max="3076" width="15.140625" style="1" bestFit="1" customWidth="1"/>
    <col min="3077" max="3077" width="2.140625" style="1" customWidth="1"/>
    <col min="3078" max="3078" width="15.140625" style="1" bestFit="1" customWidth="1"/>
    <col min="3079" max="3079" width="0.5703125" style="1" customWidth="1"/>
    <col min="3080" max="3080" width="15.5703125" style="1" bestFit="1" customWidth="1"/>
    <col min="3081" max="3323" width="8.28515625" style="1"/>
    <col min="3324" max="3324" width="42.7109375" style="1" bestFit="1" customWidth="1"/>
    <col min="3325" max="3325" width="10.85546875" style="1" bestFit="1" customWidth="1"/>
    <col min="3326" max="3326" width="1.28515625" style="1" customWidth="1"/>
    <col min="3327" max="3327" width="2.140625" style="1" customWidth="1"/>
    <col min="3328" max="3328" width="15.140625" style="1" bestFit="1" customWidth="1"/>
    <col min="3329" max="3329" width="2.140625" style="1" customWidth="1"/>
    <col min="3330" max="3330" width="15.140625" style="1" bestFit="1" customWidth="1"/>
    <col min="3331" max="3331" width="2.140625" style="1" customWidth="1"/>
    <col min="3332" max="3332" width="15.140625" style="1" bestFit="1" customWidth="1"/>
    <col min="3333" max="3333" width="2.140625" style="1" customWidth="1"/>
    <col min="3334" max="3334" width="15.140625" style="1" bestFit="1" customWidth="1"/>
    <col min="3335" max="3335" width="0.5703125" style="1" customWidth="1"/>
    <col min="3336" max="3336" width="15.5703125" style="1" bestFit="1" customWidth="1"/>
    <col min="3337" max="3579" width="8.28515625" style="1"/>
    <col min="3580" max="3580" width="42.7109375" style="1" bestFit="1" customWidth="1"/>
    <col min="3581" max="3581" width="10.85546875" style="1" bestFit="1" customWidth="1"/>
    <col min="3582" max="3582" width="1.28515625" style="1" customWidth="1"/>
    <col min="3583" max="3583" width="2.140625" style="1" customWidth="1"/>
    <col min="3584" max="3584" width="15.140625" style="1" bestFit="1" customWidth="1"/>
    <col min="3585" max="3585" width="2.140625" style="1" customWidth="1"/>
    <col min="3586" max="3586" width="15.140625" style="1" bestFit="1" customWidth="1"/>
    <col min="3587" max="3587" width="2.140625" style="1" customWidth="1"/>
    <col min="3588" max="3588" width="15.140625" style="1" bestFit="1" customWidth="1"/>
    <col min="3589" max="3589" width="2.140625" style="1" customWidth="1"/>
    <col min="3590" max="3590" width="15.140625" style="1" bestFit="1" customWidth="1"/>
    <col min="3591" max="3591" width="0.5703125" style="1" customWidth="1"/>
    <col min="3592" max="3592" width="15.5703125" style="1" bestFit="1" customWidth="1"/>
    <col min="3593" max="3835" width="8.28515625" style="1"/>
    <col min="3836" max="3836" width="42.7109375" style="1" bestFit="1" customWidth="1"/>
    <col min="3837" max="3837" width="10.85546875" style="1" bestFit="1" customWidth="1"/>
    <col min="3838" max="3838" width="1.28515625" style="1" customWidth="1"/>
    <col min="3839" max="3839" width="2.140625" style="1" customWidth="1"/>
    <col min="3840" max="3840" width="15.140625" style="1" bestFit="1" customWidth="1"/>
    <col min="3841" max="3841" width="2.140625" style="1" customWidth="1"/>
    <col min="3842" max="3842" width="15.140625" style="1" bestFit="1" customWidth="1"/>
    <col min="3843" max="3843" width="2.140625" style="1" customWidth="1"/>
    <col min="3844" max="3844" width="15.140625" style="1" bestFit="1" customWidth="1"/>
    <col min="3845" max="3845" width="2.140625" style="1" customWidth="1"/>
    <col min="3846" max="3846" width="15.140625" style="1" bestFit="1" customWidth="1"/>
    <col min="3847" max="3847" width="0.5703125" style="1" customWidth="1"/>
    <col min="3848" max="3848" width="15.5703125" style="1" bestFit="1" customWidth="1"/>
    <col min="3849" max="4091" width="8.28515625" style="1"/>
    <col min="4092" max="4092" width="42.7109375" style="1" bestFit="1" customWidth="1"/>
    <col min="4093" max="4093" width="10.85546875" style="1" bestFit="1" customWidth="1"/>
    <col min="4094" max="4094" width="1.28515625" style="1" customWidth="1"/>
    <col min="4095" max="4095" width="2.140625" style="1" customWidth="1"/>
    <col min="4096" max="4096" width="15.140625" style="1" bestFit="1" customWidth="1"/>
    <col min="4097" max="4097" width="2.140625" style="1" customWidth="1"/>
    <col min="4098" max="4098" width="15.140625" style="1" bestFit="1" customWidth="1"/>
    <col min="4099" max="4099" width="2.140625" style="1" customWidth="1"/>
    <col min="4100" max="4100" width="15.140625" style="1" bestFit="1" customWidth="1"/>
    <col min="4101" max="4101" width="2.140625" style="1" customWidth="1"/>
    <col min="4102" max="4102" width="15.140625" style="1" bestFit="1" customWidth="1"/>
    <col min="4103" max="4103" width="0.5703125" style="1" customWidth="1"/>
    <col min="4104" max="4104" width="15.5703125" style="1" bestFit="1" customWidth="1"/>
    <col min="4105" max="4347" width="8.28515625" style="1"/>
    <col min="4348" max="4348" width="42.7109375" style="1" bestFit="1" customWidth="1"/>
    <col min="4349" max="4349" width="10.85546875" style="1" bestFit="1" customWidth="1"/>
    <col min="4350" max="4350" width="1.28515625" style="1" customWidth="1"/>
    <col min="4351" max="4351" width="2.140625" style="1" customWidth="1"/>
    <col min="4352" max="4352" width="15.140625" style="1" bestFit="1" customWidth="1"/>
    <col min="4353" max="4353" width="2.140625" style="1" customWidth="1"/>
    <col min="4354" max="4354" width="15.140625" style="1" bestFit="1" customWidth="1"/>
    <col min="4355" max="4355" width="2.140625" style="1" customWidth="1"/>
    <col min="4356" max="4356" width="15.140625" style="1" bestFit="1" customWidth="1"/>
    <col min="4357" max="4357" width="2.140625" style="1" customWidth="1"/>
    <col min="4358" max="4358" width="15.140625" style="1" bestFit="1" customWidth="1"/>
    <col min="4359" max="4359" width="0.5703125" style="1" customWidth="1"/>
    <col min="4360" max="4360" width="15.5703125" style="1" bestFit="1" customWidth="1"/>
    <col min="4361" max="4603" width="8.28515625" style="1"/>
    <col min="4604" max="4604" width="42.7109375" style="1" bestFit="1" customWidth="1"/>
    <col min="4605" max="4605" width="10.85546875" style="1" bestFit="1" customWidth="1"/>
    <col min="4606" max="4606" width="1.28515625" style="1" customWidth="1"/>
    <col min="4607" max="4607" width="2.140625" style="1" customWidth="1"/>
    <col min="4608" max="4608" width="15.140625" style="1" bestFit="1" customWidth="1"/>
    <col min="4609" max="4609" width="2.140625" style="1" customWidth="1"/>
    <col min="4610" max="4610" width="15.140625" style="1" bestFit="1" customWidth="1"/>
    <col min="4611" max="4611" width="2.140625" style="1" customWidth="1"/>
    <col min="4612" max="4612" width="15.140625" style="1" bestFit="1" customWidth="1"/>
    <col min="4613" max="4613" width="2.140625" style="1" customWidth="1"/>
    <col min="4614" max="4614" width="15.140625" style="1" bestFit="1" customWidth="1"/>
    <col min="4615" max="4615" width="0.5703125" style="1" customWidth="1"/>
    <col min="4616" max="4616" width="15.5703125" style="1" bestFit="1" customWidth="1"/>
    <col min="4617" max="4859" width="8.28515625" style="1"/>
    <col min="4860" max="4860" width="42.7109375" style="1" bestFit="1" customWidth="1"/>
    <col min="4861" max="4861" width="10.85546875" style="1" bestFit="1" customWidth="1"/>
    <col min="4862" max="4862" width="1.28515625" style="1" customWidth="1"/>
    <col min="4863" max="4863" width="2.140625" style="1" customWidth="1"/>
    <col min="4864" max="4864" width="15.140625" style="1" bestFit="1" customWidth="1"/>
    <col min="4865" max="4865" width="2.140625" style="1" customWidth="1"/>
    <col min="4866" max="4866" width="15.140625" style="1" bestFit="1" customWidth="1"/>
    <col min="4867" max="4867" width="2.140625" style="1" customWidth="1"/>
    <col min="4868" max="4868" width="15.140625" style="1" bestFit="1" customWidth="1"/>
    <col min="4869" max="4869" width="2.140625" style="1" customWidth="1"/>
    <col min="4870" max="4870" width="15.140625" style="1" bestFit="1" customWidth="1"/>
    <col min="4871" max="4871" width="0.5703125" style="1" customWidth="1"/>
    <col min="4872" max="4872" width="15.5703125" style="1" bestFit="1" customWidth="1"/>
    <col min="4873" max="5115" width="8.28515625" style="1"/>
    <col min="5116" max="5116" width="42.7109375" style="1" bestFit="1" customWidth="1"/>
    <col min="5117" max="5117" width="10.85546875" style="1" bestFit="1" customWidth="1"/>
    <col min="5118" max="5118" width="1.28515625" style="1" customWidth="1"/>
    <col min="5119" max="5119" width="2.140625" style="1" customWidth="1"/>
    <col min="5120" max="5120" width="15.140625" style="1" bestFit="1" customWidth="1"/>
    <col min="5121" max="5121" width="2.140625" style="1" customWidth="1"/>
    <col min="5122" max="5122" width="15.140625" style="1" bestFit="1" customWidth="1"/>
    <col min="5123" max="5123" width="2.140625" style="1" customWidth="1"/>
    <col min="5124" max="5124" width="15.140625" style="1" bestFit="1" customWidth="1"/>
    <col min="5125" max="5125" width="2.140625" style="1" customWidth="1"/>
    <col min="5126" max="5126" width="15.140625" style="1" bestFit="1" customWidth="1"/>
    <col min="5127" max="5127" width="0.5703125" style="1" customWidth="1"/>
    <col min="5128" max="5128" width="15.5703125" style="1" bestFit="1" customWidth="1"/>
    <col min="5129" max="5371" width="8.28515625" style="1"/>
    <col min="5372" max="5372" width="42.7109375" style="1" bestFit="1" customWidth="1"/>
    <col min="5373" max="5373" width="10.85546875" style="1" bestFit="1" customWidth="1"/>
    <col min="5374" max="5374" width="1.28515625" style="1" customWidth="1"/>
    <col min="5375" max="5375" width="2.140625" style="1" customWidth="1"/>
    <col min="5376" max="5376" width="15.140625" style="1" bestFit="1" customWidth="1"/>
    <col min="5377" max="5377" width="2.140625" style="1" customWidth="1"/>
    <col min="5378" max="5378" width="15.140625" style="1" bestFit="1" customWidth="1"/>
    <col min="5379" max="5379" width="2.140625" style="1" customWidth="1"/>
    <col min="5380" max="5380" width="15.140625" style="1" bestFit="1" customWidth="1"/>
    <col min="5381" max="5381" width="2.140625" style="1" customWidth="1"/>
    <col min="5382" max="5382" width="15.140625" style="1" bestFit="1" customWidth="1"/>
    <col min="5383" max="5383" width="0.5703125" style="1" customWidth="1"/>
    <col min="5384" max="5384" width="15.5703125" style="1" bestFit="1" customWidth="1"/>
    <col min="5385" max="5627" width="8.28515625" style="1"/>
    <col min="5628" max="5628" width="42.7109375" style="1" bestFit="1" customWidth="1"/>
    <col min="5629" max="5629" width="10.85546875" style="1" bestFit="1" customWidth="1"/>
    <col min="5630" max="5630" width="1.28515625" style="1" customWidth="1"/>
    <col min="5631" max="5631" width="2.140625" style="1" customWidth="1"/>
    <col min="5632" max="5632" width="15.140625" style="1" bestFit="1" customWidth="1"/>
    <col min="5633" max="5633" width="2.140625" style="1" customWidth="1"/>
    <col min="5634" max="5634" width="15.140625" style="1" bestFit="1" customWidth="1"/>
    <col min="5635" max="5635" width="2.140625" style="1" customWidth="1"/>
    <col min="5636" max="5636" width="15.140625" style="1" bestFit="1" customWidth="1"/>
    <col min="5637" max="5637" width="2.140625" style="1" customWidth="1"/>
    <col min="5638" max="5638" width="15.140625" style="1" bestFit="1" customWidth="1"/>
    <col min="5639" max="5639" width="0.5703125" style="1" customWidth="1"/>
    <col min="5640" max="5640" width="15.5703125" style="1" bestFit="1" customWidth="1"/>
    <col min="5641" max="5883" width="8.28515625" style="1"/>
    <col min="5884" max="5884" width="42.7109375" style="1" bestFit="1" customWidth="1"/>
    <col min="5885" max="5885" width="10.85546875" style="1" bestFit="1" customWidth="1"/>
    <col min="5886" max="5886" width="1.28515625" style="1" customWidth="1"/>
    <col min="5887" max="5887" width="2.140625" style="1" customWidth="1"/>
    <col min="5888" max="5888" width="15.140625" style="1" bestFit="1" customWidth="1"/>
    <col min="5889" max="5889" width="2.140625" style="1" customWidth="1"/>
    <col min="5890" max="5890" width="15.140625" style="1" bestFit="1" customWidth="1"/>
    <col min="5891" max="5891" width="2.140625" style="1" customWidth="1"/>
    <col min="5892" max="5892" width="15.140625" style="1" bestFit="1" customWidth="1"/>
    <col min="5893" max="5893" width="2.140625" style="1" customWidth="1"/>
    <col min="5894" max="5894" width="15.140625" style="1" bestFit="1" customWidth="1"/>
    <col min="5895" max="5895" width="0.5703125" style="1" customWidth="1"/>
    <col min="5896" max="5896" width="15.5703125" style="1" bestFit="1" customWidth="1"/>
    <col min="5897" max="6139" width="8.28515625" style="1"/>
    <col min="6140" max="6140" width="42.7109375" style="1" bestFit="1" customWidth="1"/>
    <col min="6141" max="6141" width="10.85546875" style="1" bestFit="1" customWidth="1"/>
    <col min="6142" max="6142" width="1.28515625" style="1" customWidth="1"/>
    <col min="6143" max="6143" width="2.140625" style="1" customWidth="1"/>
    <col min="6144" max="6144" width="15.140625" style="1" bestFit="1" customWidth="1"/>
    <col min="6145" max="6145" width="2.140625" style="1" customWidth="1"/>
    <col min="6146" max="6146" width="15.140625" style="1" bestFit="1" customWidth="1"/>
    <col min="6147" max="6147" width="2.140625" style="1" customWidth="1"/>
    <col min="6148" max="6148" width="15.140625" style="1" bestFit="1" customWidth="1"/>
    <col min="6149" max="6149" width="2.140625" style="1" customWidth="1"/>
    <col min="6150" max="6150" width="15.140625" style="1" bestFit="1" customWidth="1"/>
    <col min="6151" max="6151" width="0.5703125" style="1" customWidth="1"/>
    <col min="6152" max="6152" width="15.5703125" style="1" bestFit="1" customWidth="1"/>
    <col min="6153" max="6395" width="8.28515625" style="1"/>
    <col min="6396" max="6396" width="42.7109375" style="1" bestFit="1" customWidth="1"/>
    <col min="6397" max="6397" width="10.85546875" style="1" bestFit="1" customWidth="1"/>
    <col min="6398" max="6398" width="1.28515625" style="1" customWidth="1"/>
    <col min="6399" max="6399" width="2.140625" style="1" customWidth="1"/>
    <col min="6400" max="6400" width="15.140625" style="1" bestFit="1" customWidth="1"/>
    <col min="6401" max="6401" width="2.140625" style="1" customWidth="1"/>
    <col min="6402" max="6402" width="15.140625" style="1" bestFit="1" customWidth="1"/>
    <col min="6403" max="6403" width="2.140625" style="1" customWidth="1"/>
    <col min="6404" max="6404" width="15.140625" style="1" bestFit="1" customWidth="1"/>
    <col min="6405" max="6405" width="2.140625" style="1" customWidth="1"/>
    <col min="6406" max="6406" width="15.140625" style="1" bestFit="1" customWidth="1"/>
    <col min="6407" max="6407" width="0.5703125" style="1" customWidth="1"/>
    <col min="6408" max="6408" width="15.5703125" style="1" bestFit="1" customWidth="1"/>
    <col min="6409" max="6651" width="8.28515625" style="1"/>
    <col min="6652" max="6652" width="42.7109375" style="1" bestFit="1" customWidth="1"/>
    <col min="6653" max="6653" width="10.85546875" style="1" bestFit="1" customWidth="1"/>
    <col min="6654" max="6654" width="1.28515625" style="1" customWidth="1"/>
    <col min="6655" max="6655" width="2.140625" style="1" customWidth="1"/>
    <col min="6656" max="6656" width="15.140625" style="1" bestFit="1" customWidth="1"/>
    <col min="6657" max="6657" width="2.140625" style="1" customWidth="1"/>
    <col min="6658" max="6658" width="15.140625" style="1" bestFit="1" customWidth="1"/>
    <col min="6659" max="6659" width="2.140625" style="1" customWidth="1"/>
    <col min="6660" max="6660" width="15.140625" style="1" bestFit="1" customWidth="1"/>
    <col min="6661" max="6661" width="2.140625" style="1" customWidth="1"/>
    <col min="6662" max="6662" width="15.140625" style="1" bestFit="1" customWidth="1"/>
    <col min="6663" max="6663" width="0.5703125" style="1" customWidth="1"/>
    <col min="6664" max="6664" width="15.5703125" style="1" bestFit="1" customWidth="1"/>
    <col min="6665" max="6907" width="8.28515625" style="1"/>
    <col min="6908" max="6908" width="42.7109375" style="1" bestFit="1" customWidth="1"/>
    <col min="6909" max="6909" width="10.85546875" style="1" bestFit="1" customWidth="1"/>
    <col min="6910" max="6910" width="1.28515625" style="1" customWidth="1"/>
    <col min="6911" max="6911" width="2.140625" style="1" customWidth="1"/>
    <col min="6912" max="6912" width="15.140625" style="1" bestFit="1" customWidth="1"/>
    <col min="6913" max="6913" width="2.140625" style="1" customWidth="1"/>
    <col min="6914" max="6914" width="15.140625" style="1" bestFit="1" customWidth="1"/>
    <col min="6915" max="6915" width="2.140625" style="1" customWidth="1"/>
    <col min="6916" max="6916" width="15.140625" style="1" bestFit="1" customWidth="1"/>
    <col min="6917" max="6917" width="2.140625" style="1" customWidth="1"/>
    <col min="6918" max="6918" width="15.140625" style="1" bestFit="1" customWidth="1"/>
    <col min="6919" max="6919" width="0.5703125" style="1" customWidth="1"/>
    <col min="6920" max="6920" width="15.5703125" style="1" bestFit="1" customWidth="1"/>
    <col min="6921" max="7163" width="8.28515625" style="1"/>
    <col min="7164" max="7164" width="42.7109375" style="1" bestFit="1" customWidth="1"/>
    <col min="7165" max="7165" width="10.85546875" style="1" bestFit="1" customWidth="1"/>
    <col min="7166" max="7166" width="1.28515625" style="1" customWidth="1"/>
    <col min="7167" max="7167" width="2.140625" style="1" customWidth="1"/>
    <col min="7168" max="7168" width="15.140625" style="1" bestFit="1" customWidth="1"/>
    <col min="7169" max="7169" width="2.140625" style="1" customWidth="1"/>
    <col min="7170" max="7170" width="15.140625" style="1" bestFit="1" customWidth="1"/>
    <col min="7171" max="7171" width="2.140625" style="1" customWidth="1"/>
    <col min="7172" max="7172" width="15.140625" style="1" bestFit="1" customWidth="1"/>
    <col min="7173" max="7173" width="2.140625" style="1" customWidth="1"/>
    <col min="7174" max="7174" width="15.140625" style="1" bestFit="1" customWidth="1"/>
    <col min="7175" max="7175" width="0.5703125" style="1" customWidth="1"/>
    <col min="7176" max="7176" width="15.5703125" style="1" bestFit="1" customWidth="1"/>
    <col min="7177" max="7419" width="8.28515625" style="1"/>
    <col min="7420" max="7420" width="42.7109375" style="1" bestFit="1" customWidth="1"/>
    <col min="7421" max="7421" width="10.85546875" style="1" bestFit="1" customWidth="1"/>
    <col min="7422" max="7422" width="1.28515625" style="1" customWidth="1"/>
    <col min="7423" max="7423" width="2.140625" style="1" customWidth="1"/>
    <col min="7424" max="7424" width="15.140625" style="1" bestFit="1" customWidth="1"/>
    <col min="7425" max="7425" width="2.140625" style="1" customWidth="1"/>
    <col min="7426" max="7426" width="15.140625" style="1" bestFit="1" customWidth="1"/>
    <col min="7427" max="7427" width="2.140625" style="1" customWidth="1"/>
    <col min="7428" max="7428" width="15.140625" style="1" bestFit="1" customWidth="1"/>
    <col min="7429" max="7429" width="2.140625" style="1" customWidth="1"/>
    <col min="7430" max="7430" width="15.140625" style="1" bestFit="1" customWidth="1"/>
    <col min="7431" max="7431" width="0.5703125" style="1" customWidth="1"/>
    <col min="7432" max="7432" width="15.5703125" style="1" bestFit="1" customWidth="1"/>
    <col min="7433" max="7675" width="8.28515625" style="1"/>
    <col min="7676" max="7676" width="42.7109375" style="1" bestFit="1" customWidth="1"/>
    <col min="7677" max="7677" width="10.85546875" style="1" bestFit="1" customWidth="1"/>
    <col min="7678" max="7678" width="1.28515625" style="1" customWidth="1"/>
    <col min="7679" max="7679" width="2.140625" style="1" customWidth="1"/>
    <col min="7680" max="7680" width="15.140625" style="1" bestFit="1" customWidth="1"/>
    <col min="7681" max="7681" width="2.140625" style="1" customWidth="1"/>
    <col min="7682" max="7682" width="15.140625" style="1" bestFit="1" customWidth="1"/>
    <col min="7683" max="7683" width="2.140625" style="1" customWidth="1"/>
    <col min="7684" max="7684" width="15.140625" style="1" bestFit="1" customWidth="1"/>
    <col min="7685" max="7685" width="2.140625" style="1" customWidth="1"/>
    <col min="7686" max="7686" width="15.140625" style="1" bestFit="1" customWidth="1"/>
    <col min="7687" max="7687" width="0.5703125" style="1" customWidth="1"/>
    <col min="7688" max="7688" width="15.5703125" style="1" bestFit="1" customWidth="1"/>
    <col min="7689" max="7931" width="8.28515625" style="1"/>
    <col min="7932" max="7932" width="42.7109375" style="1" bestFit="1" customWidth="1"/>
    <col min="7933" max="7933" width="10.85546875" style="1" bestFit="1" customWidth="1"/>
    <col min="7934" max="7934" width="1.28515625" style="1" customWidth="1"/>
    <col min="7935" max="7935" width="2.140625" style="1" customWidth="1"/>
    <col min="7936" max="7936" width="15.140625" style="1" bestFit="1" customWidth="1"/>
    <col min="7937" max="7937" width="2.140625" style="1" customWidth="1"/>
    <col min="7938" max="7938" width="15.140625" style="1" bestFit="1" customWidth="1"/>
    <col min="7939" max="7939" width="2.140625" style="1" customWidth="1"/>
    <col min="7940" max="7940" width="15.140625" style="1" bestFit="1" customWidth="1"/>
    <col min="7941" max="7941" width="2.140625" style="1" customWidth="1"/>
    <col min="7942" max="7942" width="15.140625" style="1" bestFit="1" customWidth="1"/>
    <col min="7943" max="7943" width="0.5703125" style="1" customWidth="1"/>
    <col min="7944" max="7944" width="15.5703125" style="1" bestFit="1" customWidth="1"/>
    <col min="7945" max="8187" width="8.28515625" style="1"/>
    <col min="8188" max="8188" width="42.7109375" style="1" bestFit="1" customWidth="1"/>
    <col min="8189" max="8189" width="10.85546875" style="1" bestFit="1" customWidth="1"/>
    <col min="8190" max="8190" width="1.28515625" style="1" customWidth="1"/>
    <col min="8191" max="8191" width="2.140625" style="1" customWidth="1"/>
    <col min="8192" max="8192" width="15.140625" style="1" bestFit="1" customWidth="1"/>
    <col min="8193" max="8193" width="2.140625" style="1" customWidth="1"/>
    <col min="8194" max="8194" width="15.140625" style="1" bestFit="1" customWidth="1"/>
    <col min="8195" max="8195" width="2.140625" style="1" customWidth="1"/>
    <col min="8196" max="8196" width="15.140625" style="1" bestFit="1" customWidth="1"/>
    <col min="8197" max="8197" width="2.140625" style="1" customWidth="1"/>
    <col min="8198" max="8198" width="15.140625" style="1" bestFit="1" customWidth="1"/>
    <col min="8199" max="8199" width="0.5703125" style="1" customWidth="1"/>
    <col min="8200" max="8200" width="15.5703125" style="1" bestFit="1" customWidth="1"/>
    <col min="8201" max="8443" width="8.28515625" style="1"/>
    <col min="8444" max="8444" width="42.7109375" style="1" bestFit="1" customWidth="1"/>
    <col min="8445" max="8445" width="10.85546875" style="1" bestFit="1" customWidth="1"/>
    <col min="8446" max="8446" width="1.28515625" style="1" customWidth="1"/>
    <col min="8447" max="8447" width="2.140625" style="1" customWidth="1"/>
    <col min="8448" max="8448" width="15.140625" style="1" bestFit="1" customWidth="1"/>
    <col min="8449" max="8449" width="2.140625" style="1" customWidth="1"/>
    <col min="8450" max="8450" width="15.140625" style="1" bestFit="1" customWidth="1"/>
    <col min="8451" max="8451" width="2.140625" style="1" customWidth="1"/>
    <col min="8452" max="8452" width="15.140625" style="1" bestFit="1" customWidth="1"/>
    <col min="8453" max="8453" width="2.140625" style="1" customWidth="1"/>
    <col min="8454" max="8454" width="15.140625" style="1" bestFit="1" customWidth="1"/>
    <col min="8455" max="8455" width="0.5703125" style="1" customWidth="1"/>
    <col min="8456" max="8456" width="15.5703125" style="1" bestFit="1" customWidth="1"/>
    <col min="8457" max="8699" width="8.28515625" style="1"/>
    <col min="8700" max="8700" width="42.7109375" style="1" bestFit="1" customWidth="1"/>
    <col min="8701" max="8701" width="10.85546875" style="1" bestFit="1" customWidth="1"/>
    <col min="8702" max="8702" width="1.28515625" style="1" customWidth="1"/>
    <col min="8703" max="8703" width="2.140625" style="1" customWidth="1"/>
    <col min="8704" max="8704" width="15.140625" style="1" bestFit="1" customWidth="1"/>
    <col min="8705" max="8705" width="2.140625" style="1" customWidth="1"/>
    <col min="8706" max="8706" width="15.140625" style="1" bestFit="1" customWidth="1"/>
    <col min="8707" max="8707" width="2.140625" style="1" customWidth="1"/>
    <col min="8708" max="8708" width="15.140625" style="1" bestFit="1" customWidth="1"/>
    <col min="8709" max="8709" width="2.140625" style="1" customWidth="1"/>
    <col min="8710" max="8710" width="15.140625" style="1" bestFit="1" customWidth="1"/>
    <col min="8711" max="8711" width="0.5703125" style="1" customWidth="1"/>
    <col min="8712" max="8712" width="15.5703125" style="1" bestFit="1" customWidth="1"/>
    <col min="8713" max="8955" width="8.28515625" style="1"/>
    <col min="8956" max="8956" width="42.7109375" style="1" bestFit="1" customWidth="1"/>
    <col min="8957" max="8957" width="10.85546875" style="1" bestFit="1" customWidth="1"/>
    <col min="8958" max="8958" width="1.28515625" style="1" customWidth="1"/>
    <col min="8959" max="8959" width="2.140625" style="1" customWidth="1"/>
    <col min="8960" max="8960" width="15.140625" style="1" bestFit="1" customWidth="1"/>
    <col min="8961" max="8961" width="2.140625" style="1" customWidth="1"/>
    <col min="8962" max="8962" width="15.140625" style="1" bestFit="1" customWidth="1"/>
    <col min="8963" max="8963" width="2.140625" style="1" customWidth="1"/>
    <col min="8964" max="8964" width="15.140625" style="1" bestFit="1" customWidth="1"/>
    <col min="8965" max="8965" width="2.140625" style="1" customWidth="1"/>
    <col min="8966" max="8966" width="15.140625" style="1" bestFit="1" customWidth="1"/>
    <col min="8967" max="8967" width="0.5703125" style="1" customWidth="1"/>
    <col min="8968" max="8968" width="15.5703125" style="1" bestFit="1" customWidth="1"/>
    <col min="8969" max="9211" width="8.28515625" style="1"/>
    <col min="9212" max="9212" width="42.7109375" style="1" bestFit="1" customWidth="1"/>
    <col min="9213" max="9213" width="10.85546875" style="1" bestFit="1" customWidth="1"/>
    <col min="9214" max="9214" width="1.28515625" style="1" customWidth="1"/>
    <col min="9215" max="9215" width="2.140625" style="1" customWidth="1"/>
    <col min="9216" max="9216" width="15.140625" style="1" bestFit="1" customWidth="1"/>
    <col min="9217" max="9217" width="2.140625" style="1" customWidth="1"/>
    <col min="9218" max="9218" width="15.140625" style="1" bestFit="1" customWidth="1"/>
    <col min="9219" max="9219" width="2.140625" style="1" customWidth="1"/>
    <col min="9220" max="9220" width="15.140625" style="1" bestFit="1" customWidth="1"/>
    <col min="9221" max="9221" width="2.140625" style="1" customWidth="1"/>
    <col min="9222" max="9222" width="15.140625" style="1" bestFit="1" customWidth="1"/>
    <col min="9223" max="9223" width="0.5703125" style="1" customWidth="1"/>
    <col min="9224" max="9224" width="15.5703125" style="1" bestFit="1" customWidth="1"/>
    <col min="9225" max="9467" width="8.28515625" style="1"/>
    <col min="9468" max="9468" width="42.7109375" style="1" bestFit="1" customWidth="1"/>
    <col min="9469" max="9469" width="10.85546875" style="1" bestFit="1" customWidth="1"/>
    <col min="9470" max="9470" width="1.28515625" style="1" customWidth="1"/>
    <col min="9471" max="9471" width="2.140625" style="1" customWidth="1"/>
    <col min="9472" max="9472" width="15.140625" style="1" bestFit="1" customWidth="1"/>
    <col min="9473" max="9473" width="2.140625" style="1" customWidth="1"/>
    <col min="9474" max="9474" width="15.140625" style="1" bestFit="1" customWidth="1"/>
    <col min="9475" max="9475" width="2.140625" style="1" customWidth="1"/>
    <col min="9476" max="9476" width="15.140625" style="1" bestFit="1" customWidth="1"/>
    <col min="9477" max="9477" width="2.140625" style="1" customWidth="1"/>
    <col min="9478" max="9478" width="15.140625" style="1" bestFit="1" customWidth="1"/>
    <col min="9479" max="9479" width="0.5703125" style="1" customWidth="1"/>
    <col min="9480" max="9480" width="15.5703125" style="1" bestFit="1" customWidth="1"/>
    <col min="9481" max="9723" width="8.28515625" style="1"/>
    <col min="9724" max="9724" width="42.7109375" style="1" bestFit="1" customWidth="1"/>
    <col min="9725" max="9725" width="10.85546875" style="1" bestFit="1" customWidth="1"/>
    <col min="9726" max="9726" width="1.28515625" style="1" customWidth="1"/>
    <col min="9727" max="9727" width="2.140625" style="1" customWidth="1"/>
    <col min="9728" max="9728" width="15.140625" style="1" bestFit="1" customWidth="1"/>
    <col min="9729" max="9729" width="2.140625" style="1" customWidth="1"/>
    <col min="9730" max="9730" width="15.140625" style="1" bestFit="1" customWidth="1"/>
    <col min="9731" max="9731" width="2.140625" style="1" customWidth="1"/>
    <col min="9732" max="9732" width="15.140625" style="1" bestFit="1" customWidth="1"/>
    <col min="9733" max="9733" width="2.140625" style="1" customWidth="1"/>
    <col min="9734" max="9734" width="15.140625" style="1" bestFit="1" customWidth="1"/>
    <col min="9735" max="9735" width="0.5703125" style="1" customWidth="1"/>
    <col min="9736" max="9736" width="15.5703125" style="1" bestFit="1" customWidth="1"/>
    <col min="9737" max="9979" width="8.28515625" style="1"/>
    <col min="9980" max="9980" width="42.7109375" style="1" bestFit="1" customWidth="1"/>
    <col min="9981" max="9981" width="10.85546875" style="1" bestFit="1" customWidth="1"/>
    <col min="9982" max="9982" width="1.28515625" style="1" customWidth="1"/>
    <col min="9983" max="9983" width="2.140625" style="1" customWidth="1"/>
    <col min="9984" max="9984" width="15.140625" style="1" bestFit="1" customWidth="1"/>
    <col min="9985" max="9985" width="2.140625" style="1" customWidth="1"/>
    <col min="9986" max="9986" width="15.140625" style="1" bestFit="1" customWidth="1"/>
    <col min="9987" max="9987" width="2.140625" style="1" customWidth="1"/>
    <col min="9988" max="9988" width="15.140625" style="1" bestFit="1" customWidth="1"/>
    <col min="9989" max="9989" width="2.140625" style="1" customWidth="1"/>
    <col min="9990" max="9990" width="15.140625" style="1" bestFit="1" customWidth="1"/>
    <col min="9991" max="9991" width="0.5703125" style="1" customWidth="1"/>
    <col min="9992" max="9992" width="15.5703125" style="1" bestFit="1" customWidth="1"/>
    <col min="9993" max="10235" width="8.28515625" style="1"/>
    <col min="10236" max="10236" width="42.7109375" style="1" bestFit="1" customWidth="1"/>
    <col min="10237" max="10237" width="10.85546875" style="1" bestFit="1" customWidth="1"/>
    <col min="10238" max="10238" width="1.28515625" style="1" customWidth="1"/>
    <col min="10239" max="10239" width="2.140625" style="1" customWidth="1"/>
    <col min="10240" max="10240" width="15.140625" style="1" bestFit="1" customWidth="1"/>
    <col min="10241" max="10241" width="2.140625" style="1" customWidth="1"/>
    <col min="10242" max="10242" width="15.140625" style="1" bestFit="1" customWidth="1"/>
    <col min="10243" max="10243" width="2.140625" style="1" customWidth="1"/>
    <col min="10244" max="10244" width="15.140625" style="1" bestFit="1" customWidth="1"/>
    <col min="10245" max="10245" width="2.140625" style="1" customWidth="1"/>
    <col min="10246" max="10246" width="15.140625" style="1" bestFit="1" customWidth="1"/>
    <col min="10247" max="10247" width="0.5703125" style="1" customWidth="1"/>
    <col min="10248" max="10248" width="15.5703125" style="1" bestFit="1" customWidth="1"/>
    <col min="10249" max="10491" width="8.28515625" style="1"/>
    <col min="10492" max="10492" width="42.7109375" style="1" bestFit="1" customWidth="1"/>
    <col min="10493" max="10493" width="10.85546875" style="1" bestFit="1" customWidth="1"/>
    <col min="10494" max="10494" width="1.28515625" style="1" customWidth="1"/>
    <col min="10495" max="10495" width="2.140625" style="1" customWidth="1"/>
    <col min="10496" max="10496" width="15.140625" style="1" bestFit="1" customWidth="1"/>
    <col min="10497" max="10497" width="2.140625" style="1" customWidth="1"/>
    <col min="10498" max="10498" width="15.140625" style="1" bestFit="1" customWidth="1"/>
    <col min="10499" max="10499" width="2.140625" style="1" customWidth="1"/>
    <col min="10500" max="10500" width="15.140625" style="1" bestFit="1" customWidth="1"/>
    <col min="10501" max="10501" width="2.140625" style="1" customWidth="1"/>
    <col min="10502" max="10502" width="15.140625" style="1" bestFit="1" customWidth="1"/>
    <col min="10503" max="10503" width="0.5703125" style="1" customWidth="1"/>
    <col min="10504" max="10504" width="15.5703125" style="1" bestFit="1" customWidth="1"/>
    <col min="10505" max="10747" width="8.28515625" style="1"/>
    <col min="10748" max="10748" width="42.7109375" style="1" bestFit="1" customWidth="1"/>
    <col min="10749" max="10749" width="10.85546875" style="1" bestFit="1" customWidth="1"/>
    <col min="10750" max="10750" width="1.28515625" style="1" customWidth="1"/>
    <col min="10751" max="10751" width="2.140625" style="1" customWidth="1"/>
    <col min="10752" max="10752" width="15.140625" style="1" bestFit="1" customWidth="1"/>
    <col min="10753" max="10753" width="2.140625" style="1" customWidth="1"/>
    <col min="10754" max="10754" width="15.140625" style="1" bestFit="1" customWidth="1"/>
    <col min="10755" max="10755" width="2.140625" style="1" customWidth="1"/>
    <col min="10756" max="10756" width="15.140625" style="1" bestFit="1" customWidth="1"/>
    <col min="10757" max="10757" width="2.140625" style="1" customWidth="1"/>
    <col min="10758" max="10758" width="15.140625" style="1" bestFit="1" customWidth="1"/>
    <col min="10759" max="10759" width="0.5703125" style="1" customWidth="1"/>
    <col min="10760" max="10760" width="15.5703125" style="1" bestFit="1" customWidth="1"/>
    <col min="10761" max="11003" width="8.28515625" style="1"/>
    <col min="11004" max="11004" width="42.7109375" style="1" bestFit="1" customWidth="1"/>
    <col min="11005" max="11005" width="10.85546875" style="1" bestFit="1" customWidth="1"/>
    <col min="11006" max="11006" width="1.28515625" style="1" customWidth="1"/>
    <col min="11007" max="11007" width="2.140625" style="1" customWidth="1"/>
    <col min="11008" max="11008" width="15.140625" style="1" bestFit="1" customWidth="1"/>
    <col min="11009" max="11009" width="2.140625" style="1" customWidth="1"/>
    <col min="11010" max="11010" width="15.140625" style="1" bestFit="1" customWidth="1"/>
    <col min="11011" max="11011" width="2.140625" style="1" customWidth="1"/>
    <col min="11012" max="11012" width="15.140625" style="1" bestFit="1" customWidth="1"/>
    <col min="11013" max="11013" width="2.140625" style="1" customWidth="1"/>
    <col min="11014" max="11014" width="15.140625" style="1" bestFit="1" customWidth="1"/>
    <col min="11015" max="11015" width="0.5703125" style="1" customWidth="1"/>
    <col min="11016" max="11016" width="15.5703125" style="1" bestFit="1" customWidth="1"/>
    <col min="11017" max="11259" width="8.28515625" style="1"/>
    <col min="11260" max="11260" width="42.7109375" style="1" bestFit="1" customWidth="1"/>
    <col min="11261" max="11261" width="10.85546875" style="1" bestFit="1" customWidth="1"/>
    <col min="11262" max="11262" width="1.28515625" style="1" customWidth="1"/>
    <col min="11263" max="11263" width="2.140625" style="1" customWidth="1"/>
    <col min="11264" max="11264" width="15.140625" style="1" bestFit="1" customWidth="1"/>
    <col min="11265" max="11265" width="2.140625" style="1" customWidth="1"/>
    <col min="11266" max="11266" width="15.140625" style="1" bestFit="1" customWidth="1"/>
    <col min="11267" max="11267" width="2.140625" style="1" customWidth="1"/>
    <col min="11268" max="11268" width="15.140625" style="1" bestFit="1" customWidth="1"/>
    <col min="11269" max="11269" width="2.140625" style="1" customWidth="1"/>
    <col min="11270" max="11270" width="15.140625" style="1" bestFit="1" customWidth="1"/>
    <col min="11271" max="11271" width="0.5703125" style="1" customWidth="1"/>
    <col min="11272" max="11272" width="15.5703125" style="1" bestFit="1" customWidth="1"/>
    <col min="11273" max="11515" width="8.28515625" style="1"/>
    <col min="11516" max="11516" width="42.7109375" style="1" bestFit="1" customWidth="1"/>
    <col min="11517" max="11517" width="10.85546875" style="1" bestFit="1" customWidth="1"/>
    <col min="11518" max="11518" width="1.28515625" style="1" customWidth="1"/>
    <col min="11519" max="11519" width="2.140625" style="1" customWidth="1"/>
    <col min="11520" max="11520" width="15.140625" style="1" bestFit="1" customWidth="1"/>
    <col min="11521" max="11521" width="2.140625" style="1" customWidth="1"/>
    <col min="11522" max="11522" width="15.140625" style="1" bestFit="1" customWidth="1"/>
    <col min="11523" max="11523" width="2.140625" style="1" customWidth="1"/>
    <col min="11524" max="11524" width="15.140625" style="1" bestFit="1" customWidth="1"/>
    <col min="11525" max="11525" width="2.140625" style="1" customWidth="1"/>
    <col min="11526" max="11526" width="15.140625" style="1" bestFit="1" customWidth="1"/>
    <col min="11527" max="11527" width="0.5703125" style="1" customWidth="1"/>
    <col min="11528" max="11528" width="15.5703125" style="1" bestFit="1" customWidth="1"/>
    <col min="11529" max="11771" width="8.28515625" style="1"/>
    <col min="11772" max="11772" width="42.7109375" style="1" bestFit="1" customWidth="1"/>
    <col min="11773" max="11773" width="10.85546875" style="1" bestFit="1" customWidth="1"/>
    <col min="11774" max="11774" width="1.28515625" style="1" customWidth="1"/>
    <col min="11775" max="11775" width="2.140625" style="1" customWidth="1"/>
    <col min="11776" max="11776" width="15.140625" style="1" bestFit="1" customWidth="1"/>
    <col min="11777" max="11777" width="2.140625" style="1" customWidth="1"/>
    <col min="11778" max="11778" width="15.140625" style="1" bestFit="1" customWidth="1"/>
    <col min="11779" max="11779" width="2.140625" style="1" customWidth="1"/>
    <col min="11780" max="11780" width="15.140625" style="1" bestFit="1" customWidth="1"/>
    <col min="11781" max="11781" width="2.140625" style="1" customWidth="1"/>
    <col min="11782" max="11782" width="15.140625" style="1" bestFit="1" customWidth="1"/>
    <col min="11783" max="11783" width="0.5703125" style="1" customWidth="1"/>
    <col min="11784" max="11784" width="15.5703125" style="1" bestFit="1" customWidth="1"/>
    <col min="11785" max="12027" width="8.28515625" style="1"/>
    <col min="12028" max="12028" width="42.7109375" style="1" bestFit="1" customWidth="1"/>
    <col min="12029" max="12029" width="10.85546875" style="1" bestFit="1" customWidth="1"/>
    <col min="12030" max="12030" width="1.28515625" style="1" customWidth="1"/>
    <col min="12031" max="12031" width="2.140625" style="1" customWidth="1"/>
    <col min="12032" max="12032" width="15.140625" style="1" bestFit="1" customWidth="1"/>
    <col min="12033" max="12033" width="2.140625" style="1" customWidth="1"/>
    <col min="12034" max="12034" width="15.140625" style="1" bestFit="1" customWidth="1"/>
    <col min="12035" max="12035" width="2.140625" style="1" customWidth="1"/>
    <col min="12036" max="12036" width="15.140625" style="1" bestFit="1" customWidth="1"/>
    <col min="12037" max="12037" width="2.140625" style="1" customWidth="1"/>
    <col min="12038" max="12038" width="15.140625" style="1" bestFit="1" customWidth="1"/>
    <col min="12039" max="12039" width="0.5703125" style="1" customWidth="1"/>
    <col min="12040" max="12040" width="15.5703125" style="1" bestFit="1" customWidth="1"/>
    <col min="12041" max="12283" width="8.28515625" style="1"/>
    <col min="12284" max="12284" width="42.7109375" style="1" bestFit="1" customWidth="1"/>
    <col min="12285" max="12285" width="10.85546875" style="1" bestFit="1" customWidth="1"/>
    <col min="12286" max="12286" width="1.28515625" style="1" customWidth="1"/>
    <col min="12287" max="12287" width="2.140625" style="1" customWidth="1"/>
    <col min="12288" max="12288" width="15.140625" style="1" bestFit="1" customWidth="1"/>
    <col min="12289" max="12289" width="2.140625" style="1" customWidth="1"/>
    <col min="12290" max="12290" width="15.140625" style="1" bestFit="1" customWidth="1"/>
    <col min="12291" max="12291" width="2.140625" style="1" customWidth="1"/>
    <col min="12292" max="12292" width="15.140625" style="1" bestFit="1" customWidth="1"/>
    <col min="12293" max="12293" width="2.140625" style="1" customWidth="1"/>
    <col min="12294" max="12294" width="15.140625" style="1" bestFit="1" customWidth="1"/>
    <col min="12295" max="12295" width="0.5703125" style="1" customWidth="1"/>
    <col min="12296" max="12296" width="15.5703125" style="1" bestFit="1" customWidth="1"/>
    <col min="12297" max="12539" width="8.28515625" style="1"/>
    <col min="12540" max="12540" width="42.7109375" style="1" bestFit="1" customWidth="1"/>
    <col min="12541" max="12541" width="10.85546875" style="1" bestFit="1" customWidth="1"/>
    <col min="12542" max="12542" width="1.28515625" style="1" customWidth="1"/>
    <col min="12543" max="12543" width="2.140625" style="1" customWidth="1"/>
    <col min="12544" max="12544" width="15.140625" style="1" bestFit="1" customWidth="1"/>
    <col min="12545" max="12545" width="2.140625" style="1" customWidth="1"/>
    <col min="12546" max="12546" width="15.140625" style="1" bestFit="1" customWidth="1"/>
    <col min="12547" max="12547" width="2.140625" style="1" customWidth="1"/>
    <col min="12548" max="12548" width="15.140625" style="1" bestFit="1" customWidth="1"/>
    <col min="12549" max="12549" width="2.140625" style="1" customWidth="1"/>
    <col min="12550" max="12550" width="15.140625" style="1" bestFit="1" customWidth="1"/>
    <col min="12551" max="12551" width="0.5703125" style="1" customWidth="1"/>
    <col min="12552" max="12552" width="15.5703125" style="1" bestFit="1" customWidth="1"/>
    <col min="12553" max="12795" width="8.28515625" style="1"/>
    <col min="12796" max="12796" width="42.7109375" style="1" bestFit="1" customWidth="1"/>
    <col min="12797" max="12797" width="10.85546875" style="1" bestFit="1" customWidth="1"/>
    <col min="12798" max="12798" width="1.28515625" style="1" customWidth="1"/>
    <col min="12799" max="12799" width="2.140625" style="1" customWidth="1"/>
    <col min="12800" max="12800" width="15.140625" style="1" bestFit="1" customWidth="1"/>
    <col min="12801" max="12801" width="2.140625" style="1" customWidth="1"/>
    <col min="12802" max="12802" width="15.140625" style="1" bestFit="1" customWidth="1"/>
    <col min="12803" max="12803" width="2.140625" style="1" customWidth="1"/>
    <col min="12804" max="12804" width="15.140625" style="1" bestFit="1" customWidth="1"/>
    <col min="12805" max="12805" width="2.140625" style="1" customWidth="1"/>
    <col min="12806" max="12806" width="15.140625" style="1" bestFit="1" customWidth="1"/>
    <col min="12807" max="12807" width="0.5703125" style="1" customWidth="1"/>
    <col min="12808" max="12808" width="15.5703125" style="1" bestFit="1" customWidth="1"/>
    <col min="12809" max="13051" width="8.28515625" style="1"/>
    <col min="13052" max="13052" width="42.7109375" style="1" bestFit="1" customWidth="1"/>
    <col min="13053" max="13053" width="10.85546875" style="1" bestFit="1" customWidth="1"/>
    <col min="13054" max="13054" width="1.28515625" style="1" customWidth="1"/>
    <col min="13055" max="13055" width="2.140625" style="1" customWidth="1"/>
    <col min="13056" max="13056" width="15.140625" style="1" bestFit="1" customWidth="1"/>
    <col min="13057" max="13057" width="2.140625" style="1" customWidth="1"/>
    <col min="13058" max="13058" width="15.140625" style="1" bestFit="1" customWidth="1"/>
    <col min="13059" max="13059" width="2.140625" style="1" customWidth="1"/>
    <col min="13060" max="13060" width="15.140625" style="1" bestFit="1" customWidth="1"/>
    <col min="13061" max="13061" width="2.140625" style="1" customWidth="1"/>
    <col min="13062" max="13062" width="15.140625" style="1" bestFit="1" customWidth="1"/>
    <col min="13063" max="13063" width="0.5703125" style="1" customWidth="1"/>
    <col min="13064" max="13064" width="15.5703125" style="1" bestFit="1" customWidth="1"/>
    <col min="13065" max="13307" width="8.28515625" style="1"/>
    <col min="13308" max="13308" width="42.7109375" style="1" bestFit="1" customWidth="1"/>
    <col min="13309" max="13309" width="10.85546875" style="1" bestFit="1" customWidth="1"/>
    <col min="13310" max="13310" width="1.28515625" style="1" customWidth="1"/>
    <col min="13311" max="13311" width="2.140625" style="1" customWidth="1"/>
    <col min="13312" max="13312" width="15.140625" style="1" bestFit="1" customWidth="1"/>
    <col min="13313" max="13313" width="2.140625" style="1" customWidth="1"/>
    <col min="13314" max="13314" width="15.140625" style="1" bestFit="1" customWidth="1"/>
    <col min="13315" max="13315" width="2.140625" style="1" customWidth="1"/>
    <col min="13316" max="13316" width="15.140625" style="1" bestFit="1" customWidth="1"/>
    <col min="13317" max="13317" width="2.140625" style="1" customWidth="1"/>
    <col min="13318" max="13318" width="15.140625" style="1" bestFit="1" customWidth="1"/>
    <col min="13319" max="13319" width="0.5703125" style="1" customWidth="1"/>
    <col min="13320" max="13320" width="15.5703125" style="1" bestFit="1" customWidth="1"/>
    <col min="13321" max="13563" width="8.28515625" style="1"/>
    <col min="13564" max="13564" width="42.7109375" style="1" bestFit="1" customWidth="1"/>
    <col min="13565" max="13565" width="10.85546875" style="1" bestFit="1" customWidth="1"/>
    <col min="13566" max="13566" width="1.28515625" style="1" customWidth="1"/>
    <col min="13567" max="13567" width="2.140625" style="1" customWidth="1"/>
    <col min="13568" max="13568" width="15.140625" style="1" bestFit="1" customWidth="1"/>
    <col min="13569" max="13569" width="2.140625" style="1" customWidth="1"/>
    <col min="13570" max="13570" width="15.140625" style="1" bestFit="1" customWidth="1"/>
    <col min="13571" max="13571" width="2.140625" style="1" customWidth="1"/>
    <col min="13572" max="13572" width="15.140625" style="1" bestFit="1" customWidth="1"/>
    <col min="13573" max="13573" width="2.140625" style="1" customWidth="1"/>
    <col min="13574" max="13574" width="15.140625" style="1" bestFit="1" customWidth="1"/>
    <col min="13575" max="13575" width="0.5703125" style="1" customWidth="1"/>
    <col min="13576" max="13576" width="15.5703125" style="1" bestFit="1" customWidth="1"/>
    <col min="13577" max="13819" width="8.28515625" style="1"/>
    <col min="13820" max="13820" width="42.7109375" style="1" bestFit="1" customWidth="1"/>
    <col min="13821" max="13821" width="10.85546875" style="1" bestFit="1" customWidth="1"/>
    <col min="13822" max="13822" width="1.28515625" style="1" customWidth="1"/>
    <col min="13823" max="13823" width="2.140625" style="1" customWidth="1"/>
    <col min="13824" max="13824" width="15.140625" style="1" bestFit="1" customWidth="1"/>
    <col min="13825" max="13825" width="2.140625" style="1" customWidth="1"/>
    <col min="13826" max="13826" width="15.140625" style="1" bestFit="1" customWidth="1"/>
    <col min="13827" max="13827" width="2.140625" style="1" customWidth="1"/>
    <col min="13828" max="13828" width="15.140625" style="1" bestFit="1" customWidth="1"/>
    <col min="13829" max="13829" width="2.140625" style="1" customWidth="1"/>
    <col min="13830" max="13830" width="15.140625" style="1" bestFit="1" customWidth="1"/>
    <col min="13831" max="13831" width="0.5703125" style="1" customWidth="1"/>
    <col min="13832" max="13832" width="15.5703125" style="1" bestFit="1" customWidth="1"/>
    <col min="13833" max="14075" width="8.28515625" style="1"/>
    <col min="14076" max="14076" width="42.7109375" style="1" bestFit="1" customWidth="1"/>
    <col min="14077" max="14077" width="10.85546875" style="1" bestFit="1" customWidth="1"/>
    <col min="14078" max="14078" width="1.28515625" style="1" customWidth="1"/>
    <col min="14079" max="14079" width="2.140625" style="1" customWidth="1"/>
    <col min="14080" max="14080" width="15.140625" style="1" bestFit="1" customWidth="1"/>
    <col min="14081" max="14081" width="2.140625" style="1" customWidth="1"/>
    <col min="14082" max="14082" width="15.140625" style="1" bestFit="1" customWidth="1"/>
    <col min="14083" max="14083" width="2.140625" style="1" customWidth="1"/>
    <col min="14084" max="14084" width="15.140625" style="1" bestFit="1" customWidth="1"/>
    <col min="14085" max="14085" width="2.140625" style="1" customWidth="1"/>
    <col min="14086" max="14086" width="15.140625" style="1" bestFit="1" customWidth="1"/>
    <col min="14087" max="14087" width="0.5703125" style="1" customWidth="1"/>
    <col min="14088" max="14088" width="15.5703125" style="1" bestFit="1" customWidth="1"/>
    <col min="14089" max="14331" width="8.28515625" style="1"/>
    <col min="14332" max="14332" width="42.7109375" style="1" bestFit="1" customWidth="1"/>
    <col min="14333" max="14333" width="10.85546875" style="1" bestFit="1" customWidth="1"/>
    <col min="14334" max="14334" width="1.28515625" style="1" customWidth="1"/>
    <col min="14335" max="14335" width="2.140625" style="1" customWidth="1"/>
    <col min="14336" max="14336" width="15.140625" style="1" bestFit="1" customWidth="1"/>
    <col min="14337" max="14337" width="2.140625" style="1" customWidth="1"/>
    <col min="14338" max="14338" width="15.140625" style="1" bestFit="1" customWidth="1"/>
    <col min="14339" max="14339" width="2.140625" style="1" customWidth="1"/>
    <col min="14340" max="14340" width="15.140625" style="1" bestFit="1" customWidth="1"/>
    <col min="14341" max="14341" width="2.140625" style="1" customWidth="1"/>
    <col min="14342" max="14342" width="15.140625" style="1" bestFit="1" customWidth="1"/>
    <col min="14343" max="14343" width="0.5703125" style="1" customWidth="1"/>
    <col min="14344" max="14344" width="15.5703125" style="1" bestFit="1" customWidth="1"/>
    <col min="14345" max="14587" width="8.28515625" style="1"/>
    <col min="14588" max="14588" width="42.7109375" style="1" bestFit="1" customWidth="1"/>
    <col min="14589" max="14589" width="10.85546875" style="1" bestFit="1" customWidth="1"/>
    <col min="14590" max="14590" width="1.28515625" style="1" customWidth="1"/>
    <col min="14591" max="14591" width="2.140625" style="1" customWidth="1"/>
    <col min="14592" max="14592" width="15.140625" style="1" bestFit="1" customWidth="1"/>
    <col min="14593" max="14593" width="2.140625" style="1" customWidth="1"/>
    <col min="14594" max="14594" width="15.140625" style="1" bestFit="1" customWidth="1"/>
    <col min="14595" max="14595" width="2.140625" style="1" customWidth="1"/>
    <col min="14596" max="14596" width="15.140625" style="1" bestFit="1" customWidth="1"/>
    <col min="14597" max="14597" width="2.140625" style="1" customWidth="1"/>
    <col min="14598" max="14598" width="15.140625" style="1" bestFit="1" customWidth="1"/>
    <col min="14599" max="14599" width="0.5703125" style="1" customWidth="1"/>
    <col min="14600" max="14600" width="15.5703125" style="1" bestFit="1" customWidth="1"/>
    <col min="14601" max="14843" width="8.28515625" style="1"/>
    <col min="14844" max="14844" width="42.7109375" style="1" bestFit="1" customWidth="1"/>
    <col min="14845" max="14845" width="10.85546875" style="1" bestFit="1" customWidth="1"/>
    <col min="14846" max="14846" width="1.28515625" style="1" customWidth="1"/>
    <col min="14847" max="14847" width="2.140625" style="1" customWidth="1"/>
    <col min="14848" max="14848" width="15.140625" style="1" bestFit="1" customWidth="1"/>
    <col min="14849" max="14849" width="2.140625" style="1" customWidth="1"/>
    <col min="14850" max="14850" width="15.140625" style="1" bestFit="1" customWidth="1"/>
    <col min="14851" max="14851" width="2.140625" style="1" customWidth="1"/>
    <col min="14852" max="14852" width="15.140625" style="1" bestFit="1" customWidth="1"/>
    <col min="14853" max="14853" width="2.140625" style="1" customWidth="1"/>
    <col min="14854" max="14854" width="15.140625" style="1" bestFit="1" customWidth="1"/>
    <col min="14855" max="14855" width="0.5703125" style="1" customWidth="1"/>
    <col min="14856" max="14856" width="15.5703125" style="1" bestFit="1" customWidth="1"/>
    <col min="14857" max="15099" width="8.28515625" style="1"/>
    <col min="15100" max="15100" width="42.7109375" style="1" bestFit="1" customWidth="1"/>
    <col min="15101" max="15101" width="10.85546875" style="1" bestFit="1" customWidth="1"/>
    <col min="15102" max="15102" width="1.28515625" style="1" customWidth="1"/>
    <col min="15103" max="15103" width="2.140625" style="1" customWidth="1"/>
    <col min="15104" max="15104" width="15.140625" style="1" bestFit="1" customWidth="1"/>
    <col min="15105" max="15105" width="2.140625" style="1" customWidth="1"/>
    <col min="15106" max="15106" width="15.140625" style="1" bestFit="1" customWidth="1"/>
    <col min="15107" max="15107" width="2.140625" style="1" customWidth="1"/>
    <col min="15108" max="15108" width="15.140625" style="1" bestFit="1" customWidth="1"/>
    <col min="15109" max="15109" width="2.140625" style="1" customWidth="1"/>
    <col min="15110" max="15110" width="15.140625" style="1" bestFit="1" customWidth="1"/>
    <col min="15111" max="15111" width="0.5703125" style="1" customWidth="1"/>
    <col min="15112" max="15112" width="15.5703125" style="1" bestFit="1" customWidth="1"/>
    <col min="15113" max="15355" width="8.28515625" style="1"/>
    <col min="15356" max="15356" width="42.7109375" style="1" bestFit="1" customWidth="1"/>
    <col min="15357" max="15357" width="10.85546875" style="1" bestFit="1" customWidth="1"/>
    <col min="15358" max="15358" width="1.28515625" style="1" customWidth="1"/>
    <col min="15359" max="15359" width="2.140625" style="1" customWidth="1"/>
    <col min="15360" max="15360" width="15.140625" style="1" bestFit="1" customWidth="1"/>
    <col min="15361" max="15361" width="2.140625" style="1" customWidth="1"/>
    <col min="15362" max="15362" width="15.140625" style="1" bestFit="1" customWidth="1"/>
    <col min="15363" max="15363" width="2.140625" style="1" customWidth="1"/>
    <col min="15364" max="15364" width="15.140625" style="1" bestFit="1" customWidth="1"/>
    <col min="15365" max="15365" width="2.140625" style="1" customWidth="1"/>
    <col min="15366" max="15366" width="15.140625" style="1" bestFit="1" customWidth="1"/>
    <col min="15367" max="15367" width="0.5703125" style="1" customWidth="1"/>
    <col min="15368" max="15368" width="15.5703125" style="1" bestFit="1" customWidth="1"/>
    <col min="15369" max="15611" width="8.28515625" style="1"/>
    <col min="15612" max="15612" width="42.7109375" style="1" bestFit="1" customWidth="1"/>
    <col min="15613" max="15613" width="10.85546875" style="1" bestFit="1" customWidth="1"/>
    <col min="15614" max="15614" width="1.28515625" style="1" customWidth="1"/>
    <col min="15615" max="15615" width="2.140625" style="1" customWidth="1"/>
    <col min="15616" max="15616" width="15.140625" style="1" bestFit="1" customWidth="1"/>
    <col min="15617" max="15617" width="2.140625" style="1" customWidth="1"/>
    <col min="15618" max="15618" width="15.140625" style="1" bestFit="1" customWidth="1"/>
    <col min="15619" max="15619" width="2.140625" style="1" customWidth="1"/>
    <col min="15620" max="15620" width="15.140625" style="1" bestFit="1" customWidth="1"/>
    <col min="15621" max="15621" width="2.140625" style="1" customWidth="1"/>
    <col min="15622" max="15622" width="15.140625" style="1" bestFit="1" customWidth="1"/>
    <col min="15623" max="15623" width="0.5703125" style="1" customWidth="1"/>
    <col min="15624" max="15624" width="15.5703125" style="1" bestFit="1" customWidth="1"/>
    <col min="15625" max="15867" width="8.28515625" style="1"/>
    <col min="15868" max="15868" width="42.7109375" style="1" bestFit="1" customWidth="1"/>
    <col min="15869" max="15869" width="10.85546875" style="1" bestFit="1" customWidth="1"/>
    <col min="15870" max="15870" width="1.28515625" style="1" customWidth="1"/>
    <col min="15871" max="15871" width="2.140625" style="1" customWidth="1"/>
    <col min="15872" max="15872" width="15.140625" style="1" bestFit="1" customWidth="1"/>
    <col min="15873" max="15873" width="2.140625" style="1" customWidth="1"/>
    <col min="15874" max="15874" width="15.140625" style="1" bestFit="1" customWidth="1"/>
    <col min="15875" max="15875" width="2.140625" style="1" customWidth="1"/>
    <col min="15876" max="15876" width="15.140625" style="1" bestFit="1" customWidth="1"/>
    <col min="15877" max="15877" width="2.140625" style="1" customWidth="1"/>
    <col min="15878" max="15878" width="15.140625" style="1" bestFit="1" customWidth="1"/>
    <col min="15879" max="15879" width="0.5703125" style="1" customWidth="1"/>
    <col min="15880" max="15880" width="15.5703125" style="1" bestFit="1" customWidth="1"/>
    <col min="15881" max="16123" width="8.28515625" style="1"/>
    <col min="16124" max="16124" width="42.7109375" style="1" bestFit="1" customWidth="1"/>
    <col min="16125" max="16125" width="10.85546875" style="1" bestFit="1" customWidth="1"/>
    <col min="16126" max="16126" width="1.28515625" style="1" customWidth="1"/>
    <col min="16127" max="16127" width="2.140625" style="1" customWidth="1"/>
    <col min="16128" max="16128" width="15.140625" style="1" bestFit="1" customWidth="1"/>
    <col min="16129" max="16129" width="2.140625" style="1" customWidth="1"/>
    <col min="16130" max="16130" width="15.140625" style="1" bestFit="1" customWidth="1"/>
    <col min="16131" max="16131" width="2.140625" style="1" customWidth="1"/>
    <col min="16132" max="16132" width="15.140625" style="1" bestFit="1" customWidth="1"/>
    <col min="16133" max="16133" width="2.140625" style="1" customWidth="1"/>
    <col min="16134" max="16134" width="15.140625" style="1" bestFit="1" customWidth="1"/>
    <col min="16135" max="16135" width="0.5703125" style="1" customWidth="1"/>
    <col min="16136" max="16136" width="15.5703125" style="1" bestFit="1" customWidth="1"/>
    <col min="16137" max="16384" width="8.28515625" style="1"/>
  </cols>
  <sheetData>
    <row r="1" spans="1:10" ht="24" customHeight="1" x14ac:dyDescent="0.25">
      <c r="A1" s="213" t="s">
        <v>18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24" customHeight="1" x14ac:dyDescent="0.2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24" customHeight="1" x14ac:dyDescent="0.25">
      <c r="A3" s="213" t="s">
        <v>174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4" customHeight="1" x14ac:dyDescent="0.25">
      <c r="A4" s="52"/>
      <c r="B4" s="52"/>
      <c r="D4" s="52"/>
      <c r="E4" s="52"/>
      <c r="F4" s="52"/>
      <c r="H4" s="52"/>
      <c r="I4" s="52"/>
      <c r="J4" s="112" t="s">
        <v>97</v>
      </c>
    </row>
    <row r="5" spans="1:10" ht="24" customHeight="1" x14ac:dyDescent="0.25">
      <c r="A5" s="2"/>
      <c r="B5" s="1"/>
      <c r="C5" s="1"/>
      <c r="D5" s="216" t="s">
        <v>2</v>
      </c>
      <c r="E5" s="216"/>
      <c r="F5" s="216"/>
      <c r="H5" s="1"/>
    </row>
    <row r="6" spans="1:10" ht="24" customHeight="1" x14ac:dyDescent="0.25">
      <c r="A6" s="2"/>
      <c r="B6" s="3"/>
      <c r="C6" s="1"/>
      <c r="D6" s="215" t="s">
        <v>4</v>
      </c>
      <c r="E6" s="215"/>
      <c r="F6" s="215"/>
      <c r="G6" s="1"/>
      <c r="H6" s="214" t="s">
        <v>3</v>
      </c>
      <c r="I6" s="214"/>
      <c r="J6" s="214"/>
    </row>
    <row r="7" spans="1:10" ht="24" customHeight="1" x14ac:dyDescent="0.25">
      <c r="A7" s="2"/>
      <c r="B7" s="55" t="s">
        <v>1</v>
      </c>
      <c r="C7" s="19"/>
      <c r="D7" s="57" t="s">
        <v>175</v>
      </c>
      <c r="E7" s="58"/>
      <c r="F7" s="57" t="s">
        <v>98</v>
      </c>
      <c r="G7" s="19"/>
      <c r="H7" s="57" t="s">
        <v>175</v>
      </c>
      <c r="I7" s="58"/>
      <c r="J7" s="57" t="s">
        <v>98</v>
      </c>
    </row>
    <row r="8" spans="1:10" ht="24" customHeight="1" x14ac:dyDescent="0.25">
      <c r="A8" s="162" t="s">
        <v>5</v>
      </c>
      <c r="B8" s="1"/>
      <c r="C8" s="5"/>
      <c r="D8" s="59"/>
      <c r="E8" s="58"/>
      <c r="F8" s="59"/>
      <c r="G8" s="5"/>
      <c r="H8" s="59"/>
      <c r="I8" s="58"/>
      <c r="J8" s="59"/>
    </row>
    <row r="9" spans="1:10" ht="24" customHeight="1" x14ac:dyDescent="0.5">
      <c r="A9" s="8" t="s">
        <v>6</v>
      </c>
      <c r="B9" s="60">
        <v>6</v>
      </c>
      <c r="C9" s="9"/>
      <c r="D9" s="64">
        <v>81660619</v>
      </c>
      <c r="E9" s="64"/>
      <c r="F9" s="64">
        <v>153730463</v>
      </c>
      <c r="G9" s="64"/>
      <c r="H9" s="64">
        <v>81660619</v>
      </c>
      <c r="I9" s="64"/>
      <c r="J9" s="64">
        <v>153730463</v>
      </c>
    </row>
    <row r="10" spans="1:10" ht="24" customHeight="1" x14ac:dyDescent="0.5">
      <c r="A10" s="8" t="s">
        <v>7</v>
      </c>
      <c r="B10" s="60">
        <v>7</v>
      </c>
      <c r="C10" s="9"/>
      <c r="D10" s="64">
        <v>392893360</v>
      </c>
      <c r="E10" s="64"/>
      <c r="F10" s="64">
        <v>613420893</v>
      </c>
      <c r="G10" s="64"/>
      <c r="H10" s="64">
        <v>392893360</v>
      </c>
      <c r="I10" s="64"/>
      <c r="J10" s="64">
        <v>613420893</v>
      </c>
    </row>
    <row r="11" spans="1:10" ht="24" customHeight="1" x14ac:dyDescent="0.5">
      <c r="A11" s="8" t="s">
        <v>8</v>
      </c>
      <c r="B11" s="60" t="s">
        <v>162</v>
      </c>
      <c r="C11" s="9"/>
      <c r="D11" s="64">
        <v>7200675808</v>
      </c>
      <c r="E11" s="64"/>
      <c r="F11" s="64">
        <v>6035196636</v>
      </c>
      <c r="G11" s="64"/>
      <c r="H11" s="64">
        <v>7200675808</v>
      </c>
      <c r="I11" s="64"/>
      <c r="J11" s="64">
        <v>6035196636</v>
      </c>
    </row>
    <row r="12" spans="1:10" ht="24" customHeight="1" x14ac:dyDescent="0.5">
      <c r="A12" s="8" t="s">
        <v>9</v>
      </c>
      <c r="B12" s="60">
        <v>9</v>
      </c>
      <c r="C12" s="9"/>
      <c r="D12" s="64">
        <v>10404036</v>
      </c>
      <c r="E12" s="64"/>
      <c r="F12" s="64">
        <v>4561381</v>
      </c>
      <c r="G12" s="64"/>
      <c r="H12" s="64">
        <v>10404036</v>
      </c>
      <c r="I12" s="64"/>
      <c r="J12" s="64">
        <v>4561381</v>
      </c>
    </row>
    <row r="13" spans="1:10" ht="24" customHeight="1" x14ac:dyDescent="0.5">
      <c r="A13" s="1" t="s">
        <v>10</v>
      </c>
      <c r="B13" s="60">
        <v>10</v>
      </c>
      <c r="C13" s="9"/>
      <c r="D13" s="64">
        <v>549204289</v>
      </c>
      <c r="E13" s="64"/>
      <c r="F13" s="64">
        <v>843434210</v>
      </c>
      <c r="G13" s="64"/>
      <c r="H13" s="64">
        <v>549204289</v>
      </c>
      <c r="I13" s="64"/>
      <c r="J13" s="64">
        <v>843434210</v>
      </c>
    </row>
    <row r="14" spans="1:10" ht="24" customHeight="1" x14ac:dyDescent="0.5">
      <c r="A14" s="8" t="s">
        <v>11</v>
      </c>
      <c r="B14" s="60">
        <v>11</v>
      </c>
      <c r="C14" s="9"/>
      <c r="D14" s="64">
        <v>171783253</v>
      </c>
      <c r="E14" s="64"/>
      <c r="F14" s="64">
        <v>189843346</v>
      </c>
      <c r="G14" s="64"/>
      <c r="H14" s="64">
        <v>222393525</v>
      </c>
      <c r="I14" s="64"/>
      <c r="J14" s="64">
        <v>247040677</v>
      </c>
    </row>
    <row r="15" spans="1:10" ht="24" customHeight="1" x14ac:dyDescent="0.5">
      <c r="A15" s="8" t="s">
        <v>13</v>
      </c>
      <c r="B15" s="60">
        <v>13</v>
      </c>
      <c r="C15" s="9"/>
      <c r="D15" s="64">
        <v>46481920</v>
      </c>
      <c r="E15" s="64"/>
      <c r="F15" s="64">
        <v>42459011</v>
      </c>
      <c r="G15" s="64"/>
      <c r="H15" s="64">
        <v>46481920</v>
      </c>
      <c r="I15" s="64"/>
      <c r="J15" s="64">
        <v>42459011</v>
      </c>
    </row>
    <row r="16" spans="1:10" ht="24" customHeight="1" x14ac:dyDescent="0.5">
      <c r="A16" s="8" t="s">
        <v>12</v>
      </c>
      <c r="B16" s="60">
        <v>14</v>
      </c>
      <c r="C16" s="9"/>
      <c r="D16" s="64">
        <v>28348737</v>
      </c>
      <c r="E16" s="64"/>
      <c r="F16" s="64">
        <v>51452643</v>
      </c>
      <c r="G16" s="64"/>
      <c r="H16" s="64">
        <v>28348737</v>
      </c>
      <c r="I16" s="64"/>
      <c r="J16" s="64">
        <v>51452643</v>
      </c>
    </row>
    <row r="17" spans="1:10" ht="24" customHeight="1" x14ac:dyDescent="0.5">
      <c r="A17" s="8" t="s">
        <v>14</v>
      </c>
      <c r="B17" s="60">
        <v>15</v>
      </c>
      <c r="C17" s="9"/>
      <c r="D17" s="64">
        <v>397059197</v>
      </c>
      <c r="E17" s="64"/>
      <c r="F17" s="64">
        <v>398656774</v>
      </c>
      <c r="G17" s="64"/>
      <c r="H17" s="64">
        <v>397059197</v>
      </c>
      <c r="I17" s="64"/>
      <c r="J17" s="64">
        <v>398656774</v>
      </c>
    </row>
    <row r="18" spans="1:10" ht="24" customHeight="1" x14ac:dyDescent="0.5">
      <c r="A18" s="8" t="s">
        <v>15</v>
      </c>
      <c r="B18" s="60">
        <v>16</v>
      </c>
      <c r="C18" s="9"/>
      <c r="D18" s="65">
        <v>0</v>
      </c>
      <c r="E18" s="64"/>
      <c r="F18" s="65">
        <v>0</v>
      </c>
      <c r="G18" s="64"/>
      <c r="H18" s="64">
        <v>8238481</v>
      </c>
      <c r="I18" s="64"/>
      <c r="J18" s="64">
        <v>13754194</v>
      </c>
    </row>
    <row r="19" spans="1:10" ht="24" customHeight="1" x14ac:dyDescent="0.5">
      <c r="A19" s="8" t="s">
        <v>16</v>
      </c>
      <c r="B19" s="60">
        <v>17</v>
      </c>
      <c r="C19" s="9"/>
      <c r="D19" s="66">
        <v>220416235</v>
      </c>
      <c r="E19" s="64"/>
      <c r="F19" s="66">
        <v>219463952</v>
      </c>
      <c r="G19" s="64"/>
      <c r="H19" s="66">
        <v>220416235</v>
      </c>
      <c r="I19" s="64"/>
      <c r="J19" s="66">
        <v>219463952</v>
      </c>
    </row>
    <row r="20" spans="1:10" ht="24" customHeight="1" thickBot="1" x14ac:dyDescent="0.55000000000000004">
      <c r="A20" s="10" t="s">
        <v>17</v>
      </c>
      <c r="B20" s="15"/>
      <c r="C20" s="9"/>
      <c r="D20" s="67">
        <f>ROUND(SUBTOTAL(9,D9:D19),0)</f>
        <v>9098927454</v>
      </c>
      <c r="E20" s="68"/>
      <c r="F20" s="67">
        <f>ROUND(SUBTOTAL(9,F9:F19),0)</f>
        <v>8552219309</v>
      </c>
      <c r="G20" s="69"/>
      <c r="H20" s="67">
        <f>ROUND(SUBTOTAL(9,H9:H19),0)</f>
        <v>9157776207</v>
      </c>
      <c r="I20" s="68"/>
      <c r="J20" s="67">
        <f>ROUND(SUBTOTAL(9,J9:J19),0)</f>
        <v>8623170834</v>
      </c>
    </row>
    <row r="21" spans="1:10" ht="24" customHeight="1" thickTop="1" x14ac:dyDescent="0.5">
      <c r="A21" s="10"/>
      <c r="B21" s="15"/>
      <c r="C21" s="9"/>
      <c r="D21" s="47"/>
      <c r="E21" s="11"/>
      <c r="F21" s="47"/>
      <c r="G21" s="53"/>
      <c r="H21" s="47"/>
      <c r="I21" s="11"/>
      <c r="J21" s="47"/>
    </row>
    <row r="22" spans="1:10" ht="24" customHeight="1" x14ac:dyDescent="0.5">
      <c r="A22" s="62" t="s">
        <v>99</v>
      </c>
      <c r="B22" s="15"/>
      <c r="C22" s="9"/>
      <c r="D22" s="47"/>
      <c r="E22" s="11"/>
      <c r="F22" s="47"/>
      <c r="G22" s="53"/>
      <c r="H22" s="47"/>
      <c r="I22" s="11"/>
      <c r="J22" s="47"/>
    </row>
    <row r="23" spans="1:10" ht="24" customHeight="1" x14ac:dyDescent="0.5">
      <c r="A23" s="62"/>
      <c r="B23" s="15"/>
      <c r="C23" s="9"/>
      <c r="D23" s="47"/>
      <c r="E23" s="11"/>
      <c r="F23" s="47"/>
      <c r="G23" s="53"/>
      <c r="H23" s="47"/>
      <c r="I23" s="11"/>
      <c r="J23" s="47"/>
    </row>
    <row r="24" spans="1:10" ht="24" customHeight="1" x14ac:dyDescent="0.5">
      <c r="A24" s="62"/>
      <c r="B24" s="15"/>
      <c r="C24" s="9"/>
      <c r="D24" s="47"/>
      <c r="E24" s="11"/>
      <c r="F24" s="47"/>
      <c r="G24" s="53"/>
      <c r="H24" s="47"/>
      <c r="I24" s="11"/>
      <c r="J24" s="47"/>
    </row>
    <row r="25" spans="1:10" ht="24" customHeight="1" x14ac:dyDescent="0.25">
      <c r="A25" s="213" t="s">
        <v>18</v>
      </c>
      <c r="B25" s="213"/>
      <c r="C25" s="213"/>
      <c r="D25" s="213"/>
      <c r="E25" s="213"/>
      <c r="F25" s="213"/>
      <c r="G25" s="213"/>
      <c r="H25" s="213"/>
      <c r="I25" s="213"/>
      <c r="J25" s="213"/>
    </row>
    <row r="26" spans="1:10" ht="24" customHeight="1" x14ac:dyDescent="0.25">
      <c r="A26" s="213" t="s">
        <v>136</v>
      </c>
      <c r="B26" s="213"/>
      <c r="C26" s="213"/>
      <c r="D26" s="213"/>
      <c r="E26" s="213"/>
      <c r="F26" s="213"/>
      <c r="G26" s="213"/>
      <c r="H26" s="213"/>
      <c r="I26" s="213"/>
      <c r="J26" s="213"/>
    </row>
    <row r="27" spans="1:10" ht="24" customHeight="1" x14ac:dyDescent="0.25">
      <c r="A27" s="213" t="s">
        <v>174</v>
      </c>
      <c r="B27" s="213"/>
      <c r="C27" s="213"/>
      <c r="D27" s="213"/>
      <c r="E27" s="213"/>
      <c r="F27" s="213"/>
      <c r="G27" s="213"/>
      <c r="H27" s="213"/>
      <c r="I27" s="213"/>
      <c r="J27" s="213"/>
    </row>
    <row r="28" spans="1:10" ht="24" customHeight="1" x14ac:dyDescent="0.25">
      <c r="A28" s="52"/>
      <c r="B28" s="52"/>
      <c r="D28" s="52"/>
      <c r="E28" s="52"/>
      <c r="F28" s="52"/>
      <c r="H28" s="52"/>
      <c r="I28" s="52"/>
      <c r="J28" s="112" t="s">
        <v>97</v>
      </c>
    </row>
    <row r="29" spans="1:10" ht="24" customHeight="1" x14ac:dyDescent="0.25">
      <c r="A29" s="2"/>
      <c r="B29" s="1"/>
      <c r="C29" s="1"/>
      <c r="D29" s="216" t="s">
        <v>2</v>
      </c>
      <c r="E29" s="216"/>
      <c r="F29" s="216"/>
      <c r="H29" s="1"/>
    </row>
    <row r="30" spans="1:10" ht="24" customHeight="1" x14ac:dyDescent="0.25">
      <c r="A30" s="2"/>
      <c r="B30" s="3"/>
      <c r="C30" s="1"/>
      <c r="D30" s="215" t="s">
        <v>4</v>
      </c>
      <c r="E30" s="215"/>
      <c r="F30" s="215"/>
      <c r="G30" s="1"/>
      <c r="H30" s="214" t="s">
        <v>3</v>
      </c>
      <c r="I30" s="214"/>
      <c r="J30" s="214"/>
    </row>
    <row r="31" spans="1:10" ht="24" customHeight="1" x14ac:dyDescent="0.25">
      <c r="A31" s="2"/>
      <c r="B31" s="55" t="s">
        <v>1</v>
      </c>
      <c r="C31" s="19"/>
      <c r="D31" s="57" t="s">
        <v>175</v>
      </c>
      <c r="E31" s="58"/>
      <c r="F31" s="57" t="s">
        <v>98</v>
      </c>
      <c r="G31" s="19"/>
      <c r="H31" s="57" t="s">
        <v>175</v>
      </c>
      <c r="I31" s="58"/>
      <c r="J31" s="57" t="s">
        <v>98</v>
      </c>
    </row>
    <row r="32" spans="1:10" ht="24" customHeight="1" x14ac:dyDescent="0.25">
      <c r="A32" s="63" t="s">
        <v>107</v>
      </c>
      <c r="B32" s="3"/>
      <c r="C32" s="48"/>
      <c r="D32" s="48"/>
      <c r="E32" s="48"/>
      <c r="F32" s="48"/>
      <c r="G32" s="48"/>
      <c r="H32" s="48"/>
      <c r="I32" s="48"/>
      <c r="J32" s="48"/>
    </row>
    <row r="33" spans="1:10" ht="24" customHeight="1" x14ac:dyDescent="0.25">
      <c r="A33" s="30" t="s">
        <v>19</v>
      </c>
      <c r="B33" s="14"/>
      <c r="C33" s="4"/>
      <c r="D33" s="70"/>
      <c r="E33" s="70"/>
      <c r="F33" s="70"/>
      <c r="G33" s="70"/>
      <c r="H33" s="71"/>
      <c r="I33" s="6"/>
      <c r="J33" s="6"/>
    </row>
    <row r="34" spans="1:10" ht="24" customHeight="1" x14ac:dyDescent="0.5">
      <c r="A34" s="1" t="s">
        <v>20</v>
      </c>
      <c r="B34" s="61" t="s">
        <v>163</v>
      </c>
      <c r="C34" s="4"/>
      <c r="D34" s="65">
        <v>550000000</v>
      </c>
      <c r="E34" s="70"/>
      <c r="F34" s="64">
        <v>630000000</v>
      </c>
      <c r="G34" s="70"/>
      <c r="H34" s="65">
        <v>550000000</v>
      </c>
      <c r="I34" s="6"/>
      <c r="J34" s="64">
        <v>630000000</v>
      </c>
    </row>
    <row r="35" spans="1:10" ht="24" customHeight="1" x14ac:dyDescent="0.5">
      <c r="A35" s="1" t="s">
        <v>21</v>
      </c>
      <c r="B35" s="60">
        <v>19</v>
      </c>
      <c r="C35" s="5"/>
      <c r="D35" s="64">
        <v>718235001</v>
      </c>
      <c r="E35" s="64"/>
      <c r="F35" s="64">
        <v>1400466053</v>
      </c>
      <c r="G35" s="64"/>
      <c r="H35" s="64">
        <v>718235001</v>
      </c>
      <c r="I35" s="64"/>
      <c r="J35" s="64">
        <v>1400466053</v>
      </c>
    </row>
    <row r="36" spans="1:10" ht="24" customHeight="1" x14ac:dyDescent="0.5">
      <c r="A36" s="1" t="s">
        <v>22</v>
      </c>
      <c r="B36" s="60">
        <v>20</v>
      </c>
      <c r="C36" s="5"/>
      <c r="D36" s="64">
        <v>1613159496</v>
      </c>
      <c r="E36" s="64"/>
      <c r="F36" s="64">
        <v>2043205864</v>
      </c>
      <c r="G36" s="64"/>
      <c r="H36" s="64">
        <v>1613159496</v>
      </c>
      <c r="I36" s="64"/>
      <c r="J36" s="64">
        <v>2043205864</v>
      </c>
    </row>
    <row r="37" spans="1:10" ht="24" customHeight="1" x14ac:dyDescent="0.5">
      <c r="A37" s="1" t="s">
        <v>23</v>
      </c>
      <c r="B37" s="60">
        <v>9</v>
      </c>
      <c r="C37" s="9"/>
      <c r="D37" s="64">
        <v>28935027</v>
      </c>
      <c r="E37" s="64"/>
      <c r="F37" s="64">
        <v>4052036</v>
      </c>
      <c r="G37" s="64"/>
      <c r="H37" s="64">
        <v>28935027</v>
      </c>
      <c r="I37" s="64"/>
      <c r="J37" s="64">
        <v>4052036</v>
      </c>
    </row>
    <row r="38" spans="1:10" ht="24" customHeight="1" x14ac:dyDescent="0.5">
      <c r="A38" s="1" t="s">
        <v>24</v>
      </c>
      <c r="B38" s="60"/>
      <c r="C38" s="9"/>
      <c r="D38" s="64">
        <v>45976254</v>
      </c>
      <c r="E38" s="64"/>
      <c r="F38" s="64">
        <v>4159554</v>
      </c>
      <c r="G38" s="64"/>
      <c r="H38" s="64">
        <v>45976254</v>
      </c>
      <c r="I38" s="64"/>
      <c r="J38" s="65">
        <v>4159554</v>
      </c>
    </row>
    <row r="39" spans="1:10" ht="24" customHeight="1" x14ac:dyDescent="0.5">
      <c r="A39" s="1" t="s">
        <v>25</v>
      </c>
      <c r="B39" s="60">
        <v>21</v>
      </c>
      <c r="C39" s="9"/>
      <c r="D39" s="64">
        <v>2849456312</v>
      </c>
      <c r="E39" s="64"/>
      <c r="F39" s="64">
        <v>1620399024</v>
      </c>
      <c r="G39" s="64"/>
      <c r="H39" s="64">
        <v>2849456312</v>
      </c>
      <c r="I39" s="64"/>
      <c r="J39" s="64">
        <v>1620399024</v>
      </c>
    </row>
    <row r="40" spans="1:10" ht="24" customHeight="1" x14ac:dyDescent="0.5">
      <c r="A40" s="1" t="s">
        <v>94</v>
      </c>
      <c r="B40" s="60">
        <v>22</v>
      </c>
      <c r="C40" s="9"/>
      <c r="D40" s="64">
        <v>28304953</v>
      </c>
      <c r="E40" s="64"/>
      <c r="F40" s="64">
        <v>51949881</v>
      </c>
      <c r="G40" s="64"/>
      <c r="H40" s="64">
        <v>28304953</v>
      </c>
      <c r="I40" s="64"/>
      <c r="J40" s="64">
        <v>51949881</v>
      </c>
    </row>
    <row r="41" spans="1:10" ht="24" customHeight="1" x14ac:dyDescent="0.5">
      <c r="A41" s="1" t="s">
        <v>135</v>
      </c>
      <c r="B41" s="60">
        <v>23</v>
      </c>
      <c r="C41" s="9"/>
      <c r="D41" s="64">
        <v>190459006</v>
      </c>
      <c r="E41" s="64"/>
      <c r="F41" s="64">
        <v>177588473</v>
      </c>
      <c r="G41" s="64"/>
      <c r="H41" s="64">
        <v>190459006</v>
      </c>
      <c r="I41" s="64"/>
      <c r="J41" s="64">
        <v>177588473</v>
      </c>
    </row>
    <row r="42" spans="1:10" ht="24" customHeight="1" x14ac:dyDescent="0.5">
      <c r="A42" s="1" t="s">
        <v>26</v>
      </c>
      <c r="B42" s="60">
        <v>16</v>
      </c>
      <c r="C42" s="9"/>
      <c r="D42" s="64">
        <v>14970949</v>
      </c>
      <c r="E42" s="72"/>
      <c r="F42" s="64">
        <v>4525806</v>
      </c>
      <c r="G42" s="72"/>
      <c r="H42" s="65">
        <v>0</v>
      </c>
      <c r="I42" s="50"/>
      <c r="J42" s="65">
        <v>0</v>
      </c>
    </row>
    <row r="43" spans="1:10" ht="24" customHeight="1" x14ac:dyDescent="0.5">
      <c r="A43" s="1" t="s">
        <v>27</v>
      </c>
      <c r="B43" s="60">
        <v>24</v>
      </c>
      <c r="C43" s="9"/>
      <c r="D43" s="64">
        <v>394915141</v>
      </c>
      <c r="E43" s="72"/>
      <c r="F43" s="64">
        <v>234648440</v>
      </c>
      <c r="G43" s="72"/>
      <c r="H43" s="64">
        <v>394915141</v>
      </c>
      <c r="I43" s="50"/>
      <c r="J43" s="64">
        <v>234648440</v>
      </c>
    </row>
    <row r="44" spans="1:10" ht="24" customHeight="1" x14ac:dyDescent="0.5">
      <c r="A44" s="30" t="s">
        <v>108</v>
      </c>
      <c r="B44" s="15"/>
      <c r="C44" s="9"/>
      <c r="D44" s="73">
        <f>SUM(D34:D43)</f>
        <v>6434412139</v>
      </c>
      <c r="E44" s="72"/>
      <c r="F44" s="73">
        <f>SUM(F34:F43)</f>
        <v>6170995131</v>
      </c>
      <c r="G44" s="72"/>
      <c r="H44" s="73">
        <f>SUM(H34:H43)</f>
        <v>6419441190</v>
      </c>
      <c r="I44" s="6"/>
      <c r="J44" s="73">
        <f>SUM(J34:J43)</f>
        <v>6166469325</v>
      </c>
    </row>
    <row r="45" spans="1:10" ht="24" customHeight="1" x14ac:dyDescent="0.25">
      <c r="A45" s="30" t="s">
        <v>52</v>
      </c>
      <c r="B45" s="15"/>
      <c r="C45" s="9"/>
      <c r="D45" s="72"/>
      <c r="E45" s="72"/>
      <c r="F45" s="72"/>
      <c r="G45" s="72"/>
      <c r="H45" s="72"/>
      <c r="I45" s="6"/>
      <c r="J45" s="50"/>
    </row>
    <row r="46" spans="1:10" ht="24" customHeight="1" x14ac:dyDescent="0.25">
      <c r="A46" s="1" t="s">
        <v>137</v>
      </c>
      <c r="B46" s="15"/>
      <c r="C46" s="9"/>
      <c r="D46" s="72"/>
      <c r="E46" s="72"/>
      <c r="F46" s="72"/>
      <c r="G46" s="72"/>
      <c r="H46" s="72"/>
      <c r="I46" s="6"/>
      <c r="J46" s="50"/>
    </row>
    <row r="47" spans="1:10" ht="24" customHeight="1" x14ac:dyDescent="0.25">
      <c r="A47" s="1" t="s">
        <v>138</v>
      </c>
      <c r="B47" s="15"/>
      <c r="C47" s="9"/>
      <c r="D47" s="72"/>
      <c r="E47" s="72"/>
      <c r="F47" s="72"/>
      <c r="G47" s="72"/>
      <c r="H47" s="72"/>
      <c r="I47" s="6"/>
      <c r="J47" s="50"/>
    </row>
    <row r="48" spans="1:10" ht="24" customHeight="1" thickBot="1" x14ac:dyDescent="0.55000000000000004">
      <c r="A48" s="1" t="s">
        <v>139</v>
      </c>
      <c r="B48" s="15"/>
      <c r="C48" s="9"/>
      <c r="D48" s="67">
        <v>2137799400</v>
      </c>
      <c r="E48" s="64"/>
      <c r="F48" s="67">
        <v>2137799400</v>
      </c>
      <c r="G48" s="64"/>
      <c r="H48" s="67">
        <v>2137799400</v>
      </c>
      <c r="I48" s="64"/>
      <c r="J48" s="67">
        <v>2137799400</v>
      </c>
    </row>
    <row r="49" spans="1:12" ht="24" customHeight="1" thickTop="1" x14ac:dyDescent="0.5">
      <c r="A49" s="1" t="s">
        <v>140</v>
      </c>
      <c r="B49" s="15"/>
      <c r="C49" s="9"/>
      <c r="D49" s="50"/>
      <c r="E49" s="64"/>
      <c r="F49" s="113"/>
      <c r="G49" s="64"/>
      <c r="H49" s="50"/>
      <c r="I49" s="64"/>
      <c r="J49" s="113"/>
    </row>
    <row r="50" spans="1:12" ht="24" customHeight="1" x14ac:dyDescent="0.5">
      <c r="A50" s="1" t="s">
        <v>139</v>
      </c>
      <c r="B50" s="15"/>
      <c r="C50" s="9"/>
      <c r="D50" s="64">
        <v>2137799400</v>
      </c>
      <c r="E50" s="64"/>
      <c r="F50" s="64">
        <v>2137799400</v>
      </c>
      <c r="G50" s="64"/>
      <c r="H50" s="64">
        <v>2137799400</v>
      </c>
      <c r="I50" s="64"/>
      <c r="J50" s="64">
        <v>2137799400</v>
      </c>
    </row>
    <row r="51" spans="1:12" ht="24" customHeight="1" x14ac:dyDescent="0.5">
      <c r="A51" s="1" t="s">
        <v>29</v>
      </c>
      <c r="B51" s="14"/>
      <c r="C51" s="9"/>
      <c r="D51" s="64"/>
      <c r="E51" s="64"/>
      <c r="F51" s="64"/>
      <c r="G51" s="64"/>
      <c r="H51" s="64"/>
      <c r="I51" s="64"/>
      <c r="J51" s="64"/>
    </row>
    <row r="52" spans="1:12" ht="24" customHeight="1" x14ac:dyDescent="0.5">
      <c r="A52" s="1" t="s">
        <v>109</v>
      </c>
      <c r="B52" s="60">
        <v>26</v>
      </c>
      <c r="C52" s="9"/>
      <c r="D52" s="64">
        <v>105157173</v>
      </c>
      <c r="E52" s="64"/>
      <c r="F52" s="64">
        <v>96647865</v>
      </c>
      <c r="G52" s="64"/>
      <c r="H52" s="64">
        <v>105157173</v>
      </c>
      <c r="I52" s="64"/>
      <c r="J52" s="64">
        <v>96647865</v>
      </c>
    </row>
    <row r="53" spans="1:12" ht="24" customHeight="1" x14ac:dyDescent="0.5">
      <c r="A53" s="1" t="s">
        <v>110</v>
      </c>
      <c r="B53" s="14"/>
      <c r="C53" s="9"/>
      <c r="D53" s="64">
        <v>486915043</v>
      </c>
      <c r="E53" s="72"/>
      <c r="F53" s="64">
        <v>274040931</v>
      </c>
      <c r="G53" s="72"/>
      <c r="H53" s="64">
        <v>501543580</v>
      </c>
      <c r="I53" s="50"/>
      <c r="J53" s="64">
        <v>291145011</v>
      </c>
      <c r="L53" s="6"/>
    </row>
    <row r="54" spans="1:12" ht="24" customHeight="1" x14ac:dyDescent="0.5">
      <c r="A54" s="2" t="s">
        <v>30</v>
      </c>
      <c r="B54" s="14"/>
      <c r="C54" s="9"/>
      <c r="D54" s="64">
        <v>-65356301</v>
      </c>
      <c r="E54" s="72"/>
      <c r="F54" s="64">
        <v>-127264018</v>
      </c>
      <c r="G54" s="72"/>
      <c r="H54" s="64">
        <v>-6165136</v>
      </c>
      <c r="I54" s="50"/>
      <c r="J54" s="64">
        <v>-68890767</v>
      </c>
      <c r="K54" s="6"/>
      <c r="L54" s="190"/>
    </row>
    <row r="55" spans="1:12" ht="24" customHeight="1" x14ac:dyDescent="0.5">
      <c r="A55" s="17" t="s">
        <v>31</v>
      </c>
      <c r="B55" s="7"/>
      <c r="C55" s="9"/>
      <c r="D55" s="73">
        <f>SUM(D50:D54)</f>
        <v>2664515315</v>
      </c>
      <c r="E55" s="74"/>
      <c r="F55" s="73">
        <f>SUM(F50:F54)</f>
        <v>2381224178</v>
      </c>
      <c r="G55" s="74"/>
      <c r="H55" s="73">
        <f>SUM(H50:H54)</f>
        <v>2738335017</v>
      </c>
      <c r="I55" s="74"/>
      <c r="J55" s="73">
        <f>SUM(J50:J54)</f>
        <v>2456701509</v>
      </c>
      <c r="K55" s="189"/>
    </row>
    <row r="56" spans="1:12" ht="24" customHeight="1" thickBot="1" x14ac:dyDescent="0.55000000000000004">
      <c r="A56" s="17" t="s">
        <v>32</v>
      </c>
      <c r="D56" s="75">
        <f>D55+D44</f>
        <v>9098927454</v>
      </c>
      <c r="E56" s="6"/>
      <c r="F56" s="75">
        <f>F55+F44</f>
        <v>8552219309</v>
      </c>
      <c r="G56" s="50"/>
      <c r="H56" s="75">
        <f>H55+H44</f>
        <v>9157776207</v>
      </c>
      <c r="I56" s="6"/>
      <c r="J56" s="75">
        <f>J55+J44</f>
        <v>8623170834</v>
      </c>
    </row>
    <row r="57" spans="1:12" ht="24" customHeight="1" thickTop="1" x14ac:dyDescent="0.25">
      <c r="A57" s="2"/>
      <c r="B57" s="49"/>
      <c r="C57" s="9"/>
      <c r="D57" s="9"/>
      <c r="E57" s="9"/>
      <c r="F57" s="9"/>
      <c r="G57" s="9"/>
      <c r="H57" s="50"/>
      <c r="I57" s="51"/>
      <c r="J57" s="40"/>
    </row>
    <row r="58" spans="1:12" ht="24" customHeight="1" x14ac:dyDescent="0.25">
      <c r="A58" s="62" t="s">
        <v>99</v>
      </c>
      <c r="B58" s="49"/>
      <c r="C58" s="9"/>
      <c r="D58" s="9"/>
      <c r="E58" s="9"/>
      <c r="F58" s="9"/>
      <c r="G58" s="9"/>
      <c r="H58" s="50"/>
      <c r="I58" s="51"/>
      <c r="J58" s="40"/>
    </row>
    <row r="59" spans="1:12" ht="24" customHeight="1" x14ac:dyDescent="0.25">
      <c r="A59" s="62"/>
      <c r="B59" s="49"/>
      <c r="C59" s="9"/>
      <c r="D59" s="9"/>
      <c r="E59" s="9"/>
      <c r="F59" s="9"/>
      <c r="G59" s="9"/>
      <c r="H59" s="50"/>
      <c r="I59" s="51"/>
      <c r="J59" s="40"/>
    </row>
    <row r="60" spans="1:12" ht="24" customHeight="1" x14ac:dyDescent="0.25">
      <c r="A60" s="62"/>
      <c r="B60" s="49"/>
      <c r="C60" s="9"/>
      <c r="D60" s="9"/>
      <c r="E60" s="9"/>
      <c r="F60" s="9"/>
      <c r="G60" s="9"/>
      <c r="H60" s="50"/>
      <c r="I60" s="51"/>
      <c r="J60" s="40"/>
    </row>
    <row r="61" spans="1:12" ht="24" customHeight="1" x14ac:dyDescent="0.25">
      <c r="A61" s="174"/>
      <c r="B61" s="49"/>
      <c r="C61" s="9"/>
      <c r="D61" s="9"/>
      <c r="E61" s="9"/>
      <c r="F61" s="9"/>
      <c r="G61" s="9"/>
      <c r="H61" s="50"/>
      <c r="I61" s="51"/>
      <c r="J61" s="40"/>
    </row>
    <row r="62" spans="1:12" ht="24" customHeight="1" x14ac:dyDescent="0.25">
      <c r="A62" s="62"/>
      <c r="B62" s="49" t="s">
        <v>142</v>
      </c>
      <c r="C62" s="9"/>
      <c r="D62" s="9"/>
      <c r="E62" s="9"/>
      <c r="F62" s="9"/>
      <c r="G62" s="9"/>
      <c r="H62" s="50"/>
      <c r="I62" s="51"/>
      <c r="J62" s="40"/>
    </row>
    <row r="63" spans="1:12" ht="24" customHeight="1" x14ac:dyDescent="0.25">
      <c r="A63" s="62"/>
      <c r="B63" s="49"/>
      <c r="C63" s="9"/>
      <c r="D63" s="9"/>
      <c r="E63" s="9"/>
      <c r="F63" s="9"/>
      <c r="G63" s="9"/>
      <c r="H63" s="50"/>
      <c r="I63" s="51"/>
      <c r="J63" s="40"/>
    </row>
    <row r="64" spans="1:12" ht="24" customHeight="1" x14ac:dyDescent="0.25">
      <c r="B64" s="49"/>
      <c r="C64" s="9"/>
      <c r="D64" s="9"/>
      <c r="E64" s="9"/>
      <c r="F64" s="9"/>
      <c r="G64" s="9"/>
      <c r="H64" s="50"/>
      <c r="I64" s="51"/>
      <c r="J64" s="40"/>
    </row>
    <row r="65" spans="1:10" ht="24" customHeight="1" x14ac:dyDescent="0.25">
      <c r="B65" s="1"/>
      <c r="D65" s="9"/>
      <c r="E65" s="9"/>
      <c r="F65" s="9"/>
      <c r="G65" s="9"/>
      <c r="H65" s="50"/>
      <c r="I65" s="51"/>
      <c r="J65" s="40"/>
    </row>
    <row r="66" spans="1:10" ht="24" customHeight="1" x14ac:dyDescent="0.25">
      <c r="B66" s="1"/>
      <c r="D66" s="9"/>
      <c r="E66" s="9"/>
      <c r="F66" s="9"/>
      <c r="G66" s="9"/>
      <c r="H66" s="50"/>
      <c r="I66" s="51"/>
      <c r="J66" s="40"/>
    </row>
    <row r="67" spans="1:10" ht="24" customHeight="1" x14ac:dyDescent="0.25">
      <c r="B67" s="1"/>
      <c r="D67" s="9"/>
      <c r="E67" s="9"/>
      <c r="F67" s="9"/>
      <c r="G67" s="9"/>
      <c r="H67" s="50"/>
      <c r="I67" s="51"/>
      <c r="J67" s="40"/>
    </row>
    <row r="68" spans="1:10" ht="24" customHeight="1" x14ac:dyDescent="0.25">
      <c r="B68" s="1"/>
      <c r="D68" s="9"/>
      <c r="E68" s="9"/>
      <c r="F68" s="9"/>
      <c r="G68" s="9"/>
      <c r="H68" s="50"/>
      <c r="I68" s="51"/>
      <c r="J68" s="40"/>
    </row>
    <row r="69" spans="1:10" ht="24" customHeight="1" x14ac:dyDescent="0.25">
      <c r="B69" s="1"/>
      <c r="D69" s="9"/>
      <c r="E69" s="9"/>
      <c r="F69" s="9"/>
      <c r="G69" s="9"/>
      <c r="H69" s="50"/>
      <c r="I69" s="51"/>
      <c r="J69" s="40"/>
    </row>
    <row r="70" spans="1:10" ht="24" customHeight="1" x14ac:dyDescent="0.25">
      <c r="B70" s="1"/>
      <c r="D70" s="9"/>
      <c r="E70" s="9"/>
      <c r="F70" s="9"/>
      <c r="G70" s="9"/>
      <c r="H70" s="50"/>
      <c r="I70" s="51"/>
      <c r="J70" s="40"/>
    </row>
    <row r="71" spans="1:10" ht="24" customHeight="1" x14ac:dyDescent="0.25">
      <c r="B71" s="2"/>
      <c r="C71" s="5"/>
      <c r="D71" s="9"/>
      <c r="E71" s="9"/>
      <c r="F71" s="9"/>
      <c r="G71" s="9"/>
      <c r="H71" s="50"/>
      <c r="I71" s="51"/>
      <c r="J71" s="40"/>
    </row>
    <row r="74" spans="1:10" ht="24" customHeight="1" x14ac:dyDescent="0.25">
      <c r="B74" s="1"/>
    </row>
    <row r="75" spans="1:10" ht="24" customHeight="1" x14ac:dyDescent="0.25">
      <c r="B75" s="1"/>
    </row>
    <row r="76" spans="1:10" ht="24" customHeight="1" x14ac:dyDescent="0.25">
      <c r="B76" s="1"/>
    </row>
    <row r="77" spans="1:10" ht="24" customHeight="1" x14ac:dyDescent="0.25">
      <c r="A77" s="2"/>
      <c r="B77" s="1"/>
    </row>
    <row r="78" spans="1:10" ht="24" customHeight="1" x14ac:dyDescent="0.25">
      <c r="B78" s="1"/>
    </row>
    <row r="79" spans="1:10" ht="24" customHeight="1" x14ac:dyDescent="0.25">
      <c r="B79" s="1"/>
    </row>
    <row r="80" spans="1:10" ht="24" customHeight="1" x14ac:dyDescent="0.25">
      <c r="B80" s="1"/>
    </row>
    <row r="81" spans="1:7" ht="24" customHeight="1" x14ac:dyDescent="0.25">
      <c r="B81" s="1"/>
    </row>
    <row r="82" spans="1:7" ht="24" customHeight="1" x14ac:dyDescent="0.25">
      <c r="B82" s="1"/>
    </row>
    <row r="83" spans="1:7" ht="24" customHeight="1" x14ac:dyDescent="0.25">
      <c r="B83" s="1"/>
      <c r="D83" s="12"/>
      <c r="E83" s="12"/>
      <c r="F83" s="12"/>
      <c r="G83" s="20"/>
    </row>
    <row r="84" spans="1:7" ht="24" customHeight="1" x14ac:dyDescent="0.25">
      <c r="A84" s="2"/>
      <c r="B84" s="1"/>
      <c r="D84" s="12"/>
      <c r="E84" s="12"/>
      <c r="F84" s="12"/>
      <c r="G84" s="20"/>
    </row>
    <row r="85" spans="1:7" ht="24" customHeight="1" x14ac:dyDescent="0.25">
      <c r="B85" s="1"/>
      <c r="D85" s="12"/>
      <c r="E85" s="12"/>
      <c r="F85" s="12"/>
      <c r="G85" s="20"/>
    </row>
  </sheetData>
  <mergeCells count="12">
    <mergeCell ref="D29:F29"/>
    <mergeCell ref="D30:F30"/>
    <mergeCell ref="H30:J30"/>
    <mergeCell ref="A25:J25"/>
    <mergeCell ref="A26:J26"/>
    <mergeCell ref="A27:J27"/>
    <mergeCell ref="A1:J1"/>
    <mergeCell ref="A2:J2"/>
    <mergeCell ref="A3:J3"/>
    <mergeCell ref="H6:J6"/>
    <mergeCell ref="D6:F6"/>
    <mergeCell ref="D5:F5"/>
  </mergeCells>
  <pageMargins left="0.8" right="0.5" top="0.9" bottom="0" header="0.59055118110236204" footer="0.31496062992126"/>
  <pageSetup paperSize="9" scale="80" orientation="portrait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67"/>
  <sheetViews>
    <sheetView showGridLines="0" view="pageBreakPreview" topLeftCell="A7" zoomScale="70" zoomScaleNormal="100" zoomScaleSheetLayoutView="70" workbookViewId="0">
      <selection activeCell="B23" sqref="B23"/>
    </sheetView>
  </sheetViews>
  <sheetFormatPr defaultColWidth="9.42578125" defaultRowHeight="24" customHeight="1" x14ac:dyDescent="0.25"/>
  <cols>
    <col min="1" max="1" width="45.28515625" style="22" customWidth="1"/>
    <col min="2" max="2" width="8.28515625" style="106" customWidth="1"/>
    <col min="3" max="3" width="1.140625" style="106" customWidth="1"/>
    <col min="4" max="4" width="13.5703125" style="107" customWidth="1"/>
    <col min="5" max="5" width="1.140625" style="107" customWidth="1"/>
    <col min="6" max="6" width="13.5703125" style="107" customWidth="1"/>
    <col min="7" max="7" width="1.140625" style="107" customWidth="1"/>
    <col min="8" max="8" width="13.5703125" style="22" customWidth="1"/>
    <col min="9" max="9" width="1.140625" style="22" customWidth="1"/>
    <col min="10" max="10" width="13.5703125" style="22" customWidth="1"/>
    <col min="11" max="11" width="11.5703125" style="22" bestFit="1" customWidth="1"/>
    <col min="12" max="12" width="9.42578125" style="22"/>
    <col min="13" max="13" width="13.140625" style="22" bestFit="1" customWidth="1"/>
    <col min="14" max="252" width="9.42578125" style="22"/>
    <col min="253" max="253" width="54.140625" style="22" customWidth="1"/>
    <col min="254" max="254" width="8.5703125" style="22" customWidth="1"/>
    <col min="255" max="255" width="5.7109375" style="22" customWidth="1"/>
    <col min="256" max="256" width="14.140625" style="22" customWidth="1"/>
    <col min="257" max="257" width="1.42578125" style="22" customWidth="1"/>
    <col min="258" max="258" width="14.140625" style="22" customWidth="1"/>
    <col min="259" max="259" width="1.42578125" style="22" customWidth="1"/>
    <col min="260" max="260" width="14.140625" style="22" customWidth="1"/>
    <col min="261" max="261" width="1.42578125" style="22" customWidth="1"/>
    <col min="262" max="262" width="14.140625" style="22" customWidth="1"/>
    <col min="263" max="263" width="0.85546875" style="22" customWidth="1"/>
    <col min="264" max="264" width="8.5703125" style="22" customWidth="1"/>
    <col min="265" max="265" width="14.7109375" style="22" customWidth="1"/>
    <col min="266" max="266" width="25.140625" style="22" customWidth="1"/>
    <col min="267" max="508" width="9.42578125" style="22"/>
    <col min="509" max="509" width="54.140625" style="22" customWidth="1"/>
    <col min="510" max="510" width="8.5703125" style="22" customWidth="1"/>
    <col min="511" max="511" width="5.7109375" style="22" customWidth="1"/>
    <col min="512" max="512" width="14.140625" style="22" customWidth="1"/>
    <col min="513" max="513" width="1.42578125" style="22" customWidth="1"/>
    <col min="514" max="514" width="14.140625" style="22" customWidth="1"/>
    <col min="515" max="515" width="1.42578125" style="22" customWidth="1"/>
    <col min="516" max="516" width="14.140625" style="22" customWidth="1"/>
    <col min="517" max="517" width="1.42578125" style="22" customWidth="1"/>
    <col min="518" max="518" width="14.140625" style="22" customWidth="1"/>
    <col min="519" max="519" width="0.85546875" style="22" customWidth="1"/>
    <col min="520" max="520" width="8.5703125" style="22" customWidth="1"/>
    <col min="521" max="521" width="14.7109375" style="22" customWidth="1"/>
    <col min="522" max="522" width="25.140625" style="22" customWidth="1"/>
    <col min="523" max="764" width="9.42578125" style="22"/>
    <col min="765" max="765" width="54.140625" style="22" customWidth="1"/>
    <col min="766" max="766" width="8.5703125" style="22" customWidth="1"/>
    <col min="767" max="767" width="5.7109375" style="22" customWidth="1"/>
    <col min="768" max="768" width="14.140625" style="22" customWidth="1"/>
    <col min="769" max="769" width="1.42578125" style="22" customWidth="1"/>
    <col min="770" max="770" width="14.140625" style="22" customWidth="1"/>
    <col min="771" max="771" width="1.42578125" style="22" customWidth="1"/>
    <col min="772" max="772" width="14.140625" style="22" customWidth="1"/>
    <col min="773" max="773" width="1.42578125" style="22" customWidth="1"/>
    <col min="774" max="774" width="14.140625" style="22" customWidth="1"/>
    <col min="775" max="775" width="0.85546875" style="22" customWidth="1"/>
    <col min="776" max="776" width="8.5703125" style="22" customWidth="1"/>
    <col min="777" max="777" width="14.7109375" style="22" customWidth="1"/>
    <col min="778" max="778" width="25.140625" style="22" customWidth="1"/>
    <col min="779" max="1020" width="9.42578125" style="22"/>
    <col min="1021" max="1021" width="54.140625" style="22" customWidth="1"/>
    <col min="1022" max="1022" width="8.5703125" style="22" customWidth="1"/>
    <col min="1023" max="1023" width="5.7109375" style="22" customWidth="1"/>
    <col min="1024" max="1024" width="14.140625" style="22" customWidth="1"/>
    <col min="1025" max="1025" width="1.42578125" style="22" customWidth="1"/>
    <col min="1026" max="1026" width="14.140625" style="22" customWidth="1"/>
    <col min="1027" max="1027" width="1.42578125" style="22" customWidth="1"/>
    <col min="1028" max="1028" width="14.140625" style="22" customWidth="1"/>
    <col min="1029" max="1029" width="1.42578125" style="22" customWidth="1"/>
    <col min="1030" max="1030" width="14.140625" style="22" customWidth="1"/>
    <col min="1031" max="1031" width="0.85546875" style="22" customWidth="1"/>
    <col min="1032" max="1032" width="8.5703125" style="22" customWidth="1"/>
    <col min="1033" max="1033" width="14.7109375" style="22" customWidth="1"/>
    <col min="1034" max="1034" width="25.140625" style="22" customWidth="1"/>
    <col min="1035" max="1276" width="9.42578125" style="22"/>
    <col min="1277" max="1277" width="54.140625" style="22" customWidth="1"/>
    <col min="1278" max="1278" width="8.5703125" style="22" customWidth="1"/>
    <col min="1279" max="1279" width="5.7109375" style="22" customWidth="1"/>
    <col min="1280" max="1280" width="14.140625" style="22" customWidth="1"/>
    <col min="1281" max="1281" width="1.42578125" style="22" customWidth="1"/>
    <col min="1282" max="1282" width="14.140625" style="22" customWidth="1"/>
    <col min="1283" max="1283" width="1.42578125" style="22" customWidth="1"/>
    <col min="1284" max="1284" width="14.140625" style="22" customWidth="1"/>
    <col min="1285" max="1285" width="1.42578125" style="22" customWidth="1"/>
    <col min="1286" max="1286" width="14.140625" style="22" customWidth="1"/>
    <col min="1287" max="1287" width="0.85546875" style="22" customWidth="1"/>
    <col min="1288" max="1288" width="8.5703125" style="22" customWidth="1"/>
    <col min="1289" max="1289" width="14.7109375" style="22" customWidth="1"/>
    <col min="1290" max="1290" width="25.140625" style="22" customWidth="1"/>
    <col min="1291" max="1532" width="9.42578125" style="22"/>
    <col min="1533" max="1533" width="54.140625" style="22" customWidth="1"/>
    <col min="1534" max="1534" width="8.5703125" style="22" customWidth="1"/>
    <col min="1535" max="1535" width="5.7109375" style="22" customWidth="1"/>
    <col min="1536" max="1536" width="14.140625" style="22" customWidth="1"/>
    <col min="1537" max="1537" width="1.42578125" style="22" customWidth="1"/>
    <col min="1538" max="1538" width="14.140625" style="22" customWidth="1"/>
    <col min="1539" max="1539" width="1.42578125" style="22" customWidth="1"/>
    <col min="1540" max="1540" width="14.140625" style="22" customWidth="1"/>
    <col min="1541" max="1541" width="1.42578125" style="22" customWidth="1"/>
    <col min="1542" max="1542" width="14.140625" style="22" customWidth="1"/>
    <col min="1543" max="1543" width="0.85546875" style="22" customWidth="1"/>
    <col min="1544" max="1544" width="8.5703125" style="22" customWidth="1"/>
    <col min="1545" max="1545" width="14.7109375" style="22" customWidth="1"/>
    <col min="1546" max="1546" width="25.140625" style="22" customWidth="1"/>
    <col min="1547" max="1788" width="9.42578125" style="22"/>
    <col min="1789" max="1789" width="54.140625" style="22" customWidth="1"/>
    <col min="1790" max="1790" width="8.5703125" style="22" customWidth="1"/>
    <col min="1791" max="1791" width="5.7109375" style="22" customWidth="1"/>
    <col min="1792" max="1792" width="14.140625" style="22" customWidth="1"/>
    <col min="1793" max="1793" width="1.42578125" style="22" customWidth="1"/>
    <col min="1794" max="1794" width="14.140625" style="22" customWidth="1"/>
    <col min="1795" max="1795" width="1.42578125" style="22" customWidth="1"/>
    <col min="1796" max="1796" width="14.140625" style="22" customWidth="1"/>
    <col min="1797" max="1797" width="1.42578125" style="22" customWidth="1"/>
    <col min="1798" max="1798" width="14.140625" style="22" customWidth="1"/>
    <col min="1799" max="1799" width="0.85546875" style="22" customWidth="1"/>
    <col min="1800" max="1800" width="8.5703125" style="22" customWidth="1"/>
    <col min="1801" max="1801" width="14.7109375" style="22" customWidth="1"/>
    <col min="1802" max="1802" width="25.140625" style="22" customWidth="1"/>
    <col min="1803" max="2044" width="9.42578125" style="22"/>
    <col min="2045" max="2045" width="54.140625" style="22" customWidth="1"/>
    <col min="2046" max="2046" width="8.5703125" style="22" customWidth="1"/>
    <col min="2047" max="2047" width="5.7109375" style="22" customWidth="1"/>
    <col min="2048" max="2048" width="14.140625" style="22" customWidth="1"/>
    <col min="2049" max="2049" width="1.42578125" style="22" customWidth="1"/>
    <col min="2050" max="2050" width="14.140625" style="22" customWidth="1"/>
    <col min="2051" max="2051" width="1.42578125" style="22" customWidth="1"/>
    <col min="2052" max="2052" width="14.140625" style="22" customWidth="1"/>
    <col min="2053" max="2053" width="1.42578125" style="22" customWidth="1"/>
    <col min="2054" max="2054" width="14.140625" style="22" customWidth="1"/>
    <col min="2055" max="2055" width="0.85546875" style="22" customWidth="1"/>
    <col min="2056" max="2056" width="8.5703125" style="22" customWidth="1"/>
    <col min="2057" max="2057" width="14.7109375" style="22" customWidth="1"/>
    <col min="2058" max="2058" width="25.140625" style="22" customWidth="1"/>
    <col min="2059" max="2300" width="9.42578125" style="22"/>
    <col min="2301" max="2301" width="54.140625" style="22" customWidth="1"/>
    <col min="2302" max="2302" width="8.5703125" style="22" customWidth="1"/>
    <col min="2303" max="2303" width="5.7109375" style="22" customWidth="1"/>
    <col min="2304" max="2304" width="14.140625" style="22" customWidth="1"/>
    <col min="2305" max="2305" width="1.42578125" style="22" customWidth="1"/>
    <col min="2306" max="2306" width="14.140625" style="22" customWidth="1"/>
    <col min="2307" max="2307" width="1.42578125" style="22" customWidth="1"/>
    <col min="2308" max="2308" width="14.140625" style="22" customWidth="1"/>
    <col min="2309" max="2309" width="1.42578125" style="22" customWidth="1"/>
    <col min="2310" max="2310" width="14.140625" style="22" customWidth="1"/>
    <col min="2311" max="2311" width="0.85546875" style="22" customWidth="1"/>
    <col min="2312" max="2312" width="8.5703125" style="22" customWidth="1"/>
    <col min="2313" max="2313" width="14.7109375" style="22" customWidth="1"/>
    <col min="2314" max="2314" width="25.140625" style="22" customWidth="1"/>
    <col min="2315" max="2556" width="9.42578125" style="22"/>
    <col min="2557" max="2557" width="54.140625" style="22" customWidth="1"/>
    <col min="2558" max="2558" width="8.5703125" style="22" customWidth="1"/>
    <col min="2559" max="2559" width="5.7109375" style="22" customWidth="1"/>
    <col min="2560" max="2560" width="14.140625" style="22" customWidth="1"/>
    <col min="2561" max="2561" width="1.42578125" style="22" customWidth="1"/>
    <col min="2562" max="2562" width="14.140625" style="22" customWidth="1"/>
    <col min="2563" max="2563" width="1.42578125" style="22" customWidth="1"/>
    <col min="2564" max="2564" width="14.140625" style="22" customWidth="1"/>
    <col min="2565" max="2565" width="1.42578125" style="22" customWidth="1"/>
    <col min="2566" max="2566" width="14.140625" style="22" customWidth="1"/>
    <col min="2567" max="2567" width="0.85546875" style="22" customWidth="1"/>
    <col min="2568" max="2568" width="8.5703125" style="22" customWidth="1"/>
    <col min="2569" max="2569" width="14.7109375" style="22" customWidth="1"/>
    <col min="2570" max="2570" width="25.140625" style="22" customWidth="1"/>
    <col min="2571" max="2812" width="9.42578125" style="22"/>
    <col min="2813" max="2813" width="54.140625" style="22" customWidth="1"/>
    <col min="2814" max="2814" width="8.5703125" style="22" customWidth="1"/>
    <col min="2815" max="2815" width="5.7109375" style="22" customWidth="1"/>
    <col min="2816" max="2816" width="14.140625" style="22" customWidth="1"/>
    <col min="2817" max="2817" width="1.42578125" style="22" customWidth="1"/>
    <col min="2818" max="2818" width="14.140625" style="22" customWidth="1"/>
    <col min="2819" max="2819" width="1.42578125" style="22" customWidth="1"/>
    <col min="2820" max="2820" width="14.140625" style="22" customWidth="1"/>
    <col min="2821" max="2821" width="1.42578125" style="22" customWidth="1"/>
    <col min="2822" max="2822" width="14.140625" style="22" customWidth="1"/>
    <col min="2823" max="2823" width="0.85546875" style="22" customWidth="1"/>
    <col min="2824" max="2824" width="8.5703125" style="22" customWidth="1"/>
    <col min="2825" max="2825" width="14.7109375" style="22" customWidth="1"/>
    <col min="2826" max="2826" width="25.140625" style="22" customWidth="1"/>
    <col min="2827" max="3068" width="9.42578125" style="22"/>
    <col min="3069" max="3069" width="54.140625" style="22" customWidth="1"/>
    <col min="3070" max="3070" width="8.5703125" style="22" customWidth="1"/>
    <col min="3071" max="3071" width="5.7109375" style="22" customWidth="1"/>
    <col min="3072" max="3072" width="14.140625" style="22" customWidth="1"/>
    <col min="3073" max="3073" width="1.42578125" style="22" customWidth="1"/>
    <col min="3074" max="3074" width="14.140625" style="22" customWidth="1"/>
    <col min="3075" max="3075" width="1.42578125" style="22" customWidth="1"/>
    <col min="3076" max="3076" width="14.140625" style="22" customWidth="1"/>
    <col min="3077" max="3077" width="1.42578125" style="22" customWidth="1"/>
    <col min="3078" max="3078" width="14.140625" style="22" customWidth="1"/>
    <col min="3079" max="3079" width="0.85546875" style="22" customWidth="1"/>
    <col min="3080" max="3080" width="8.5703125" style="22" customWidth="1"/>
    <col min="3081" max="3081" width="14.7109375" style="22" customWidth="1"/>
    <col min="3082" max="3082" width="25.140625" style="22" customWidth="1"/>
    <col min="3083" max="3324" width="9.42578125" style="22"/>
    <col min="3325" max="3325" width="54.140625" style="22" customWidth="1"/>
    <col min="3326" max="3326" width="8.5703125" style="22" customWidth="1"/>
    <col min="3327" max="3327" width="5.7109375" style="22" customWidth="1"/>
    <col min="3328" max="3328" width="14.140625" style="22" customWidth="1"/>
    <col min="3329" max="3329" width="1.42578125" style="22" customWidth="1"/>
    <col min="3330" max="3330" width="14.140625" style="22" customWidth="1"/>
    <col min="3331" max="3331" width="1.42578125" style="22" customWidth="1"/>
    <col min="3332" max="3332" width="14.140625" style="22" customWidth="1"/>
    <col min="3333" max="3333" width="1.42578125" style="22" customWidth="1"/>
    <col min="3334" max="3334" width="14.140625" style="22" customWidth="1"/>
    <col min="3335" max="3335" width="0.85546875" style="22" customWidth="1"/>
    <col min="3336" max="3336" width="8.5703125" style="22" customWidth="1"/>
    <col min="3337" max="3337" width="14.7109375" style="22" customWidth="1"/>
    <col min="3338" max="3338" width="25.140625" style="22" customWidth="1"/>
    <col min="3339" max="3580" width="9.42578125" style="22"/>
    <col min="3581" max="3581" width="54.140625" style="22" customWidth="1"/>
    <col min="3582" max="3582" width="8.5703125" style="22" customWidth="1"/>
    <col min="3583" max="3583" width="5.7109375" style="22" customWidth="1"/>
    <col min="3584" max="3584" width="14.140625" style="22" customWidth="1"/>
    <col min="3585" max="3585" width="1.42578125" style="22" customWidth="1"/>
    <col min="3586" max="3586" width="14.140625" style="22" customWidth="1"/>
    <col min="3587" max="3587" width="1.42578125" style="22" customWidth="1"/>
    <col min="3588" max="3588" width="14.140625" style="22" customWidth="1"/>
    <col min="3589" max="3589" width="1.42578125" style="22" customWidth="1"/>
    <col min="3590" max="3590" width="14.140625" style="22" customWidth="1"/>
    <col min="3591" max="3591" width="0.85546875" style="22" customWidth="1"/>
    <col min="3592" max="3592" width="8.5703125" style="22" customWidth="1"/>
    <col min="3593" max="3593" width="14.7109375" style="22" customWidth="1"/>
    <col min="3594" max="3594" width="25.140625" style="22" customWidth="1"/>
    <col min="3595" max="3836" width="9.42578125" style="22"/>
    <col min="3837" max="3837" width="54.140625" style="22" customWidth="1"/>
    <col min="3838" max="3838" width="8.5703125" style="22" customWidth="1"/>
    <col min="3839" max="3839" width="5.7109375" style="22" customWidth="1"/>
    <col min="3840" max="3840" width="14.140625" style="22" customWidth="1"/>
    <col min="3841" max="3841" width="1.42578125" style="22" customWidth="1"/>
    <col min="3842" max="3842" width="14.140625" style="22" customWidth="1"/>
    <col min="3843" max="3843" width="1.42578125" style="22" customWidth="1"/>
    <col min="3844" max="3844" width="14.140625" style="22" customWidth="1"/>
    <col min="3845" max="3845" width="1.42578125" style="22" customWidth="1"/>
    <col min="3846" max="3846" width="14.140625" style="22" customWidth="1"/>
    <col min="3847" max="3847" width="0.85546875" style="22" customWidth="1"/>
    <col min="3848" max="3848" width="8.5703125" style="22" customWidth="1"/>
    <col min="3849" max="3849" width="14.7109375" style="22" customWidth="1"/>
    <col min="3850" max="3850" width="25.140625" style="22" customWidth="1"/>
    <col min="3851" max="4092" width="9.42578125" style="22"/>
    <col min="4093" max="4093" width="54.140625" style="22" customWidth="1"/>
    <col min="4094" max="4094" width="8.5703125" style="22" customWidth="1"/>
    <col min="4095" max="4095" width="5.7109375" style="22" customWidth="1"/>
    <col min="4096" max="4096" width="14.140625" style="22" customWidth="1"/>
    <col min="4097" max="4097" width="1.42578125" style="22" customWidth="1"/>
    <col min="4098" max="4098" width="14.140625" style="22" customWidth="1"/>
    <col min="4099" max="4099" width="1.42578125" style="22" customWidth="1"/>
    <col min="4100" max="4100" width="14.140625" style="22" customWidth="1"/>
    <col min="4101" max="4101" width="1.42578125" style="22" customWidth="1"/>
    <col min="4102" max="4102" width="14.140625" style="22" customWidth="1"/>
    <col min="4103" max="4103" width="0.85546875" style="22" customWidth="1"/>
    <col min="4104" max="4104" width="8.5703125" style="22" customWidth="1"/>
    <col min="4105" max="4105" width="14.7109375" style="22" customWidth="1"/>
    <col min="4106" max="4106" width="25.140625" style="22" customWidth="1"/>
    <col min="4107" max="4348" width="9.42578125" style="22"/>
    <col min="4349" max="4349" width="54.140625" style="22" customWidth="1"/>
    <col min="4350" max="4350" width="8.5703125" style="22" customWidth="1"/>
    <col min="4351" max="4351" width="5.7109375" style="22" customWidth="1"/>
    <col min="4352" max="4352" width="14.140625" style="22" customWidth="1"/>
    <col min="4353" max="4353" width="1.42578125" style="22" customWidth="1"/>
    <col min="4354" max="4354" width="14.140625" style="22" customWidth="1"/>
    <col min="4355" max="4355" width="1.42578125" style="22" customWidth="1"/>
    <col min="4356" max="4356" width="14.140625" style="22" customWidth="1"/>
    <col min="4357" max="4357" width="1.42578125" style="22" customWidth="1"/>
    <col min="4358" max="4358" width="14.140625" style="22" customWidth="1"/>
    <col min="4359" max="4359" width="0.85546875" style="22" customWidth="1"/>
    <col min="4360" max="4360" width="8.5703125" style="22" customWidth="1"/>
    <col min="4361" max="4361" width="14.7109375" style="22" customWidth="1"/>
    <col min="4362" max="4362" width="25.140625" style="22" customWidth="1"/>
    <col min="4363" max="4604" width="9.42578125" style="22"/>
    <col min="4605" max="4605" width="54.140625" style="22" customWidth="1"/>
    <col min="4606" max="4606" width="8.5703125" style="22" customWidth="1"/>
    <col min="4607" max="4607" width="5.7109375" style="22" customWidth="1"/>
    <col min="4608" max="4608" width="14.140625" style="22" customWidth="1"/>
    <col min="4609" max="4609" width="1.42578125" style="22" customWidth="1"/>
    <col min="4610" max="4610" width="14.140625" style="22" customWidth="1"/>
    <col min="4611" max="4611" width="1.42578125" style="22" customWidth="1"/>
    <col min="4612" max="4612" width="14.140625" style="22" customWidth="1"/>
    <col min="4613" max="4613" width="1.42578125" style="22" customWidth="1"/>
    <col min="4614" max="4614" width="14.140625" style="22" customWidth="1"/>
    <col min="4615" max="4615" width="0.85546875" style="22" customWidth="1"/>
    <col min="4616" max="4616" width="8.5703125" style="22" customWidth="1"/>
    <col min="4617" max="4617" width="14.7109375" style="22" customWidth="1"/>
    <col min="4618" max="4618" width="25.140625" style="22" customWidth="1"/>
    <col min="4619" max="4860" width="9.42578125" style="22"/>
    <col min="4861" max="4861" width="54.140625" style="22" customWidth="1"/>
    <col min="4862" max="4862" width="8.5703125" style="22" customWidth="1"/>
    <col min="4863" max="4863" width="5.7109375" style="22" customWidth="1"/>
    <col min="4864" max="4864" width="14.140625" style="22" customWidth="1"/>
    <col min="4865" max="4865" width="1.42578125" style="22" customWidth="1"/>
    <col min="4866" max="4866" width="14.140625" style="22" customWidth="1"/>
    <col min="4867" max="4867" width="1.42578125" style="22" customWidth="1"/>
    <col min="4868" max="4868" width="14.140625" style="22" customWidth="1"/>
    <col min="4869" max="4869" width="1.42578125" style="22" customWidth="1"/>
    <col min="4870" max="4870" width="14.140625" style="22" customWidth="1"/>
    <col min="4871" max="4871" width="0.85546875" style="22" customWidth="1"/>
    <col min="4872" max="4872" width="8.5703125" style="22" customWidth="1"/>
    <col min="4873" max="4873" width="14.7109375" style="22" customWidth="1"/>
    <col min="4874" max="4874" width="25.140625" style="22" customWidth="1"/>
    <col min="4875" max="5116" width="9.42578125" style="22"/>
    <col min="5117" max="5117" width="54.140625" style="22" customWidth="1"/>
    <col min="5118" max="5118" width="8.5703125" style="22" customWidth="1"/>
    <col min="5119" max="5119" width="5.7109375" style="22" customWidth="1"/>
    <col min="5120" max="5120" width="14.140625" style="22" customWidth="1"/>
    <col min="5121" max="5121" width="1.42578125" style="22" customWidth="1"/>
    <col min="5122" max="5122" width="14.140625" style="22" customWidth="1"/>
    <col min="5123" max="5123" width="1.42578125" style="22" customWidth="1"/>
    <col min="5124" max="5124" width="14.140625" style="22" customWidth="1"/>
    <col min="5125" max="5125" width="1.42578125" style="22" customWidth="1"/>
    <col min="5126" max="5126" width="14.140625" style="22" customWidth="1"/>
    <col min="5127" max="5127" width="0.85546875" style="22" customWidth="1"/>
    <col min="5128" max="5128" width="8.5703125" style="22" customWidth="1"/>
    <col min="5129" max="5129" width="14.7109375" style="22" customWidth="1"/>
    <col min="5130" max="5130" width="25.140625" style="22" customWidth="1"/>
    <col min="5131" max="5372" width="9.42578125" style="22"/>
    <col min="5373" max="5373" width="54.140625" style="22" customWidth="1"/>
    <col min="5374" max="5374" width="8.5703125" style="22" customWidth="1"/>
    <col min="5375" max="5375" width="5.7109375" style="22" customWidth="1"/>
    <col min="5376" max="5376" width="14.140625" style="22" customWidth="1"/>
    <col min="5377" max="5377" width="1.42578125" style="22" customWidth="1"/>
    <col min="5378" max="5378" width="14.140625" style="22" customWidth="1"/>
    <col min="5379" max="5379" width="1.42578125" style="22" customWidth="1"/>
    <col min="5380" max="5380" width="14.140625" style="22" customWidth="1"/>
    <col min="5381" max="5381" width="1.42578125" style="22" customWidth="1"/>
    <col min="5382" max="5382" width="14.140625" style="22" customWidth="1"/>
    <col min="5383" max="5383" width="0.85546875" style="22" customWidth="1"/>
    <col min="5384" max="5384" width="8.5703125" style="22" customWidth="1"/>
    <col min="5385" max="5385" width="14.7109375" style="22" customWidth="1"/>
    <col min="5386" max="5386" width="25.140625" style="22" customWidth="1"/>
    <col min="5387" max="5628" width="9.42578125" style="22"/>
    <col min="5629" max="5629" width="54.140625" style="22" customWidth="1"/>
    <col min="5630" max="5630" width="8.5703125" style="22" customWidth="1"/>
    <col min="5631" max="5631" width="5.7109375" style="22" customWidth="1"/>
    <col min="5632" max="5632" width="14.140625" style="22" customWidth="1"/>
    <col min="5633" max="5633" width="1.42578125" style="22" customWidth="1"/>
    <col min="5634" max="5634" width="14.140625" style="22" customWidth="1"/>
    <col min="5635" max="5635" width="1.42578125" style="22" customWidth="1"/>
    <col min="5636" max="5636" width="14.140625" style="22" customWidth="1"/>
    <col min="5637" max="5637" width="1.42578125" style="22" customWidth="1"/>
    <col min="5638" max="5638" width="14.140625" style="22" customWidth="1"/>
    <col min="5639" max="5639" width="0.85546875" style="22" customWidth="1"/>
    <col min="5640" max="5640" width="8.5703125" style="22" customWidth="1"/>
    <col min="5641" max="5641" width="14.7109375" style="22" customWidth="1"/>
    <col min="5642" max="5642" width="25.140625" style="22" customWidth="1"/>
    <col min="5643" max="5884" width="9.42578125" style="22"/>
    <col min="5885" max="5885" width="54.140625" style="22" customWidth="1"/>
    <col min="5886" max="5886" width="8.5703125" style="22" customWidth="1"/>
    <col min="5887" max="5887" width="5.7109375" style="22" customWidth="1"/>
    <col min="5888" max="5888" width="14.140625" style="22" customWidth="1"/>
    <col min="5889" max="5889" width="1.42578125" style="22" customWidth="1"/>
    <col min="5890" max="5890" width="14.140625" style="22" customWidth="1"/>
    <col min="5891" max="5891" width="1.42578125" style="22" customWidth="1"/>
    <col min="5892" max="5892" width="14.140625" style="22" customWidth="1"/>
    <col min="5893" max="5893" width="1.42578125" style="22" customWidth="1"/>
    <col min="5894" max="5894" width="14.140625" style="22" customWidth="1"/>
    <col min="5895" max="5895" width="0.85546875" style="22" customWidth="1"/>
    <col min="5896" max="5896" width="8.5703125" style="22" customWidth="1"/>
    <col min="5897" max="5897" width="14.7109375" style="22" customWidth="1"/>
    <col min="5898" max="5898" width="25.140625" style="22" customWidth="1"/>
    <col min="5899" max="6140" width="9.42578125" style="22"/>
    <col min="6141" max="6141" width="54.140625" style="22" customWidth="1"/>
    <col min="6142" max="6142" width="8.5703125" style="22" customWidth="1"/>
    <col min="6143" max="6143" width="5.7109375" style="22" customWidth="1"/>
    <col min="6144" max="6144" width="14.140625" style="22" customWidth="1"/>
    <col min="6145" max="6145" width="1.42578125" style="22" customWidth="1"/>
    <col min="6146" max="6146" width="14.140625" style="22" customWidth="1"/>
    <col min="6147" max="6147" width="1.42578125" style="22" customWidth="1"/>
    <col min="6148" max="6148" width="14.140625" style="22" customWidth="1"/>
    <col min="6149" max="6149" width="1.42578125" style="22" customWidth="1"/>
    <col min="6150" max="6150" width="14.140625" style="22" customWidth="1"/>
    <col min="6151" max="6151" width="0.85546875" style="22" customWidth="1"/>
    <col min="6152" max="6152" width="8.5703125" style="22" customWidth="1"/>
    <col min="6153" max="6153" width="14.7109375" style="22" customWidth="1"/>
    <col min="6154" max="6154" width="25.140625" style="22" customWidth="1"/>
    <col min="6155" max="6396" width="9.42578125" style="22"/>
    <col min="6397" max="6397" width="54.140625" style="22" customWidth="1"/>
    <col min="6398" max="6398" width="8.5703125" style="22" customWidth="1"/>
    <col min="6399" max="6399" width="5.7109375" style="22" customWidth="1"/>
    <col min="6400" max="6400" width="14.140625" style="22" customWidth="1"/>
    <col min="6401" max="6401" width="1.42578125" style="22" customWidth="1"/>
    <col min="6402" max="6402" width="14.140625" style="22" customWidth="1"/>
    <col min="6403" max="6403" width="1.42578125" style="22" customWidth="1"/>
    <col min="6404" max="6404" width="14.140625" style="22" customWidth="1"/>
    <col min="6405" max="6405" width="1.42578125" style="22" customWidth="1"/>
    <col min="6406" max="6406" width="14.140625" style="22" customWidth="1"/>
    <col min="6407" max="6407" width="0.85546875" style="22" customWidth="1"/>
    <col min="6408" max="6408" width="8.5703125" style="22" customWidth="1"/>
    <col min="6409" max="6409" width="14.7109375" style="22" customWidth="1"/>
    <col min="6410" max="6410" width="25.140625" style="22" customWidth="1"/>
    <col min="6411" max="6652" width="9.42578125" style="22"/>
    <col min="6653" max="6653" width="54.140625" style="22" customWidth="1"/>
    <col min="6654" max="6654" width="8.5703125" style="22" customWidth="1"/>
    <col min="6655" max="6655" width="5.7109375" style="22" customWidth="1"/>
    <col min="6656" max="6656" width="14.140625" style="22" customWidth="1"/>
    <col min="6657" max="6657" width="1.42578125" style="22" customWidth="1"/>
    <col min="6658" max="6658" width="14.140625" style="22" customWidth="1"/>
    <col min="6659" max="6659" width="1.42578125" style="22" customWidth="1"/>
    <col min="6660" max="6660" width="14.140625" style="22" customWidth="1"/>
    <col min="6661" max="6661" width="1.42578125" style="22" customWidth="1"/>
    <col min="6662" max="6662" width="14.140625" style="22" customWidth="1"/>
    <col min="6663" max="6663" width="0.85546875" style="22" customWidth="1"/>
    <col min="6664" max="6664" width="8.5703125" style="22" customWidth="1"/>
    <col min="6665" max="6665" width="14.7109375" style="22" customWidth="1"/>
    <col min="6666" max="6666" width="25.140625" style="22" customWidth="1"/>
    <col min="6667" max="6908" width="9.42578125" style="22"/>
    <col min="6909" max="6909" width="54.140625" style="22" customWidth="1"/>
    <col min="6910" max="6910" width="8.5703125" style="22" customWidth="1"/>
    <col min="6911" max="6911" width="5.7109375" style="22" customWidth="1"/>
    <col min="6912" max="6912" width="14.140625" style="22" customWidth="1"/>
    <col min="6913" max="6913" width="1.42578125" style="22" customWidth="1"/>
    <col min="6914" max="6914" width="14.140625" style="22" customWidth="1"/>
    <col min="6915" max="6915" width="1.42578125" style="22" customWidth="1"/>
    <col min="6916" max="6916" width="14.140625" style="22" customWidth="1"/>
    <col min="6917" max="6917" width="1.42578125" style="22" customWidth="1"/>
    <col min="6918" max="6918" width="14.140625" style="22" customWidth="1"/>
    <col min="6919" max="6919" width="0.85546875" style="22" customWidth="1"/>
    <col min="6920" max="6920" width="8.5703125" style="22" customWidth="1"/>
    <col min="6921" max="6921" width="14.7109375" style="22" customWidth="1"/>
    <col min="6922" max="6922" width="25.140625" style="22" customWidth="1"/>
    <col min="6923" max="7164" width="9.42578125" style="22"/>
    <col min="7165" max="7165" width="54.140625" style="22" customWidth="1"/>
    <col min="7166" max="7166" width="8.5703125" style="22" customWidth="1"/>
    <col min="7167" max="7167" width="5.7109375" style="22" customWidth="1"/>
    <col min="7168" max="7168" width="14.140625" style="22" customWidth="1"/>
    <col min="7169" max="7169" width="1.42578125" style="22" customWidth="1"/>
    <col min="7170" max="7170" width="14.140625" style="22" customWidth="1"/>
    <col min="7171" max="7171" width="1.42578125" style="22" customWidth="1"/>
    <col min="7172" max="7172" width="14.140625" style="22" customWidth="1"/>
    <col min="7173" max="7173" width="1.42578125" style="22" customWidth="1"/>
    <col min="7174" max="7174" width="14.140625" style="22" customWidth="1"/>
    <col min="7175" max="7175" width="0.85546875" style="22" customWidth="1"/>
    <col min="7176" max="7176" width="8.5703125" style="22" customWidth="1"/>
    <col min="7177" max="7177" width="14.7109375" style="22" customWidth="1"/>
    <col min="7178" max="7178" width="25.140625" style="22" customWidth="1"/>
    <col min="7179" max="7420" width="9.42578125" style="22"/>
    <col min="7421" max="7421" width="54.140625" style="22" customWidth="1"/>
    <col min="7422" max="7422" width="8.5703125" style="22" customWidth="1"/>
    <col min="7423" max="7423" width="5.7109375" style="22" customWidth="1"/>
    <col min="7424" max="7424" width="14.140625" style="22" customWidth="1"/>
    <col min="7425" max="7425" width="1.42578125" style="22" customWidth="1"/>
    <col min="7426" max="7426" width="14.140625" style="22" customWidth="1"/>
    <col min="7427" max="7427" width="1.42578125" style="22" customWidth="1"/>
    <col min="7428" max="7428" width="14.140625" style="22" customWidth="1"/>
    <col min="7429" max="7429" width="1.42578125" style="22" customWidth="1"/>
    <col min="7430" max="7430" width="14.140625" style="22" customWidth="1"/>
    <col min="7431" max="7431" width="0.85546875" style="22" customWidth="1"/>
    <col min="7432" max="7432" width="8.5703125" style="22" customWidth="1"/>
    <col min="7433" max="7433" width="14.7109375" style="22" customWidth="1"/>
    <col min="7434" max="7434" width="25.140625" style="22" customWidth="1"/>
    <col min="7435" max="7676" width="9.42578125" style="22"/>
    <col min="7677" max="7677" width="54.140625" style="22" customWidth="1"/>
    <col min="7678" max="7678" width="8.5703125" style="22" customWidth="1"/>
    <col min="7679" max="7679" width="5.7109375" style="22" customWidth="1"/>
    <col min="7680" max="7680" width="14.140625" style="22" customWidth="1"/>
    <col min="7681" max="7681" width="1.42578125" style="22" customWidth="1"/>
    <col min="7682" max="7682" width="14.140625" style="22" customWidth="1"/>
    <col min="7683" max="7683" width="1.42578125" style="22" customWidth="1"/>
    <col min="7684" max="7684" width="14.140625" style="22" customWidth="1"/>
    <col min="7685" max="7685" width="1.42578125" style="22" customWidth="1"/>
    <col min="7686" max="7686" width="14.140625" style="22" customWidth="1"/>
    <col min="7687" max="7687" width="0.85546875" style="22" customWidth="1"/>
    <col min="7688" max="7688" width="8.5703125" style="22" customWidth="1"/>
    <col min="7689" max="7689" width="14.7109375" style="22" customWidth="1"/>
    <col min="7690" max="7690" width="25.140625" style="22" customWidth="1"/>
    <col min="7691" max="7932" width="9.42578125" style="22"/>
    <col min="7933" max="7933" width="54.140625" style="22" customWidth="1"/>
    <col min="7934" max="7934" width="8.5703125" style="22" customWidth="1"/>
    <col min="7935" max="7935" width="5.7109375" style="22" customWidth="1"/>
    <col min="7936" max="7936" width="14.140625" style="22" customWidth="1"/>
    <col min="7937" max="7937" width="1.42578125" style="22" customWidth="1"/>
    <col min="7938" max="7938" width="14.140625" style="22" customWidth="1"/>
    <col min="7939" max="7939" width="1.42578125" style="22" customWidth="1"/>
    <col min="7940" max="7940" width="14.140625" style="22" customWidth="1"/>
    <col min="7941" max="7941" width="1.42578125" style="22" customWidth="1"/>
    <col min="7942" max="7942" width="14.140625" style="22" customWidth="1"/>
    <col min="7943" max="7943" width="0.85546875" style="22" customWidth="1"/>
    <col min="7944" max="7944" width="8.5703125" style="22" customWidth="1"/>
    <col min="7945" max="7945" width="14.7109375" style="22" customWidth="1"/>
    <col min="7946" max="7946" width="25.140625" style="22" customWidth="1"/>
    <col min="7947" max="8188" width="9.42578125" style="22"/>
    <col min="8189" max="8189" width="54.140625" style="22" customWidth="1"/>
    <col min="8190" max="8190" width="8.5703125" style="22" customWidth="1"/>
    <col min="8191" max="8191" width="5.7109375" style="22" customWidth="1"/>
    <col min="8192" max="8192" width="14.140625" style="22" customWidth="1"/>
    <col min="8193" max="8193" width="1.42578125" style="22" customWidth="1"/>
    <col min="8194" max="8194" width="14.140625" style="22" customWidth="1"/>
    <col min="8195" max="8195" width="1.42578125" style="22" customWidth="1"/>
    <col min="8196" max="8196" width="14.140625" style="22" customWidth="1"/>
    <col min="8197" max="8197" width="1.42578125" style="22" customWidth="1"/>
    <col min="8198" max="8198" width="14.140625" style="22" customWidth="1"/>
    <col min="8199" max="8199" width="0.85546875" style="22" customWidth="1"/>
    <col min="8200" max="8200" width="8.5703125" style="22" customWidth="1"/>
    <col min="8201" max="8201" width="14.7109375" style="22" customWidth="1"/>
    <col min="8202" max="8202" width="25.140625" style="22" customWidth="1"/>
    <col min="8203" max="8444" width="9.42578125" style="22"/>
    <col min="8445" max="8445" width="54.140625" style="22" customWidth="1"/>
    <col min="8446" max="8446" width="8.5703125" style="22" customWidth="1"/>
    <col min="8447" max="8447" width="5.7109375" style="22" customWidth="1"/>
    <col min="8448" max="8448" width="14.140625" style="22" customWidth="1"/>
    <col min="8449" max="8449" width="1.42578125" style="22" customWidth="1"/>
    <col min="8450" max="8450" width="14.140625" style="22" customWidth="1"/>
    <col min="8451" max="8451" width="1.42578125" style="22" customWidth="1"/>
    <col min="8452" max="8452" width="14.140625" style="22" customWidth="1"/>
    <col min="8453" max="8453" width="1.42578125" style="22" customWidth="1"/>
    <col min="8454" max="8454" width="14.140625" style="22" customWidth="1"/>
    <col min="8455" max="8455" width="0.85546875" style="22" customWidth="1"/>
    <col min="8456" max="8456" width="8.5703125" style="22" customWidth="1"/>
    <col min="8457" max="8457" width="14.7109375" style="22" customWidth="1"/>
    <col min="8458" max="8458" width="25.140625" style="22" customWidth="1"/>
    <col min="8459" max="8700" width="9.42578125" style="22"/>
    <col min="8701" max="8701" width="54.140625" style="22" customWidth="1"/>
    <col min="8702" max="8702" width="8.5703125" style="22" customWidth="1"/>
    <col min="8703" max="8703" width="5.7109375" style="22" customWidth="1"/>
    <col min="8704" max="8704" width="14.140625" style="22" customWidth="1"/>
    <col min="8705" max="8705" width="1.42578125" style="22" customWidth="1"/>
    <col min="8706" max="8706" width="14.140625" style="22" customWidth="1"/>
    <col min="8707" max="8707" width="1.42578125" style="22" customWidth="1"/>
    <col min="8708" max="8708" width="14.140625" style="22" customWidth="1"/>
    <col min="8709" max="8709" width="1.42578125" style="22" customWidth="1"/>
    <col min="8710" max="8710" width="14.140625" style="22" customWidth="1"/>
    <col min="8711" max="8711" width="0.85546875" style="22" customWidth="1"/>
    <col min="8712" max="8712" width="8.5703125" style="22" customWidth="1"/>
    <col min="8713" max="8713" width="14.7109375" style="22" customWidth="1"/>
    <col min="8714" max="8714" width="25.140625" style="22" customWidth="1"/>
    <col min="8715" max="8956" width="9.42578125" style="22"/>
    <col min="8957" max="8957" width="54.140625" style="22" customWidth="1"/>
    <col min="8958" max="8958" width="8.5703125" style="22" customWidth="1"/>
    <col min="8959" max="8959" width="5.7109375" style="22" customWidth="1"/>
    <col min="8960" max="8960" width="14.140625" style="22" customWidth="1"/>
    <col min="8961" max="8961" width="1.42578125" style="22" customWidth="1"/>
    <col min="8962" max="8962" width="14.140625" style="22" customWidth="1"/>
    <col min="8963" max="8963" width="1.42578125" style="22" customWidth="1"/>
    <col min="8964" max="8964" width="14.140625" style="22" customWidth="1"/>
    <col min="8965" max="8965" width="1.42578125" style="22" customWidth="1"/>
    <col min="8966" max="8966" width="14.140625" style="22" customWidth="1"/>
    <col min="8967" max="8967" width="0.85546875" style="22" customWidth="1"/>
    <col min="8968" max="8968" width="8.5703125" style="22" customWidth="1"/>
    <col min="8969" max="8969" width="14.7109375" style="22" customWidth="1"/>
    <col min="8970" max="8970" width="25.140625" style="22" customWidth="1"/>
    <col min="8971" max="9212" width="9.42578125" style="22"/>
    <col min="9213" max="9213" width="54.140625" style="22" customWidth="1"/>
    <col min="9214" max="9214" width="8.5703125" style="22" customWidth="1"/>
    <col min="9215" max="9215" width="5.7109375" style="22" customWidth="1"/>
    <col min="9216" max="9216" width="14.140625" style="22" customWidth="1"/>
    <col min="9217" max="9217" width="1.42578125" style="22" customWidth="1"/>
    <col min="9218" max="9218" width="14.140625" style="22" customWidth="1"/>
    <col min="9219" max="9219" width="1.42578125" style="22" customWidth="1"/>
    <col min="9220" max="9220" width="14.140625" style="22" customWidth="1"/>
    <col min="9221" max="9221" width="1.42578125" style="22" customWidth="1"/>
    <col min="9222" max="9222" width="14.140625" style="22" customWidth="1"/>
    <col min="9223" max="9223" width="0.85546875" style="22" customWidth="1"/>
    <col min="9224" max="9224" width="8.5703125" style="22" customWidth="1"/>
    <col min="9225" max="9225" width="14.7109375" style="22" customWidth="1"/>
    <col min="9226" max="9226" width="25.140625" style="22" customWidth="1"/>
    <col min="9227" max="9468" width="9.42578125" style="22"/>
    <col min="9469" max="9469" width="54.140625" style="22" customWidth="1"/>
    <col min="9470" max="9470" width="8.5703125" style="22" customWidth="1"/>
    <col min="9471" max="9471" width="5.7109375" style="22" customWidth="1"/>
    <col min="9472" max="9472" width="14.140625" style="22" customWidth="1"/>
    <col min="9473" max="9473" width="1.42578125" style="22" customWidth="1"/>
    <col min="9474" max="9474" width="14.140625" style="22" customWidth="1"/>
    <col min="9475" max="9475" width="1.42578125" style="22" customWidth="1"/>
    <col min="9476" max="9476" width="14.140625" style="22" customWidth="1"/>
    <col min="9477" max="9477" width="1.42578125" style="22" customWidth="1"/>
    <col min="9478" max="9478" width="14.140625" style="22" customWidth="1"/>
    <col min="9479" max="9479" width="0.85546875" style="22" customWidth="1"/>
    <col min="9480" max="9480" width="8.5703125" style="22" customWidth="1"/>
    <col min="9481" max="9481" width="14.7109375" style="22" customWidth="1"/>
    <col min="9482" max="9482" width="25.140625" style="22" customWidth="1"/>
    <col min="9483" max="9724" width="9.42578125" style="22"/>
    <col min="9725" max="9725" width="54.140625" style="22" customWidth="1"/>
    <col min="9726" max="9726" width="8.5703125" style="22" customWidth="1"/>
    <col min="9727" max="9727" width="5.7109375" style="22" customWidth="1"/>
    <col min="9728" max="9728" width="14.140625" style="22" customWidth="1"/>
    <col min="9729" max="9729" width="1.42578125" style="22" customWidth="1"/>
    <col min="9730" max="9730" width="14.140625" style="22" customWidth="1"/>
    <col min="9731" max="9731" width="1.42578125" style="22" customWidth="1"/>
    <col min="9732" max="9732" width="14.140625" style="22" customWidth="1"/>
    <col min="9733" max="9733" width="1.42578125" style="22" customWidth="1"/>
    <col min="9734" max="9734" width="14.140625" style="22" customWidth="1"/>
    <col min="9735" max="9735" width="0.85546875" style="22" customWidth="1"/>
    <col min="9736" max="9736" width="8.5703125" style="22" customWidth="1"/>
    <col min="9737" max="9737" width="14.7109375" style="22" customWidth="1"/>
    <col min="9738" max="9738" width="25.140625" style="22" customWidth="1"/>
    <col min="9739" max="9980" width="9.42578125" style="22"/>
    <col min="9981" max="9981" width="54.140625" style="22" customWidth="1"/>
    <col min="9982" max="9982" width="8.5703125" style="22" customWidth="1"/>
    <col min="9983" max="9983" width="5.7109375" style="22" customWidth="1"/>
    <col min="9984" max="9984" width="14.140625" style="22" customWidth="1"/>
    <col min="9985" max="9985" width="1.42578125" style="22" customWidth="1"/>
    <col min="9986" max="9986" width="14.140625" style="22" customWidth="1"/>
    <col min="9987" max="9987" width="1.42578125" style="22" customWidth="1"/>
    <col min="9988" max="9988" width="14.140625" style="22" customWidth="1"/>
    <col min="9989" max="9989" width="1.42578125" style="22" customWidth="1"/>
    <col min="9990" max="9990" width="14.140625" style="22" customWidth="1"/>
    <col min="9991" max="9991" width="0.85546875" style="22" customWidth="1"/>
    <col min="9992" max="9992" width="8.5703125" style="22" customWidth="1"/>
    <col min="9993" max="9993" width="14.7109375" style="22" customWidth="1"/>
    <col min="9994" max="9994" width="25.140625" style="22" customWidth="1"/>
    <col min="9995" max="10236" width="9.42578125" style="22"/>
    <col min="10237" max="10237" width="54.140625" style="22" customWidth="1"/>
    <col min="10238" max="10238" width="8.5703125" style="22" customWidth="1"/>
    <col min="10239" max="10239" width="5.7109375" style="22" customWidth="1"/>
    <col min="10240" max="10240" width="14.140625" style="22" customWidth="1"/>
    <col min="10241" max="10241" width="1.42578125" style="22" customWidth="1"/>
    <col min="10242" max="10242" width="14.140625" style="22" customWidth="1"/>
    <col min="10243" max="10243" width="1.42578125" style="22" customWidth="1"/>
    <col min="10244" max="10244" width="14.140625" style="22" customWidth="1"/>
    <col min="10245" max="10245" width="1.42578125" style="22" customWidth="1"/>
    <col min="10246" max="10246" width="14.140625" style="22" customWidth="1"/>
    <col min="10247" max="10247" width="0.85546875" style="22" customWidth="1"/>
    <col min="10248" max="10248" width="8.5703125" style="22" customWidth="1"/>
    <col min="10249" max="10249" width="14.7109375" style="22" customWidth="1"/>
    <col min="10250" max="10250" width="25.140625" style="22" customWidth="1"/>
    <col min="10251" max="10492" width="9.42578125" style="22"/>
    <col min="10493" max="10493" width="54.140625" style="22" customWidth="1"/>
    <col min="10494" max="10494" width="8.5703125" style="22" customWidth="1"/>
    <col min="10495" max="10495" width="5.7109375" style="22" customWidth="1"/>
    <col min="10496" max="10496" width="14.140625" style="22" customWidth="1"/>
    <col min="10497" max="10497" width="1.42578125" style="22" customWidth="1"/>
    <col min="10498" max="10498" width="14.140625" style="22" customWidth="1"/>
    <col min="10499" max="10499" width="1.42578125" style="22" customWidth="1"/>
    <col min="10500" max="10500" width="14.140625" style="22" customWidth="1"/>
    <col min="10501" max="10501" width="1.42578125" style="22" customWidth="1"/>
    <col min="10502" max="10502" width="14.140625" style="22" customWidth="1"/>
    <col min="10503" max="10503" width="0.85546875" style="22" customWidth="1"/>
    <col min="10504" max="10504" width="8.5703125" style="22" customWidth="1"/>
    <col min="10505" max="10505" width="14.7109375" style="22" customWidth="1"/>
    <col min="10506" max="10506" width="25.140625" style="22" customWidth="1"/>
    <col min="10507" max="10748" width="9.42578125" style="22"/>
    <col min="10749" max="10749" width="54.140625" style="22" customWidth="1"/>
    <col min="10750" max="10750" width="8.5703125" style="22" customWidth="1"/>
    <col min="10751" max="10751" width="5.7109375" style="22" customWidth="1"/>
    <col min="10752" max="10752" width="14.140625" style="22" customWidth="1"/>
    <col min="10753" max="10753" width="1.42578125" style="22" customWidth="1"/>
    <col min="10754" max="10754" width="14.140625" style="22" customWidth="1"/>
    <col min="10755" max="10755" width="1.42578125" style="22" customWidth="1"/>
    <col min="10756" max="10756" width="14.140625" style="22" customWidth="1"/>
    <col min="10757" max="10757" width="1.42578125" style="22" customWidth="1"/>
    <col min="10758" max="10758" width="14.140625" style="22" customWidth="1"/>
    <col min="10759" max="10759" width="0.85546875" style="22" customWidth="1"/>
    <col min="10760" max="10760" width="8.5703125" style="22" customWidth="1"/>
    <col min="10761" max="10761" width="14.7109375" style="22" customWidth="1"/>
    <col min="10762" max="10762" width="25.140625" style="22" customWidth="1"/>
    <col min="10763" max="11004" width="9.42578125" style="22"/>
    <col min="11005" max="11005" width="54.140625" style="22" customWidth="1"/>
    <col min="11006" max="11006" width="8.5703125" style="22" customWidth="1"/>
    <col min="11007" max="11007" width="5.7109375" style="22" customWidth="1"/>
    <col min="11008" max="11008" width="14.140625" style="22" customWidth="1"/>
    <col min="11009" max="11009" width="1.42578125" style="22" customWidth="1"/>
    <col min="11010" max="11010" width="14.140625" style="22" customWidth="1"/>
    <col min="11011" max="11011" width="1.42578125" style="22" customWidth="1"/>
    <col min="11012" max="11012" width="14.140625" style="22" customWidth="1"/>
    <col min="11013" max="11013" width="1.42578125" style="22" customWidth="1"/>
    <col min="11014" max="11014" width="14.140625" style="22" customWidth="1"/>
    <col min="11015" max="11015" width="0.85546875" style="22" customWidth="1"/>
    <col min="11016" max="11016" width="8.5703125" style="22" customWidth="1"/>
    <col min="11017" max="11017" width="14.7109375" style="22" customWidth="1"/>
    <col min="11018" max="11018" width="25.140625" style="22" customWidth="1"/>
    <col min="11019" max="11260" width="9.42578125" style="22"/>
    <col min="11261" max="11261" width="54.140625" style="22" customWidth="1"/>
    <col min="11262" max="11262" width="8.5703125" style="22" customWidth="1"/>
    <col min="11263" max="11263" width="5.7109375" style="22" customWidth="1"/>
    <col min="11264" max="11264" width="14.140625" style="22" customWidth="1"/>
    <col min="11265" max="11265" width="1.42578125" style="22" customWidth="1"/>
    <col min="11266" max="11266" width="14.140625" style="22" customWidth="1"/>
    <col min="11267" max="11267" width="1.42578125" style="22" customWidth="1"/>
    <col min="11268" max="11268" width="14.140625" style="22" customWidth="1"/>
    <col min="11269" max="11269" width="1.42578125" style="22" customWidth="1"/>
    <col min="11270" max="11270" width="14.140625" style="22" customWidth="1"/>
    <col min="11271" max="11271" width="0.85546875" style="22" customWidth="1"/>
    <col min="11272" max="11272" width="8.5703125" style="22" customWidth="1"/>
    <col min="11273" max="11273" width="14.7109375" style="22" customWidth="1"/>
    <col min="11274" max="11274" width="25.140625" style="22" customWidth="1"/>
    <col min="11275" max="11516" width="9.42578125" style="22"/>
    <col min="11517" max="11517" width="54.140625" style="22" customWidth="1"/>
    <col min="11518" max="11518" width="8.5703125" style="22" customWidth="1"/>
    <col min="11519" max="11519" width="5.7109375" style="22" customWidth="1"/>
    <col min="11520" max="11520" width="14.140625" style="22" customWidth="1"/>
    <col min="11521" max="11521" width="1.42578125" style="22" customWidth="1"/>
    <col min="11522" max="11522" width="14.140625" style="22" customWidth="1"/>
    <col min="11523" max="11523" width="1.42578125" style="22" customWidth="1"/>
    <col min="11524" max="11524" width="14.140625" style="22" customWidth="1"/>
    <col min="11525" max="11525" width="1.42578125" style="22" customWidth="1"/>
    <col min="11526" max="11526" width="14.140625" style="22" customWidth="1"/>
    <col min="11527" max="11527" width="0.85546875" style="22" customWidth="1"/>
    <col min="11528" max="11528" width="8.5703125" style="22" customWidth="1"/>
    <col min="11529" max="11529" width="14.7109375" style="22" customWidth="1"/>
    <col min="11530" max="11530" width="25.140625" style="22" customWidth="1"/>
    <col min="11531" max="11772" width="9.42578125" style="22"/>
    <col min="11773" max="11773" width="54.140625" style="22" customWidth="1"/>
    <col min="11774" max="11774" width="8.5703125" style="22" customWidth="1"/>
    <col min="11775" max="11775" width="5.7109375" style="22" customWidth="1"/>
    <col min="11776" max="11776" width="14.140625" style="22" customWidth="1"/>
    <col min="11777" max="11777" width="1.42578125" style="22" customWidth="1"/>
    <col min="11778" max="11778" width="14.140625" style="22" customWidth="1"/>
    <col min="11779" max="11779" width="1.42578125" style="22" customWidth="1"/>
    <col min="11780" max="11780" width="14.140625" style="22" customWidth="1"/>
    <col min="11781" max="11781" width="1.42578125" style="22" customWidth="1"/>
    <col min="11782" max="11782" width="14.140625" style="22" customWidth="1"/>
    <col min="11783" max="11783" width="0.85546875" style="22" customWidth="1"/>
    <col min="11784" max="11784" width="8.5703125" style="22" customWidth="1"/>
    <col min="11785" max="11785" width="14.7109375" style="22" customWidth="1"/>
    <col min="11786" max="11786" width="25.140625" style="22" customWidth="1"/>
    <col min="11787" max="12028" width="9.42578125" style="22"/>
    <col min="12029" max="12029" width="54.140625" style="22" customWidth="1"/>
    <col min="12030" max="12030" width="8.5703125" style="22" customWidth="1"/>
    <col min="12031" max="12031" width="5.7109375" style="22" customWidth="1"/>
    <col min="12032" max="12032" width="14.140625" style="22" customWidth="1"/>
    <col min="12033" max="12033" width="1.42578125" style="22" customWidth="1"/>
    <col min="12034" max="12034" width="14.140625" style="22" customWidth="1"/>
    <col min="12035" max="12035" width="1.42578125" style="22" customWidth="1"/>
    <col min="12036" max="12036" width="14.140625" style="22" customWidth="1"/>
    <col min="12037" max="12037" width="1.42578125" style="22" customWidth="1"/>
    <col min="12038" max="12038" width="14.140625" style="22" customWidth="1"/>
    <col min="12039" max="12039" width="0.85546875" style="22" customWidth="1"/>
    <col min="12040" max="12040" width="8.5703125" style="22" customWidth="1"/>
    <col min="12041" max="12041" width="14.7109375" style="22" customWidth="1"/>
    <col min="12042" max="12042" width="25.140625" style="22" customWidth="1"/>
    <col min="12043" max="12284" width="9.42578125" style="22"/>
    <col min="12285" max="12285" width="54.140625" style="22" customWidth="1"/>
    <col min="12286" max="12286" width="8.5703125" style="22" customWidth="1"/>
    <col min="12287" max="12287" width="5.7109375" style="22" customWidth="1"/>
    <col min="12288" max="12288" width="14.140625" style="22" customWidth="1"/>
    <col min="12289" max="12289" width="1.42578125" style="22" customWidth="1"/>
    <col min="12290" max="12290" width="14.140625" style="22" customWidth="1"/>
    <col min="12291" max="12291" width="1.42578125" style="22" customWidth="1"/>
    <col min="12292" max="12292" width="14.140625" style="22" customWidth="1"/>
    <col min="12293" max="12293" width="1.42578125" style="22" customWidth="1"/>
    <col min="12294" max="12294" width="14.140625" style="22" customWidth="1"/>
    <col min="12295" max="12295" width="0.85546875" style="22" customWidth="1"/>
    <col min="12296" max="12296" width="8.5703125" style="22" customWidth="1"/>
    <col min="12297" max="12297" width="14.7109375" style="22" customWidth="1"/>
    <col min="12298" max="12298" width="25.140625" style="22" customWidth="1"/>
    <col min="12299" max="12540" width="9.42578125" style="22"/>
    <col min="12541" max="12541" width="54.140625" style="22" customWidth="1"/>
    <col min="12542" max="12542" width="8.5703125" style="22" customWidth="1"/>
    <col min="12543" max="12543" width="5.7109375" style="22" customWidth="1"/>
    <col min="12544" max="12544" width="14.140625" style="22" customWidth="1"/>
    <col min="12545" max="12545" width="1.42578125" style="22" customWidth="1"/>
    <col min="12546" max="12546" width="14.140625" style="22" customWidth="1"/>
    <col min="12547" max="12547" width="1.42578125" style="22" customWidth="1"/>
    <col min="12548" max="12548" width="14.140625" style="22" customWidth="1"/>
    <col min="12549" max="12549" width="1.42578125" style="22" customWidth="1"/>
    <col min="12550" max="12550" width="14.140625" style="22" customWidth="1"/>
    <col min="12551" max="12551" width="0.85546875" style="22" customWidth="1"/>
    <col min="12552" max="12552" width="8.5703125" style="22" customWidth="1"/>
    <col min="12553" max="12553" width="14.7109375" style="22" customWidth="1"/>
    <col min="12554" max="12554" width="25.140625" style="22" customWidth="1"/>
    <col min="12555" max="12796" width="9.42578125" style="22"/>
    <col min="12797" max="12797" width="54.140625" style="22" customWidth="1"/>
    <col min="12798" max="12798" width="8.5703125" style="22" customWidth="1"/>
    <col min="12799" max="12799" width="5.7109375" style="22" customWidth="1"/>
    <col min="12800" max="12800" width="14.140625" style="22" customWidth="1"/>
    <col min="12801" max="12801" width="1.42578125" style="22" customWidth="1"/>
    <col min="12802" max="12802" width="14.140625" style="22" customWidth="1"/>
    <col min="12803" max="12803" width="1.42578125" style="22" customWidth="1"/>
    <col min="12804" max="12804" width="14.140625" style="22" customWidth="1"/>
    <col min="12805" max="12805" width="1.42578125" style="22" customWidth="1"/>
    <col min="12806" max="12806" width="14.140625" style="22" customWidth="1"/>
    <col min="12807" max="12807" width="0.85546875" style="22" customWidth="1"/>
    <col min="12808" max="12808" width="8.5703125" style="22" customWidth="1"/>
    <col min="12809" max="12809" width="14.7109375" style="22" customWidth="1"/>
    <col min="12810" max="12810" width="25.140625" style="22" customWidth="1"/>
    <col min="12811" max="13052" width="9.42578125" style="22"/>
    <col min="13053" max="13053" width="54.140625" style="22" customWidth="1"/>
    <col min="13054" max="13054" width="8.5703125" style="22" customWidth="1"/>
    <col min="13055" max="13055" width="5.7109375" style="22" customWidth="1"/>
    <col min="13056" max="13056" width="14.140625" style="22" customWidth="1"/>
    <col min="13057" max="13057" width="1.42578125" style="22" customWidth="1"/>
    <col min="13058" max="13058" width="14.140625" style="22" customWidth="1"/>
    <col min="13059" max="13059" width="1.42578125" style="22" customWidth="1"/>
    <col min="13060" max="13060" width="14.140625" style="22" customWidth="1"/>
    <col min="13061" max="13061" width="1.42578125" style="22" customWidth="1"/>
    <col min="13062" max="13062" width="14.140625" style="22" customWidth="1"/>
    <col min="13063" max="13063" width="0.85546875" style="22" customWidth="1"/>
    <col min="13064" max="13064" width="8.5703125" style="22" customWidth="1"/>
    <col min="13065" max="13065" width="14.7109375" style="22" customWidth="1"/>
    <col min="13066" max="13066" width="25.140625" style="22" customWidth="1"/>
    <col min="13067" max="13308" width="9.42578125" style="22"/>
    <col min="13309" max="13309" width="54.140625" style="22" customWidth="1"/>
    <col min="13310" max="13310" width="8.5703125" style="22" customWidth="1"/>
    <col min="13311" max="13311" width="5.7109375" style="22" customWidth="1"/>
    <col min="13312" max="13312" width="14.140625" style="22" customWidth="1"/>
    <col min="13313" max="13313" width="1.42578125" style="22" customWidth="1"/>
    <col min="13314" max="13314" width="14.140625" style="22" customWidth="1"/>
    <col min="13315" max="13315" width="1.42578125" style="22" customWidth="1"/>
    <col min="13316" max="13316" width="14.140625" style="22" customWidth="1"/>
    <col min="13317" max="13317" width="1.42578125" style="22" customWidth="1"/>
    <col min="13318" max="13318" width="14.140625" style="22" customWidth="1"/>
    <col min="13319" max="13319" width="0.85546875" style="22" customWidth="1"/>
    <col min="13320" max="13320" width="8.5703125" style="22" customWidth="1"/>
    <col min="13321" max="13321" width="14.7109375" style="22" customWidth="1"/>
    <col min="13322" max="13322" width="25.140625" style="22" customWidth="1"/>
    <col min="13323" max="13564" width="9.42578125" style="22"/>
    <col min="13565" max="13565" width="54.140625" style="22" customWidth="1"/>
    <col min="13566" max="13566" width="8.5703125" style="22" customWidth="1"/>
    <col min="13567" max="13567" width="5.7109375" style="22" customWidth="1"/>
    <col min="13568" max="13568" width="14.140625" style="22" customWidth="1"/>
    <col min="13569" max="13569" width="1.42578125" style="22" customWidth="1"/>
    <col min="13570" max="13570" width="14.140625" style="22" customWidth="1"/>
    <col min="13571" max="13571" width="1.42578125" style="22" customWidth="1"/>
    <col min="13572" max="13572" width="14.140625" style="22" customWidth="1"/>
    <col min="13573" max="13573" width="1.42578125" style="22" customWidth="1"/>
    <col min="13574" max="13574" width="14.140625" style="22" customWidth="1"/>
    <col min="13575" max="13575" width="0.85546875" style="22" customWidth="1"/>
    <col min="13576" max="13576" width="8.5703125" style="22" customWidth="1"/>
    <col min="13577" max="13577" width="14.7109375" style="22" customWidth="1"/>
    <col min="13578" max="13578" width="25.140625" style="22" customWidth="1"/>
    <col min="13579" max="13820" width="9.42578125" style="22"/>
    <col min="13821" max="13821" width="54.140625" style="22" customWidth="1"/>
    <col min="13822" max="13822" width="8.5703125" style="22" customWidth="1"/>
    <col min="13823" max="13823" width="5.7109375" style="22" customWidth="1"/>
    <col min="13824" max="13824" width="14.140625" style="22" customWidth="1"/>
    <col min="13825" max="13825" width="1.42578125" style="22" customWidth="1"/>
    <col min="13826" max="13826" width="14.140625" style="22" customWidth="1"/>
    <col min="13827" max="13827" width="1.42578125" style="22" customWidth="1"/>
    <col min="13828" max="13828" width="14.140625" style="22" customWidth="1"/>
    <col min="13829" max="13829" width="1.42578125" style="22" customWidth="1"/>
    <col min="13830" max="13830" width="14.140625" style="22" customWidth="1"/>
    <col min="13831" max="13831" width="0.85546875" style="22" customWidth="1"/>
    <col min="13832" max="13832" width="8.5703125" style="22" customWidth="1"/>
    <col min="13833" max="13833" width="14.7109375" style="22" customWidth="1"/>
    <col min="13834" max="13834" width="25.140625" style="22" customWidth="1"/>
    <col min="13835" max="14076" width="9.42578125" style="22"/>
    <col min="14077" max="14077" width="54.140625" style="22" customWidth="1"/>
    <col min="14078" max="14078" width="8.5703125" style="22" customWidth="1"/>
    <col min="14079" max="14079" width="5.7109375" style="22" customWidth="1"/>
    <col min="14080" max="14080" width="14.140625" style="22" customWidth="1"/>
    <col min="14081" max="14081" width="1.42578125" style="22" customWidth="1"/>
    <col min="14082" max="14082" width="14.140625" style="22" customWidth="1"/>
    <col min="14083" max="14083" width="1.42578125" style="22" customWidth="1"/>
    <col min="14084" max="14084" width="14.140625" style="22" customWidth="1"/>
    <col min="14085" max="14085" width="1.42578125" style="22" customWidth="1"/>
    <col min="14086" max="14086" width="14.140625" style="22" customWidth="1"/>
    <col min="14087" max="14087" width="0.85546875" style="22" customWidth="1"/>
    <col min="14088" max="14088" width="8.5703125" style="22" customWidth="1"/>
    <col min="14089" max="14089" width="14.7109375" style="22" customWidth="1"/>
    <col min="14090" max="14090" width="25.140625" style="22" customWidth="1"/>
    <col min="14091" max="14332" width="9.42578125" style="22"/>
    <col min="14333" max="14333" width="54.140625" style="22" customWidth="1"/>
    <col min="14334" max="14334" width="8.5703125" style="22" customWidth="1"/>
    <col min="14335" max="14335" width="5.7109375" style="22" customWidth="1"/>
    <col min="14336" max="14336" width="14.140625" style="22" customWidth="1"/>
    <col min="14337" max="14337" width="1.42578125" style="22" customWidth="1"/>
    <col min="14338" max="14338" width="14.140625" style="22" customWidth="1"/>
    <col min="14339" max="14339" width="1.42578125" style="22" customWidth="1"/>
    <col min="14340" max="14340" width="14.140625" style="22" customWidth="1"/>
    <col min="14341" max="14341" width="1.42578125" style="22" customWidth="1"/>
    <col min="14342" max="14342" width="14.140625" style="22" customWidth="1"/>
    <col min="14343" max="14343" width="0.85546875" style="22" customWidth="1"/>
    <col min="14344" max="14344" width="8.5703125" style="22" customWidth="1"/>
    <col min="14345" max="14345" width="14.7109375" style="22" customWidth="1"/>
    <col min="14346" max="14346" width="25.140625" style="22" customWidth="1"/>
    <col min="14347" max="14588" width="9.42578125" style="22"/>
    <col min="14589" max="14589" width="54.140625" style="22" customWidth="1"/>
    <col min="14590" max="14590" width="8.5703125" style="22" customWidth="1"/>
    <col min="14591" max="14591" width="5.7109375" style="22" customWidth="1"/>
    <col min="14592" max="14592" width="14.140625" style="22" customWidth="1"/>
    <col min="14593" max="14593" width="1.42578125" style="22" customWidth="1"/>
    <col min="14594" max="14594" width="14.140625" style="22" customWidth="1"/>
    <col min="14595" max="14595" width="1.42578125" style="22" customWidth="1"/>
    <col min="14596" max="14596" width="14.140625" style="22" customWidth="1"/>
    <col min="14597" max="14597" width="1.42578125" style="22" customWidth="1"/>
    <col min="14598" max="14598" width="14.140625" style="22" customWidth="1"/>
    <col min="14599" max="14599" width="0.85546875" style="22" customWidth="1"/>
    <col min="14600" max="14600" width="8.5703125" style="22" customWidth="1"/>
    <col min="14601" max="14601" width="14.7109375" style="22" customWidth="1"/>
    <col min="14602" max="14602" width="25.140625" style="22" customWidth="1"/>
    <col min="14603" max="14844" width="9.42578125" style="22"/>
    <col min="14845" max="14845" width="54.140625" style="22" customWidth="1"/>
    <col min="14846" max="14846" width="8.5703125" style="22" customWidth="1"/>
    <col min="14847" max="14847" width="5.7109375" style="22" customWidth="1"/>
    <col min="14848" max="14848" width="14.140625" style="22" customWidth="1"/>
    <col min="14849" max="14849" width="1.42578125" style="22" customWidth="1"/>
    <col min="14850" max="14850" width="14.140625" style="22" customWidth="1"/>
    <col min="14851" max="14851" width="1.42578125" style="22" customWidth="1"/>
    <col min="14852" max="14852" width="14.140625" style="22" customWidth="1"/>
    <col min="14853" max="14853" width="1.42578125" style="22" customWidth="1"/>
    <col min="14854" max="14854" width="14.140625" style="22" customWidth="1"/>
    <col min="14855" max="14855" width="0.85546875" style="22" customWidth="1"/>
    <col min="14856" max="14856" width="8.5703125" style="22" customWidth="1"/>
    <col min="14857" max="14857" width="14.7109375" style="22" customWidth="1"/>
    <col min="14858" max="14858" width="25.140625" style="22" customWidth="1"/>
    <col min="14859" max="15100" width="9.42578125" style="22"/>
    <col min="15101" max="15101" width="54.140625" style="22" customWidth="1"/>
    <col min="15102" max="15102" width="8.5703125" style="22" customWidth="1"/>
    <col min="15103" max="15103" width="5.7109375" style="22" customWidth="1"/>
    <col min="15104" max="15104" width="14.140625" style="22" customWidth="1"/>
    <col min="15105" max="15105" width="1.42578125" style="22" customWidth="1"/>
    <col min="15106" max="15106" width="14.140625" style="22" customWidth="1"/>
    <col min="15107" max="15107" width="1.42578125" style="22" customWidth="1"/>
    <col min="15108" max="15108" width="14.140625" style="22" customWidth="1"/>
    <col min="15109" max="15109" width="1.42578125" style="22" customWidth="1"/>
    <col min="15110" max="15110" width="14.140625" style="22" customWidth="1"/>
    <col min="15111" max="15111" width="0.85546875" style="22" customWidth="1"/>
    <col min="15112" max="15112" width="8.5703125" style="22" customWidth="1"/>
    <col min="15113" max="15113" width="14.7109375" style="22" customWidth="1"/>
    <col min="15114" max="15114" width="25.140625" style="22" customWidth="1"/>
    <col min="15115" max="15356" width="9.42578125" style="22"/>
    <col min="15357" max="15357" width="54.140625" style="22" customWidth="1"/>
    <col min="15358" max="15358" width="8.5703125" style="22" customWidth="1"/>
    <col min="15359" max="15359" width="5.7109375" style="22" customWidth="1"/>
    <col min="15360" max="15360" width="14.140625" style="22" customWidth="1"/>
    <col min="15361" max="15361" width="1.42578125" style="22" customWidth="1"/>
    <col min="15362" max="15362" width="14.140625" style="22" customWidth="1"/>
    <col min="15363" max="15363" width="1.42578125" style="22" customWidth="1"/>
    <col min="15364" max="15364" width="14.140625" style="22" customWidth="1"/>
    <col min="15365" max="15365" width="1.42578125" style="22" customWidth="1"/>
    <col min="15366" max="15366" width="14.140625" style="22" customWidth="1"/>
    <col min="15367" max="15367" width="0.85546875" style="22" customWidth="1"/>
    <col min="15368" max="15368" width="8.5703125" style="22" customWidth="1"/>
    <col min="15369" max="15369" width="14.7109375" style="22" customWidth="1"/>
    <col min="15370" max="15370" width="25.140625" style="22" customWidth="1"/>
    <col min="15371" max="15612" width="9.42578125" style="22"/>
    <col min="15613" max="15613" width="54.140625" style="22" customWidth="1"/>
    <col min="15614" max="15614" width="8.5703125" style="22" customWidth="1"/>
    <col min="15615" max="15615" width="5.7109375" style="22" customWidth="1"/>
    <col min="15616" max="15616" width="14.140625" style="22" customWidth="1"/>
    <col min="15617" max="15617" width="1.42578125" style="22" customWidth="1"/>
    <col min="15618" max="15618" width="14.140625" style="22" customWidth="1"/>
    <col min="15619" max="15619" width="1.42578125" style="22" customWidth="1"/>
    <col min="15620" max="15620" width="14.140625" style="22" customWidth="1"/>
    <col min="15621" max="15621" width="1.42578125" style="22" customWidth="1"/>
    <col min="15622" max="15622" width="14.140625" style="22" customWidth="1"/>
    <col min="15623" max="15623" width="0.85546875" style="22" customWidth="1"/>
    <col min="15624" max="15624" width="8.5703125" style="22" customWidth="1"/>
    <col min="15625" max="15625" width="14.7109375" style="22" customWidth="1"/>
    <col min="15626" max="15626" width="25.140625" style="22" customWidth="1"/>
    <col min="15627" max="15868" width="9.42578125" style="22"/>
    <col min="15869" max="15869" width="54.140625" style="22" customWidth="1"/>
    <col min="15870" max="15870" width="8.5703125" style="22" customWidth="1"/>
    <col min="15871" max="15871" width="5.7109375" style="22" customWidth="1"/>
    <col min="15872" max="15872" width="14.140625" style="22" customWidth="1"/>
    <col min="15873" max="15873" width="1.42578125" style="22" customWidth="1"/>
    <col min="15874" max="15874" width="14.140625" style="22" customWidth="1"/>
    <col min="15875" max="15875" width="1.42578125" style="22" customWidth="1"/>
    <col min="15876" max="15876" width="14.140625" style="22" customWidth="1"/>
    <col min="15877" max="15877" width="1.42578125" style="22" customWidth="1"/>
    <col min="15878" max="15878" width="14.140625" style="22" customWidth="1"/>
    <col min="15879" max="15879" width="0.85546875" style="22" customWidth="1"/>
    <col min="15880" max="15880" width="8.5703125" style="22" customWidth="1"/>
    <col min="15881" max="15881" width="14.7109375" style="22" customWidth="1"/>
    <col min="15882" max="15882" width="25.140625" style="22" customWidth="1"/>
    <col min="15883" max="16124" width="9.42578125" style="22"/>
    <col min="16125" max="16125" width="54.140625" style="22" customWidth="1"/>
    <col min="16126" max="16126" width="8.5703125" style="22" customWidth="1"/>
    <col min="16127" max="16127" width="5.7109375" style="22" customWidth="1"/>
    <col min="16128" max="16128" width="14.140625" style="22" customWidth="1"/>
    <col min="16129" max="16129" width="1.42578125" style="22" customWidth="1"/>
    <col min="16130" max="16130" width="14.140625" style="22" customWidth="1"/>
    <col min="16131" max="16131" width="1.42578125" style="22" customWidth="1"/>
    <col min="16132" max="16132" width="14.140625" style="22" customWidth="1"/>
    <col min="16133" max="16133" width="1.42578125" style="22" customWidth="1"/>
    <col min="16134" max="16134" width="14.140625" style="22" customWidth="1"/>
    <col min="16135" max="16135" width="0.85546875" style="22" customWidth="1"/>
    <col min="16136" max="16136" width="8.5703125" style="22" customWidth="1"/>
    <col min="16137" max="16137" width="14.7109375" style="22" customWidth="1"/>
    <col min="16138" max="16138" width="25.140625" style="22" customWidth="1"/>
    <col min="16139" max="16384" width="9.42578125" style="22"/>
  </cols>
  <sheetData>
    <row r="1" spans="1:10" ht="24" customHeight="1" x14ac:dyDescent="0.25">
      <c r="A1" s="217" t="s">
        <v>18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4" customHeight="1" x14ac:dyDescent="0.25">
      <c r="A2" s="217" t="s">
        <v>33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4" customHeight="1" x14ac:dyDescent="0.25">
      <c r="A3" s="217" t="s">
        <v>176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4" customHeight="1" x14ac:dyDescent="0.25">
      <c r="A4" s="77"/>
      <c r="B4" s="77"/>
      <c r="C4" s="77"/>
      <c r="D4" s="52"/>
      <c r="E4" s="52"/>
      <c r="F4" s="52"/>
      <c r="G4" s="52"/>
      <c r="H4" s="52"/>
      <c r="I4" s="52"/>
      <c r="J4" s="112" t="s">
        <v>97</v>
      </c>
    </row>
    <row r="5" spans="1:10" ht="24" customHeight="1" x14ac:dyDescent="0.25">
      <c r="A5" s="77"/>
      <c r="B5" s="77"/>
      <c r="C5" s="77"/>
      <c r="D5" s="216" t="s">
        <v>2</v>
      </c>
      <c r="E5" s="216"/>
      <c r="F5" s="216"/>
      <c r="G5" s="52"/>
      <c r="H5" s="1"/>
      <c r="I5" s="1"/>
      <c r="J5" s="1"/>
    </row>
    <row r="6" spans="1:10" ht="24" customHeight="1" x14ac:dyDescent="0.25">
      <c r="A6" s="77"/>
      <c r="B6" s="77"/>
      <c r="C6" s="77"/>
      <c r="D6" s="215" t="s">
        <v>4</v>
      </c>
      <c r="E6" s="215"/>
      <c r="F6" s="215"/>
      <c r="G6" s="1"/>
      <c r="H6" s="214" t="s">
        <v>3</v>
      </c>
      <c r="I6" s="214"/>
      <c r="J6" s="214"/>
    </row>
    <row r="7" spans="1:10" ht="24" customHeight="1" x14ac:dyDescent="0.25">
      <c r="A7" s="77"/>
      <c r="B7" s="85" t="s">
        <v>1</v>
      </c>
      <c r="C7" s="77"/>
      <c r="D7" s="57">
        <v>2564</v>
      </c>
      <c r="E7" s="58"/>
      <c r="F7" s="57">
        <v>2563</v>
      </c>
      <c r="G7" s="77"/>
      <c r="H7" s="57">
        <v>2564</v>
      </c>
      <c r="I7" s="58"/>
      <c r="J7" s="57">
        <v>2563</v>
      </c>
    </row>
    <row r="8" spans="1:10" ht="24" customHeight="1" x14ac:dyDescent="0.25">
      <c r="A8" s="103" t="s">
        <v>111</v>
      </c>
      <c r="B8" s="114"/>
      <c r="C8" s="103"/>
      <c r="D8" s="115"/>
      <c r="E8" s="58"/>
      <c r="F8" s="115"/>
      <c r="G8" s="103"/>
      <c r="H8" s="115"/>
      <c r="I8" s="58"/>
      <c r="J8" s="115"/>
    </row>
    <row r="9" spans="1:10" ht="24" customHeight="1" x14ac:dyDescent="0.25">
      <c r="A9" s="17" t="s">
        <v>34</v>
      </c>
      <c r="B9" s="14"/>
      <c r="C9" s="14"/>
      <c r="D9" s="20"/>
      <c r="E9" s="20"/>
      <c r="F9" s="20"/>
      <c r="G9" s="20"/>
      <c r="H9" s="6"/>
      <c r="I9" s="21"/>
      <c r="J9" s="21"/>
    </row>
    <row r="10" spans="1:10" ht="24" customHeight="1" x14ac:dyDescent="0.25">
      <c r="A10" s="8" t="s">
        <v>103</v>
      </c>
      <c r="B10" s="61" t="s">
        <v>152</v>
      </c>
      <c r="C10" s="14"/>
      <c r="D10" s="71">
        <v>1366032523</v>
      </c>
      <c r="E10" s="82"/>
      <c r="F10" s="71">
        <f>959640430+32978701</f>
        <v>992619131</v>
      </c>
      <c r="G10" s="108"/>
      <c r="H10" s="71">
        <v>1366032523</v>
      </c>
      <c r="I10" s="50"/>
      <c r="J10" s="71">
        <f>959640430+32978701</f>
        <v>992619131</v>
      </c>
    </row>
    <row r="11" spans="1:10" ht="24" customHeight="1" x14ac:dyDescent="0.25">
      <c r="A11" s="8" t="s">
        <v>104</v>
      </c>
      <c r="B11" s="61" t="s">
        <v>164</v>
      </c>
      <c r="C11" s="14"/>
      <c r="D11" s="71">
        <v>248066395</v>
      </c>
      <c r="E11" s="78"/>
      <c r="F11" s="71">
        <f>190473773-32978701</f>
        <v>157495072</v>
      </c>
      <c r="G11" s="108"/>
      <c r="H11" s="71">
        <v>248066395</v>
      </c>
      <c r="I11" s="50"/>
      <c r="J11" s="71">
        <f>190473773-32978701</f>
        <v>157495072</v>
      </c>
    </row>
    <row r="12" spans="1:10" ht="24" customHeight="1" x14ac:dyDescent="0.25">
      <c r="A12" s="8" t="s">
        <v>63</v>
      </c>
      <c r="B12" s="84">
        <v>30</v>
      </c>
      <c r="C12" s="14"/>
      <c r="D12" s="71">
        <v>260453803</v>
      </c>
      <c r="E12" s="78"/>
      <c r="F12" s="71">
        <v>193795368</v>
      </c>
      <c r="G12" s="108"/>
      <c r="H12" s="71">
        <v>260453803</v>
      </c>
      <c r="I12" s="50"/>
      <c r="J12" s="71">
        <v>193795368</v>
      </c>
    </row>
    <row r="13" spans="1:10" ht="24" customHeight="1" x14ac:dyDescent="0.25">
      <c r="A13" s="8" t="s">
        <v>154</v>
      </c>
      <c r="B13" s="61" t="s">
        <v>153</v>
      </c>
      <c r="C13" s="14"/>
      <c r="D13" s="71">
        <v>20759199</v>
      </c>
      <c r="E13" s="78"/>
      <c r="F13" s="71">
        <v>10871260</v>
      </c>
      <c r="G13" s="108"/>
      <c r="H13" s="71">
        <v>22737617</v>
      </c>
      <c r="I13" s="50"/>
      <c r="J13" s="71">
        <v>13382576</v>
      </c>
    </row>
    <row r="14" spans="1:10" ht="24" customHeight="1" x14ac:dyDescent="0.25">
      <c r="A14" s="8" t="s">
        <v>184</v>
      </c>
      <c r="B14" s="61" t="s">
        <v>165</v>
      </c>
      <c r="C14" s="14"/>
      <c r="D14" s="71">
        <v>9656208</v>
      </c>
      <c r="E14" s="78"/>
      <c r="F14" s="71">
        <v>-3267790</v>
      </c>
      <c r="G14" s="54"/>
      <c r="H14" s="54">
        <v>0</v>
      </c>
      <c r="I14" s="50"/>
      <c r="J14" s="54">
        <v>0</v>
      </c>
    </row>
    <row r="15" spans="1:10" ht="24" customHeight="1" x14ac:dyDescent="0.25">
      <c r="A15" s="8" t="s">
        <v>105</v>
      </c>
      <c r="B15" s="22"/>
      <c r="C15" s="14"/>
      <c r="D15" s="71">
        <v>11279465</v>
      </c>
      <c r="E15" s="78"/>
      <c r="F15" s="71">
        <v>16817265</v>
      </c>
      <c r="G15" s="108"/>
      <c r="H15" s="71">
        <v>11279465</v>
      </c>
      <c r="I15" s="50"/>
      <c r="J15" s="71">
        <v>16817265</v>
      </c>
    </row>
    <row r="16" spans="1:10" ht="24" customHeight="1" x14ac:dyDescent="0.25">
      <c r="A16" s="10" t="s">
        <v>35</v>
      </c>
      <c r="B16" s="14"/>
      <c r="C16" s="14"/>
      <c r="D16" s="83">
        <f>ROUND(SUM(D10:D15),0)</f>
        <v>1916247593</v>
      </c>
      <c r="E16" s="78"/>
      <c r="F16" s="83">
        <f>ROUND(SUM(F10:F15),0)</f>
        <v>1368330306</v>
      </c>
      <c r="G16" s="54"/>
      <c r="H16" s="83">
        <f>ROUND(SUM(H10:H15),0)</f>
        <v>1908569803</v>
      </c>
      <c r="I16" s="50"/>
      <c r="J16" s="83">
        <f>ROUND(SUM(J10:J15),0)</f>
        <v>1374109412</v>
      </c>
    </row>
    <row r="17" spans="1:10" s="110" customFormat="1" ht="24" customHeight="1" x14ac:dyDescent="0.25">
      <c r="A17" s="17" t="s">
        <v>36</v>
      </c>
      <c r="B17" s="116"/>
      <c r="C17" s="116"/>
      <c r="D17" s="117"/>
      <c r="E17" s="117"/>
      <c r="F17" s="117"/>
      <c r="G17" s="117"/>
      <c r="H17" s="118"/>
      <c r="I17" s="79"/>
      <c r="J17" s="118"/>
    </row>
    <row r="18" spans="1:10" ht="24" customHeight="1" x14ac:dyDescent="0.25">
      <c r="A18" s="8" t="s">
        <v>37</v>
      </c>
      <c r="B18" s="14"/>
      <c r="C18" s="14"/>
      <c r="D18" s="80">
        <v>930732087</v>
      </c>
      <c r="E18" s="78"/>
      <c r="F18" s="80">
        <v>746030457</v>
      </c>
      <c r="G18" s="50"/>
      <c r="H18" s="80">
        <v>930732087</v>
      </c>
      <c r="I18" s="50"/>
      <c r="J18" s="80">
        <v>746030457</v>
      </c>
    </row>
    <row r="19" spans="1:10" ht="24" customHeight="1" x14ac:dyDescent="0.25">
      <c r="A19" s="8" t="s">
        <v>38</v>
      </c>
      <c r="B19" s="14"/>
      <c r="C19" s="14"/>
      <c r="D19" s="71">
        <v>142504744</v>
      </c>
      <c r="E19" s="78"/>
      <c r="F19" s="71">
        <v>128179249</v>
      </c>
      <c r="G19" s="50"/>
      <c r="H19" s="71">
        <v>142504744</v>
      </c>
      <c r="I19" s="50"/>
      <c r="J19" s="71">
        <v>128179249</v>
      </c>
    </row>
    <row r="20" spans="1:10" ht="24" customHeight="1" x14ac:dyDescent="0.25">
      <c r="A20" s="109" t="s">
        <v>39</v>
      </c>
      <c r="B20" s="14"/>
      <c r="C20" s="14"/>
      <c r="D20" s="71">
        <v>65506511</v>
      </c>
      <c r="E20" s="78"/>
      <c r="F20" s="71">
        <v>76424996</v>
      </c>
      <c r="G20" s="50"/>
      <c r="H20" s="71">
        <v>65506511</v>
      </c>
      <c r="I20" s="50"/>
      <c r="J20" s="71">
        <v>76424996</v>
      </c>
    </row>
    <row r="21" spans="1:10" ht="24" customHeight="1" x14ac:dyDescent="0.25">
      <c r="A21" s="109" t="s">
        <v>155</v>
      </c>
      <c r="B21" s="14"/>
      <c r="C21" s="14"/>
      <c r="D21" s="71">
        <v>3515114</v>
      </c>
      <c r="E21" s="78"/>
      <c r="F21" s="71">
        <v>-305496</v>
      </c>
      <c r="G21" s="50"/>
      <c r="H21" s="71">
        <v>3515114</v>
      </c>
      <c r="I21" s="50"/>
      <c r="J21" s="71">
        <v>-305496</v>
      </c>
    </row>
    <row r="22" spans="1:10" ht="24" customHeight="1" x14ac:dyDescent="0.25">
      <c r="A22" s="109" t="s">
        <v>182</v>
      </c>
      <c r="B22" s="61" t="s">
        <v>165</v>
      </c>
      <c r="C22" s="14"/>
      <c r="D22" s="71">
        <v>24919968</v>
      </c>
      <c r="E22" s="78"/>
      <c r="F22" s="71">
        <v>0</v>
      </c>
      <c r="G22" s="50"/>
      <c r="H22" s="71">
        <v>24647151</v>
      </c>
      <c r="I22" s="50"/>
      <c r="J22" s="71">
        <v>0</v>
      </c>
    </row>
    <row r="23" spans="1:10" ht="24" customHeight="1" x14ac:dyDescent="0.25">
      <c r="A23" s="8" t="s">
        <v>40</v>
      </c>
      <c r="B23" s="61" t="s">
        <v>166</v>
      </c>
      <c r="C23" s="14"/>
      <c r="D23" s="80">
        <v>232741144</v>
      </c>
      <c r="E23" s="78"/>
      <c r="F23" s="80">
        <v>232212114</v>
      </c>
      <c r="G23" s="50"/>
      <c r="H23" s="80">
        <v>232741144</v>
      </c>
      <c r="I23" s="50"/>
      <c r="J23" s="80">
        <v>232212114</v>
      </c>
    </row>
    <row r="24" spans="1:10" ht="24" customHeight="1" x14ac:dyDescent="0.25">
      <c r="A24" s="10" t="s">
        <v>41</v>
      </c>
      <c r="B24" s="14"/>
      <c r="C24" s="14"/>
      <c r="D24" s="105">
        <f>SUM(D18:D23)</f>
        <v>1399919568</v>
      </c>
      <c r="E24" s="78"/>
      <c r="F24" s="105">
        <f>SUM(F18:F23)</f>
        <v>1182541320</v>
      </c>
      <c r="G24" s="50"/>
      <c r="H24" s="105">
        <f>SUM(H18:H23)</f>
        <v>1399646751</v>
      </c>
      <c r="I24" s="50"/>
      <c r="J24" s="105">
        <f>SUM(J18:J23)</f>
        <v>1182541320</v>
      </c>
    </row>
    <row r="25" spans="1:10" ht="24" customHeight="1" x14ac:dyDescent="0.25">
      <c r="A25" s="17" t="s">
        <v>112</v>
      </c>
      <c r="B25" s="14"/>
      <c r="C25" s="14"/>
      <c r="D25" s="91">
        <f>D16-D24</f>
        <v>516328025</v>
      </c>
      <c r="E25" s="78"/>
      <c r="F25" s="91">
        <f>F16-F24</f>
        <v>185788986</v>
      </c>
      <c r="G25" s="50"/>
      <c r="H25" s="91">
        <f>H16-H24</f>
        <v>508923052</v>
      </c>
      <c r="I25" s="50"/>
      <c r="J25" s="91">
        <f>J16-J24</f>
        <v>191568092</v>
      </c>
    </row>
    <row r="26" spans="1:10" ht="24" customHeight="1" x14ac:dyDescent="0.25">
      <c r="A26" s="8" t="s">
        <v>113</v>
      </c>
      <c r="B26" s="61" t="s">
        <v>167</v>
      </c>
      <c r="C26" s="14"/>
      <c r="D26" s="81">
        <v>-105373366</v>
      </c>
      <c r="E26" s="82"/>
      <c r="F26" s="81">
        <v>-21381932</v>
      </c>
      <c r="G26" s="54"/>
      <c r="H26" s="81">
        <v>-100443936</v>
      </c>
      <c r="I26" s="50"/>
      <c r="J26" s="81">
        <v>-21381932</v>
      </c>
    </row>
    <row r="27" spans="1:10" ht="24" customHeight="1" x14ac:dyDescent="0.25">
      <c r="A27" s="10" t="s">
        <v>185</v>
      </c>
      <c r="B27" s="14"/>
      <c r="C27" s="14"/>
      <c r="D27" s="83">
        <f>ROUNDDOWN(D25+D26,0)</f>
        <v>410954659</v>
      </c>
      <c r="E27" s="82"/>
      <c r="F27" s="83">
        <f>ROUND(F25+F26,0)</f>
        <v>164407054</v>
      </c>
      <c r="G27" s="54"/>
      <c r="H27" s="83">
        <f>ROUNDDOWN(H25+H26,0)</f>
        <v>408479116</v>
      </c>
      <c r="I27" s="50"/>
      <c r="J27" s="83">
        <f>ROUNDDOWN(J25+J26,0)</f>
        <v>170186160</v>
      </c>
    </row>
    <row r="28" spans="1:10" ht="24" customHeight="1" x14ac:dyDescent="0.25">
      <c r="A28" s="2"/>
      <c r="B28" s="14"/>
      <c r="C28" s="14"/>
      <c r="D28" s="20"/>
      <c r="E28" s="20"/>
      <c r="F28" s="20"/>
      <c r="G28" s="20"/>
      <c r="H28" s="16"/>
      <c r="I28" s="16"/>
      <c r="J28" s="16"/>
    </row>
    <row r="29" spans="1:10" ht="24" customHeight="1" x14ac:dyDescent="0.25">
      <c r="A29" s="62" t="s">
        <v>99</v>
      </c>
      <c r="B29" s="14"/>
      <c r="C29" s="14"/>
      <c r="D29" s="20"/>
      <c r="E29" s="20"/>
      <c r="F29" s="20"/>
      <c r="G29" s="20"/>
      <c r="H29" s="16"/>
      <c r="I29" s="16"/>
      <c r="J29" s="16"/>
    </row>
    <row r="30" spans="1:10" ht="24" customHeight="1" x14ac:dyDescent="0.25">
      <c r="A30" s="62"/>
      <c r="B30" s="14"/>
      <c r="C30" s="14"/>
      <c r="D30" s="20"/>
      <c r="E30" s="20"/>
      <c r="F30" s="20"/>
      <c r="G30" s="20"/>
      <c r="H30" s="16"/>
      <c r="I30" s="16"/>
      <c r="J30" s="16"/>
    </row>
    <row r="31" spans="1:10" ht="24" customHeight="1" x14ac:dyDescent="0.25">
      <c r="A31" s="2"/>
      <c r="B31" s="14"/>
      <c r="C31" s="14"/>
      <c r="D31" s="20"/>
      <c r="E31" s="20"/>
      <c r="F31" s="20"/>
      <c r="G31" s="20"/>
      <c r="H31" s="16"/>
      <c r="I31" s="16"/>
      <c r="J31" s="16"/>
    </row>
    <row r="32" spans="1:10" ht="24" customHeight="1" x14ac:dyDescent="0.25">
      <c r="A32" s="2"/>
      <c r="B32" s="14"/>
      <c r="C32" s="14"/>
      <c r="D32" s="20"/>
      <c r="E32" s="20"/>
      <c r="F32" s="20"/>
      <c r="G32" s="20"/>
      <c r="H32" s="16"/>
      <c r="I32" s="16"/>
      <c r="J32" s="16"/>
    </row>
    <row r="33" spans="1:13" ht="24" customHeight="1" x14ac:dyDescent="0.25">
      <c r="A33" s="2"/>
      <c r="B33" s="14"/>
      <c r="C33" s="14"/>
      <c r="D33" s="20"/>
      <c r="E33" s="20"/>
      <c r="F33" s="20"/>
      <c r="G33" s="20"/>
      <c r="H33" s="16"/>
      <c r="I33" s="16"/>
      <c r="J33" s="16"/>
    </row>
    <row r="34" spans="1:13" ht="24" customHeight="1" x14ac:dyDescent="0.25">
      <c r="A34" s="2"/>
      <c r="B34" s="14"/>
      <c r="C34" s="14"/>
      <c r="D34" s="20"/>
      <c r="E34" s="20"/>
      <c r="F34" s="20"/>
      <c r="G34" s="20"/>
      <c r="H34" s="16"/>
      <c r="I34" s="16"/>
      <c r="J34" s="16"/>
    </row>
    <row r="35" spans="1:13" ht="24" customHeight="1" x14ac:dyDescent="0.25">
      <c r="A35" s="217" t="s">
        <v>18</v>
      </c>
      <c r="B35" s="217"/>
      <c r="C35" s="217"/>
      <c r="D35" s="217"/>
      <c r="E35" s="217"/>
      <c r="F35" s="217"/>
      <c r="G35" s="217"/>
      <c r="H35" s="217"/>
      <c r="I35" s="217"/>
      <c r="J35" s="217"/>
    </row>
    <row r="36" spans="1:13" ht="24" customHeight="1" x14ac:dyDescent="0.25">
      <c r="A36" s="217" t="s">
        <v>141</v>
      </c>
      <c r="B36" s="217"/>
      <c r="C36" s="217"/>
      <c r="D36" s="217"/>
      <c r="E36" s="217"/>
      <c r="F36" s="217"/>
      <c r="G36" s="217"/>
      <c r="H36" s="217"/>
      <c r="I36" s="217"/>
      <c r="J36" s="217"/>
    </row>
    <row r="37" spans="1:13" ht="24" customHeight="1" x14ac:dyDescent="0.25">
      <c r="A37" s="217" t="s">
        <v>176</v>
      </c>
      <c r="B37" s="217"/>
      <c r="C37" s="217"/>
      <c r="D37" s="217"/>
      <c r="E37" s="217"/>
      <c r="F37" s="217"/>
      <c r="G37" s="217"/>
      <c r="H37" s="217"/>
      <c r="I37" s="217"/>
      <c r="J37" s="217"/>
    </row>
    <row r="38" spans="1:13" ht="24" customHeight="1" x14ac:dyDescent="0.25">
      <c r="A38" s="77"/>
      <c r="B38" s="77"/>
      <c r="C38" s="77"/>
      <c r="D38" s="52"/>
      <c r="E38" s="52"/>
      <c r="F38" s="52"/>
      <c r="G38" s="52"/>
      <c r="H38" s="52"/>
      <c r="I38" s="52"/>
      <c r="J38" s="112" t="s">
        <v>97</v>
      </c>
    </row>
    <row r="39" spans="1:13" ht="24" customHeight="1" x14ac:dyDescent="0.25">
      <c r="A39" s="77"/>
      <c r="B39" s="77"/>
      <c r="C39" s="77"/>
      <c r="D39" s="216" t="s">
        <v>2</v>
      </c>
      <c r="E39" s="216"/>
      <c r="F39" s="216"/>
      <c r="G39" s="52"/>
      <c r="H39" s="1"/>
      <c r="I39" s="1"/>
      <c r="J39" s="1"/>
    </row>
    <row r="40" spans="1:13" ht="24" customHeight="1" x14ac:dyDescent="0.25">
      <c r="A40" s="77"/>
      <c r="B40" s="77"/>
      <c r="C40" s="77"/>
      <c r="D40" s="215" t="s">
        <v>4</v>
      </c>
      <c r="E40" s="215"/>
      <c r="F40" s="215"/>
      <c r="G40" s="1"/>
      <c r="H40" s="214" t="s">
        <v>3</v>
      </c>
      <c r="I40" s="214"/>
      <c r="J40" s="214"/>
    </row>
    <row r="41" spans="1:13" ht="24" customHeight="1" x14ac:dyDescent="0.25">
      <c r="A41" s="77"/>
      <c r="B41" s="85" t="s">
        <v>1</v>
      </c>
      <c r="C41" s="77"/>
      <c r="D41" s="57">
        <v>2564</v>
      </c>
      <c r="E41" s="58"/>
      <c r="F41" s="57">
        <v>2563</v>
      </c>
      <c r="G41" s="77"/>
      <c r="H41" s="57">
        <v>2564</v>
      </c>
      <c r="I41" s="58"/>
      <c r="J41" s="57">
        <v>2563</v>
      </c>
    </row>
    <row r="42" spans="1:13" ht="24" customHeight="1" x14ac:dyDescent="0.25">
      <c r="A42" s="17" t="s">
        <v>114</v>
      </c>
      <c r="B42" s="14"/>
      <c r="C42" s="14"/>
      <c r="D42" s="91"/>
      <c r="E42" s="91"/>
      <c r="F42" s="91"/>
      <c r="G42" s="91"/>
      <c r="H42" s="91"/>
      <c r="I42" s="91"/>
      <c r="J42" s="91"/>
    </row>
    <row r="43" spans="1:13" ht="24" customHeight="1" x14ac:dyDescent="0.25">
      <c r="A43" s="2" t="s">
        <v>42</v>
      </c>
      <c r="B43" s="14"/>
      <c r="C43" s="14"/>
      <c r="D43" s="91"/>
      <c r="E43" s="91"/>
      <c r="F43" s="91"/>
      <c r="G43" s="91"/>
      <c r="H43" s="91"/>
      <c r="I43" s="91"/>
      <c r="J43" s="91"/>
    </row>
    <row r="44" spans="1:13" ht="24" customHeight="1" x14ac:dyDescent="0.25">
      <c r="A44" s="12" t="s">
        <v>115</v>
      </c>
      <c r="B44" s="14"/>
      <c r="C44" s="14"/>
      <c r="D44" s="91"/>
      <c r="E44" s="91"/>
      <c r="F44" s="91"/>
      <c r="G44" s="91"/>
      <c r="H44" s="91"/>
      <c r="I44" s="91"/>
      <c r="J44" s="91"/>
    </row>
    <row r="45" spans="1:13" ht="24" customHeight="1" x14ac:dyDescent="0.25">
      <c r="A45" s="12" t="s">
        <v>179</v>
      </c>
      <c r="B45" s="14"/>
      <c r="C45" s="14"/>
      <c r="D45" s="91"/>
      <c r="E45" s="91"/>
      <c r="F45" s="91"/>
      <c r="G45" s="91"/>
      <c r="H45" s="91"/>
      <c r="I45" s="91"/>
      <c r="J45" s="91"/>
    </row>
    <row r="46" spans="1:13" ht="24" customHeight="1" x14ac:dyDescent="0.25">
      <c r="A46" s="12" t="s">
        <v>180</v>
      </c>
      <c r="B46" s="14"/>
      <c r="C46" s="14"/>
      <c r="D46" s="91">
        <v>0</v>
      </c>
      <c r="E46" s="91"/>
      <c r="F46" s="91">
        <v>72516474</v>
      </c>
      <c r="G46" s="91"/>
      <c r="H46" s="91">
        <v>0</v>
      </c>
      <c r="I46" s="91"/>
      <c r="J46" s="91">
        <v>72516474</v>
      </c>
      <c r="M46" s="212"/>
    </row>
    <row r="47" spans="1:13" ht="24" customHeight="1" x14ac:dyDescent="0.25">
      <c r="A47" s="8" t="s">
        <v>186</v>
      </c>
      <c r="B47" s="14"/>
      <c r="C47" s="14"/>
      <c r="D47" s="91"/>
      <c r="E47" s="91"/>
      <c r="F47" s="91"/>
      <c r="G47" s="91"/>
      <c r="H47" s="91"/>
      <c r="I47" s="91"/>
      <c r="J47" s="91"/>
    </row>
    <row r="48" spans="1:13" ht="24" customHeight="1" x14ac:dyDescent="0.25">
      <c r="A48" s="2" t="s">
        <v>106</v>
      </c>
      <c r="B48" s="14"/>
      <c r="C48" s="14"/>
      <c r="D48" s="91">
        <v>1535547</v>
      </c>
      <c r="E48" s="91"/>
      <c r="F48" s="91">
        <v>-23566443</v>
      </c>
      <c r="G48" s="91"/>
      <c r="H48" s="91">
        <v>1535547</v>
      </c>
      <c r="I48" s="91"/>
      <c r="J48" s="91">
        <v>-23566443</v>
      </c>
      <c r="K48" s="212"/>
      <c r="M48" s="212"/>
    </row>
    <row r="49" spans="1:13" ht="24" customHeight="1" x14ac:dyDescent="0.25">
      <c r="A49" s="2" t="s">
        <v>187</v>
      </c>
      <c r="B49" s="14"/>
      <c r="C49" s="14"/>
      <c r="D49" s="91">
        <v>-4616237</v>
      </c>
      <c r="E49" s="91"/>
      <c r="F49" s="91">
        <v>-2634096</v>
      </c>
      <c r="G49" s="91"/>
      <c r="H49" s="91">
        <v>-4616237</v>
      </c>
      <c r="I49" s="91"/>
      <c r="J49" s="91">
        <v>-2634096</v>
      </c>
      <c r="K49" s="212"/>
      <c r="M49" s="212"/>
    </row>
    <row r="50" spans="1:13" ht="24" customHeight="1" x14ac:dyDescent="0.25">
      <c r="A50" s="8" t="s">
        <v>43</v>
      </c>
      <c r="B50" s="14"/>
      <c r="C50" s="14"/>
      <c r="D50" s="91"/>
      <c r="E50" s="91"/>
      <c r="F50" s="91"/>
      <c r="G50" s="91"/>
      <c r="H50" s="91"/>
      <c r="I50" s="91"/>
      <c r="J50" s="91"/>
    </row>
    <row r="51" spans="1:13" ht="24" customHeight="1" x14ac:dyDescent="0.25">
      <c r="A51" s="8" t="s">
        <v>116</v>
      </c>
      <c r="B51" s="61" t="s">
        <v>167</v>
      </c>
      <c r="C51" s="14"/>
      <c r="D51" s="91">
        <v>616138</v>
      </c>
      <c r="E51" s="91"/>
      <c r="F51" s="91">
        <v>-9263187</v>
      </c>
      <c r="G51" s="91"/>
      <c r="H51" s="91">
        <v>616138</v>
      </c>
      <c r="I51" s="91"/>
      <c r="J51" s="91">
        <v>-9263187</v>
      </c>
    </row>
    <row r="52" spans="1:13" ht="24" customHeight="1" x14ac:dyDescent="0.25">
      <c r="A52" s="8" t="s">
        <v>188</v>
      </c>
      <c r="B52" s="14"/>
      <c r="C52" s="14"/>
      <c r="D52" s="104">
        <v>84674</v>
      </c>
      <c r="E52" s="91"/>
      <c r="F52" s="104">
        <v>-1497539</v>
      </c>
      <c r="G52" s="91"/>
      <c r="H52" s="104">
        <v>0</v>
      </c>
      <c r="I52" s="91"/>
      <c r="J52" s="104">
        <v>0</v>
      </c>
    </row>
    <row r="53" spans="1:13" ht="24" customHeight="1" x14ac:dyDescent="0.25">
      <c r="A53" s="2" t="s">
        <v>42</v>
      </c>
      <c r="B53" s="14"/>
      <c r="C53" s="14"/>
      <c r="D53" s="119"/>
      <c r="E53" s="22"/>
      <c r="F53" s="119"/>
      <c r="G53" s="22"/>
      <c r="H53" s="119"/>
      <c r="J53" s="119"/>
    </row>
    <row r="54" spans="1:13" ht="24" customHeight="1" x14ac:dyDescent="0.25">
      <c r="A54" s="12" t="s">
        <v>117</v>
      </c>
      <c r="B54" s="14"/>
      <c r="C54" s="14"/>
      <c r="D54" s="104">
        <f>SUM(D48:D52)</f>
        <v>-2379878</v>
      </c>
      <c r="E54" s="91"/>
      <c r="F54" s="104">
        <f>SUM(F46:F52)</f>
        <v>35555209</v>
      </c>
      <c r="G54" s="91"/>
      <c r="H54" s="104">
        <f>SUM(H48:H52)</f>
        <v>-2464552</v>
      </c>
      <c r="I54" s="91"/>
      <c r="J54" s="104">
        <f>SUM(J46:J52)</f>
        <v>37052748</v>
      </c>
    </row>
    <row r="55" spans="1:13" ht="24" customHeight="1" x14ac:dyDescent="0.25">
      <c r="A55" s="2" t="s">
        <v>44</v>
      </c>
      <c r="C55" s="14"/>
      <c r="D55" s="86"/>
      <c r="E55" s="87"/>
      <c r="F55" s="86"/>
      <c r="G55" s="87"/>
      <c r="H55" s="87"/>
      <c r="I55" s="87"/>
      <c r="J55" s="87"/>
    </row>
    <row r="56" spans="1:13" ht="24" customHeight="1" x14ac:dyDescent="0.25">
      <c r="A56" s="12" t="s">
        <v>115</v>
      </c>
      <c r="B56" s="14"/>
      <c r="C56" s="14"/>
      <c r="D56" s="86"/>
      <c r="E56" s="87"/>
      <c r="F56" s="86"/>
      <c r="G56" s="87"/>
      <c r="H56" s="87"/>
      <c r="I56" s="87"/>
      <c r="J56" s="87"/>
    </row>
    <row r="57" spans="1:13" s="1" customFormat="1" ht="24" customHeight="1" x14ac:dyDescent="0.25">
      <c r="A57" s="8" t="s">
        <v>45</v>
      </c>
      <c r="D57" s="104">
        <v>-902588</v>
      </c>
      <c r="E57" s="88"/>
      <c r="F57" s="104">
        <v>-20128081</v>
      </c>
      <c r="G57" s="88"/>
      <c r="H57" s="104">
        <v>0</v>
      </c>
      <c r="I57" s="91"/>
      <c r="J57" s="104">
        <v>0</v>
      </c>
    </row>
    <row r="58" spans="1:13" ht="24" customHeight="1" x14ac:dyDescent="0.25">
      <c r="A58" s="2" t="s">
        <v>44</v>
      </c>
      <c r="B58" s="14"/>
      <c r="C58" s="22"/>
      <c r="D58" s="91"/>
      <c r="E58" s="89"/>
      <c r="F58" s="91"/>
      <c r="G58" s="90"/>
      <c r="H58" s="91"/>
      <c r="I58" s="90"/>
      <c r="J58" s="91"/>
    </row>
    <row r="59" spans="1:13" ht="24" customHeight="1" x14ac:dyDescent="0.25">
      <c r="A59" s="12" t="s">
        <v>117</v>
      </c>
      <c r="B59" s="14"/>
      <c r="C59" s="22"/>
      <c r="D59" s="104">
        <f>SUM(D57:D57)</f>
        <v>-902588</v>
      </c>
      <c r="E59" s="89"/>
      <c r="F59" s="104">
        <f>SUM(F57:F57)</f>
        <v>-20128081</v>
      </c>
      <c r="G59" s="90"/>
      <c r="H59" s="104">
        <f>SUM(H57:H57)</f>
        <v>0</v>
      </c>
      <c r="I59" s="90"/>
      <c r="J59" s="104">
        <f>SUM(J57:J57)</f>
        <v>0</v>
      </c>
    </row>
    <row r="60" spans="1:13" ht="24" customHeight="1" x14ac:dyDescent="0.25">
      <c r="A60" s="10" t="s">
        <v>189</v>
      </c>
      <c r="B60" s="22"/>
      <c r="C60" s="22"/>
      <c r="D60" s="104">
        <f>SUM(D54,D59)</f>
        <v>-3282466</v>
      </c>
      <c r="E60" s="50"/>
      <c r="F60" s="104">
        <f>SUM(F54,F59)</f>
        <v>15427128</v>
      </c>
      <c r="G60" s="50"/>
      <c r="H60" s="104">
        <f>SUM(H54,H59)</f>
        <v>-2464552</v>
      </c>
      <c r="I60" s="50"/>
      <c r="J60" s="104">
        <f>SUM(J54,J59)</f>
        <v>37052748</v>
      </c>
    </row>
    <row r="61" spans="1:13" ht="24" customHeight="1" x14ac:dyDescent="0.25">
      <c r="A61" s="10"/>
      <c r="B61" s="22"/>
      <c r="C61" s="22"/>
      <c r="D61" s="91"/>
      <c r="E61" s="50"/>
      <c r="F61" s="91"/>
      <c r="G61" s="50"/>
      <c r="H61" s="91"/>
      <c r="I61" s="50"/>
      <c r="J61" s="91"/>
    </row>
    <row r="62" spans="1:13" ht="24" customHeight="1" thickBot="1" x14ac:dyDescent="0.3">
      <c r="A62" s="10" t="s">
        <v>190</v>
      </c>
      <c r="B62" s="22"/>
      <c r="C62" s="22"/>
      <c r="D62" s="120">
        <f>SUM(D60,D27)</f>
        <v>407672193</v>
      </c>
      <c r="E62" s="89"/>
      <c r="F62" s="120">
        <f>SUM(F60,F27)</f>
        <v>179834182</v>
      </c>
      <c r="G62" s="89"/>
      <c r="H62" s="120">
        <f>SUM(H60,H27)</f>
        <v>406014564</v>
      </c>
      <c r="I62" s="89"/>
      <c r="J62" s="120">
        <f>SUM(J60,J27)</f>
        <v>207238908</v>
      </c>
    </row>
    <row r="63" spans="1:13" ht="24" customHeight="1" thickTop="1" x14ac:dyDescent="0.25">
      <c r="A63" s="1"/>
      <c r="D63" s="23"/>
      <c r="E63" s="1"/>
      <c r="F63" s="23"/>
      <c r="G63" s="1"/>
      <c r="H63" s="23"/>
      <c r="I63" s="24"/>
      <c r="J63" s="23"/>
    </row>
    <row r="64" spans="1:13" ht="24" customHeight="1" x14ac:dyDescent="0.25">
      <c r="A64" s="30" t="s">
        <v>119</v>
      </c>
      <c r="B64" s="84">
        <v>34</v>
      </c>
      <c r="D64" s="23"/>
      <c r="E64" s="1"/>
      <c r="F64" s="23"/>
      <c r="G64" s="1"/>
      <c r="H64" s="23"/>
      <c r="I64" s="24"/>
      <c r="J64" s="23"/>
    </row>
    <row r="65" spans="1:10" ht="24" customHeight="1" x14ac:dyDescent="0.25">
      <c r="A65" s="52" t="s">
        <v>118</v>
      </c>
      <c r="C65" s="25"/>
      <c r="D65" s="191">
        <f>+D27/259127200</f>
        <v>1.5859186492193795</v>
      </c>
      <c r="E65" s="192"/>
      <c r="F65" s="191">
        <f>+F27/259127200</f>
        <v>0.63446467217644464</v>
      </c>
      <c r="G65" s="192"/>
      <c r="H65" s="191">
        <f>+H27/259127200</f>
        <v>1.5763652599958631</v>
      </c>
      <c r="I65" s="193"/>
      <c r="J65" s="191">
        <f>+J27/259127200</f>
        <v>0.65676686970723264</v>
      </c>
    </row>
    <row r="66" spans="1:10" ht="24" customHeight="1" x14ac:dyDescent="0.25">
      <c r="A66" s="110"/>
      <c r="D66" s="23"/>
      <c r="E66" s="111"/>
      <c r="F66" s="23"/>
      <c r="G66" s="111"/>
      <c r="H66" s="23"/>
      <c r="I66" s="76"/>
      <c r="J66" s="23"/>
    </row>
    <row r="67" spans="1:10" ht="24" customHeight="1" x14ac:dyDescent="0.25">
      <c r="A67" s="62" t="s">
        <v>99</v>
      </c>
    </row>
  </sheetData>
  <mergeCells count="12">
    <mergeCell ref="D40:F40"/>
    <mergeCell ref="H40:J40"/>
    <mergeCell ref="D5:F5"/>
    <mergeCell ref="D6:F6"/>
    <mergeCell ref="H6:J6"/>
    <mergeCell ref="A36:J36"/>
    <mergeCell ref="A2:J2"/>
    <mergeCell ref="A3:J3"/>
    <mergeCell ref="A37:J37"/>
    <mergeCell ref="D39:F39"/>
    <mergeCell ref="A1:J1"/>
    <mergeCell ref="A35:J35"/>
  </mergeCells>
  <pageMargins left="0.8" right="0.5" top="0.9" bottom="0" header="0.59055118110236204" footer="0.31496062992126"/>
  <pageSetup paperSize="9" scale="8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33"/>
  <sheetViews>
    <sheetView showGridLines="0" view="pageBreakPreview" zoomScale="55" zoomScaleNormal="80" zoomScaleSheetLayoutView="55" workbookViewId="0">
      <selection activeCell="A19" sqref="A19"/>
    </sheetView>
  </sheetViews>
  <sheetFormatPr defaultColWidth="8.28515625" defaultRowHeight="22.5" customHeight="1" x14ac:dyDescent="0.5"/>
  <cols>
    <col min="1" max="1" width="49.85546875" style="122" customWidth="1"/>
    <col min="2" max="2" width="17" style="122" customWidth="1"/>
    <col min="3" max="3" width="1.42578125" style="122" customWidth="1"/>
    <col min="4" max="4" width="17" style="122" customWidth="1"/>
    <col min="5" max="5" width="1.42578125" style="122" customWidth="1"/>
    <col min="6" max="6" width="17" style="122" customWidth="1"/>
    <col min="7" max="7" width="1.28515625" style="122" customWidth="1"/>
    <col min="8" max="8" width="23.140625" style="122" customWidth="1"/>
    <col min="9" max="9" width="1.42578125" style="122" customWidth="1"/>
    <col min="10" max="10" width="17" style="122" customWidth="1"/>
    <col min="11" max="11" width="1.42578125" style="122" customWidth="1"/>
    <col min="12" max="12" width="17" style="122" customWidth="1"/>
    <col min="13" max="13" width="1.42578125" style="122" customWidth="1"/>
    <col min="14" max="14" width="17" style="122" customWidth="1"/>
    <col min="15" max="15" width="1.42578125" style="122" customWidth="1"/>
    <col min="16" max="16" width="17" style="122" customWidth="1"/>
    <col min="17" max="17" width="16.28515625" style="122" bestFit="1" customWidth="1"/>
    <col min="18" max="221" width="8.28515625" style="122"/>
    <col min="222" max="222" width="46.140625" style="122" customWidth="1"/>
    <col min="223" max="223" width="11.5703125" style="122" customWidth="1"/>
    <col min="224" max="224" width="1.7109375" style="122" customWidth="1"/>
    <col min="225" max="225" width="15.85546875" style="122" customWidth="1"/>
    <col min="226" max="226" width="1.7109375" style="122" customWidth="1"/>
    <col min="227" max="227" width="15.85546875" style="122" customWidth="1"/>
    <col min="228" max="228" width="1.7109375" style="122" customWidth="1"/>
    <col min="229" max="229" width="15.85546875" style="122" customWidth="1"/>
    <col min="230" max="231" width="1.7109375" style="122" customWidth="1"/>
    <col min="232" max="232" width="15.85546875" style="122" customWidth="1"/>
    <col min="233" max="234" width="1.7109375" style="122" customWidth="1"/>
    <col min="235" max="235" width="15.85546875" style="122" customWidth="1"/>
    <col min="236" max="237" width="1.7109375" style="122" customWidth="1"/>
    <col min="238" max="238" width="15.85546875" style="122" customWidth="1"/>
    <col min="239" max="240" width="1.7109375" style="122" customWidth="1"/>
    <col min="241" max="241" width="15.85546875" style="122" customWidth="1"/>
    <col min="242" max="242" width="1.7109375" style="122" customWidth="1"/>
    <col min="243" max="243" width="12.42578125" style="122" customWidth="1"/>
    <col min="244" max="477" width="8.28515625" style="122"/>
    <col min="478" max="478" width="46.140625" style="122" customWidth="1"/>
    <col min="479" max="479" width="11.5703125" style="122" customWidth="1"/>
    <col min="480" max="480" width="1.7109375" style="122" customWidth="1"/>
    <col min="481" max="481" width="15.85546875" style="122" customWidth="1"/>
    <col min="482" max="482" width="1.7109375" style="122" customWidth="1"/>
    <col min="483" max="483" width="15.85546875" style="122" customWidth="1"/>
    <col min="484" max="484" width="1.7109375" style="122" customWidth="1"/>
    <col min="485" max="485" width="15.85546875" style="122" customWidth="1"/>
    <col min="486" max="487" width="1.7109375" style="122" customWidth="1"/>
    <col min="488" max="488" width="15.85546875" style="122" customWidth="1"/>
    <col min="489" max="490" width="1.7109375" style="122" customWidth="1"/>
    <col min="491" max="491" width="15.85546875" style="122" customWidth="1"/>
    <col min="492" max="493" width="1.7109375" style="122" customWidth="1"/>
    <col min="494" max="494" width="15.85546875" style="122" customWidth="1"/>
    <col min="495" max="496" width="1.7109375" style="122" customWidth="1"/>
    <col min="497" max="497" width="15.85546875" style="122" customWidth="1"/>
    <col min="498" max="498" width="1.7109375" style="122" customWidth="1"/>
    <col min="499" max="499" width="12.42578125" style="122" customWidth="1"/>
    <col min="500" max="733" width="8.28515625" style="122"/>
    <col min="734" max="734" width="46.140625" style="122" customWidth="1"/>
    <col min="735" max="735" width="11.5703125" style="122" customWidth="1"/>
    <col min="736" max="736" width="1.7109375" style="122" customWidth="1"/>
    <col min="737" max="737" width="15.85546875" style="122" customWidth="1"/>
    <col min="738" max="738" width="1.7109375" style="122" customWidth="1"/>
    <col min="739" max="739" width="15.85546875" style="122" customWidth="1"/>
    <col min="740" max="740" width="1.7109375" style="122" customWidth="1"/>
    <col min="741" max="741" width="15.85546875" style="122" customWidth="1"/>
    <col min="742" max="743" width="1.7109375" style="122" customWidth="1"/>
    <col min="744" max="744" width="15.85546875" style="122" customWidth="1"/>
    <col min="745" max="746" width="1.7109375" style="122" customWidth="1"/>
    <col min="747" max="747" width="15.85546875" style="122" customWidth="1"/>
    <col min="748" max="749" width="1.7109375" style="122" customWidth="1"/>
    <col min="750" max="750" width="15.85546875" style="122" customWidth="1"/>
    <col min="751" max="752" width="1.7109375" style="122" customWidth="1"/>
    <col min="753" max="753" width="15.85546875" style="122" customWidth="1"/>
    <col min="754" max="754" width="1.7109375" style="122" customWidth="1"/>
    <col min="755" max="755" width="12.42578125" style="122" customWidth="1"/>
    <col min="756" max="989" width="8.28515625" style="122"/>
    <col min="990" max="990" width="46.140625" style="122" customWidth="1"/>
    <col min="991" max="991" width="11.5703125" style="122" customWidth="1"/>
    <col min="992" max="992" width="1.7109375" style="122" customWidth="1"/>
    <col min="993" max="993" width="15.85546875" style="122" customWidth="1"/>
    <col min="994" max="994" width="1.7109375" style="122" customWidth="1"/>
    <col min="995" max="995" width="15.85546875" style="122" customWidth="1"/>
    <col min="996" max="996" width="1.7109375" style="122" customWidth="1"/>
    <col min="997" max="997" width="15.85546875" style="122" customWidth="1"/>
    <col min="998" max="999" width="1.7109375" style="122" customWidth="1"/>
    <col min="1000" max="1000" width="15.85546875" style="122" customWidth="1"/>
    <col min="1001" max="1002" width="1.7109375" style="122" customWidth="1"/>
    <col min="1003" max="1003" width="15.85546875" style="122" customWidth="1"/>
    <col min="1004" max="1005" width="1.7109375" style="122" customWidth="1"/>
    <col min="1006" max="1006" width="15.85546875" style="122" customWidth="1"/>
    <col min="1007" max="1008" width="1.7109375" style="122" customWidth="1"/>
    <col min="1009" max="1009" width="15.85546875" style="122" customWidth="1"/>
    <col min="1010" max="1010" width="1.7109375" style="122" customWidth="1"/>
    <col min="1011" max="1011" width="12.42578125" style="122" customWidth="1"/>
    <col min="1012" max="1245" width="8.28515625" style="122"/>
    <col min="1246" max="1246" width="46.140625" style="122" customWidth="1"/>
    <col min="1247" max="1247" width="11.5703125" style="122" customWidth="1"/>
    <col min="1248" max="1248" width="1.7109375" style="122" customWidth="1"/>
    <col min="1249" max="1249" width="15.85546875" style="122" customWidth="1"/>
    <col min="1250" max="1250" width="1.7109375" style="122" customWidth="1"/>
    <col min="1251" max="1251" width="15.85546875" style="122" customWidth="1"/>
    <col min="1252" max="1252" width="1.7109375" style="122" customWidth="1"/>
    <col min="1253" max="1253" width="15.85546875" style="122" customWidth="1"/>
    <col min="1254" max="1255" width="1.7109375" style="122" customWidth="1"/>
    <col min="1256" max="1256" width="15.85546875" style="122" customWidth="1"/>
    <col min="1257" max="1258" width="1.7109375" style="122" customWidth="1"/>
    <col min="1259" max="1259" width="15.85546875" style="122" customWidth="1"/>
    <col min="1260" max="1261" width="1.7109375" style="122" customWidth="1"/>
    <col min="1262" max="1262" width="15.85546875" style="122" customWidth="1"/>
    <col min="1263" max="1264" width="1.7109375" style="122" customWidth="1"/>
    <col min="1265" max="1265" width="15.85546875" style="122" customWidth="1"/>
    <col min="1266" max="1266" width="1.7109375" style="122" customWidth="1"/>
    <col min="1267" max="1267" width="12.42578125" style="122" customWidth="1"/>
    <col min="1268" max="1501" width="8.28515625" style="122"/>
    <col min="1502" max="1502" width="46.140625" style="122" customWidth="1"/>
    <col min="1503" max="1503" width="11.5703125" style="122" customWidth="1"/>
    <col min="1504" max="1504" width="1.7109375" style="122" customWidth="1"/>
    <col min="1505" max="1505" width="15.85546875" style="122" customWidth="1"/>
    <col min="1506" max="1506" width="1.7109375" style="122" customWidth="1"/>
    <col min="1507" max="1507" width="15.85546875" style="122" customWidth="1"/>
    <col min="1508" max="1508" width="1.7109375" style="122" customWidth="1"/>
    <col min="1509" max="1509" width="15.85546875" style="122" customWidth="1"/>
    <col min="1510" max="1511" width="1.7109375" style="122" customWidth="1"/>
    <col min="1512" max="1512" width="15.85546875" style="122" customWidth="1"/>
    <col min="1513" max="1514" width="1.7109375" style="122" customWidth="1"/>
    <col min="1515" max="1515" width="15.85546875" style="122" customWidth="1"/>
    <col min="1516" max="1517" width="1.7109375" style="122" customWidth="1"/>
    <col min="1518" max="1518" width="15.85546875" style="122" customWidth="1"/>
    <col min="1519" max="1520" width="1.7109375" style="122" customWidth="1"/>
    <col min="1521" max="1521" width="15.85546875" style="122" customWidth="1"/>
    <col min="1522" max="1522" width="1.7109375" style="122" customWidth="1"/>
    <col min="1523" max="1523" width="12.42578125" style="122" customWidth="1"/>
    <col min="1524" max="1757" width="8.28515625" style="122"/>
    <col min="1758" max="1758" width="46.140625" style="122" customWidth="1"/>
    <col min="1759" max="1759" width="11.5703125" style="122" customWidth="1"/>
    <col min="1760" max="1760" width="1.7109375" style="122" customWidth="1"/>
    <col min="1761" max="1761" width="15.85546875" style="122" customWidth="1"/>
    <col min="1762" max="1762" width="1.7109375" style="122" customWidth="1"/>
    <col min="1763" max="1763" width="15.85546875" style="122" customWidth="1"/>
    <col min="1764" max="1764" width="1.7109375" style="122" customWidth="1"/>
    <col min="1765" max="1765" width="15.85546875" style="122" customWidth="1"/>
    <col min="1766" max="1767" width="1.7109375" style="122" customWidth="1"/>
    <col min="1768" max="1768" width="15.85546875" style="122" customWidth="1"/>
    <col min="1769" max="1770" width="1.7109375" style="122" customWidth="1"/>
    <col min="1771" max="1771" width="15.85546875" style="122" customWidth="1"/>
    <col min="1772" max="1773" width="1.7109375" style="122" customWidth="1"/>
    <col min="1774" max="1774" width="15.85546875" style="122" customWidth="1"/>
    <col min="1775" max="1776" width="1.7109375" style="122" customWidth="1"/>
    <col min="1777" max="1777" width="15.85546875" style="122" customWidth="1"/>
    <col min="1778" max="1778" width="1.7109375" style="122" customWidth="1"/>
    <col min="1779" max="1779" width="12.42578125" style="122" customWidth="1"/>
    <col min="1780" max="2013" width="8.28515625" style="122"/>
    <col min="2014" max="2014" width="46.140625" style="122" customWidth="1"/>
    <col min="2015" max="2015" width="11.5703125" style="122" customWidth="1"/>
    <col min="2016" max="2016" width="1.7109375" style="122" customWidth="1"/>
    <col min="2017" max="2017" width="15.85546875" style="122" customWidth="1"/>
    <col min="2018" max="2018" width="1.7109375" style="122" customWidth="1"/>
    <col min="2019" max="2019" width="15.85546875" style="122" customWidth="1"/>
    <col min="2020" max="2020" width="1.7109375" style="122" customWidth="1"/>
    <col min="2021" max="2021" width="15.85546875" style="122" customWidth="1"/>
    <col min="2022" max="2023" width="1.7109375" style="122" customWidth="1"/>
    <col min="2024" max="2024" width="15.85546875" style="122" customWidth="1"/>
    <col min="2025" max="2026" width="1.7109375" style="122" customWidth="1"/>
    <col min="2027" max="2027" width="15.85546875" style="122" customWidth="1"/>
    <col min="2028" max="2029" width="1.7109375" style="122" customWidth="1"/>
    <col min="2030" max="2030" width="15.85546875" style="122" customWidth="1"/>
    <col min="2031" max="2032" width="1.7109375" style="122" customWidth="1"/>
    <col min="2033" max="2033" width="15.85546875" style="122" customWidth="1"/>
    <col min="2034" max="2034" width="1.7109375" style="122" customWidth="1"/>
    <col min="2035" max="2035" width="12.42578125" style="122" customWidth="1"/>
    <col min="2036" max="2269" width="8.28515625" style="122"/>
    <col min="2270" max="2270" width="46.140625" style="122" customWidth="1"/>
    <col min="2271" max="2271" width="11.5703125" style="122" customWidth="1"/>
    <col min="2272" max="2272" width="1.7109375" style="122" customWidth="1"/>
    <col min="2273" max="2273" width="15.85546875" style="122" customWidth="1"/>
    <col min="2274" max="2274" width="1.7109375" style="122" customWidth="1"/>
    <col min="2275" max="2275" width="15.85546875" style="122" customWidth="1"/>
    <col min="2276" max="2276" width="1.7109375" style="122" customWidth="1"/>
    <col min="2277" max="2277" width="15.85546875" style="122" customWidth="1"/>
    <col min="2278" max="2279" width="1.7109375" style="122" customWidth="1"/>
    <col min="2280" max="2280" width="15.85546875" style="122" customWidth="1"/>
    <col min="2281" max="2282" width="1.7109375" style="122" customWidth="1"/>
    <col min="2283" max="2283" width="15.85546875" style="122" customWidth="1"/>
    <col min="2284" max="2285" width="1.7109375" style="122" customWidth="1"/>
    <col min="2286" max="2286" width="15.85546875" style="122" customWidth="1"/>
    <col min="2287" max="2288" width="1.7109375" style="122" customWidth="1"/>
    <col min="2289" max="2289" width="15.85546875" style="122" customWidth="1"/>
    <col min="2290" max="2290" width="1.7109375" style="122" customWidth="1"/>
    <col min="2291" max="2291" width="12.42578125" style="122" customWidth="1"/>
    <col min="2292" max="2525" width="8.28515625" style="122"/>
    <col min="2526" max="2526" width="46.140625" style="122" customWidth="1"/>
    <col min="2527" max="2527" width="11.5703125" style="122" customWidth="1"/>
    <col min="2528" max="2528" width="1.7109375" style="122" customWidth="1"/>
    <col min="2529" max="2529" width="15.85546875" style="122" customWidth="1"/>
    <col min="2530" max="2530" width="1.7109375" style="122" customWidth="1"/>
    <col min="2531" max="2531" width="15.85546875" style="122" customWidth="1"/>
    <col min="2532" max="2532" width="1.7109375" style="122" customWidth="1"/>
    <col min="2533" max="2533" width="15.85546875" style="122" customWidth="1"/>
    <col min="2534" max="2535" width="1.7109375" style="122" customWidth="1"/>
    <col min="2536" max="2536" width="15.85546875" style="122" customWidth="1"/>
    <col min="2537" max="2538" width="1.7109375" style="122" customWidth="1"/>
    <col min="2539" max="2539" width="15.85546875" style="122" customWidth="1"/>
    <col min="2540" max="2541" width="1.7109375" style="122" customWidth="1"/>
    <col min="2542" max="2542" width="15.85546875" style="122" customWidth="1"/>
    <col min="2543" max="2544" width="1.7109375" style="122" customWidth="1"/>
    <col min="2545" max="2545" width="15.85546875" style="122" customWidth="1"/>
    <col min="2546" max="2546" width="1.7109375" style="122" customWidth="1"/>
    <col min="2547" max="2547" width="12.42578125" style="122" customWidth="1"/>
    <col min="2548" max="2781" width="8.28515625" style="122"/>
    <col min="2782" max="2782" width="46.140625" style="122" customWidth="1"/>
    <col min="2783" max="2783" width="11.5703125" style="122" customWidth="1"/>
    <col min="2784" max="2784" width="1.7109375" style="122" customWidth="1"/>
    <col min="2785" max="2785" width="15.85546875" style="122" customWidth="1"/>
    <col min="2786" max="2786" width="1.7109375" style="122" customWidth="1"/>
    <col min="2787" max="2787" width="15.85546875" style="122" customWidth="1"/>
    <col min="2788" max="2788" width="1.7109375" style="122" customWidth="1"/>
    <col min="2789" max="2789" width="15.85546875" style="122" customWidth="1"/>
    <col min="2790" max="2791" width="1.7109375" style="122" customWidth="1"/>
    <col min="2792" max="2792" width="15.85546875" style="122" customWidth="1"/>
    <col min="2793" max="2794" width="1.7109375" style="122" customWidth="1"/>
    <col min="2795" max="2795" width="15.85546875" style="122" customWidth="1"/>
    <col min="2796" max="2797" width="1.7109375" style="122" customWidth="1"/>
    <col min="2798" max="2798" width="15.85546875" style="122" customWidth="1"/>
    <col min="2799" max="2800" width="1.7109375" style="122" customWidth="1"/>
    <col min="2801" max="2801" width="15.85546875" style="122" customWidth="1"/>
    <col min="2802" max="2802" width="1.7109375" style="122" customWidth="1"/>
    <col min="2803" max="2803" width="12.42578125" style="122" customWidth="1"/>
    <col min="2804" max="3037" width="8.28515625" style="122"/>
    <col min="3038" max="3038" width="46.140625" style="122" customWidth="1"/>
    <col min="3039" max="3039" width="11.5703125" style="122" customWidth="1"/>
    <col min="3040" max="3040" width="1.7109375" style="122" customWidth="1"/>
    <col min="3041" max="3041" width="15.85546875" style="122" customWidth="1"/>
    <col min="3042" max="3042" width="1.7109375" style="122" customWidth="1"/>
    <col min="3043" max="3043" width="15.85546875" style="122" customWidth="1"/>
    <col min="3044" max="3044" width="1.7109375" style="122" customWidth="1"/>
    <col min="3045" max="3045" width="15.85546875" style="122" customWidth="1"/>
    <col min="3046" max="3047" width="1.7109375" style="122" customWidth="1"/>
    <col min="3048" max="3048" width="15.85546875" style="122" customWidth="1"/>
    <col min="3049" max="3050" width="1.7109375" style="122" customWidth="1"/>
    <col min="3051" max="3051" width="15.85546875" style="122" customWidth="1"/>
    <col min="3052" max="3053" width="1.7109375" style="122" customWidth="1"/>
    <col min="3054" max="3054" width="15.85546875" style="122" customWidth="1"/>
    <col min="3055" max="3056" width="1.7109375" style="122" customWidth="1"/>
    <col min="3057" max="3057" width="15.85546875" style="122" customWidth="1"/>
    <col min="3058" max="3058" width="1.7109375" style="122" customWidth="1"/>
    <col min="3059" max="3059" width="12.42578125" style="122" customWidth="1"/>
    <col min="3060" max="3293" width="8.28515625" style="122"/>
    <col min="3294" max="3294" width="46.140625" style="122" customWidth="1"/>
    <col min="3295" max="3295" width="11.5703125" style="122" customWidth="1"/>
    <col min="3296" max="3296" width="1.7109375" style="122" customWidth="1"/>
    <col min="3297" max="3297" width="15.85546875" style="122" customWidth="1"/>
    <col min="3298" max="3298" width="1.7109375" style="122" customWidth="1"/>
    <col min="3299" max="3299" width="15.85546875" style="122" customWidth="1"/>
    <col min="3300" max="3300" width="1.7109375" style="122" customWidth="1"/>
    <col min="3301" max="3301" width="15.85546875" style="122" customWidth="1"/>
    <col min="3302" max="3303" width="1.7109375" style="122" customWidth="1"/>
    <col min="3304" max="3304" width="15.85546875" style="122" customWidth="1"/>
    <col min="3305" max="3306" width="1.7109375" style="122" customWidth="1"/>
    <col min="3307" max="3307" width="15.85546875" style="122" customWidth="1"/>
    <col min="3308" max="3309" width="1.7109375" style="122" customWidth="1"/>
    <col min="3310" max="3310" width="15.85546875" style="122" customWidth="1"/>
    <col min="3311" max="3312" width="1.7109375" style="122" customWidth="1"/>
    <col min="3313" max="3313" width="15.85546875" style="122" customWidth="1"/>
    <col min="3314" max="3314" width="1.7109375" style="122" customWidth="1"/>
    <col min="3315" max="3315" width="12.42578125" style="122" customWidth="1"/>
    <col min="3316" max="3549" width="8.28515625" style="122"/>
    <col min="3550" max="3550" width="46.140625" style="122" customWidth="1"/>
    <col min="3551" max="3551" width="11.5703125" style="122" customWidth="1"/>
    <col min="3552" max="3552" width="1.7109375" style="122" customWidth="1"/>
    <col min="3553" max="3553" width="15.85546875" style="122" customWidth="1"/>
    <col min="3554" max="3554" width="1.7109375" style="122" customWidth="1"/>
    <col min="3555" max="3555" width="15.85546875" style="122" customWidth="1"/>
    <col min="3556" max="3556" width="1.7109375" style="122" customWidth="1"/>
    <col min="3557" max="3557" width="15.85546875" style="122" customWidth="1"/>
    <col min="3558" max="3559" width="1.7109375" style="122" customWidth="1"/>
    <col min="3560" max="3560" width="15.85546875" style="122" customWidth="1"/>
    <col min="3561" max="3562" width="1.7109375" style="122" customWidth="1"/>
    <col min="3563" max="3563" width="15.85546875" style="122" customWidth="1"/>
    <col min="3564" max="3565" width="1.7109375" style="122" customWidth="1"/>
    <col min="3566" max="3566" width="15.85546875" style="122" customWidth="1"/>
    <col min="3567" max="3568" width="1.7109375" style="122" customWidth="1"/>
    <col min="3569" max="3569" width="15.85546875" style="122" customWidth="1"/>
    <col min="3570" max="3570" width="1.7109375" style="122" customWidth="1"/>
    <col min="3571" max="3571" width="12.42578125" style="122" customWidth="1"/>
    <col min="3572" max="3805" width="8.28515625" style="122"/>
    <col min="3806" max="3806" width="46.140625" style="122" customWidth="1"/>
    <col min="3807" max="3807" width="11.5703125" style="122" customWidth="1"/>
    <col min="3808" max="3808" width="1.7109375" style="122" customWidth="1"/>
    <col min="3809" max="3809" width="15.85546875" style="122" customWidth="1"/>
    <col min="3810" max="3810" width="1.7109375" style="122" customWidth="1"/>
    <col min="3811" max="3811" width="15.85546875" style="122" customWidth="1"/>
    <col min="3812" max="3812" width="1.7109375" style="122" customWidth="1"/>
    <col min="3813" max="3813" width="15.85546875" style="122" customWidth="1"/>
    <col min="3814" max="3815" width="1.7109375" style="122" customWidth="1"/>
    <col min="3816" max="3816" width="15.85546875" style="122" customWidth="1"/>
    <col min="3817" max="3818" width="1.7109375" style="122" customWidth="1"/>
    <col min="3819" max="3819" width="15.85546875" style="122" customWidth="1"/>
    <col min="3820" max="3821" width="1.7109375" style="122" customWidth="1"/>
    <col min="3822" max="3822" width="15.85546875" style="122" customWidth="1"/>
    <col min="3823" max="3824" width="1.7109375" style="122" customWidth="1"/>
    <col min="3825" max="3825" width="15.85546875" style="122" customWidth="1"/>
    <col min="3826" max="3826" width="1.7109375" style="122" customWidth="1"/>
    <col min="3827" max="3827" width="12.42578125" style="122" customWidth="1"/>
    <col min="3828" max="4061" width="8.28515625" style="122"/>
    <col min="4062" max="4062" width="46.140625" style="122" customWidth="1"/>
    <col min="4063" max="4063" width="11.5703125" style="122" customWidth="1"/>
    <col min="4064" max="4064" width="1.7109375" style="122" customWidth="1"/>
    <col min="4065" max="4065" width="15.85546875" style="122" customWidth="1"/>
    <col min="4066" max="4066" width="1.7109375" style="122" customWidth="1"/>
    <col min="4067" max="4067" width="15.85546875" style="122" customWidth="1"/>
    <col min="4068" max="4068" width="1.7109375" style="122" customWidth="1"/>
    <col min="4069" max="4069" width="15.85546875" style="122" customWidth="1"/>
    <col min="4070" max="4071" width="1.7109375" style="122" customWidth="1"/>
    <col min="4072" max="4072" width="15.85546875" style="122" customWidth="1"/>
    <col min="4073" max="4074" width="1.7109375" style="122" customWidth="1"/>
    <col min="4075" max="4075" width="15.85546875" style="122" customWidth="1"/>
    <col min="4076" max="4077" width="1.7109375" style="122" customWidth="1"/>
    <col min="4078" max="4078" width="15.85546875" style="122" customWidth="1"/>
    <col min="4079" max="4080" width="1.7109375" style="122" customWidth="1"/>
    <col min="4081" max="4081" width="15.85546875" style="122" customWidth="1"/>
    <col min="4082" max="4082" width="1.7109375" style="122" customWidth="1"/>
    <col min="4083" max="4083" width="12.42578125" style="122" customWidth="1"/>
    <col min="4084" max="4317" width="8.28515625" style="122"/>
    <col min="4318" max="4318" width="46.140625" style="122" customWidth="1"/>
    <col min="4319" max="4319" width="11.5703125" style="122" customWidth="1"/>
    <col min="4320" max="4320" width="1.7109375" style="122" customWidth="1"/>
    <col min="4321" max="4321" width="15.85546875" style="122" customWidth="1"/>
    <col min="4322" max="4322" width="1.7109375" style="122" customWidth="1"/>
    <col min="4323" max="4323" width="15.85546875" style="122" customWidth="1"/>
    <col min="4324" max="4324" width="1.7109375" style="122" customWidth="1"/>
    <col min="4325" max="4325" width="15.85546875" style="122" customWidth="1"/>
    <col min="4326" max="4327" width="1.7109375" style="122" customWidth="1"/>
    <col min="4328" max="4328" width="15.85546875" style="122" customWidth="1"/>
    <col min="4329" max="4330" width="1.7109375" style="122" customWidth="1"/>
    <col min="4331" max="4331" width="15.85546875" style="122" customWidth="1"/>
    <col min="4332" max="4333" width="1.7109375" style="122" customWidth="1"/>
    <col min="4334" max="4334" width="15.85546875" style="122" customWidth="1"/>
    <col min="4335" max="4336" width="1.7109375" style="122" customWidth="1"/>
    <col min="4337" max="4337" width="15.85546875" style="122" customWidth="1"/>
    <col min="4338" max="4338" width="1.7109375" style="122" customWidth="1"/>
    <col min="4339" max="4339" width="12.42578125" style="122" customWidth="1"/>
    <col min="4340" max="4573" width="8.28515625" style="122"/>
    <col min="4574" max="4574" width="46.140625" style="122" customWidth="1"/>
    <col min="4575" max="4575" width="11.5703125" style="122" customWidth="1"/>
    <col min="4576" max="4576" width="1.7109375" style="122" customWidth="1"/>
    <col min="4577" max="4577" width="15.85546875" style="122" customWidth="1"/>
    <col min="4578" max="4578" width="1.7109375" style="122" customWidth="1"/>
    <col min="4579" max="4579" width="15.85546875" style="122" customWidth="1"/>
    <col min="4580" max="4580" width="1.7109375" style="122" customWidth="1"/>
    <col min="4581" max="4581" width="15.85546875" style="122" customWidth="1"/>
    <col min="4582" max="4583" width="1.7109375" style="122" customWidth="1"/>
    <col min="4584" max="4584" width="15.85546875" style="122" customWidth="1"/>
    <col min="4585" max="4586" width="1.7109375" style="122" customWidth="1"/>
    <col min="4587" max="4587" width="15.85546875" style="122" customWidth="1"/>
    <col min="4588" max="4589" width="1.7109375" style="122" customWidth="1"/>
    <col min="4590" max="4590" width="15.85546875" style="122" customWidth="1"/>
    <col min="4591" max="4592" width="1.7109375" style="122" customWidth="1"/>
    <col min="4593" max="4593" width="15.85546875" style="122" customWidth="1"/>
    <col min="4594" max="4594" width="1.7109375" style="122" customWidth="1"/>
    <col min="4595" max="4595" width="12.42578125" style="122" customWidth="1"/>
    <col min="4596" max="4829" width="8.28515625" style="122"/>
    <col min="4830" max="4830" width="46.140625" style="122" customWidth="1"/>
    <col min="4831" max="4831" width="11.5703125" style="122" customWidth="1"/>
    <col min="4832" max="4832" width="1.7109375" style="122" customWidth="1"/>
    <col min="4833" max="4833" width="15.85546875" style="122" customWidth="1"/>
    <col min="4834" max="4834" width="1.7109375" style="122" customWidth="1"/>
    <col min="4835" max="4835" width="15.85546875" style="122" customWidth="1"/>
    <col min="4836" max="4836" width="1.7109375" style="122" customWidth="1"/>
    <col min="4837" max="4837" width="15.85546875" style="122" customWidth="1"/>
    <col min="4838" max="4839" width="1.7109375" style="122" customWidth="1"/>
    <col min="4840" max="4840" width="15.85546875" style="122" customWidth="1"/>
    <col min="4841" max="4842" width="1.7109375" style="122" customWidth="1"/>
    <col min="4843" max="4843" width="15.85546875" style="122" customWidth="1"/>
    <col min="4844" max="4845" width="1.7109375" style="122" customWidth="1"/>
    <col min="4846" max="4846" width="15.85546875" style="122" customWidth="1"/>
    <col min="4847" max="4848" width="1.7109375" style="122" customWidth="1"/>
    <col min="4849" max="4849" width="15.85546875" style="122" customWidth="1"/>
    <col min="4850" max="4850" width="1.7109375" style="122" customWidth="1"/>
    <col min="4851" max="4851" width="12.42578125" style="122" customWidth="1"/>
    <col min="4852" max="5085" width="8.28515625" style="122"/>
    <col min="5086" max="5086" width="46.140625" style="122" customWidth="1"/>
    <col min="5087" max="5087" width="11.5703125" style="122" customWidth="1"/>
    <col min="5088" max="5088" width="1.7109375" style="122" customWidth="1"/>
    <col min="5089" max="5089" width="15.85546875" style="122" customWidth="1"/>
    <col min="5090" max="5090" width="1.7109375" style="122" customWidth="1"/>
    <col min="5091" max="5091" width="15.85546875" style="122" customWidth="1"/>
    <col min="5092" max="5092" width="1.7109375" style="122" customWidth="1"/>
    <col min="5093" max="5093" width="15.85546875" style="122" customWidth="1"/>
    <col min="5094" max="5095" width="1.7109375" style="122" customWidth="1"/>
    <col min="5096" max="5096" width="15.85546875" style="122" customWidth="1"/>
    <col min="5097" max="5098" width="1.7109375" style="122" customWidth="1"/>
    <col min="5099" max="5099" width="15.85546875" style="122" customWidth="1"/>
    <col min="5100" max="5101" width="1.7109375" style="122" customWidth="1"/>
    <col min="5102" max="5102" width="15.85546875" style="122" customWidth="1"/>
    <col min="5103" max="5104" width="1.7109375" style="122" customWidth="1"/>
    <col min="5105" max="5105" width="15.85546875" style="122" customWidth="1"/>
    <col min="5106" max="5106" width="1.7109375" style="122" customWidth="1"/>
    <col min="5107" max="5107" width="12.42578125" style="122" customWidth="1"/>
    <col min="5108" max="5341" width="8.28515625" style="122"/>
    <col min="5342" max="5342" width="46.140625" style="122" customWidth="1"/>
    <col min="5343" max="5343" width="11.5703125" style="122" customWidth="1"/>
    <col min="5344" max="5344" width="1.7109375" style="122" customWidth="1"/>
    <col min="5345" max="5345" width="15.85546875" style="122" customWidth="1"/>
    <col min="5346" max="5346" width="1.7109375" style="122" customWidth="1"/>
    <col min="5347" max="5347" width="15.85546875" style="122" customWidth="1"/>
    <col min="5348" max="5348" width="1.7109375" style="122" customWidth="1"/>
    <col min="5349" max="5349" width="15.85546875" style="122" customWidth="1"/>
    <col min="5350" max="5351" width="1.7109375" style="122" customWidth="1"/>
    <col min="5352" max="5352" width="15.85546875" style="122" customWidth="1"/>
    <col min="5353" max="5354" width="1.7109375" style="122" customWidth="1"/>
    <col min="5355" max="5355" width="15.85546875" style="122" customWidth="1"/>
    <col min="5356" max="5357" width="1.7109375" style="122" customWidth="1"/>
    <col min="5358" max="5358" width="15.85546875" style="122" customWidth="1"/>
    <col min="5359" max="5360" width="1.7109375" style="122" customWidth="1"/>
    <col min="5361" max="5361" width="15.85546875" style="122" customWidth="1"/>
    <col min="5362" max="5362" width="1.7109375" style="122" customWidth="1"/>
    <col min="5363" max="5363" width="12.42578125" style="122" customWidth="1"/>
    <col min="5364" max="5597" width="8.28515625" style="122"/>
    <col min="5598" max="5598" width="46.140625" style="122" customWidth="1"/>
    <col min="5599" max="5599" width="11.5703125" style="122" customWidth="1"/>
    <col min="5600" max="5600" width="1.7109375" style="122" customWidth="1"/>
    <col min="5601" max="5601" width="15.85546875" style="122" customWidth="1"/>
    <col min="5602" max="5602" width="1.7109375" style="122" customWidth="1"/>
    <col min="5603" max="5603" width="15.85546875" style="122" customWidth="1"/>
    <col min="5604" max="5604" width="1.7109375" style="122" customWidth="1"/>
    <col min="5605" max="5605" width="15.85546875" style="122" customWidth="1"/>
    <col min="5606" max="5607" width="1.7109375" style="122" customWidth="1"/>
    <col min="5608" max="5608" width="15.85546875" style="122" customWidth="1"/>
    <col min="5609" max="5610" width="1.7109375" style="122" customWidth="1"/>
    <col min="5611" max="5611" width="15.85546875" style="122" customWidth="1"/>
    <col min="5612" max="5613" width="1.7109375" style="122" customWidth="1"/>
    <col min="5614" max="5614" width="15.85546875" style="122" customWidth="1"/>
    <col min="5615" max="5616" width="1.7109375" style="122" customWidth="1"/>
    <col min="5617" max="5617" width="15.85546875" style="122" customWidth="1"/>
    <col min="5618" max="5618" width="1.7109375" style="122" customWidth="1"/>
    <col min="5619" max="5619" width="12.42578125" style="122" customWidth="1"/>
    <col min="5620" max="5853" width="8.28515625" style="122"/>
    <col min="5854" max="5854" width="46.140625" style="122" customWidth="1"/>
    <col min="5855" max="5855" width="11.5703125" style="122" customWidth="1"/>
    <col min="5856" max="5856" width="1.7109375" style="122" customWidth="1"/>
    <col min="5857" max="5857" width="15.85546875" style="122" customWidth="1"/>
    <col min="5858" max="5858" width="1.7109375" style="122" customWidth="1"/>
    <col min="5859" max="5859" width="15.85546875" style="122" customWidth="1"/>
    <col min="5860" max="5860" width="1.7109375" style="122" customWidth="1"/>
    <col min="5861" max="5861" width="15.85546875" style="122" customWidth="1"/>
    <col min="5862" max="5863" width="1.7109375" style="122" customWidth="1"/>
    <col min="5864" max="5864" width="15.85546875" style="122" customWidth="1"/>
    <col min="5865" max="5866" width="1.7109375" style="122" customWidth="1"/>
    <col min="5867" max="5867" width="15.85546875" style="122" customWidth="1"/>
    <col min="5868" max="5869" width="1.7109375" style="122" customWidth="1"/>
    <col min="5870" max="5870" width="15.85546875" style="122" customWidth="1"/>
    <col min="5871" max="5872" width="1.7109375" style="122" customWidth="1"/>
    <col min="5873" max="5873" width="15.85546875" style="122" customWidth="1"/>
    <col min="5874" max="5874" width="1.7109375" style="122" customWidth="1"/>
    <col min="5875" max="5875" width="12.42578125" style="122" customWidth="1"/>
    <col min="5876" max="6109" width="8.28515625" style="122"/>
    <col min="6110" max="6110" width="46.140625" style="122" customWidth="1"/>
    <col min="6111" max="6111" width="11.5703125" style="122" customWidth="1"/>
    <col min="6112" max="6112" width="1.7109375" style="122" customWidth="1"/>
    <col min="6113" max="6113" width="15.85546875" style="122" customWidth="1"/>
    <col min="6114" max="6114" width="1.7109375" style="122" customWidth="1"/>
    <col min="6115" max="6115" width="15.85546875" style="122" customWidth="1"/>
    <col min="6116" max="6116" width="1.7109375" style="122" customWidth="1"/>
    <col min="6117" max="6117" width="15.85546875" style="122" customWidth="1"/>
    <col min="6118" max="6119" width="1.7109375" style="122" customWidth="1"/>
    <col min="6120" max="6120" width="15.85546875" style="122" customWidth="1"/>
    <col min="6121" max="6122" width="1.7109375" style="122" customWidth="1"/>
    <col min="6123" max="6123" width="15.85546875" style="122" customWidth="1"/>
    <col min="6124" max="6125" width="1.7109375" style="122" customWidth="1"/>
    <col min="6126" max="6126" width="15.85546875" style="122" customWidth="1"/>
    <col min="6127" max="6128" width="1.7109375" style="122" customWidth="1"/>
    <col min="6129" max="6129" width="15.85546875" style="122" customWidth="1"/>
    <col min="6130" max="6130" width="1.7109375" style="122" customWidth="1"/>
    <col min="6131" max="6131" width="12.42578125" style="122" customWidth="1"/>
    <col min="6132" max="6365" width="8.28515625" style="122"/>
    <col min="6366" max="6366" width="46.140625" style="122" customWidth="1"/>
    <col min="6367" max="6367" width="11.5703125" style="122" customWidth="1"/>
    <col min="6368" max="6368" width="1.7109375" style="122" customWidth="1"/>
    <col min="6369" max="6369" width="15.85546875" style="122" customWidth="1"/>
    <col min="6370" max="6370" width="1.7109375" style="122" customWidth="1"/>
    <col min="6371" max="6371" width="15.85546875" style="122" customWidth="1"/>
    <col min="6372" max="6372" width="1.7109375" style="122" customWidth="1"/>
    <col min="6373" max="6373" width="15.85546875" style="122" customWidth="1"/>
    <col min="6374" max="6375" width="1.7109375" style="122" customWidth="1"/>
    <col min="6376" max="6376" width="15.85546875" style="122" customWidth="1"/>
    <col min="6377" max="6378" width="1.7109375" style="122" customWidth="1"/>
    <col min="6379" max="6379" width="15.85546875" style="122" customWidth="1"/>
    <col min="6380" max="6381" width="1.7109375" style="122" customWidth="1"/>
    <col min="6382" max="6382" width="15.85546875" style="122" customWidth="1"/>
    <col min="6383" max="6384" width="1.7109375" style="122" customWidth="1"/>
    <col min="6385" max="6385" width="15.85546875" style="122" customWidth="1"/>
    <col min="6386" max="6386" width="1.7109375" style="122" customWidth="1"/>
    <col min="6387" max="6387" width="12.42578125" style="122" customWidth="1"/>
    <col min="6388" max="6621" width="8.28515625" style="122"/>
    <col min="6622" max="6622" width="46.140625" style="122" customWidth="1"/>
    <col min="6623" max="6623" width="11.5703125" style="122" customWidth="1"/>
    <col min="6624" max="6624" width="1.7109375" style="122" customWidth="1"/>
    <col min="6625" max="6625" width="15.85546875" style="122" customWidth="1"/>
    <col min="6626" max="6626" width="1.7109375" style="122" customWidth="1"/>
    <col min="6627" max="6627" width="15.85546875" style="122" customWidth="1"/>
    <col min="6628" max="6628" width="1.7109375" style="122" customWidth="1"/>
    <col min="6629" max="6629" width="15.85546875" style="122" customWidth="1"/>
    <col min="6630" max="6631" width="1.7109375" style="122" customWidth="1"/>
    <col min="6632" max="6632" width="15.85546875" style="122" customWidth="1"/>
    <col min="6633" max="6634" width="1.7109375" style="122" customWidth="1"/>
    <col min="6635" max="6635" width="15.85546875" style="122" customWidth="1"/>
    <col min="6636" max="6637" width="1.7109375" style="122" customWidth="1"/>
    <col min="6638" max="6638" width="15.85546875" style="122" customWidth="1"/>
    <col min="6639" max="6640" width="1.7109375" style="122" customWidth="1"/>
    <col min="6641" max="6641" width="15.85546875" style="122" customWidth="1"/>
    <col min="6642" max="6642" width="1.7109375" style="122" customWidth="1"/>
    <col min="6643" max="6643" width="12.42578125" style="122" customWidth="1"/>
    <col min="6644" max="6877" width="8.28515625" style="122"/>
    <col min="6878" max="6878" width="46.140625" style="122" customWidth="1"/>
    <col min="6879" max="6879" width="11.5703125" style="122" customWidth="1"/>
    <col min="6880" max="6880" width="1.7109375" style="122" customWidth="1"/>
    <col min="6881" max="6881" width="15.85546875" style="122" customWidth="1"/>
    <col min="6882" max="6882" width="1.7109375" style="122" customWidth="1"/>
    <col min="6883" max="6883" width="15.85546875" style="122" customWidth="1"/>
    <col min="6884" max="6884" width="1.7109375" style="122" customWidth="1"/>
    <col min="6885" max="6885" width="15.85546875" style="122" customWidth="1"/>
    <col min="6886" max="6887" width="1.7109375" style="122" customWidth="1"/>
    <col min="6888" max="6888" width="15.85546875" style="122" customWidth="1"/>
    <col min="6889" max="6890" width="1.7109375" style="122" customWidth="1"/>
    <col min="6891" max="6891" width="15.85546875" style="122" customWidth="1"/>
    <col min="6892" max="6893" width="1.7109375" style="122" customWidth="1"/>
    <col min="6894" max="6894" width="15.85546875" style="122" customWidth="1"/>
    <col min="6895" max="6896" width="1.7109375" style="122" customWidth="1"/>
    <col min="6897" max="6897" width="15.85546875" style="122" customWidth="1"/>
    <col min="6898" max="6898" width="1.7109375" style="122" customWidth="1"/>
    <col min="6899" max="6899" width="12.42578125" style="122" customWidth="1"/>
    <col min="6900" max="7133" width="8.28515625" style="122"/>
    <col min="7134" max="7134" width="46.140625" style="122" customWidth="1"/>
    <col min="7135" max="7135" width="11.5703125" style="122" customWidth="1"/>
    <col min="7136" max="7136" width="1.7109375" style="122" customWidth="1"/>
    <col min="7137" max="7137" width="15.85546875" style="122" customWidth="1"/>
    <col min="7138" max="7138" width="1.7109375" style="122" customWidth="1"/>
    <col min="7139" max="7139" width="15.85546875" style="122" customWidth="1"/>
    <col min="7140" max="7140" width="1.7109375" style="122" customWidth="1"/>
    <col min="7141" max="7141" width="15.85546875" style="122" customWidth="1"/>
    <col min="7142" max="7143" width="1.7109375" style="122" customWidth="1"/>
    <col min="7144" max="7144" width="15.85546875" style="122" customWidth="1"/>
    <col min="7145" max="7146" width="1.7109375" style="122" customWidth="1"/>
    <col min="7147" max="7147" width="15.85546875" style="122" customWidth="1"/>
    <col min="7148" max="7149" width="1.7109375" style="122" customWidth="1"/>
    <col min="7150" max="7150" width="15.85546875" style="122" customWidth="1"/>
    <col min="7151" max="7152" width="1.7109375" style="122" customWidth="1"/>
    <col min="7153" max="7153" width="15.85546875" style="122" customWidth="1"/>
    <col min="7154" max="7154" width="1.7109375" style="122" customWidth="1"/>
    <col min="7155" max="7155" width="12.42578125" style="122" customWidth="1"/>
    <col min="7156" max="7389" width="8.28515625" style="122"/>
    <col min="7390" max="7390" width="46.140625" style="122" customWidth="1"/>
    <col min="7391" max="7391" width="11.5703125" style="122" customWidth="1"/>
    <col min="7392" max="7392" width="1.7109375" style="122" customWidth="1"/>
    <col min="7393" max="7393" width="15.85546875" style="122" customWidth="1"/>
    <col min="7394" max="7394" width="1.7109375" style="122" customWidth="1"/>
    <col min="7395" max="7395" width="15.85546875" style="122" customWidth="1"/>
    <col min="7396" max="7396" width="1.7109375" style="122" customWidth="1"/>
    <col min="7397" max="7397" width="15.85546875" style="122" customWidth="1"/>
    <col min="7398" max="7399" width="1.7109375" style="122" customWidth="1"/>
    <col min="7400" max="7400" width="15.85546875" style="122" customWidth="1"/>
    <col min="7401" max="7402" width="1.7109375" style="122" customWidth="1"/>
    <col min="7403" max="7403" width="15.85546875" style="122" customWidth="1"/>
    <col min="7404" max="7405" width="1.7109375" style="122" customWidth="1"/>
    <col min="7406" max="7406" width="15.85546875" style="122" customWidth="1"/>
    <col min="7407" max="7408" width="1.7109375" style="122" customWidth="1"/>
    <col min="7409" max="7409" width="15.85546875" style="122" customWidth="1"/>
    <col min="7410" max="7410" width="1.7109375" style="122" customWidth="1"/>
    <col min="7411" max="7411" width="12.42578125" style="122" customWidth="1"/>
    <col min="7412" max="7645" width="8.28515625" style="122"/>
    <col min="7646" max="7646" width="46.140625" style="122" customWidth="1"/>
    <col min="7647" max="7647" width="11.5703125" style="122" customWidth="1"/>
    <col min="7648" max="7648" width="1.7109375" style="122" customWidth="1"/>
    <col min="7649" max="7649" width="15.85546875" style="122" customWidth="1"/>
    <col min="7650" max="7650" width="1.7109375" style="122" customWidth="1"/>
    <col min="7651" max="7651" width="15.85546875" style="122" customWidth="1"/>
    <col min="7652" max="7652" width="1.7109375" style="122" customWidth="1"/>
    <col min="7653" max="7653" width="15.85546875" style="122" customWidth="1"/>
    <col min="7654" max="7655" width="1.7109375" style="122" customWidth="1"/>
    <col min="7656" max="7656" width="15.85546875" style="122" customWidth="1"/>
    <col min="7657" max="7658" width="1.7109375" style="122" customWidth="1"/>
    <col min="7659" max="7659" width="15.85546875" style="122" customWidth="1"/>
    <col min="7660" max="7661" width="1.7109375" style="122" customWidth="1"/>
    <col min="7662" max="7662" width="15.85546875" style="122" customWidth="1"/>
    <col min="7663" max="7664" width="1.7109375" style="122" customWidth="1"/>
    <col min="7665" max="7665" width="15.85546875" style="122" customWidth="1"/>
    <col min="7666" max="7666" width="1.7109375" style="122" customWidth="1"/>
    <col min="7667" max="7667" width="12.42578125" style="122" customWidth="1"/>
    <col min="7668" max="7901" width="8.28515625" style="122"/>
    <col min="7902" max="7902" width="46.140625" style="122" customWidth="1"/>
    <col min="7903" max="7903" width="11.5703125" style="122" customWidth="1"/>
    <col min="7904" max="7904" width="1.7109375" style="122" customWidth="1"/>
    <col min="7905" max="7905" width="15.85546875" style="122" customWidth="1"/>
    <col min="7906" max="7906" width="1.7109375" style="122" customWidth="1"/>
    <col min="7907" max="7907" width="15.85546875" style="122" customWidth="1"/>
    <col min="7908" max="7908" width="1.7109375" style="122" customWidth="1"/>
    <col min="7909" max="7909" width="15.85546875" style="122" customWidth="1"/>
    <col min="7910" max="7911" width="1.7109375" style="122" customWidth="1"/>
    <col min="7912" max="7912" width="15.85546875" style="122" customWidth="1"/>
    <col min="7913" max="7914" width="1.7109375" style="122" customWidth="1"/>
    <col min="7915" max="7915" width="15.85546875" style="122" customWidth="1"/>
    <col min="7916" max="7917" width="1.7109375" style="122" customWidth="1"/>
    <col min="7918" max="7918" width="15.85546875" style="122" customWidth="1"/>
    <col min="7919" max="7920" width="1.7109375" style="122" customWidth="1"/>
    <col min="7921" max="7921" width="15.85546875" style="122" customWidth="1"/>
    <col min="7922" max="7922" width="1.7109375" style="122" customWidth="1"/>
    <col min="7923" max="7923" width="12.42578125" style="122" customWidth="1"/>
    <col min="7924" max="8157" width="8.28515625" style="122"/>
    <col min="8158" max="8158" width="46.140625" style="122" customWidth="1"/>
    <col min="8159" max="8159" width="11.5703125" style="122" customWidth="1"/>
    <col min="8160" max="8160" width="1.7109375" style="122" customWidth="1"/>
    <col min="8161" max="8161" width="15.85546875" style="122" customWidth="1"/>
    <col min="8162" max="8162" width="1.7109375" style="122" customWidth="1"/>
    <col min="8163" max="8163" width="15.85546875" style="122" customWidth="1"/>
    <col min="8164" max="8164" width="1.7109375" style="122" customWidth="1"/>
    <col min="8165" max="8165" width="15.85546875" style="122" customWidth="1"/>
    <col min="8166" max="8167" width="1.7109375" style="122" customWidth="1"/>
    <col min="8168" max="8168" width="15.85546875" style="122" customWidth="1"/>
    <col min="8169" max="8170" width="1.7109375" style="122" customWidth="1"/>
    <col min="8171" max="8171" width="15.85546875" style="122" customWidth="1"/>
    <col min="8172" max="8173" width="1.7109375" style="122" customWidth="1"/>
    <col min="8174" max="8174" width="15.85546875" style="122" customWidth="1"/>
    <col min="8175" max="8176" width="1.7109375" style="122" customWidth="1"/>
    <col min="8177" max="8177" width="15.85546875" style="122" customWidth="1"/>
    <col min="8178" max="8178" width="1.7109375" style="122" customWidth="1"/>
    <col min="8179" max="8179" width="12.42578125" style="122" customWidth="1"/>
    <col min="8180" max="8413" width="8.28515625" style="122"/>
    <col min="8414" max="8414" width="46.140625" style="122" customWidth="1"/>
    <col min="8415" max="8415" width="11.5703125" style="122" customWidth="1"/>
    <col min="8416" max="8416" width="1.7109375" style="122" customWidth="1"/>
    <col min="8417" max="8417" width="15.85546875" style="122" customWidth="1"/>
    <col min="8418" max="8418" width="1.7109375" style="122" customWidth="1"/>
    <col min="8419" max="8419" width="15.85546875" style="122" customWidth="1"/>
    <col min="8420" max="8420" width="1.7109375" style="122" customWidth="1"/>
    <col min="8421" max="8421" width="15.85546875" style="122" customWidth="1"/>
    <col min="8422" max="8423" width="1.7109375" style="122" customWidth="1"/>
    <col min="8424" max="8424" width="15.85546875" style="122" customWidth="1"/>
    <col min="8425" max="8426" width="1.7109375" style="122" customWidth="1"/>
    <col min="8427" max="8427" width="15.85546875" style="122" customWidth="1"/>
    <col min="8428" max="8429" width="1.7109375" style="122" customWidth="1"/>
    <col min="8430" max="8430" width="15.85546875" style="122" customWidth="1"/>
    <col min="8431" max="8432" width="1.7109375" style="122" customWidth="1"/>
    <col min="8433" max="8433" width="15.85546875" style="122" customWidth="1"/>
    <col min="8434" max="8434" width="1.7109375" style="122" customWidth="1"/>
    <col min="8435" max="8435" width="12.42578125" style="122" customWidth="1"/>
    <col min="8436" max="8669" width="8.28515625" style="122"/>
    <col min="8670" max="8670" width="46.140625" style="122" customWidth="1"/>
    <col min="8671" max="8671" width="11.5703125" style="122" customWidth="1"/>
    <col min="8672" max="8672" width="1.7109375" style="122" customWidth="1"/>
    <col min="8673" max="8673" width="15.85546875" style="122" customWidth="1"/>
    <col min="8674" max="8674" width="1.7109375" style="122" customWidth="1"/>
    <col min="8675" max="8675" width="15.85546875" style="122" customWidth="1"/>
    <col min="8676" max="8676" width="1.7109375" style="122" customWidth="1"/>
    <col min="8677" max="8677" width="15.85546875" style="122" customWidth="1"/>
    <col min="8678" max="8679" width="1.7109375" style="122" customWidth="1"/>
    <col min="8680" max="8680" width="15.85546875" style="122" customWidth="1"/>
    <col min="8681" max="8682" width="1.7109375" style="122" customWidth="1"/>
    <col min="8683" max="8683" width="15.85546875" style="122" customWidth="1"/>
    <col min="8684" max="8685" width="1.7109375" style="122" customWidth="1"/>
    <col min="8686" max="8686" width="15.85546875" style="122" customWidth="1"/>
    <col min="8687" max="8688" width="1.7109375" style="122" customWidth="1"/>
    <col min="8689" max="8689" width="15.85546875" style="122" customWidth="1"/>
    <col min="8690" max="8690" width="1.7109375" style="122" customWidth="1"/>
    <col min="8691" max="8691" width="12.42578125" style="122" customWidth="1"/>
    <col min="8692" max="8925" width="8.28515625" style="122"/>
    <col min="8926" max="8926" width="46.140625" style="122" customWidth="1"/>
    <col min="8927" max="8927" width="11.5703125" style="122" customWidth="1"/>
    <col min="8928" max="8928" width="1.7109375" style="122" customWidth="1"/>
    <col min="8929" max="8929" width="15.85546875" style="122" customWidth="1"/>
    <col min="8930" max="8930" width="1.7109375" style="122" customWidth="1"/>
    <col min="8931" max="8931" width="15.85546875" style="122" customWidth="1"/>
    <col min="8932" max="8932" width="1.7109375" style="122" customWidth="1"/>
    <col min="8933" max="8933" width="15.85546875" style="122" customWidth="1"/>
    <col min="8934" max="8935" width="1.7109375" style="122" customWidth="1"/>
    <col min="8936" max="8936" width="15.85546875" style="122" customWidth="1"/>
    <col min="8937" max="8938" width="1.7109375" style="122" customWidth="1"/>
    <col min="8939" max="8939" width="15.85546875" style="122" customWidth="1"/>
    <col min="8940" max="8941" width="1.7109375" style="122" customWidth="1"/>
    <col min="8942" max="8942" width="15.85546875" style="122" customWidth="1"/>
    <col min="8943" max="8944" width="1.7109375" style="122" customWidth="1"/>
    <col min="8945" max="8945" width="15.85546875" style="122" customWidth="1"/>
    <col min="8946" max="8946" width="1.7109375" style="122" customWidth="1"/>
    <col min="8947" max="8947" width="12.42578125" style="122" customWidth="1"/>
    <col min="8948" max="9181" width="8.28515625" style="122"/>
    <col min="9182" max="9182" width="46.140625" style="122" customWidth="1"/>
    <col min="9183" max="9183" width="11.5703125" style="122" customWidth="1"/>
    <col min="9184" max="9184" width="1.7109375" style="122" customWidth="1"/>
    <col min="9185" max="9185" width="15.85546875" style="122" customWidth="1"/>
    <col min="9186" max="9186" width="1.7109375" style="122" customWidth="1"/>
    <col min="9187" max="9187" width="15.85546875" style="122" customWidth="1"/>
    <col min="9188" max="9188" width="1.7109375" style="122" customWidth="1"/>
    <col min="9189" max="9189" width="15.85546875" style="122" customWidth="1"/>
    <col min="9190" max="9191" width="1.7109375" style="122" customWidth="1"/>
    <col min="9192" max="9192" width="15.85546875" style="122" customWidth="1"/>
    <col min="9193" max="9194" width="1.7109375" style="122" customWidth="1"/>
    <col min="9195" max="9195" width="15.85546875" style="122" customWidth="1"/>
    <col min="9196" max="9197" width="1.7109375" style="122" customWidth="1"/>
    <col min="9198" max="9198" width="15.85546875" style="122" customWidth="1"/>
    <col min="9199" max="9200" width="1.7109375" style="122" customWidth="1"/>
    <col min="9201" max="9201" width="15.85546875" style="122" customWidth="1"/>
    <col min="9202" max="9202" width="1.7109375" style="122" customWidth="1"/>
    <col min="9203" max="9203" width="12.42578125" style="122" customWidth="1"/>
    <col min="9204" max="9437" width="8.28515625" style="122"/>
    <col min="9438" max="9438" width="46.140625" style="122" customWidth="1"/>
    <col min="9439" max="9439" width="11.5703125" style="122" customWidth="1"/>
    <col min="9440" max="9440" width="1.7109375" style="122" customWidth="1"/>
    <col min="9441" max="9441" width="15.85546875" style="122" customWidth="1"/>
    <col min="9442" max="9442" width="1.7109375" style="122" customWidth="1"/>
    <col min="9443" max="9443" width="15.85546875" style="122" customWidth="1"/>
    <col min="9444" max="9444" width="1.7109375" style="122" customWidth="1"/>
    <col min="9445" max="9445" width="15.85546875" style="122" customWidth="1"/>
    <col min="9446" max="9447" width="1.7109375" style="122" customWidth="1"/>
    <col min="9448" max="9448" width="15.85546875" style="122" customWidth="1"/>
    <col min="9449" max="9450" width="1.7109375" style="122" customWidth="1"/>
    <col min="9451" max="9451" width="15.85546875" style="122" customWidth="1"/>
    <col min="9452" max="9453" width="1.7109375" style="122" customWidth="1"/>
    <col min="9454" max="9454" width="15.85546875" style="122" customWidth="1"/>
    <col min="9455" max="9456" width="1.7109375" style="122" customWidth="1"/>
    <col min="9457" max="9457" width="15.85546875" style="122" customWidth="1"/>
    <col min="9458" max="9458" width="1.7109375" style="122" customWidth="1"/>
    <col min="9459" max="9459" width="12.42578125" style="122" customWidth="1"/>
    <col min="9460" max="9693" width="8.28515625" style="122"/>
    <col min="9694" max="9694" width="46.140625" style="122" customWidth="1"/>
    <col min="9695" max="9695" width="11.5703125" style="122" customWidth="1"/>
    <col min="9696" max="9696" width="1.7109375" style="122" customWidth="1"/>
    <col min="9697" max="9697" width="15.85546875" style="122" customWidth="1"/>
    <col min="9698" max="9698" width="1.7109375" style="122" customWidth="1"/>
    <col min="9699" max="9699" width="15.85546875" style="122" customWidth="1"/>
    <col min="9700" max="9700" width="1.7109375" style="122" customWidth="1"/>
    <col min="9701" max="9701" width="15.85546875" style="122" customWidth="1"/>
    <col min="9702" max="9703" width="1.7109375" style="122" customWidth="1"/>
    <col min="9704" max="9704" width="15.85546875" style="122" customWidth="1"/>
    <col min="9705" max="9706" width="1.7109375" style="122" customWidth="1"/>
    <col min="9707" max="9707" width="15.85546875" style="122" customWidth="1"/>
    <col min="9708" max="9709" width="1.7109375" style="122" customWidth="1"/>
    <col min="9710" max="9710" width="15.85546875" style="122" customWidth="1"/>
    <col min="9711" max="9712" width="1.7109375" style="122" customWidth="1"/>
    <col min="9713" max="9713" width="15.85546875" style="122" customWidth="1"/>
    <col min="9714" max="9714" width="1.7109375" style="122" customWidth="1"/>
    <col min="9715" max="9715" width="12.42578125" style="122" customWidth="1"/>
    <col min="9716" max="9949" width="8.28515625" style="122"/>
    <col min="9950" max="9950" width="46.140625" style="122" customWidth="1"/>
    <col min="9951" max="9951" width="11.5703125" style="122" customWidth="1"/>
    <col min="9952" max="9952" width="1.7109375" style="122" customWidth="1"/>
    <col min="9953" max="9953" width="15.85546875" style="122" customWidth="1"/>
    <col min="9954" max="9954" width="1.7109375" style="122" customWidth="1"/>
    <col min="9955" max="9955" width="15.85546875" style="122" customWidth="1"/>
    <col min="9956" max="9956" width="1.7109375" style="122" customWidth="1"/>
    <col min="9957" max="9957" width="15.85546875" style="122" customWidth="1"/>
    <col min="9958" max="9959" width="1.7109375" style="122" customWidth="1"/>
    <col min="9960" max="9960" width="15.85546875" style="122" customWidth="1"/>
    <col min="9961" max="9962" width="1.7109375" style="122" customWidth="1"/>
    <col min="9963" max="9963" width="15.85546875" style="122" customWidth="1"/>
    <col min="9964" max="9965" width="1.7109375" style="122" customWidth="1"/>
    <col min="9966" max="9966" width="15.85546875" style="122" customWidth="1"/>
    <col min="9967" max="9968" width="1.7109375" style="122" customWidth="1"/>
    <col min="9969" max="9969" width="15.85546875" style="122" customWidth="1"/>
    <col min="9970" max="9970" width="1.7109375" style="122" customWidth="1"/>
    <col min="9971" max="9971" width="12.42578125" style="122" customWidth="1"/>
    <col min="9972" max="10205" width="8.28515625" style="122"/>
    <col min="10206" max="10206" width="46.140625" style="122" customWidth="1"/>
    <col min="10207" max="10207" width="11.5703125" style="122" customWidth="1"/>
    <col min="10208" max="10208" width="1.7109375" style="122" customWidth="1"/>
    <col min="10209" max="10209" width="15.85546875" style="122" customWidth="1"/>
    <col min="10210" max="10210" width="1.7109375" style="122" customWidth="1"/>
    <col min="10211" max="10211" width="15.85546875" style="122" customWidth="1"/>
    <col min="10212" max="10212" width="1.7109375" style="122" customWidth="1"/>
    <col min="10213" max="10213" width="15.85546875" style="122" customWidth="1"/>
    <col min="10214" max="10215" width="1.7109375" style="122" customWidth="1"/>
    <col min="10216" max="10216" width="15.85546875" style="122" customWidth="1"/>
    <col min="10217" max="10218" width="1.7109375" style="122" customWidth="1"/>
    <col min="10219" max="10219" width="15.85546875" style="122" customWidth="1"/>
    <col min="10220" max="10221" width="1.7109375" style="122" customWidth="1"/>
    <col min="10222" max="10222" width="15.85546875" style="122" customWidth="1"/>
    <col min="10223" max="10224" width="1.7109375" style="122" customWidth="1"/>
    <col min="10225" max="10225" width="15.85546875" style="122" customWidth="1"/>
    <col min="10226" max="10226" width="1.7109375" style="122" customWidth="1"/>
    <col min="10227" max="10227" width="12.42578125" style="122" customWidth="1"/>
    <col min="10228" max="10461" width="8.28515625" style="122"/>
    <col min="10462" max="10462" width="46.140625" style="122" customWidth="1"/>
    <col min="10463" max="10463" width="11.5703125" style="122" customWidth="1"/>
    <col min="10464" max="10464" width="1.7109375" style="122" customWidth="1"/>
    <col min="10465" max="10465" width="15.85546875" style="122" customWidth="1"/>
    <col min="10466" max="10466" width="1.7109375" style="122" customWidth="1"/>
    <col min="10467" max="10467" width="15.85546875" style="122" customWidth="1"/>
    <col min="10468" max="10468" width="1.7109375" style="122" customWidth="1"/>
    <col min="10469" max="10469" width="15.85546875" style="122" customWidth="1"/>
    <col min="10470" max="10471" width="1.7109375" style="122" customWidth="1"/>
    <col min="10472" max="10472" width="15.85546875" style="122" customWidth="1"/>
    <col min="10473" max="10474" width="1.7109375" style="122" customWidth="1"/>
    <col min="10475" max="10475" width="15.85546875" style="122" customWidth="1"/>
    <col min="10476" max="10477" width="1.7109375" style="122" customWidth="1"/>
    <col min="10478" max="10478" width="15.85546875" style="122" customWidth="1"/>
    <col min="10479" max="10480" width="1.7109375" style="122" customWidth="1"/>
    <col min="10481" max="10481" width="15.85546875" style="122" customWidth="1"/>
    <col min="10482" max="10482" width="1.7109375" style="122" customWidth="1"/>
    <col min="10483" max="10483" width="12.42578125" style="122" customWidth="1"/>
    <col min="10484" max="10717" width="8.28515625" style="122"/>
    <col min="10718" max="10718" width="46.140625" style="122" customWidth="1"/>
    <col min="10719" max="10719" width="11.5703125" style="122" customWidth="1"/>
    <col min="10720" max="10720" width="1.7109375" style="122" customWidth="1"/>
    <col min="10721" max="10721" width="15.85546875" style="122" customWidth="1"/>
    <col min="10722" max="10722" width="1.7109375" style="122" customWidth="1"/>
    <col min="10723" max="10723" width="15.85546875" style="122" customWidth="1"/>
    <col min="10724" max="10724" width="1.7109375" style="122" customWidth="1"/>
    <col min="10725" max="10725" width="15.85546875" style="122" customWidth="1"/>
    <col min="10726" max="10727" width="1.7109375" style="122" customWidth="1"/>
    <col min="10728" max="10728" width="15.85546875" style="122" customWidth="1"/>
    <col min="10729" max="10730" width="1.7109375" style="122" customWidth="1"/>
    <col min="10731" max="10731" width="15.85546875" style="122" customWidth="1"/>
    <col min="10732" max="10733" width="1.7109375" style="122" customWidth="1"/>
    <col min="10734" max="10734" width="15.85546875" style="122" customWidth="1"/>
    <col min="10735" max="10736" width="1.7109375" style="122" customWidth="1"/>
    <col min="10737" max="10737" width="15.85546875" style="122" customWidth="1"/>
    <col min="10738" max="10738" width="1.7109375" style="122" customWidth="1"/>
    <col min="10739" max="10739" width="12.42578125" style="122" customWidth="1"/>
    <col min="10740" max="10973" width="8.28515625" style="122"/>
    <col min="10974" max="10974" width="46.140625" style="122" customWidth="1"/>
    <col min="10975" max="10975" width="11.5703125" style="122" customWidth="1"/>
    <col min="10976" max="10976" width="1.7109375" style="122" customWidth="1"/>
    <col min="10977" max="10977" width="15.85546875" style="122" customWidth="1"/>
    <col min="10978" max="10978" width="1.7109375" style="122" customWidth="1"/>
    <col min="10979" max="10979" width="15.85546875" style="122" customWidth="1"/>
    <col min="10980" max="10980" width="1.7109375" style="122" customWidth="1"/>
    <col min="10981" max="10981" width="15.85546875" style="122" customWidth="1"/>
    <col min="10982" max="10983" width="1.7109375" style="122" customWidth="1"/>
    <col min="10984" max="10984" width="15.85546875" style="122" customWidth="1"/>
    <col min="10985" max="10986" width="1.7109375" style="122" customWidth="1"/>
    <col min="10987" max="10987" width="15.85546875" style="122" customWidth="1"/>
    <col min="10988" max="10989" width="1.7109375" style="122" customWidth="1"/>
    <col min="10990" max="10990" width="15.85546875" style="122" customWidth="1"/>
    <col min="10991" max="10992" width="1.7109375" style="122" customWidth="1"/>
    <col min="10993" max="10993" width="15.85546875" style="122" customWidth="1"/>
    <col min="10994" max="10994" width="1.7109375" style="122" customWidth="1"/>
    <col min="10995" max="10995" width="12.42578125" style="122" customWidth="1"/>
    <col min="10996" max="11229" width="8.28515625" style="122"/>
    <col min="11230" max="11230" width="46.140625" style="122" customWidth="1"/>
    <col min="11231" max="11231" width="11.5703125" style="122" customWidth="1"/>
    <col min="11232" max="11232" width="1.7109375" style="122" customWidth="1"/>
    <col min="11233" max="11233" width="15.85546875" style="122" customWidth="1"/>
    <col min="11234" max="11234" width="1.7109375" style="122" customWidth="1"/>
    <col min="11235" max="11235" width="15.85546875" style="122" customWidth="1"/>
    <col min="11236" max="11236" width="1.7109375" style="122" customWidth="1"/>
    <col min="11237" max="11237" width="15.85546875" style="122" customWidth="1"/>
    <col min="11238" max="11239" width="1.7109375" style="122" customWidth="1"/>
    <col min="11240" max="11240" width="15.85546875" style="122" customWidth="1"/>
    <col min="11241" max="11242" width="1.7109375" style="122" customWidth="1"/>
    <col min="11243" max="11243" width="15.85546875" style="122" customWidth="1"/>
    <col min="11244" max="11245" width="1.7109375" style="122" customWidth="1"/>
    <col min="11246" max="11246" width="15.85546875" style="122" customWidth="1"/>
    <col min="11247" max="11248" width="1.7109375" style="122" customWidth="1"/>
    <col min="11249" max="11249" width="15.85546875" style="122" customWidth="1"/>
    <col min="11250" max="11250" width="1.7109375" style="122" customWidth="1"/>
    <col min="11251" max="11251" width="12.42578125" style="122" customWidth="1"/>
    <col min="11252" max="11485" width="8.28515625" style="122"/>
    <col min="11486" max="11486" width="46.140625" style="122" customWidth="1"/>
    <col min="11487" max="11487" width="11.5703125" style="122" customWidth="1"/>
    <col min="11488" max="11488" width="1.7109375" style="122" customWidth="1"/>
    <col min="11489" max="11489" width="15.85546875" style="122" customWidth="1"/>
    <col min="11490" max="11490" width="1.7109375" style="122" customWidth="1"/>
    <col min="11491" max="11491" width="15.85546875" style="122" customWidth="1"/>
    <col min="11492" max="11492" width="1.7109375" style="122" customWidth="1"/>
    <col min="11493" max="11493" width="15.85546875" style="122" customWidth="1"/>
    <col min="11494" max="11495" width="1.7109375" style="122" customWidth="1"/>
    <col min="11496" max="11496" width="15.85546875" style="122" customWidth="1"/>
    <col min="11497" max="11498" width="1.7109375" style="122" customWidth="1"/>
    <col min="11499" max="11499" width="15.85546875" style="122" customWidth="1"/>
    <col min="11500" max="11501" width="1.7109375" style="122" customWidth="1"/>
    <col min="11502" max="11502" width="15.85546875" style="122" customWidth="1"/>
    <col min="11503" max="11504" width="1.7109375" style="122" customWidth="1"/>
    <col min="11505" max="11505" width="15.85546875" style="122" customWidth="1"/>
    <col min="11506" max="11506" width="1.7109375" style="122" customWidth="1"/>
    <col min="11507" max="11507" width="12.42578125" style="122" customWidth="1"/>
    <col min="11508" max="11741" width="8.28515625" style="122"/>
    <col min="11742" max="11742" width="46.140625" style="122" customWidth="1"/>
    <col min="11743" max="11743" width="11.5703125" style="122" customWidth="1"/>
    <col min="11744" max="11744" width="1.7109375" style="122" customWidth="1"/>
    <col min="11745" max="11745" width="15.85546875" style="122" customWidth="1"/>
    <col min="11746" max="11746" width="1.7109375" style="122" customWidth="1"/>
    <col min="11747" max="11747" width="15.85546875" style="122" customWidth="1"/>
    <col min="11748" max="11748" width="1.7109375" style="122" customWidth="1"/>
    <col min="11749" max="11749" width="15.85546875" style="122" customWidth="1"/>
    <col min="11750" max="11751" width="1.7109375" style="122" customWidth="1"/>
    <col min="11752" max="11752" width="15.85546875" style="122" customWidth="1"/>
    <col min="11753" max="11754" width="1.7109375" style="122" customWidth="1"/>
    <col min="11755" max="11755" width="15.85546875" style="122" customWidth="1"/>
    <col min="11756" max="11757" width="1.7109375" style="122" customWidth="1"/>
    <col min="11758" max="11758" width="15.85546875" style="122" customWidth="1"/>
    <col min="11759" max="11760" width="1.7109375" style="122" customWidth="1"/>
    <col min="11761" max="11761" width="15.85546875" style="122" customWidth="1"/>
    <col min="11762" max="11762" width="1.7109375" style="122" customWidth="1"/>
    <col min="11763" max="11763" width="12.42578125" style="122" customWidth="1"/>
    <col min="11764" max="11997" width="8.28515625" style="122"/>
    <col min="11998" max="11998" width="46.140625" style="122" customWidth="1"/>
    <col min="11999" max="11999" width="11.5703125" style="122" customWidth="1"/>
    <col min="12000" max="12000" width="1.7109375" style="122" customWidth="1"/>
    <col min="12001" max="12001" width="15.85546875" style="122" customWidth="1"/>
    <col min="12002" max="12002" width="1.7109375" style="122" customWidth="1"/>
    <col min="12003" max="12003" width="15.85546875" style="122" customWidth="1"/>
    <col min="12004" max="12004" width="1.7109375" style="122" customWidth="1"/>
    <col min="12005" max="12005" width="15.85546875" style="122" customWidth="1"/>
    <col min="12006" max="12007" width="1.7109375" style="122" customWidth="1"/>
    <col min="12008" max="12008" width="15.85546875" style="122" customWidth="1"/>
    <col min="12009" max="12010" width="1.7109375" style="122" customWidth="1"/>
    <col min="12011" max="12011" width="15.85546875" style="122" customWidth="1"/>
    <col min="12012" max="12013" width="1.7109375" style="122" customWidth="1"/>
    <col min="12014" max="12014" width="15.85546875" style="122" customWidth="1"/>
    <col min="12015" max="12016" width="1.7109375" style="122" customWidth="1"/>
    <col min="12017" max="12017" width="15.85546875" style="122" customWidth="1"/>
    <col min="12018" max="12018" width="1.7109375" style="122" customWidth="1"/>
    <col min="12019" max="12019" width="12.42578125" style="122" customWidth="1"/>
    <col min="12020" max="12253" width="8.28515625" style="122"/>
    <col min="12254" max="12254" width="46.140625" style="122" customWidth="1"/>
    <col min="12255" max="12255" width="11.5703125" style="122" customWidth="1"/>
    <col min="12256" max="12256" width="1.7109375" style="122" customWidth="1"/>
    <col min="12257" max="12257" width="15.85546875" style="122" customWidth="1"/>
    <col min="12258" max="12258" width="1.7109375" style="122" customWidth="1"/>
    <col min="12259" max="12259" width="15.85546875" style="122" customWidth="1"/>
    <col min="12260" max="12260" width="1.7109375" style="122" customWidth="1"/>
    <col min="12261" max="12261" width="15.85546875" style="122" customWidth="1"/>
    <col min="12262" max="12263" width="1.7109375" style="122" customWidth="1"/>
    <col min="12264" max="12264" width="15.85546875" style="122" customWidth="1"/>
    <col min="12265" max="12266" width="1.7109375" style="122" customWidth="1"/>
    <col min="12267" max="12267" width="15.85546875" style="122" customWidth="1"/>
    <col min="12268" max="12269" width="1.7109375" style="122" customWidth="1"/>
    <col min="12270" max="12270" width="15.85546875" style="122" customWidth="1"/>
    <col min="12271" max="12272" width="1.7109375" style="122" customWidth="1"/>
    <col min="12273" max="12273" width="15.85546875" style="122" customWidth="1"/>
    <col min="12274" max="12274" width="1.7109375" style="122" customWidth="1"/>
    <col min="12275" max="12275" width="12.42578125" style="122" customWidth="1"/>
    <col min="12276" max="12509" width="8.28515625" style="122"/>
    <col min="12510" max="12510" width="46.140625" style="122" customWidth="1"/>
    <col min="12511" max="12511" width="11.5703125" style="122" customWidth="1"/>
    <col min="12512" max="12512" width="1.7109375" style="122" customWidth="1"/>
    <col min="12513" max="12513" width="15.85546875" style="122" customWidth="1"/>
    <col min="12514" max="12514" width="1.7109375" style="122" customWidth="1"/>
    <col min="12515" max="12515" width="15.85546875" style="122" customWidth="1"/>
    <col min="12516" max="12516" width="1.7109375" style="122" customWidth="1"/>
    <col min="12517" max="12517" width="15.85546875" style="122" customWidth="1"/>
    <col min="12518" max="12519" width="1.7109375" style="122" customWidth="1"/>
    <col min="12520" max="12520" width="15.85546875" style="122" customWidth="1"/>
    <col min="12521" max="12522" width="1.7109375" style="122" customWidth="1"/>
    <col min="12523" max="12523" width="15.85546875" style="122" customWidth="1"/>
    <col min="12524" max="12525" width="1.7109375" style="122" customWidth="1"/>
    <col min="12526" max="12526" width="15.85546875" style="122" customWidth="1"/>
    <col min="12527" max="12528" width="1.7109375" style="122" customWidth="1"/>
    <col min="12529" max="12529" width="15.85546875" style="122" customWidth="1"/>
    <col min="12530" max="12530" width="1.7109375" style="122" customWidth="1"/>
    <col min="12531" max="12531" width="12.42578125" style="122" customWidth="1"/>
    <col min="12532" max="12765" width="8.28515625" style="122"/>
    <col min="12766" max="12766" width="46.140625" style="122" customWidth="1"/>
    <col min="12767" max="12767" width="11.5703125" style="122" customWidth="1"/>
    <col min="12768" max="12768" width="1.7109375" style="122" customWidth="1"/>
    <col min="12769" max="12769" width="15.85546875" style="122" customWidth="1"/>
    <col min="12770" max="12770" width="1.7109375" style="122" customWidth="1"/>
    <col min="12771" max="12771" width="15.85546875" style="122" customWidth="1"/>
    <col min="12772" max="12772" width="1.7109375" style="122" customWidth="1"/>
    <col min="12773" max="12773" width="15.85546875" style="122" customWidth="1"/>
    <col min="12774" max="12775" width="1.7109375" style="122" customWidth="1"/>
    <col min="12776" max="12776" width="15.85546875" style="122" customWidth="1"/>
    <col min="12777" max="12778" width="1.7109375" style="122" customWidth="1"/>
    <col min="12779" max="12779" width="15.85546875" style="122" customWidth="1"/>
    <col min="12780" max="12781" width="1.7109375" style="122" customWidth="1"/>
    <col min="12782" max="12782" width="15.85546875" style="122" customWidth="1"/>
    <col min="12783" max="12784" width="1.7109375" style="122" customWidth="1"/>
    <col min="12785" max="12785" width="15.85546875" style="122" customWidth="1"/>
    <col min="12786" max="12786" width="1.7109375" style="122" customWidth="1"/>
    <col min="12787" max="12787" width="12.42578125" style="122" customWidth="1"/>
    <col min="12788" max="13021" width="8.28515625" style="122"/>
    <col min="13022" max="13022" width="46.140625" style="122" customWidth="1"/>
    <col min="13023" max="13023" width="11.5703125" style="122" customWidth="1"/>
    <col min="13024" max="13024" width="1.7109375" style="122" customWidth="1"/>
    <col min="13025" max="13025" width="15.85546875" style="122" customWidth="1"/>
    <col min="13026" max="13026" width="1.7109375" style="122" customWidth="1"/>
    <col min="13027" max="13027" width="15.85546875" style="122" customWidth="1"/>
    <col min="13028" max="13028" width="1.7109375" style="122" customWidth="1"/>
    <col min="13029" max="13029" width="15.85546875" style="122" customWidth="1"/>
    <col min="13030" max="13031" width="1.7109375" style="122" customWidth="1"/>
    <col min="13032" max="13032" width="15.85546875" style="122" customWidth="1"/>
    <col min="13033" max="13034" width="1.7109375" style="122" customWidth="1"/>
    <col min="13035" max="13035" width="15.85546875" style="122" customWidth="1"/>
    <col min="13036" max="13037" width="1.7109375" style="122" customWidth="1"/>
    <col min="13038" max="13038" width="15.85546875" style="122" customWidth="1"/>
    <col min="13039" max="13040" width="1.7109375" style="122" customWidth="1"/>
    <col min="13041" max="13041" width="15.85546875" style="122" customWidth="1"/>
    <col min="13042" max="13042" width="1.7109375" style="122" customWidth="1"/>
    <col min="13043" max="13043" width="12.42578125" style="122" customWidth="1"/>
    <col min="13044" max="13277" width="8.28515625" style="122"/>
    <col min="13278" max="13278" width="46.140625" style="122" customWidth="1"/>
    <col min="13279" max="13279" width="11.5703125" style="122" customWidth="1"/>
    <col min="13280" max="13280" width="1.7109375" style="122" customWidth="1"/>
    <col min="13281" max="13281" width="15.85546875" style="122" customWidth="1"/>
    <col min="13282" max="13282" width="1.7109375" style="122" customWidth="1"/>
    <col min="13283" max="13283" width="15.85546875" style="122" customWidth="1"/>
    <col min="13284" max="13284" width="1.7109375" style="122" customWidth="1"/>
    <col min="13285" max="13285" width="15.85546875" style="122" customWidth="1"/>
    <col min="13286" max="13287" width="1.7109375" style="122" customWidth="1"/>
    <col min="13288" max="13288" width="15.85546875" style="122" customWidth="1"/>
    <col min="13289" max="13290" width="1.7109375" style="122" customWidth="1"/>
    <col min="13291" max="13291" width="15.85546875" style="122" customWidth="1"/>
    <col min="13292" max="13293" width="1.7109375" style="122" customWidth="1"/>
    <col min="13294" max="13294" width="15.85546875" style="122" customWidth="1"/>
    <col min="13295" max="13296" width="1.7109375" style="122" customWidth="1"/>
    <col min="13297" max="13297" width="15.85546875" style="122" customWidth="1"/>
    <col min="13298" max="13298" width="1.7109375" style="122" customWidth="1"/>
    <col min="13299" max="13299" width="12.42578125" style="122" customWidth="1"/>
    <col min="13300" max="13533" width="8.28515625" style="122"/>
    <col min="13534" max="13534" width="46.140625" style="122" customWidth="1"/>
    <col min="13535" max="13535" width="11.5703125" style="122" customWidth="1"/>
    <col min="13536" max="13536" width="1.7109375" style="122" customWidth="1"/>
    <col min="13537" max="13537" width="15.85546875" style="122" customWidth="1"/>
    <col min="13538" max="13538" width="1.7109375" style="122" customWidth="1"/>
    <col min="13539" max="13539" width="15.85546875" style="122" customWidth="1"/>
    <col min="13540" max="13540" width="1.7109375" style="122" customWidth="1"/>
    <col min="13541" max="13541" width="15.85546875" style="122" customWidth="1"/>
    <col min="13542" max="13543" width="1.7109375" style="122" customWidth="1"/>
    <col min="13544" max="13544" width="15.85546875" style="122" customWidth="1"/>
    <col min="13545" max="13546" width="1.7109375" style="122" customWidth="1"/>
    <col min="13547" max="13547" width="15.85546875" style="122" customWidth="1"/>
    <col min="13548" max="13549" width="1.7109375" style="122" customWidth="1"/>
    <col min="13550" max="13550" width="15.85546875" style="122" customWidth="1"/>
    <col min="13551" max="13552" width="1.7109375" style="122" customWidth="1"/>
    <col min="13553" max="13553" width="15.85546875" style="122" customWidth="1"/>
    <col min="13554" max="13554" width="1.7109375" style="122" customWidth="1"/>
    <col min="13555" max="13555" width="12.42578125" style="122" customWidth="1"/>
    <col min="13556" max="13789" width="8.28515625" style="122"/>
    <col min="13790" max="13790" width="46.140625" style="122" customWidth="1"/>
    <col min="13791" max="13791" width="11.5703125" style="122" customWidth="1"/>
    <col min="13792" max="13792" width="1.7109375" style="122" customWidth="1"/>
    <col min="13793" max="13793" width="15.85546875" style="122" customWidth="1"/>
    <col min="13794" max="13794" width="1.7109375" style="122" customWidth="1"/>
    <col min="13795" max="13795" width="15.85546875" style="122" customWidth="1"/>
    <col min="13796" max="13796" width="1.7109375" style="122" customWidth="1"/>
    <col min="13797" max="13797" width="15.85546875" style="122" customWidth="1"/>
    <col min="13798" max="13799" width="1.7109375" style="122" customWidth="1"/>
    <col min="13800" max="13800" width="15.85546875" style="122" customWidth="1"/>
    <col min="13801" max="13802" width="1.7109375" style="122" customWidth="1"/>
    <col min="13803" max="13803" width="15.85546875" style="122" customWidth="1"/>
    <col min="13804" max="13805" width="1.7109375" style="122" customWidth="1"/>
    <col min="13806" max="13806" width="15.85546875" style="122" customWidth="1"/>
    <col min="13807" max="13808" width="1.7109375" style="122" customWidth="1"/>
    <col min="13809" max="13809" width="15.85546875" style="122" customWidth="1"/>
    <col min="13810" max="13810" width="1.7109375" style="122" customWidth="1"/>
    <col min="13811" max="13811" width="12.42578125" style="122" customWidth="1"/>
    <col min="13812" max="14045" width="8.28515625" style="122"/>
    <col min="14046" max="14046" width="46.140625" style="122" customWidth="1"/>
    <col min="14047" max="14047" width="11.5703125" style="122" customWidth="1"/>
    <col min="14048" max="14048" width="1.7109375" style="122" customWidth="1"/>
    <col min="14049" max="14049" width="15.85546875" style="122" customWidth="1"/>
    <col min="14050" max="14050" width="1.7109375" style="122" customWidth="1"/>
    <col min="14051" max="14051" width="15.85546875" style="122" customWidth="1"/>
    <col min="14052" max="14052" width="1.7109375" style="122" customWidth="1"/>
    <col min="14053" max="14053" width="15.85546875" style="122" customWidth="1"/>
    <col min="14054" max="14055" width="1.7109375" style="122" customWidth="1"/>
    <col min="14056" max="14056" width="15.85546875" style="122" customWidth="1"/>
    <col min="14057" max="14058" width="1.7109375" style="122" customWidth="1"/>
    <col min="14059" max="14059" width="15.85546875" style="122" customWidth="1"/>
    <col min="14060" max="14061" width="1.7109375" style="122" customWidth="1"/>
    <col min="14062" max="14062" width="15.85546875" style="122" customWidth="1"/>
    <col min="14063" max="14064" width="1.7109375" style="122" customWidth="1"/>
    <col min="14065" max="14065" width="15.85546875" style="122" customWidth="1"/>
    <col min="14066" max="14066" width="1.7109375" style="122" customWidth="1"/>
    <col min="14067" max="14067" width="12.42578125" style="122" customWidth="1"/>
    <col min="14068" max="14301" width="8.28515625" style="122"/>
    <col min="14302" max="14302" width="46.140625" style="122" customWidth="1"/>
    <col min="14303" max="14303" width="11.5703125" style="122" customWidth="1"/>
    <col min="14304" max="14304" width="1.7109375" style="122" customWidth="1"/>
    <col min="14305" max="14305" width="15.85546875" style="122" customWidth="1"/>
    <col min="14306" max="14306" width="1.7109375" style="122" customWidth="1"/>
    <col min="14307" max="14307" width="15.85546875" style="122" customWidth="1"/>
    <col min="14308" max="14308" width="1.7109375" style="122" customWidth="1"/>
    <col min="14309" max="14309" width="15.85546875" style="122" customWidth="1"/>
    <col min="14310" max="14311" width="1.7109375" style="122" customWidth="1"/>
    <col min="14312" max="14312" width="15.85546875" style="122" customWidth="1"/>
    <col min="14313" max="14314" width="1.7109375" style="122" customWidth="1"/>
    <col min="14315" max="14315" width="15.85546875" style="122" customWidth="1"/>
    <col min="14316" max="14317" width="1.7109375" style="122" customWidth="1"/>
    <col min="14318" max="14318" width="15.85546875" style="122" customWidth="1"/>
    <col min="14319" max="14320" width="1.7109375" style="122" customWidth="1"/>
    <col min="14321" max="14321" width="15.85546875" style="122" customWidth="1"/>
    <col min="14322" max="14322" width="1.7109375" style="122" customWidth="1"/>
    <col min="14323" max="14323" width="12.42578125" style="122" customWidth="1"/>
    <col min="14324" max="14557" width="8.28515625" style="122"/>
    <col min="14558" max="14558" width="46.140625" style="122" customWidth="1"/>
    <col min="14559" max="14559" width="11.5703125" style="122" customWidth="1"/>
    <col min="14560" max="14560" width="1.7109375" style="122" customWidth="1"/>
    <col min="14561" max="14561" width="15.85546875" style="122" customWidth="1"/>
    <col min="14562" max="14562" width="1.7109375" style="122" customWidth="1"/>
    <col min="14563" max="14563" width="15.85546875" style="122" customWidth="1"/>
    <col min="14564" max="14564" width="1.7109375" style="122" customWidth="1"/>
    <col min="14565" max="14565" width="15.85546875" style="122" customWidth="1"/>
    <col min="14566" max="14567" width="1.7109375" style="122" customWidth="1"/>
    <col min="14568" max="14568" width="15.85546875" style="122" customWidth="1"/>
    <col min="14569" max="14570" width="1.7109375" style="122" customWidth="1"/>
    <col min="14571" max="14571" width="15.85546875" style="122" customWidth="1"/>
    <col min="14572" max="14573" width="1.7109375" style="122" customWidth="1"/>
    <col min="14574" max="14574" width="15.85546875" style="122" customWidth="1"/>
    <col min="14575" max="14576" width="1.7109375" style="122" customWidth="1"/>
    <col min="14577" max="14577" width="15.85546875" style="122" customWidth="1"/>
    <col min="14578" max="14578" width="1.7109375" style="122" customWidth="1"/>
    <col min="14579" max="14579" width="12.42578125" style="122" customWidth="1"/>
    <col min="14580" max="14813" width="8.28515625" style="122"/>
    <col min="14814" max="14814" width="46.140625" style="122" customWidth="1"/>
    <col min="14815" max="14815" width="11.5703125" style="122" customWidth="1"/>
    <col min="14816" max="14816" width="1.7109375" style="122" customWidth="1"/>
    <col min="14817" max="14817" width="15.85546875" style="122" customWidth="1"/>
    <col min="14818" max="14818" width="1.7109375" style="122" customWidth="1"/>
    <col min="14819" max="14819" width="15.85546875" style="122" customWidth="1"/>
    <col min="14820" max="14820" width="1.7109375" style="122" customWidth="1"/>
    <col min="14821" max="14821" width="15.85546875" style="122" customWidth="1"/>
    <col min="14822" max="14823" width="1.7109375" style="122" customWidth="1"/>
    <col min="14824" max="14824" width="15.85546875" style="122" customWidth="1"/>
    <col min="14825" max="14826" width="1.7109375" style="122" customWidth="1"/>
    <col min="14827" max="14827" width="15.85546875" style="122" customWidth="1"/>
    <col min="14828" max="14829" width="1.7109375" style="122" customWidth="1"/>
    <col min="14830" max="14830" width="15.85546875" style="122" customWidth="1"/>
    <col min="14831" max="14832" width="1.7109375" style="122" customWidth="1"/>
    <col min="14833" max="14833" width="15.85546875" style="122" customWidth="1"/>
    <col min="14834" max="14834" width="1.7109375" style="122" customWidth="1"/>
    <col min="14835" max="14835" width="12.42578125" style="122" customWidth="1"/>
    <col min="14836" max="15069" width="8.28515625" style="122"/>
    <col min="15070" max="15070" width="46.140625" style="122" customWidth="1"/>
    <col min="15071" max="15071" width="11.5703125" style="122" customWidth="1"/>
    <col min="15072" max="15072" width="1.7109375" style="122" customWidth="1"/>
    <col min="15073" max="15073" width="15.85546875" style="122" customWidth="1"/>
    <col min="15074" max="15074" width="1.7109375" style="122" customWidth="1"/>
    <col min="15075" max="15075" width="15.85546875" style="122" customWidth="1"/>
    <col min="15076" max="15076" width="1.7109375" style="122" customWidth="1"/>
    <col min="15077" max="15077" width="15.85546875" style="122" customWidth="1"/>
    <col min="15078" max="15079" width="1.7109375" style="122" customWidth="1"/>
    <col min="15080" max="15080" width="15.85546875" style="122" customWidth="1"/>
    <col min="15081" max="15082" width="1.7109375" style="122" customWidth="1"/>
    <col min="15083" max="15083" width="15.85546875" style="122" customWidth="1"/>
    <col min="15084" max="15085" width="1.7109375" style="122" customWidth="1"/>
    <col min="15086" max="15086" width="15.85546875" style="122" customWidth="1"/>
    <col min="15087" max="15088" width="1.7109375" style="122" customWidth="1"/>
    <col min="15089" max="15089" width="15.85546875" style="122" customWidth="1"/>
    <col min="15090" max="15090" width="1.7109375" style="122" customWidth="1"/>
    <col min="15091" max="15091" width="12.42578125" style="122" customWidth="1"/>
    <col min="15092" max="15325" width="8.28515625" style="122"/>
    <col min="15326" max="15326" width="46.140625" style="122" customWidth="1"/>
    <col min="15327" max="15327" width="11.5703125" style="122" customWidth="1"/>
    <col min="15328" max="15328" width="1.7109375" style="122" customWidth="1"/>
    <col min="15329" max="15329" width="15.85546875" style="122" customWidth="1"/>
    <col min="15330" max="15330" width="1.7109375" style="122" customWidth="1"/>
    <col min="15331" max="15331" width="15.85546875" style="122" customWidth="1"/>
    <col min="15332" max="15332" width="1.7109375" style="122" customWidth="1"/>
    <col min="15333" max="15333" width="15.85546875" style="122" customWidth="1"/>
    <col min="15334" max="15335" width="1.7109375" style="122" customWidth="1"/>
    <col min="15336" max="15336" width="15.85546875" style="122" customWidth="1"/>
    <col min="15337" max="15338" width="1.7109375" style="122" customWidth="1"/>
    <col min="15339" max="15339" width="15.85546875" style="122" customWidth="1"/>
    <col min="15340" max="15341" width="1.7109375" style="122" customWidth="1"/>
    <col min="15342" max="15342" width="15.85546875" style="122" customWidth="1"/>
    <col min="15343" max="15344" width="1.7109375" style="122" customWidth="1"/>
    <col min="15345" max="15345" width="15.85546875" style="122" customWidth="1"/>
    <col min="15346" max="15346" width="1.7109375" style="122" customWidth="1"/>
    <col min="15347" max="15347" width="12.42578125" style="122" customWidth="1"/>
    <col min="15348" max="15581" width="8.28515625" style="122"/>
    <col min="15582" max="15582" width="46.140625" style="122" customWidth="1"/>
    <col min="15583" max="15583" width="11.5703125" style="122" customWidth="1"/>
    <col min="15584" max="15584" width="1.7109375" style="122" customWidth="1"/>
    <col min="15585" max="15585" width="15.85546875" style="122" customWidth="1"/>
    <col min="15586" max="15586" width="1.7109375" style="122" customWidth="1"/>
    <col min="15587" max="15587" width="15.85546875" style="122" customWidth="1"/>
    <col min="15588" max="15588" width="1.7109375" style="122" customWidth="1"/>
    <col min="15589" max="15589" width="15.85546875" style="122" customWidth="1"/>
    <col min="15590" max="15591" width="1.7109375" style="122" customWidth="1"/>
    <col min="15592" max="15592" width="15.85546875" style="122" customWidth="1"/>
    <col min="15593" max="15594" width="1.7109375" style="122" customWidth="1"/>
    <col min="15595" max="15595" width="15.85546875" style="122" customWidth="1"/>
    <col min="15596" max="15597" width="1.7109375" style="122" customWidth="1"/>
    <col min="15598" max="15598" width="15.85546875" style="122" customWidth="1"/>
    <col min="15599" max="15600" width="1.7109375" style="122" customWidth="1"/>
    <col min="15601" max="15601" width="15.85546875" style="122" customWidth="1"/>
    <col min="15602" max="15602" width="1.7109375" style="122" customWidth="1"/>
    <col min="15603" max="15603" width="12.42578125" style="122" customWidth="1"/>
    <col min="15604" max="15837" width="8.28515625" style="122"/>
    <col min="15838" max="15838" width="46.140625" style="122" customWidth="1"/>
    <col min="15839" max="15839" width="11.5703125" style="122" customWidth="1"/>
    <col min="15840" max="15840" width="1.7109375" style="122" customWidth="1"/>
    <col min="15841" max="15841" width="15.85546875" style="122" customWidth="1"/>
    <col min="15842" max="15842" width="1.7109375" style="122" customWidth="1"/>
    <col min="15843" max="15843" width="15.85546875" style="122" customWidth="1"/>
    <col min="15844" max="15844" width="1.7109375" style="122" customWidth="1"/>
    <col min="15845" max="15845" width="15.85546875" style="122" customWidth="1"/>
    <col min="15846" max="15847" width="1.7109375" style="122" customWidth="1"/>
    <col min="15848" max="15848" width="15.85546875" style="122" customWidth="1"/>
    <col min="15849" max="15850" width="1.7109375" style="122" customWidth="1"/>
    <col min="15851" max="15851" width="15.85546875" style="122" customWidth="1"/>
    <col min="15852" max="15853" width="1.7109375" style="122" customWidth="1"/>
    <col min="15854" max="15854" width="15.85546875" style="122" customWidth="1"/>
    <col min="15855" max="15856" width="1.7109375" style="122" customWidth="1"/>
    <col min="15857" max="15857" width="15.85546875" style="122" customWidth="1"/>
    <col min="15858" max="15858" width="1.7109375" style="122" customWidth="1"/>
    <col min="15859" max="15859" width="12.42578125" style="122" customWidth="1"/>
    <col min="15860" max="16093" width="8.28515625" style="122"/>
    <col min="16094" max="16094" width="46.140625" style="122" customWidth="1"/>
    <col min="16095" max="16095" width="11.5703125" style="122" customWidth="1"/>
    <col min="16096" max="16096" width="1.7109375" style="122" customWidth="1"/>
    <col min="16097" max="16097" width="15.85546875" style="122" customWidth="1"/>
    <col min="16098" max="16098" width="1.7109375" style="122" customWidth="1"/>
    <col min="16099" max="16099" width="15.85546875" style="122" customWidth="1"/>
    <col min="16100" max="16100" width="1.7109375" style="122" customWidth="1"/>
    <col min="16101" max="16101" width="15.85546875" style="122" customWidth="1"/>
    <col min="16102" max="16103" width="1.7109375" style="122" customWidth="1"/>
    <col min="16104" max="16104" width="15.85546875" style="122" customWidth="1"/>
    <col min="16105" max="16106" width="1.7109375" style="122" customWidth="1"/>
    <col min="16107" max="16107" width="15.85546875" style="122" customWidth="1"/>
    <col min="16108" max="16109" width="1.7109375" style="122" customWidth="1"/>
    <col min="16110" max="16110" width="15.85546875" style="122" customWidth="1"/>
    <col min="16111" max="16112" width="1.7109375" style="122" customWidth="1"/>
    <col min="16113" max="16113" width="15.85546875" style="122" customWidth="1"/>
    <col min="16114" max="16114" width="1.7109375" style="122" customWidth="1"/>
    <col min="16115" max="16115" width="12.42578125" style="122" customWidth="1"/>
    <col min="16116" max="16384" width="8.28515625" style="122"/>
  </cols>
  <sheetData>
    <row r="1" spans="1:16" ht="22.5" customHeight="1" x14ac:dyDescent="0.5">
      <c r="A1" s="219" t="s">
        <v>18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2" spans="1:16" ht="22.5" customHeight="1" x14ac:dyDescent="0.5">
      <c r="A2" s="219" t="s">
        <v>46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s="123" customFormat="1" ht="22.5" customHeight="1" x14ac:dyDescent="0.5">
      <c r="A3" s="220" t="s">
        <v>176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 ht="22.5" customHeight="1" x14ac:dyDescent="0.5">
      <c r="A4" s="221" t="s">
        <v>97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s="124" customFormat="1" ht="22.5" customHeight="1" x14ac:dyDescent="0.25">
      <c r="B5" s="222" t="s">
        <v>47</v>
      </c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16" s="124" customFormat="1" ht="22.5" customHeight="1" x14ac:dyDescent="0.25">
      <c r="B6" s="126"/>
      <c r="C6" s="126"/>
      <c r="D6" s="126"/>
      <c r="E6" s="126"/>
      <c r="F6" s="126"/>
      <c r="G6" s="126"/>
      <c r="H6" s="223" t="s">
        <v>30</v>
      </c>
      <c r="I6" s="223"/>
      <c r="J6" s="223"/>
      <c r="K6" s="223"/>
      <c r="L6" s="223"/>
      <c r="M6" s="223"/>
      <c r="N6" s="223"/>
      <c r="O6" s="126"/>
      <c r="P6" s="126"/>
    </row>
    <row r="7" spans="1:16" s="124" customFormat="1" ht="22.5" customHeight="1" x14ac:dyDescent="0.25">
      <c r="B7" s="126"/>
      <c r="C7" s="126"/>
      <c r="D7" s="126"/>
      <c r="E7" s="126"/>
      <c r="F7" s="126"/>
      <c r="G7" s="126"/>
      <c r="H7" s="223" t="s">
        <v>122</v>
      </c>
      <c r="I7" s="223"/>
      <c r="J7" s="223"/>
      <c r="K7" s="223"/>
      <c r="L7" s="223"/>
      <c r="M7" s="223"/>
      <c r="N7" s="223"/>
      <c r="O7" s="126"/>
      <c r="P7" s="126"/>
    </row>
    <row r="8" spans="1:16" s="124" customFormat="1" ht="22.5" customHeight="1" x14ac:dyDescent="0.25">
      <c r="A8" s="127"/>
      <c r="G8" s="126"/>
      <c r="H8" s="128" t="s">
        <v>157</v>
      </c>
      <c r="I8" s="126"/>
      <c r="K8" s="126"/>
      <c r="M8" s="126"/>
      <c r="O8" s="126"/>
    </row>
    <row r="9" spans="1:16" s="124" customFormat="1" ht="22.5" customHeight="1" x14ac:dyDescent="0.25">
      <c r="A9" s="127"/>
      <c r="C9" s="126"/>
      <c r="D9" s="126"/>
      <c r="E9" s="129"/>
      <c r="F9" s="126"/>
      <c r="G9" s="126"/>
      <c r="H9" s="126" t="s">
        <v>96</v>
      </c>
      <c r="I9" s="129"/>
      <c r="J9" s="126" t="s">
        <v>129</v>
      </c>
      <c r="K9" s="129"/>
      <c r="M9" s="129"/>
      <c r="O9" s="129"/>
      <c r="P9" s="126"/>
    </row>
    <row r="10" spans="1:16" s="124" customFormat="1" ht="22.5" customHeight="1" x14ac:dyDescent="0.25">
      <c r="A10" s="127"/>
      <c r="C10" s="126"/>
      <c r="D10" s="126"/>
      <c r="E10" s="129"/>
      <c r="F10" s="126"/>
      <c r="G10" s="126"/>
      <c r="H10" s="129" t="s">
        <v>54</v>
      </c>
      <c r="I10" s="129"/>
      <c r="J10" s="126" t="s">
        <v>130</v>
      </c>
      <c r="K10" s="129"/>
      <c r="L10" s="126" t="s">
        <v>51</v>
      </c>
      <c r="M10" s="129"/>
      <c r="N10" s="126"/>
      <c r="O10" s="129"/>
      <c r="P10" s="126"/>
    </row>
    <row r="11" spans="1:16" s="124" customFormat="1" ht="22.5" customHeight="1" x14ac:dyDescent="0.25">
      <c r="A11" s="127"/>
      <c r="B11" s="126" t="s">
        <v>121</v>
      </c>
      <c r="C11" s="126"/>
      <c r="D11" s="218" t="s">
        <v>29</v>
      </c>
      <c r="E11" s="218"/>
      <c r="F11" s="218"/>
      <c r="G11" s="126"/>
      <c r="H11" s="129" t="s">
        <v>170</v>
      </c>
      <c r="I11" s="129"/>
      <c r="J11" s="129" t="s">
        <v>131</v>
      </c>
      <c r="K11" s="129"/>
      <c r="L11" s="126" t="s">
        <v>53</v>
      </c>
      <c r="M11" s="129"/>
      <c r="N11" s="126" t="s">
        <v>132</v>
      </c>
      <c r="O11" s="129"/>
      <c r="P11" s="129"/>
    </row>
    <row r="12" spans="1:16" s="124" customFormat="1" ht="22.5" customHeight="1" x14ac:dyDescent="0.25">
      <c r="A12" s="127"/>
      <c r="B12" s="131" t="s">
        <v>120</v>
      </c>
      <c r="D12" s="187" t="s">
        <v>49</v>
      </c>
      <c r="E12" s="126"/>
      <c r="F12" s="187" t="s">
        <v>50</v>
      </c>
      <c r="G12" s="126"/>
      <c r="H12" s="131" t="s">
        <v>122</v>
      </c>
      <c r="I12" s="129"/>
      <c r="J12" s="131" t="s">
        <v>133</v>
      </c>
      <c r="K12" s="129"/>
      <c r="L12" s="131" t="s">
        <v>55</v>
      </c>
      <c r="M12" s="129"/>
      <c r="N12" s="131" t="s">
        <v>134</v>
      </c>
      <c r="O12" s="129"/>
      <c r="P12" s="187" t="s">
        <v>48</v>
      </c>
    </row>
    <row r="13" spans="1:16" s="134" customFormat="1" ht="22.5" customHeight="1" x14ac:dyDescent="0.25">
      <c r="A13" s="186" t="s">
        <v>56</v>
      </c>
      <c r="B13" s="164">
        <v>2137799400</v>
      </c>
      <c r="C13" s="164"/>
      <c r="D13" s="164">
        <v>96647865</v>
      </c>
      <c r="E13" s="164"/>
      <c r="F13" s="211">
        <v>184257628</v>
      </c>
      <c r="G13" s="164"/>
      <c r="H13" s="164">
        <v>-108050792</v>
      </c>
      <c r="I13" s="164"/>
      <c r="J13" s="164">
        <v>-34562481</v>
      </c>
      <c r="K13" s="164"/>
      <c r="L13" s="164">
        <v>-2185150</v>
      </c>
      <c r="M13" s="164"/>
      <c r="N13" s="133">
        <f>SUM(H13:L13)</f>
        <v>-144798423</v>
      </c>
      <c r="O13" s="164"/>
      <c r="P13" s="163">
        <f>SUM(B13:F13,N13)</f>
        <v>2273906470</v>
      </c>
    </row>
    <row r="14" spans="1:16" s="134" customFormat="1" ht="22.5" customHeight="1" x14ac:dyDescent="0.25">
      <c r="A14" s="137" t="s">
        <v>191</v>
      </c>
      <c r="B14" s="138"/>
      <c r="C14" s="164"/>
      <c r="D14" s="138"/>
      <c r="E14" s="164"/>
    </row>
    <row r="15" spans="1:16" s="134" customFormat="1" ht="22.5" customHeight="1" x14ac:dyDescent="0.25">
      <c r="A15" s="135" t="s">
        <v>185</v>
      </c>
      <c r="B15" s="176">
        <v>0</v>
      </c>
      <c r="C15" s="164"/>
      <c r="D15" s="176">
        <v>0</v>
      </c>
      <c r="E15" s="164"/>
      <c r="F15" s="178">
        <v>164407054</v>
      </c>
      <c r="G15" s="164"/>
      <c r="H15" s="180">
        <v>0</v>
      </c>
      <c r="I15" s="164"/>
      <c r="J15" s="182">
        <v>0</v>
      </c>
      <c r="K15" s="164"/>
      <c r="L15" s="182">
        <v>0</v>
      </c>
      <c r="M15" s="164"/>
      <c r="N15" s="182">
        <v>0</v>
      </c>
      <c r="O15" s="164"/>
      <c r="P15" s="180">
        <f>SUM(B15:F15,N15)</f>
        <v>164407054</v>
      </c>
    </row>
    <row r="16" spans="1:16" s="134" customFormat="1" ht="22.5" customHeight="1" x14ac:dyDescent="0.25">
      <c r="A16" s="135" t="s">
        <v>189</v>
      </c>
      <c r="B16" s="177">
        <v>0</v>
      </c>
      <c r="C16" s="164"/>
      <c r="D16" s="177">
        <v>0</v>
      </c>
      <c r="E16" s="164"/>
      <c r="F16" s="179">
        <f>+ROUND(งบกำไรขาดทุนเบ็ดเสร็จ!F49*0.8,0)</f>
        <v>-2107277</v>
      </c>
      <c r="G16" s="164"/>
      <c r="H16" s="181">
        <v>39160025</v>
      </c>
      <c r="I16" s="164"/>
      <c r="J16" s="183">
        <v>-20128081</v>
      </c>
      <c r="K16" s="164"/>
      <c r="L16" s="183">
        <v>-1497539</v>
      </c>
      <c r="M16" s="164"/>
      <c r="N16" s="183">
        <f>SUM(H16:L16)</f>
        <v>17534405</v>
      </c>
      <c r="O16" s="164"/>
      <c r="P16" s="181">
        <f>SUM(B16:F16,N16)</f>
        <v>15427128</v>
      </c>
    </row>
    <row r="17" spans="1:18" s="134" customFormat="1" ht="22.5" customHeight="1" x14ac:dyDescent="0.25">
      <c r="A17" s="135" t="s">
        <v>190</v>
      </c>
      <c r="B17" s="138">
        <f>SUM(B15:B16)</f>
        <v>0</v>
      </c>
      <c r="C17" s="164"/>
      <c r="D17" s="138">
        <f>SUM(D15:D16)</f>
        <v>0</v>
      </c>
      <c r="E17" s="164"/>
      <c r="F17" s="138">
        <f>SUM(F15:F16)</f>
        <v>162299777</v>
      </c>
      <c r="G17" s="164"/>
      <c r="H17" s="138">
        <f>SUM(H15:H16)</f>
        <v>39160025</v>
      </c>
      <c r="I17" s="164"/>
      <c r="J17" s="138">
        <f>SUM(J15:J16)</f>
        <v>-20128081</v>
      </c>
      <c r="K17" s="164"/>
      <c r="L17" s="138">
        <f>SUM(L15:L16)</f>
        <v>-1497539</v>
      </c>
      <c r="M17" s="164"/>
      <c r="N17" s="138">
        <f>SUM(N15:N16)</f>
        <v>17534405</v>
      </c>
      <c r="O17" s="164"/>
      <c r="P17" s="138">
        <f>SUM(P15:P16)</f>
        <v>179834182</v>
      </c>
    </row>
    <row r="18" spans="1:18" s="134" customFormat="1" ht="22.5" customHeight="1" x14ac:dyDescent="0.25">
      <c r="A18" s="135" t="s">
        <v>143</v>
      </c>
      <c r="B18" s="138">
        <v>0</v>
      </c>
      <c r="C18" s="164"/>
      <c r="D18" s="138">
        <v>0</v>
      </c>
      <c r="E18" s="164"/>
      <c r="F18" s="164">
        <f>-72516474</f>
        <v>-72516474</v>
      </c>
      <c r="G18" s="164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f>SUM(H18:L18)</f>
        <v>0</v>
      </c>
      <c r="O18" s="164"/>
      <c r="P18" s="163">
        <f t="shared" ref="P18" si="0">SUM(B18:F18,N18)</f>
        <v>-72516474</v>
      </c>
    </row>
    <row r="19" spans="1:18" s="134" customFormat="1" ht="22.5" customHeight="1" thickBot="1" x14ac:dyDescent="0.3">
      <c r="A19" s="210" t="s">
        <v>177</v>
      </c>
      <c r="B19" s="165">
        <f>SUM(B13:B13,B17:B18)</f>
        <v>2137799400</v>
      </c>
      <c r="C19" s="163"/>
      <c r="D19" s="165">
        <f>SUM(D13:D13,D17:D18)</f>
        <v>96647865</v>
      </c>
      <c r="E19" s="163"/>
      <c r="F19" s="165">
        <f>SUM(F13:F13,F17:F18)</f>
        <v>274040931</v>
      </c>
      <c r="G19" s="166"/>
      <c r="H19" s="165">
        <f>SUM(H13:H13,H17:H18)</f>
        <v>-68890767</v>
      </c>
      <c r="I19" s="163"/>
      <c r="J19" s="165">
        <f>SUM(J13:J13,J17:J18)</f>
        <v>-54690562</v>
      </c>
      <c r="K19" s="163"/>
      <c r="L19" s="165">
        <f>SUM(L13:L13,L17:L18)</f>
        <v>-3682689</v>
      </c>
      <c r="M19" s="163"/>
      <c r="N19" s="165">
        <f>SUM(N13:N13,N17:N18)</f>
        <v>-127264018</v>
      </c>
      <c r="O19" s="163"/>
      <c r="P19" s="165">
        <f>SUM(P13:P14,P17:P18)</f>
        <v>2381224178</v>
      </c>
    </row>
    <row r="20" spans="1:18" s="134" customFormat="1" ht="22.5" customHeight="1" thickTop="1" x14ac:dyDescent="0.25">
      <c r="A20" s="186"/>
      <c r="B20" s="163"/>
      <c r="C20" s="163"/>
      <c r="D20" s="163"/>
      <c r="E20" s="163"/>
      <c r="F20" s="166"/>
      <c r="G20" s="166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8" s="124" customFormat="1" ht="22.5" customHeight="1" x14ac:dyDescent="0.25">
      <c r="A21" s="186" t="s">
        <v>100</v>
      </c>
      <c r="B21" s="163">
        <f>+B19</f>
        <v>2137799400</v>
      </c>
      <c r="C21" s="163"/>
      <c r="D21" s="163">
        <f>+D19</f>
        <v>96647865</v>
      </c>
      <c r="E21" s="163"/>
      <c r="F21" s="163">
        <f>+F19</f>
        <v>274040931</v>
      </c>
      <c r="G21" s="163"/>
      <c r="H21" s="163">
        <f>+H19</f>
        <v>-68890767</v>
      </c>
      <c r="I21" s="163"/>
      <c r="J21" s="163">
        <f>+J19</f>
        <v>-54690562</v>
      </c>
      <c r="K21" s="163"/>
      <c r="L21" s="133">
        <f>+L19</f>
        <v>-3682689</v>
      </c>
      <c r="M21" s="163"/>
      <c r="N21" s="133">
        <f>SUM(H21:L21)</f>
        <v>-127264018</v>
      </c>
      <c r="O21" s="163"/>
      <c r="P21" s="163">
        <f>SUM(B21:F21,N21)</f>
        <v>2381224178</v>
      </c>
    </row>
    <row r="22" spans="1:18" s="134" customFormat="1" ht="22.5" customHeight="1" x14ac:dyDescent="0.25">
      <c r="A22" s="137" t="s">
        <v>191</v>
      </c>
      <c r="B22" s="138"/>
      <c r="C22" s="164"/>
      <c r="D22" s="138"/>
      <c r="E22" s="164"/>
      <c r="F22" s="164"/>
      <c r="G22" s="164"/>
      <c r="H22" s="163"/>
      <c r="I22" s="164"/>
      <c r="J22" s="139"/>
      <c r="K22" s="164"/>
      <c r="L22" s="139"/>
      <c r="M22" s="164"/>
      <c r="N22" s="139"/>
      <c r="O22" s="164"/>
      <c r="P22" s="163"/>
    </row>
    <row r="23" spans="1:18" s="134" customFormat="1" ht="22.5" customHeight="1" x14ac:dyDescent="0.25">
      <c r="A23" s="135" t="s">
        <v>168</v>
      </c>
      <c r="B23" s="138">
        <v>0</v>
      </c>
      <c r="C23" s="164"/>
      <c r="D23" s="138">
        <v>0</v>
      </c>
      <c r="E23" s="164"/>
      <c r="F23" s="164">
        <v>-124381056</v>
      </c>
      <c r="G23" s="164"/>
      <c r="H23" s="163">
        <v>0</v>
      </c>
      <c r="I23" s="164"/>
      <c r="J23" s="139">
        <v>0</v>
      </c>
      <c r="K23" s="164"/>
      <c r="L23" s="139">
        <v>0</v>
      </c>
      <c r="M23" s="164"/>
      <c r="N23" s="139">
        <f t="shared" ref="N23:N27" si="1">SUM(H23:L23)</f>
        <v>0</v>
      </c>
      <c r="O23" s="164"/>
      <c r="P23" s="163">
        <f>SUM(B23:F23,N23)</f>
        <v>-124381056</v>
      </c>
    </row>
    <row r="24" spans="1:18" s="134" customFormat="1" ht="22.5" customHeight="1" x14ac:dyDescent="0.25">
      <c r="A24" s="135" t="s">
        <v>197</v>
      </c>
      <c r="B24" s="138">
        <v>0</v>
      </c>
      <c r="C24" s="164"/>
      <c r="D24" s="138">
        <v>8509308</v>
      </c>
      <c r="E24" s="164"/>
      <c r="F24" s="164">
        <v>-8509308</v>
      </c>
      <c r="G24" s="164"/>
      <c r="H24" s="163">
        <v>0</v>
      </c>
      <c r="I24" s="164"/>
      <c r="J24" s="139">
        <v>0</v>
      </c>
      <c r="K24" s="164"/>
      <c r="L24" s="139">
        <v>0</v>
      </c>
      <c r="M24" s="164"/>
      <c r="N24" s="139">
        <f>SUM(H24:L24)</f>
        <v>0</v>
      </c>
      <c r="O24" s="164"/>
      <c r="P24" s="163">
        <f>SUM(B24:F24,N24)</f>
        <v>0</v>
      </c>
    </row>
    <row r="25" spans="1:18" s="134" customFormat="1" ht="22.5" customHeight="1" x14ac:dyDescent="0.25">
      <c r="A25" s="135" t="s">
        <v>185</v>
      </c>
      <c r="B25" s="141">
        <v>0</v>
      </c>
      <c r="C25" s="164"/>
      <c r="D25" s="141">
        <v>0</v>
      </c>
      <c r="E25" s="164"/>
      <c r="F25" s="141">
        <v>410954659</v>
      </c>
      <c r="G25" s="164"/>
      <c r="H25" s="141">
        <v>0</v>
      </c>
      <c r="I25" s="164"/>
      <c r="J25" s="141">
        <v>0</v>
      </c>
      <c r="K25" s="164"/>
      <c r="L25" s="141">
        <v>0</v>
      </c>
      <c r="M25" s="164"/>
      <c r="N25" s="141">
        <f>SUM(H25:L25)</f>
        <v>0</v>
      </c>
      <c r="O25" s="164"/>
      <c r="P25" s="141">
        <f t="shared" ref="P25" si="2">SUM(B25:F25,N25)</f>
        <v>410954659</v>
      </c>
      <c r="Q25" s="167"/>
      <c r="R25" s="140"/>
    </row>
    <row r="26" spans="1:18" s="134" customFormat="1" ht="22.5" customHeight="1" x14ac:dyDescent="0.25">
      <c r="A26" s="135" t="s">
        <v>189</v>
      </c>
      <c r="B26" s="142">
        <v>0</v>
      </c>
      <c r="C26" s="164"/>
      <c r="D26" s="142">
        <v>0</v>
      </c>
      <c r="E26" s="164"/>
      <c r="F26" s="142">
        <v>-3692989</v>
      </c>
      <c r="G26" s="164"/>
      <c r="H26" s="142">
        <v>1228437</v>
      </c>
      <c r="I26" s="164"/>
      <c r="J26" s="142">
        <v>-902588</v>
      </c>
      <c r="K26" s="164"/>
      <c r="L26" s="142">
        <v>84674</v>
      </c>
      <c r="M26" s="164"/>
      <c r="N26" s="142">
        <f>SUM(H26:L26)</f>
        <v>410523</v>
      </c>
      <c r="O26" s="164"/>
      <c r="P26" s="142">
        <f>SUM(B26:F26,N26)</f>
        <v>-3282466</v>
      </c>
      <c r="Q26" s="167"/>
      <c r="R26" s="140"/>
    </row>
    <row r="27" spans="1:18" s="134" customFormat="1" ht="22.5" customHeight="1" x14ac:dyDescent="0.25">
      <c r="A27" s="135" t="s">
        <v>190</v>
      </c>
      <c r="B27" s="138">
        <f>SUM(B25:B26)</f>
        <v>0</v>
      </c>
      <c r="C27" s="164"/>
      <c r="D27" s="138">
        <f>SUM(D25:D26)</f>
        <v>0</v>
      </c>
      <c r="E27" s="164"/>
      <c r="F27" s="138">
        <f>SUM(F25:F26)</f>
        <v>407261670</v>
      </c>
      <c r="G27" s="164"/>
      <c r="H27" s="138">
        <f>SUM(H25:H26)</f>
        <v>1228437</v>
      </c>
      <c r="I27" s="164"/>
      <c r="J27" s="138">
        <f>SUM(J25:J26)</f>
        <v>-902588</v>
      </c>
      <c r="K27" s="164"/>
      <c r="L27" s="138">
        <f>SUM(L25:L26)</f>
        <v>84674</v>
      </c>
      <c r="M27" s="164"/>
      <c r="N27" s="138">
        <f t="shared" si="1"/>
        <v>410523</v>
      </c>
      <c r="O27" s="164"/>
      <c r="P27" s="138">
        <f>SUM(P25:P26)</f>
        <v>407672193</v>
      </c>
      <c r="Q27" s="167"/>
      <c r="R27" s="140"/>
    </row>
    <row r="28" spans="1:18" s="134" customFormat="1" ht="22.5" customHeight="1" x14ac:dyDescent="0.25">
      <c r="A28" s="135" t="s">
        <v>143</v>
      </c>
      <c r="B28" s="155">
        <v>0</v>
      </c>
      <c r="C28" s="175"/>
      <c r="D28" s="155">
        <v>0</v>
      </c>
      <c r="E28" s="175"/>
      <c r="F28" s="155">
        <v>-61497194</v>
      </c>
      <c r="G28" s="175"/>
      <c r="H28" s="155">
        <v>61497194</v>
      </c>
      <c r="I28" s="175"/>
      <c r="J28" s="155">
        <v>0</v>
      </c>
      <c r="K28" s="175"/>
      <c r="L28" s="155">
        <v>0</v>
      </c>
      <c r="M28" s="175"/>
      <c r="N28" s="155">
        <f>SUM(H28:L28)</f>
        <v>61497194</v>
      </c>
      <c r="O28" s="175"/>
      <c r="P28" s="155">
        <f>SUM(F28,N28)</f>
        <v>0</v>
      </c>
      <c r="Q28" s="167"/>
      <c r="R28" s="140"/>
    </row>
    <row r="29" spans="1:18" s="134" customFormat="1" ht="22.5" customHeight="1" thickBot="1" x14ac:dyDescent="0.3">
      <c r="A29" s="210" t="s">
        <v>178</v>
      </c>
      <c r="B29" s="165">
        <f>SUM(B27:B28,B21:B24)</f>
        <v>2137799400</v>
      </c>
      <c r="C29" s="163"/>
      <c r="D29" s="165">
        <f>SUM(D27:D28,D21:D24)</f>
        <v>105157173</v>
      </c>
      <c r="E29" s="163"/>
      <c r="F29" s="165">
        <f>SUM(F27:F28,F21:F24)</f>
        <v>486915043</v>
      </c>
      <c r="G29" s="166"/>
      <c r="H29" s="165">
        <f>SUM(H27:H28,H21:H24)</f>
        <v>-6165136</v>
      </c>
      <c r="I29" s="163"/>
      <c r="J29" s="165">
        <f>SUM(J27:J28,J21:J24)</f>
        <v>-55593150</v>
      </c>
      <c r="K29" s="163"/>
      <c r="L29" s="165">
        <f>SUM(L27:L28,L21:L24)</f>
        <v>-3598015</v>
      </c>
      <c r="M29" s="163"/>
      <c r="N29" s="165">
        <f>SUM(N27:N28,N21:N24)</f>
        <v>-65356301</v>
      </c>
      <c r="O29" s="163"/>
      <c r="P29" s="165">
        <f>SUM(P27:P28,P21:P24)</f>
        <v>2664515315</v>
      </c>
    </row>
    <row r="30" spans="1:18" s="134" customFormat="1" ht="22.5" customHeight="1" thickTop="1" x14ac:dyDescent="0.25">
      <c r="A30" s="186"/>
      <c r="B30" s="133"/>
      <c r="C30" s="163"/>
      <c r="D30" s="133"/>
      <c r="E30" s="163"/>
      <c r="F30" s="133"/>
      <c r="G30" s="133"/>
      <c r="H30" s="133"/>
      <c r="I30" s="163"/>
      <c r="J30" s="133"/>
      <c r="K30" s="163"/>
      <c r="L30" s="133"/>
      <c r="M30" s="163"/>
      <c r="N30" s="133"/>
      <c r="O30" s="163"/>
      <c r="P30" s="133"/>
    </row>
    <row r="31" spans="1:18" ht="22.5" customHeight="1" x14ac:dyDescent="0.5">
      <c r="A31" s="62" t="s">
        <v>99</v>
      </c>
      <c r="F31" s="143"/>
      <c r="H31" s="168"/>
      <c r="P31" s="143"/>
    </row>
    <row r="33" spans="9:16" ht="22.5" customHeight="1" x14ac:dyDescent="0.5">
      <c r="I33" s="144"/>
      <c r="J33" s="144"/>
      <c r="K33" s="144"/>
      <c r="L33" s="144"/>
      <c r="M33" s="144"/>
      <c r="N33" s="144"/>
      <c r="O33" s="144"/>
      <c r="P33" s="144"/>
    </row>
  </sheetData>
  <mergeCells count="8">
    <mergeCell ref="D11:F11"/>
    <mergeCell ref="A1:P1"/>
    <mergeCell ref="A2:P2"/>
    <mergeCell ref="A3:P3"/>
    <mergeCell ref="A4:P4"/>
    <mergeCell ref="B5:P5"/>
    <mergeCell ref="H6:N6"/>
    <mergeCell ref="H7:N7"/>
  </mergeCells>
  <printOptions horizontalCentered="1"/>
  <pageMargins left="0.39370078740157499" right="0.39370078740157499" top="0.9" bottom="0" header="0.59055118110236204" footer="0.31496062992126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P33"/>
  <sheetViews>
    <sheetView showGridLines="0" view="pageBreakPreview" zoomScale="55" zoomScaleNormal="80" zoomScaleSheetLayoutView="55" workbookViewId="0">
      <selection activeCell="C18" sqref="C18"/>
    </sheetView>
  </sheetViews>
  <sheetFormatPr defaultColWidth="8.28515625" defaultRowHeight="23.45" customHeight="1" x14ac:dyDescent="0.25"/>
  <cols>
    <col min="1" max="1" width="55.28515625" style="124" customWidth="1"/>
    <col min="2" max="2" width="2.42578125" style="124" customWidth="1"/>
    <col min="3" max="3" width="22.7109375" style="124" customWidth="1"/>
    <col min="4" max="4" width="2.42578125" style="124" customWidth="1"/>
    <col min="5" max="5" width="22.7109375" style="124" customWidth="1"/>
    <col min="6" max="6" width="2.42578125" style="124" customWidth="1"/>
    <col min="7" max="7" width="22.7109375" style="124" customWidth="1"/>
    <col min="8" max="8" width="2.42578125" style="124" customWidth="1"/>
    <col min="9" max="9" width="25" style="124" customWidth="1"/>
    <col min="10" max="10" width="2.42578125" style="124" customWidth="1"/>
    <col min="11" max="11" width="22.7109375" style="124" customWidth="1"/>
    <col min="12" max="12" width="16.28515625" style="124" bestFit="1" customWidth="1"/>
    <col min="13" max="249" width="8.28515625" style="124"/>
    <col min="250" max="250" width="46" style="124" customWidth="1"/>
    <col min="251" max="251" width="15.140625" style="124" customWidth="1"/>
    <col min="252" max="252" width="1.85546875" style="124" customWidth="1"/>
    <col min="253" max="253" width="16.140625" style="124" customWidth="1"/>
    <col min="254" max="254" width="1.85546875" style="124" customWidth="1"/>
    <col min="255" max="255" width="16.140625" style="124" customWidth="1"/>
    <col min="256" max="256" width="1.85546875" style="124" customWidth="1"/>
    <col min="257" max="257" width="16.140625" style="124" customWidth="1"/>
    <col min="258" max="259" width="1.85546875" style="124" customWidth="1"/>
    <col min="260" max="260" width="16.140625" style="124" customWidth="1"/>
    <col min="261" max="262" width="1.85546875" style="124" customWidth="1"/>
    <col min="263" max="263" width="16.140625" style="124" customWidth="1"/>
    <col min="264" max="264" width="1.140625" style="124" customWidth="1"/>
    <col min="265" max="505" width="8.28515625" style="124"/>
    <col min="506" max="506" width="46" style="124" customWidth="1"/>
    <col min="507" max="507" width="15.140625" style="124" customWidth="1"/>
    <col min="508" max="508" width="1.85546875" style="124" customWidth="1"/>
    <col min="509" max="509" width="16.140625" style="124" customWidth="1"/>
    <col min="510" max="510" width="1.85546875" style="124" customWidth="1"/>
    <col min="511" max="511" width="16.140625" style="124" customWidth="1"/>
    <col min="512" max="512" width="1.85546875" style="124" customWidth="1"/>
    <col min="513" max="513" width="16.140625" style="124" customWidth="1"/>
    <col min="514" max="515" width="1.85546875" style="124" customWidth="1"/>
    <col min="516" max="516" width="16.140625" style="124" customWidth="1"/>
    <col min="517" max="518" width="1.85546875" style="124" customWidth="1"/>
    <col min="519" max="519" width="16.140625" style="124" customWidth="1"/>
    <col min="520" max="520" width="1.140625" style="124" customWidth="1"/>
    <col min="521" max="761" width="8.28515625" style="124"/>
    <col min="762" max="762" width="46" style="124" customWidth="1"/>
    <col min="763" max="763" width="15.140625" style="124" customWidth="1"/>
    <col min="764" max="764" width="1.85546875" style="124" customWidth="1"/>
    <col min="765" max="765" width="16.140625" style="124" customWidth="1"/>
    <col min="766" max="766" width="1.85546875" style="124" customWidth="1"/>
    <col min="767" max="767" width="16.140625" style="124" customWidth="1"/>
    <col min="768" max="768" width="1.85546875" style="124" customWidth="1"/>
    <col min="769" max="769" width="16.140625" style="124" customWidth="1"/>
    <col min="770" max="771" width="1.85546875" style="124" customWidth="1"/>
    <col min="772" max="772" width="16.140625" style="124" customWidth="1"/>
    <col min="773" max="774" width="1.85546875" style="124" customWidth="1"/>
    <col min="775" max="775" width="16.140625" style="124" customWidth="1"/>
    <col min="776" max="776" width="1.140625" style="124" customWidth="1"/>
    <col min="777" max="1017" width="8.28515625" style="124"/>
    <col min="1018" max="1018" width="46" style="124" customWidth="1"/>
    <col min="1019" max="1019" width="15.140625" style="124" customWidth="1"/>
    <col min="1020" max="1020" width="1.85546875" style="124" customWidth="1"/>
    <col min="1021" max="1021" width="16.140625" style="124" customWidth="1"/>
    <col min="1022" max="1022" width="1.85546875" style="124" customWidth="1"/>
    <col min="1023" max="1023" width="16.140625" style="124" customWidth="1"/>
    <col min="1024" max="1024" width="1.85546875" style="124" customWidth="1"/>
    <col min="1025" max="1025" width="16.140625" style="124" customWidth="1"/>
    <col min="1026" max="1027" width="1.85546875" style="124" customWidth="1"/>
    <col min="1028" max="1028" width="16.140625" style="124" customWidth="1"/>
    <col min="1029" max="1030" width="1.85546875" style="124" customWidth="1"/>
    <col min="1031" max="1031" width="16.140625" style="124" customWidth="1"/>
    <col min="1032" max="1032" width="1.140625" style="124" customWidth="1"/>
    <col min="1033" max="1273" width="8.28515625" style="124"/>
    <col min="1274" max="1274" width="46" style="124" customWidth="1"/>
    <col min="1275" max="1275" width="15.140625" style="124" customWidth="1"/>
    <col min="1276" max="1276" width="1.85546875" style="124" customWidth="1"/>
    <col min="1277" max="1277" width="16.140625" style="124" customWidth="1"/>
    <col min="1278" max="1278" width="1.85546875" style="124" customWidth="1"/>
    <col min="1279" max="1279" width="16.140625" style="124" customWidth="1"/>
    <col min="1280" max="1280" width="1.85546875" style="124" customWidth="1"/>
    <col min="1281" max="1281" width="16.140625" style="124" customWidth="1"/>
    <col min="1282" max="1283" width="1.85546875" style="124" customWidth="1"/>
    <col min="1284" max="1284" width="16.140625" style="124" customWidth="1"/>
    <col min="1285" max="1286" width="1.85546875" style="124" customWidth="1"/>
    <col min="1287" max="1287" width="16.140625" style="124" customWidth="1"/>
    <col min="1288" max="1288" width="1.140625" style="124" customWidth="1"/>
    <col min="1289" max="1529" width="8.28515625" style="124"/>
    <col min="1530" max="1530" width="46" style="124" customWidth="1"/>
    <col min="1531" max="1531" width="15.140625" style="124" customWidth="1"/>
    <col min="1532" max="1532" width="1.85546875" style="124" customWidth="1"/>
    <col min="1533" max="1533" width="16.140625" style="124" customWidth="1"/>
    <col min="1534" max="1534" width="1.85546875" style="124" customWidth="1"/>
    <col min="1535" max="1535" width="16.140625" style="124" customWidth="1"/>
    <col min="1536" max="1536" width="1.85546875" style="124" customWidth="1"/>
    <col min="1537" max="1537" width="16.140625" style="124" customWidth="1"/>
    <col min="1538" max="1539" width="1.85546875" style="124" customWidth="1"/>
    <col min="1540" max="1540" width="16.140625" style="124" customWidth="1"/>
    <col min="1541" max="1542" width="1.85546875" style="124" customWidth="1"/>
    <col min="1543" max="1543" width="16.140625" style="124" customWidth="1"/>
    <col min="1544" max="1544" width="1.140625" style="124" customWidth="1"/>
    <col min="1545" max="1785" width="8.28515625" style="124"/>
    <col min="1786" max="1786" width="46" style="124" customWidth="1"/>
    <col min="1787" max="1787" width="15.140625" style="124" customWidth="1"/>
    <col min="1788" max="1788" width="1.85546875" style="124" customWidth="1"/>
    <col min="1789" max="1789" width="16.140625" style="124" customWidth="1"/>
    <col min="1790" max="1790" width="1.85546875" style="124" customWidth="1"/>
    <col min="1791" max="1791" width="16.140625" style="124" customWidth="1"/>
    <col min="1792" max="1792" width="1.85546875" style="124" customWidth="1"/>
    <col min="1793" max="1793" width="16.140625" style="124" customWidth="1"/>
    <col min="1794" max="1795" width="1.85546875" style="124" customWidth="1"/>
    <col min="1796" max="1796" width="16.140625" style="124" customWidth="1"/>
    <col min="1797" max="1798" width="1.85546875" style="124" customWidth="1"/>
    <col min="1799" max="1799" width="16.140625" style="124" customWidth="1"/>
    <col min="1800" max="1800" width="1.140625" style="124" customWidth="1"/>
    <col min="1801" max="2041" width="8.28515625" style="124"/>
    <col min="2042" max="2042" width="46" style="124" customWidth="1"/>
    <col min="2043" max="2043" width="15.140625" style="124" customWidth="1"/>
    <col min="2044" max="2044" width="1.85546875" style="124" customWidth="1"/>
    <col min="2045" max="2045" width="16.140625" style="124" customWidth="1"/>
    <col min="2046" max="2046" width="1.85546875" style="124" customWidth="1"/>
    <col min="2047" max="2047" width="16.140625" style="124" customWidth="1"/>
    <col min="2048" max="2048" width="1.85546875" style="124" customWidth="1"/>
    <col min="2049" max="2049" width="16.140625" style="124" customWidth="1"/>
    <col min="2050" max="2051" width="1.85546875" style="124" customWidth="1"/>
    <col min="2052" max="2052" width="16.140625" style="124" customWidth="1"/>
    <col min="2053" max="2054" width="1.85546875" style="124" customWidth="1"/>
    <col min="2055" max="2055" width="16.140625" style="124" customWidth="1"/>
    <col min="2056" max="2056" width="1.140625" style="124" customWidth="1"/>
    <col min="2057" max="2297" width="8.28515625" style="124"/>
    <col min="2298" max="2298" width="46" style="124" customWidth="1"/>
    <col min="2299" max="2299" width="15.140625" style="124" customWidth="1"/>
    <col min="2300" max="2300" width="1.85546875" style="124" customWidth="1"/>
    <col min="2301" max="2301" width="16.140625" style="124" customWidth="1"/>
    <col min="2302" max="2302" width="1.85546875" style="124" customWidth="1"/>
    <col min="2303" max="2303" width="16.140625" style="124" customWidth="1"/>
    <col min="2304" max="2304" width="1.85546875" style="124" customWidth="1"/>
    <col min="2305" max="2305" width="16.140625" style="124" customWidth="1"/>
    <col min="2306" max="2307" width="1.85546875" style="124" customWidth="1"/>
    <col min="2308" max="2308" width="16.140625" style="124" customWidth="1"/>
    <col min="2309" max="2310" width="1.85546875" style="124" customWidth="1"/>
    <col min="2311" max="2311" width="16.140625" style="124" customWidth="1"/>
    <col min="2312" max="2312" width="1.140625" style="124" customWidth="1"/>
    <col min="2313" max="2553" width="8.28515625" style="124"/>
    <col min="2554" max="2554" width="46" style="124" customWidth="1"/>
    <col min="2555" max="2555" width="15.140625" style="124" customWidth="1"/>
    <col min="2556" max="2556" width="1.85546875" style="124" customWidth="1"/>
    <col min="2557" max="2557" width="16.140625" style="124" customWidth="1"/>
    <col min="2558" max="2558" width="1.85546875" style="124" customWidth="1"/>
    <col min="2559" max="2559" width="16.140625" style="124" customWidth="1"/>
    <col min="2560" max="2560" width="1.85546875" style="124" customWidth="1"/>
    <col min="2561" max="2561" width="16.140625" style="124" customWidth="1"/>
    <col min="2562" max="2563" width="1.85546875" style="124" customWidth="1"/>
    <col min="2564" max="2564" width="16.140625" style="124" customWidth="1"/>
    <col min="2565" max="2566" width="1.85546875" style="124" customWidth="1"/>
    <col min="2567" max="2567" width="16.140625" style="124" customWidth="1"/>
    <col min="2568" max="2568" width="1.140625" style="124" customWidth="1"/>
    <col min="2569" max="2809" width="8.28515625" style="124"/>
    <col min="2810" max="2810" width="46" style="124" customWidth="1"/>
    <col min="2811" max="2811" width="15.140625" style="124" customWidth="1"/>
    <col min="2812" max="2812" width="1.85546875" style="124" customWidth="1"/>
    <col min="2813" max="2813" width="16.140625" style="124" customWidth="1"/>
    <col min="2814" max="2814" width="1.85546875" style="124" customWidth="1"/>
    <col min="2815" max="2815" width="16.140625" style="124" customWidth="1"/>
    <col min="2816" max="2816" width="1.85546875" style="124" customWidth="1"/>
    <col min="2817" max="2817" width="16.140625" style="124" customWidth="1"/>
    <col min="2818" max="2819" width="1.85546875" style="124" customWidth="1"/>
    <col min="2820" max="2820" width="16.140625" style="124" customWidth="1"/>
    <col min="2821" max="2822" width="1.85546875" style="124" customWidth="1"/>
    <col min="2823" max="2823" width="16.140625" style="124" customWidth="1"/>
    <col min="2824" max="2824" width="1.140625" style="124" customWidth="1"/>
    <col min="2825" max="3065" width="8.28515625" style="124"/>
    <col min="3066" max="3066" width="46" style="124" customWidth="1"/>
    <col min="3067" max="3067" width="15.140625" style="124" customWidth="1"/>
    <col min="3068" max="3068" width="1.85546875" style="124" customWidth="1"/>
    <col min="3069" max="3069" width="16.140625" style="124" customWidth="1"/>
    <col min="3070" max="3070" width="1.85546875" style="124" customWidth="1"/>
    <col min="3071" max="3071" width="16.140625" style="124" customWidth="1"/>
    <col min="3072" max="3072" width="1.85546875" style="124" customWidth="1"/>
    <col min="3073" max="3073" width="16.140625" style="124" customWidth="1"/>
    <col min="3074" max="3075" width="1.85546875" style="124" customWidth="1"/>
    <col min="3076" max="3076" width="16.140625" style="124" customWidth="1"/>
    <col min="3077" max="3078" width="1.85546875" style="124" customWidth="1"/>
    <col min="3079" max="3079" width="16.140625" style="124" customWidth="1"/>
    <col min="3080" max="3080" width="1.140625" style="124" customWidth="1"/>
    <col min="3081" max="3321" width="8.28515625" style="124"/>
    <col min="3322" max="3322" width="46" style="124" customWidth="1"/>
    <col min="3323" max="3323" width="15.140625" style="124" customWidth="1"/>
    <col min="3324" max="3324" width="1.85546875" style="124" customWidth="1"/>
    <col min="3325" max="3325" width="16.140625" style="124" customWidth="1"/>
    <col min="3326" max="3326" width="1.85546875" style="124" customWidth="1"/>
    <col min="3327" max="3327" width="16.140625" style="124" customWidth="1"/>
    <col min="3328" max="3328" width="1.85546875" style="124" customWidth="1"/>
    <col min="3329" max="3329" width="16.140625" style="124" customWidth="1"/>
    <col min="3330" max="3331" width="1.85546875" style="124" customWidth="1"/>
    <col min="3332" max="3332" width="16.140625" style="124" customWidth="1"/>
    <col min="3333" max="3334" width="1.85546875" style="124" customWidth="1"/>
    <col min="3335" max="3335" width="16.140625" style="124" customWidth="1"/>
    <col min="3336" max="3336" width="1.140625" style="124" customWidth="1"/>
    <col min="3337" max="3577" width="8.28515625" style="124"/>
    <col min="3578" max="3578" width="46" style="124" customWidth="1"/>
    <col min="3579" max="3579" width="15.140625" style="124" customWidth="1"/>
    <col min="3580" max="3580" width="1.85546875" style="124" customWidth="1"/>
    <col min="3581" max="3581" width="16.140625" style="124" customWidth="1"/>
    <col min="3582" max="3582" width="1.85546875" style="124" customWidth="1"/>
    <col min="3583" max="3583" width="16.140625" style="124" customWidth="1"/>
    <col min="3584" max="3584" width="1.85546875" style="124" customWidth="1"/>
    <col min="3585" max="3585" width="16.140625" style="124" customWidth="1"/>
    <col min="3586" max="3587" width="1.85546875" style="124" customWidth="1"/>
    <col min="3588" max="3588" width="16.140625" style="124" customWidth="1"/>
    <col min="3589" max="3590" width="1.85546875" style="124" customWidth="1"/>
    <col min="3591" max="3591" width="16.140625" style="124" customWidth="1"/>
    <col min="3592" max="3592" width="1.140625" style="124" customWidth="1"/>
    <col min="3593" max="3833" width="8.28515625" style="124"/>
    <col min="3834" max="3834" width="46" style="124" customWidth="1"/>
    <col min="3835" max="3835" width="15.140625" style="124" customWidth="1"/>
    <col min="3836" max="3836" width="1.85546875" style="124" customWidth="1"/>
    <col min="3837" max="3837" width="16.140625" style="124" customWidth="1"/>
    <col min="3838" max="3838" width="1.85546875" style="124" customWidth="1"/>
    <col min="3839" max="3839" width="16.140625" style="124" customWidth="1"/>
    <col min="3840" max="3840" width="1.85546875" style="124" customWidth="1"/>
    <col min="3841" max="3841" width="16.140625" style="124" customWidth="1"/>
    <col min="3842" max="3843" width="1.85546875" style="124" customWidth="1"/>
    <col min="3844" max="3844" width="16.140625" style="124" customWidth="1"/>
    <col min="3845" max="3846" width="1.85546875" style="124" customWidth="1"/>
    <col min="3847" max="3847" width="16.140625" style="124" customWidth="1"/>
    <col min="3848" max="3848" width="1.140625" style="124" customWidth="1"/>
    <col min="3849" max="4089" width="8.28515625" style="124"/>
    <col min="4090" max="4090" width="46" style="124" customWidth="1"/>
    <col min="4091" max="4091" width="15.140625" style="124" customWidth="1"/>
    <col min="4092" max="4092" width="1.85546875" style="124" customWidth="1"/>
    <col min="4093" max="4093" width="16.140625" style="124" customWidth="1"/>
    <col min="4094" max="4094" width="1.85546875" style="124" customWidth="1"/>
    <col min="4095" max="4095" width="16.140625" style="124" customWidth="1"/>
    <col min="4096" max="4096" width="1.85546875" style="124" customWidth="1"/>
    <col min="4097" max="4097" width="16.140625" style="124" customWidth="1"/>
    <col min="4098" max="4099" width="1.85546875" style="124" customWidth="1"/>
    <col min="4100" max="4100" width="16.140625" style="124" customWidth="1"/>
    <col min="4101" max="4102" width="1.85546875" style="124" customWidth="1"/>
    <col min="4103" max="4103" width="16.140625" style="124" customWidth="1"/>
    <col min="4104" max="4104" width="1.140625" style="124" customWidth="1"/>
    <col min="4105" max="4345" width="8.28515625" style="124"/>
    <col min="4346" max="4346" width="46" style="124" customWidth="1"/>
    <col min="4347" max="4347" width="15.140625" style="124" customWidth="1"/>
    <col min="4348" max="4348" width="1.85546875" style="124" customWidth="1"/>
    <col min="4349" max="4349" width="16.140625" style="124" customWidth="1"/>
    <col min="4350" max="4350" width="1.85546875" style="124" customWidth="1"/>
    <col min="4351" max="4351" width="16.140625" style="124" customWidth="1"/>
    <col min="4352" max="4352" width="1.85546875" style="124" customWidth="1"/>
    <col min="4353" max="4353" width="16.140625" style="124" customWidth="1"/>
    <col min="4354" max="4355" width="1.85546875" style="124" customWidth="1"/>
    <col min="4356" max="4356" width="16.140625" style="124" customWidth="1"/>
    <col min="4357" max="4358" width="1.85546875" style="124" customWidth="1"/>
    <col min="4359" max="4359" width="16.140625" style="124" customWidth="1"/>
    <col min="4360" max="4360" width="1.140625" style="124" customWidth="1"/>
    <col min="4361" max="4601" width="8.28515625" style="124"/>
    <col min="4602" max="4602" width="46" style="124" customWidth="1"/>
    <col min="4603" max="4603" width="15.140625" style="124" customWidth="1"/>
    <col min="4604" max="4604" width="1.85546875" style="124" customWidth="1"/>
    <col min="4605" max="4605" width="16.140625" style="124" customWidth="1"/>
    <col min="4606" max="4606" width="1.85546875" style="124" customWidth="1"/>
    <col min="4607" max="4607" width="16.140625" style="124" customWidth="1"/>
    <col min="4608" max="4608" width="1.85546875" style="124" customWidth="1"/>
    <col min="4609" max="4609" width="16.140625" style="124" customWidth="1"/>
    <col min="4610" max="4611" width="1.85546875" style="124" customWidth="1"/>
    <col min="4612" max="4612" width="16.140625" style="124" customWidth="1"/>
    <col min="4613" max="4614" width="1.85546875" style="124" customWidth="1"/>
    <col min="4615" max="4615" width="16.140625" style="124" customWidth="1"/>
    <col min="4616" max="4616" width="1.140625" style="124" customWidth="1"/>
    <col min="4617" max="4857" width="8.28515625" style="124"/>
    <col min="4858" max="4858" width="46" style="124" customWidth="1"/>
    <col min="4859" max="4859" width="15.140625" style="124" customWidth="1"/>
    <col min="4860" max="4860" width="1.85546875" style="124" customWidth="1"/>
    <col min="4861" max="4861" width="16.140625" style="124" customWidth="1"/>
    <col min="4862" max="4862" width="1.85546875" style="124" customWidth="1"/>
    <col min="4863" max="4863" width="16.140625" style="124" customWidth="1"/>
    <col min="4864" max="4864" width="1.85546875" style="124" customWidth="1"/>
    <col min="4865" max="4865" width="16.140625" style="124" customWidth="1"/>
    <col min="4866" max="4867" width="1.85546875" style="124" customWidth="1"/>
    <col min="4868" max="4868" width="16.140625" style="124" customWidth="1"/>
    <col min="4869" max="4870" width="1.85546875" style="124" customWidth="1"/>
    <col min="4871" max="4871" width="16.140625" style="124" customWidth="1"/>
    <col min="4872" max="4872" width="1.140625" style="124" customWidth="1"/>
    <col min="4873" max="5113" width="8.28515625" style="124"/>
    <col min="5114" max="5114" width="46" style="124" customWidth="1"/>
    <col min="5115" max="5115" width="15.140625" style="124" customWidth="1"/>
    <col min="5116" max="5116" width="1.85546875" style="124" customWidth="1"/>
    <col min="5117" max="5117" width="16.140625" style="124" customWidth="1"/>
    <col min="5118" max="5118" width="1.85546875" style="124" customWidth="1"/>
    <col min="5119" max="5119" width="16.140625" style="124" customWidth="1"/>
    <col min="5120" max="5120" width="1.85546875" style="124" customWidth="1"/>
    <col min="5121" max="5121" width="16.140625" style="124" customWidth="1"/>
    <col min="5122" max="5123" width="1.85546875" style="124" customWidth="1"/>
    <col min="5124" max="5124" width="16.140625" style="124" customWidth="1"/>
    <col min="5125" max="5126" width="1.85546875" style="124" customWidth="1"/>
    <col min="5127" max="5127" width="16.140625" style="124" customWidth="1"/>
    <col min="5128" max="5128" width="1.140625" style="124" customWidth="1"/>
    <col min="5129" max="5369" width="8.28515625" style="124"/>
    <col min="5370" max="5370" width="46" style="124" customWidth="1"/>
    <col min="5371" max="5371" width="15.140625" style="124" customWidth="1"/>
    <col min="5372" max="5372" width="1.85546875" style="124" customWidth="1"/>
    <col min="5373" max="5373" width="16.140625" style="124" customWidth="1"/>
    <col min="5374" max="5374" width="1.85546875" style="124" customWidth="1"/>
    <col min="5375" max="5375" width="16.140625" style="124" customWidth="1"/>
    <col min="5376" max="5376" width="1.85546875" style="124" customWidth="1"/>
    <col min="5377" max="5377" width="16.140625" style="124" customWidth="1"/>
    <col min="5378" max="5379" width="1.85546875" style="124" customWidth="1"/>
    <col min="5380" max="5380" width="16.140625" style="124" customWidth="1"/>
    <col min="5381" max="5382" width="1.85546875" style="124" customWidth="1"/>
    <col min="5383" max="5383" width="16.140625" style="124" customWidth="1"/>
    <col min="5384" max="5384" width="1.140625" style="124" customWidth="1"/>
    <col min="5385" max="5625" width="8.28515625" style="124"/>
    <col min="5626" max="5626" width="46" style="124" customWidth="1"/>
    <col min="5627" max="5627" width="15.140625" style="124" customWidth="1"/>
    <col min="5628" max="5628" width="1.85546875" style="124" customWidth="1"/>
    <col min="5629" max="5629" width="16.140625" style="124" customWidth="1"/>
    <col min="5630" max="5630" width="1.85546875" style="124" customWidth="1"/>
    <col min="5631" max="5631" width="16.140625" style="124" customWidth="1"/>
    <col min="5632" max="5632" width="1.85546875" style="124" customWidth="1"/>
    <col min="5633" max="5633" width="16.140625" style="124" customWidth="1"/>
    <col min="5634" max="5635" width="1.85546875" style="124" customWidth="1"/>
    <col min="5636" max="5636" width="16.140625" style="124" customWidth="1"/>
    <col min="5637" max="5638" width="1.85546875" style="124" customWidth="1"/>
    <col min="5639" max="5639" width="16.140625" style="124" customWidth="1"/>
    <col min="5640" max="5640" width="1.140625" style="124" customWidth="1"/>
    <col min="5641" max="5881" width="8.28515625" style="124"/>
    <col min="5882" max="5882" width="46" style="124" customWidth="1"/>
    <col min="5883" max="5883" width="15.140625" style="124" customWidth="1"/>
    <col min="5884" max="5884" width="1.85546875" style="124" customWidth="1"/>
    <col min="5885" max="5885" width="16.140625" style="124" customWidth="1"/>
    <col min="5886" max="5886" width="1.85546875" style="124" customWidth="1"/>
    <col min="5887" max="5887" width="16.140625" style="124" customWidth="1"/>
    <col min="5888" max="5888" width="1.85546875" style="124" customWidth="1"/>
    <col min="5889" max="5889" width="16.140625" style="124" customWidth="1"/>
    <col min="5890" max="5891" width="1.85546875" style="124" customWidth="1"/>
    <col min="5892" max="5892" width="16.140625" style="124" customWidth="1"/>
    <col min="5893" max="5894" width="1.85546875" style="124" customWidth="1"/>
    <col min="5895" max="5895" width="16.140625" style="124" customWidth="1"/>
    <col min="5896" max="5896" width="1.140625" style="124" customWidth="1"/>
    <col min="5897" max="6137" width="8.28515625" style="124"/>
    <col min="6138" max="6138" width="46" style="124" customWidth="1"/>
    <col min="6139" max="6139" width="15.140625" style="124" customWidth="1"/>
    <col min="6140" max="6140" width="1.85546875" style="124" customWidth="1"/>
    <col min="6141" max="6141" width="16.140625" style="124" customWidth="1"/>
    <col min="6142" max="6142" width="1.85546875" style="124" customWidth="1"/>
    <col min="6143" max="6143" width="16.140625" style="124" customWidth="1"/>
    <col min="6144" max="6144" width="1.85546875" style="124" customWidth="1"/>
    <col min="6145" max="6145" width="16.140625" style="124" customWidth="1"/>
    <col min="6146" max="6147" width="1.85546875" style="124" customWidth="1"/>
    <col min="6148" max="6148" width="16.140625" style="124" customWidth="1"/>
    <col min="6149" max="6150" width="1.85546875" style="124" customWidth="1"/>
    <col min="6151" max="6151" width="16.140625" style="124" customWidth="1"/>
    <col min="6152" max="6152" width="1.140625" style="124" customWidth="1"/>
    <col min="6153" max="6393" width="8.28515625" style="124"/>
    <col min="6394" max="6394" width="46" style="124" customWidth="1"/>
    <col min="6395" max="6395" width="15.140625" style="124" customWidth="1"/>
    <col min="6396" max="6396" width="1.85546875" style="124" customWidth="1"/>
    <col min="6397" max="6397" width="16.140625" style="124" customWidth="1"/>
    <col min="6398" max="6398" width="1.85546875" style="124" customWidth="1"/>
    <col min="6399" max="6399" width="16.140625" style="124" customWidth="1"/>
    <col min="6400" max="6400" width="1.85546875" style="124" customWidth="1"/>
    <col min="6401" max="6401" width="16.140625" style="124" customWidth="1"/>
    <col min="6402" max="6403" width="1.85546875" style="124" customWidth="1"/>
    <col min="6404" max="6404" width="16.140625" style="124" customWidth="1"/>
    <col min="6405" max="6406" width="1.85546875" style="124" customWidth="1"/>
    <col min="6407" max="6407" width="16.140625" style="124" customWidth="1"/>
    <col min="6408" max="6408" width="1.140625" style="124" customWidth="1"/>
    <col min="6409" max="6649" width="8.28515625" style="124"/>
    <col min="6650" max="6650" width="46" style="124" customWidth="1"/>
    <col min="6651" max="6651" width="15.140625" style="124" customWidth="1"/>
    <col min="6652" max="6652" width="1.85546875" style="124" customWidth="1"/>
    <col min="6653" max="6653" width="16.140625" style="124" customWidth="1"/>
    <col min="6654" max="6654" width="1.85546875" style="124" customWidth="1"/>
    <col min="6655" max="6655" width="16.140625" style="124" customWidth="1"/>
    <col min="6656" max="6656" width="1.85546875" style="124" customWidth="1"/>
    <col min="6657" max="6657" width="16.140625" style="124" customWidth="1"/>
    <col min="6658" max="6659" width="1.85546875" style="124" customWidth="1"/>
    <col min="6660" max="6660" width="16.140625" style="124" customWidth="1"/>
    <col min="6661" max="6662" width="1.85546875" style="124" customWidth="1"/>
    <col min="6663" max="6663" width="16.140625" style="124" customWidth="1"/>
    <col min="6664" max="6664" width="1.140625" style="124" customWidth="1"/>
    <col min="6665" max="6905" width="8.28515625" style="124"/>
    <col min="6906" max="6906" width="46" style="124" customWidth="1"/>
    <col min="6907" max="6907" width="15.140625" style="124" customWidth="1"/>
    <col min="6908" max="6908" width="1.85546875" style="124" customWidth="1"/>
    <col min="6909" max="6909" width="16.140625" style="124" customWidth="1"/>
    <col min="6910" max="6910" width="1.85546875" style="124" customWidth="1"/>
    <col min="6911" max="6911" width="16.140625" style="124" customWidth="1"/>
    <col min="6912" max="6912" width="1.85546875" style="124" customWidth="1"/>
    <col min="6913" max="6913" width="16.140625" style="124" customWidth="1"/>
    <col min="6914" max="6915" width="1.85546875" style="124" customWidth="1"/>
    <col min="6916" max="6916" width="16.140625" style="124" customWidth="1"/>
    <col min="6917" max="6918" width="1.85546875" style="124" customWidth="1"/>
    <col min="6919" max="6919" width="16.140625" style="124" customWidth="1"/>
    <col min="6920" max="6920" width="1.140625" style="124" customWidth="1"/>
    <col min="6921" max="7161" width="8.28515625" style="124"/>
    <col min="7162" max="7162" width="46" style="124" customWidth="1"/>
    <col min="7163" max="7163" width="15.140625" style="124" customWidth="1"/>
    <col min="7164" max="7164" width="1.85546875" style="124" customWidth="1"/>
    <col min="7165" max="7165" width="16.140625" style="124" customWidth="1"/>
    <col min="7166" max="7166" width="1.85546875" style="124" customWidth="1"/>
    <col min="7167" max="7167" width="16.140625" style="124" customWidth="1"/>
    <col min="7168" max="7168" width="1.85546875" style="124" customWidth="1"/>
    <col min="7169" max="7169" width="16.140625" style="124" customWidth="1"/>
    <col min="7170" max="7171" width="1.85546875" style="124" customWidth="1"/>
    <col min="7172" max="7172" width="16.140625" style="124" customWidth="1"/>
    <col min="7173" max="7174" width="1.85546875" style="124" customWidth="1"/>
    <col min="7175" max="7175" width="16.140625" style="124" customWidth="1"/>
    <col min="7176" max="7176" width="1.140625" style="124" customWidth="1"/>
    <col min="7177" max="7417" width="8.28515625" style="124"/>
    <col min="7418" max="7418" width="46" style="124" customWidth="1"/>
    <col min="7419" max="7419" width="15.140625" style="124" customWidth="1"/>
    <col min="7420" max="7420" width="1.85546875" style="124" customWidth="1"/>
    <col min="7421" max="7421" width="16.140625" style="124" customWidth="1"/>
    <col min="7422" max="7422" width="1.85546875" style="124" customWidth="1"/>
    <col min="7423" max="7423" width="16.140625" style="124" customWidth="1"/>
    <col min="7424" max="7424" width="1.85546875" style="124" customWidth="1"/>
    <col min="7425" max="7425" width="16.140625" style="124" customWidth="1"/>
    <col min="7426" max="7427" width="1.85546875" style="124" customWidth="1"/>
    <col min="7428" max="7428" width="16.140625" style="124" customWidth="1"/>
    <col min="7429" max="7430" width="1.85546875" style="124" customWidth="1"/>
    <col min="7431" max="7431" width="16.140625" style="124" customWidth="1"/>
    <col min="7432" max="7432" width="1.140625" style="124" customWidth="1"/>
    <col min="7433" max="7673" width="8.28515625" style="124"/>
    <col min="7674" max="7674" width="46" style="124" customWidth="1"/>
    <col min="7675" max="7675" width="15.140625" style="124" customWidth="1"/>
    <col min="7676" max="7676" width="1.85546875" style="124" customWidth="1"/>
    <col min="7677" max="7677" width="16.140625" style="124" customWidth="1"/>
    <col min="7678" max="7678" width="1.85546875" style="124" customWidth="1"/>
    <col min="7679" max="7679" width="16.140625" style="124" customWidth="1"/>
    <col min="7680" max="7680" width="1.85546875" style="124" customWidth="1"/>
    <col min="7681" max="7681" width="16.140625" style="124" customWidth="1"/>
    <col min="7682" max="7683" width="1.85546875" style="124" customWidth="1"/>
    <col min="7684" max="7684" width="16.140625" style="124" customWidth="1"/>
    <col min="7685" max="7686" width="1.85546875" style="124" customWidth="1"/>
    <col min="7687" max="7687" width="16.140625" style="124" customWidth="1"/>
    <col min="7688" max="7688" width="1.140625" style="124" customWidth="1"/>
    <col min="7689" max="7929" width="8.28515625" style="124"/>
    <col min="7930" max="7930" width="46" style="124" customWidth="1"/>
    <col min="7931" max="7931" width="15.140625" style="124" customWidth="1"/>
    <col min="7932" max="7932" width="1.85546875" style="124" customWidth="1"/>
    <col min="7933" max="7933" width="16.140625" style="124" customWidth="1"/>
    <col min="7934" max="7934" width="1.85546875" style="124" customWidth="1"/>
    <col min="7935" max="7935" width="16.140625" style="124" customWidth="1"/>
    <col min="7936" max="7936" width="1.85546875" style="124" customWidth="1"/>
    <col min="7937" max="7937" width="16.140625" style="124" customWidth="1"/>
    <col min="7938" max="7939" width="1.85546875" style="124" customWidth="1"/>
    <col min="7940" max="7940" width="16.140625" style="124" customWidth="1"/>
    <col min="7941" max="7942" width="1.85546875" style="124" customWidth="1"/>
    <col min="7943" max="7943" width="16.140625" style="124" customWidth="1"/>
    <col min="7944" max="7944" width="1.140625" style="124" customWidth="1"/>
    <col min="7945" max="8185" width="8.28515625" style="124"/>
    <col min="8186" max="8186" width="46" style="124" customWidth="1"/>
    <col min="8187" max="8187" width="15.140625" style="124" customWidth="1"/>
    <col min="8188" max="8188" width="1.85546875" style="124" customWidth="1"/>
    <col min="8189" max="8189" width="16.140625" style="124" customWidth="1"/>
    <col min="8190" max="8190" width="1.85546875" style="124" customWidth="1"/>
    <col min="8191" max="8191" width="16.140625" style="124" customWidth="1"/>
    <col min="8192" max="8192" width="1.85546875" style="124" customWidth="1"/>
    <col min="8193" max="8193" width="16.140625" style="124" customWidth="1"/>
    <col min="8194" max="8195" width="1.85546875" style="124" customWidth="1"/>
    <col min="8196" max="8196" width="16.140625" style="124" customWidth="1"/>
    <col min="8197" max="8198" width="1.85546875" style="124" customWidth="1"/>
    <col min="8199" max="8199" width="16.140625" style="124" customWidth="1"/>
    <col min="8200" max="8200" width="1.140625" style="124" customWidth="1"/>
    <col min="8201" max="8441" width="8.28515625" style="124"/>
    <col min="8442" max="8442" width="46" style="124" customWidth="1"/>
    <col min="8443" max="8443" width="15.140625" style="124" customWidth="1"/>
    <col min="8444" max="8444" width="1.85546875" style="124" customWidth="1"/>
    <col min="8445" max="8445" width="16.140625" style="124" customWidth="1"/>
    <col min="8446" max="8446" width="1.85546875" style="124" customWidth="1"/>
    <col min="8447" max="8447" width="16.140625" style="124" customWidth="1"/>
    <col min="8448" max="8448" width="1.85546875" style="124" customWidth="1"/>
    <col min="8449" max="8449" width="16.140625" style="124" customWidth="1"/>
    <col min="8450" max="8451" width="1.85546875" style="124" customWidth="1"/>
    <col min="8452" max="8452" width="16.140625" style="124" customWidth="1"/>
    <col min="8453" max="8454" width="1.85546875" style="124" customWidth="1"/>
    <col min="8455" max="8455" width="16.140625" style="124" customWidth="1"/>
    <col min="8456" max="8456" width="1.140625" style="124" customWidth="1"/>
    <col min="8457" max="8697" width="8.28515625" style="124"/>
    <col min="8698" max="8698" width="46" style="124" customWidth="1"/>
    <col min="8699" max="8699" width="15.140625" style="124" customWidth="1"/>
    <col min="8700" max="8700" width="1.85546875" style="124" customWidth="1"/>
    <col min="8701" max="8701" width="16.140625" style="124" customWidth="1"/>
    <col min="8702" max="8702" width="1.85546875" style="124" customWidth="1"/>
    <col min="8703" max="8703" width="16.140625" style="124" customWidth="1"/>
    <col min="8704" max="8704" width="1.85546875" style="124" customWidth="1"/>
    <col min="8705" max="8705" width="16.140625" style="124" customWidth="1"/>
    <col min="8706" max="8707" width="1.85546875" style="124" customWidth="1"/>
    <col min="8708" max="8708" width="16.140625" style="124" customWidth="1"/>
    <col min="8709" max="8710" width="1.85546875" style="124" customWidth="1"/>
    <col min="8711" max="8711" width="16.140625" style="124" customWidth="1"/>
    <col min="8712" max="8712" width="1.140625" style="124" customWidth="1"/>
    <col min="8713" max="8953" width="8.28515625" style="124"/>
    <col min="8954" max="8954" width="46" style="124" customWidth="1"/>
    <col min="8955" max="8955" width="15.140625" style="124" customWidth="1"/>
    <col min="8956" max="8956" width="1.85546875" style="124" customWidth="1"/>
    <col min="8957" max="8957" width="16.140625" style="124" customWidth="1"/>
    <col min="8958" max="8958" width="1.85546875" style="124" customWidth="1"/>
    <col min="8959" max="8959" width="16.140625" style="124" customWidth="1"/>
    <col min="8960" max="8960" width="1.85546875" style="124" customWidth="1"/>
    <col min="8961" max="8961" width="16.140625" style="124" customWidth="1"/>
    <col min="8962" max="8963" width="1.85546875" style="124" customWidth="1"/>
    <col min="8964" max="8964" width="16.140625" style="124" customWidth="1"/>
    <col min="8965" max="8966" width="1.85546875" style="124" customWidth="1"/>
    <col min="8967" max="8967" width="16.140625" style="124" customWidth="1"/>
    <col min="8968" max="8968" width="1.140625" style="124" customWidth="1"/>
    <col min="8969" max="9209" width="8.28515625" style="124"/>
    <col min="9210" max="9210" width="46" style="124" customWidth="1"/>
    <col min="9211" max="9211" width="15.140625" style="124" customWidth="1"/>
    <col min="9212" max="9212" width="1.85546875" style="124" customWidth="1"/>
    <col min="9213" max="9213" width="16.140625" style="124" customWidth="1"/>
    <col min="9214" max="9214" width="1.85546875" style="124" customWidth="1"/>
    <col min="9215" max="9215" width="16.140625" style="124" customWidth="1"/>
    <col min="9216" max="9216" width="1.85546875" style="124" customWidth="1"/>
    <col min="9217" max="9217" width="16.140625" style="124" customWidth="1"/>
    <col min="9218" max="9219" width="1.85546875" style="124" customWidth="1"/>
    <col min="9220" max="9220" width="16.140625" style="124" customWidth="1"/>
    <col min="9221" max="9222" width="1.85546875" style="124" customWidth="1"/>
    <col min="9223" max="9223" width="16.140625" style="124" customWidth="1"/>
    <col min="9224" max="9224" width="1.140625" style="124" customWidth="1"/>
    <col min="9225" max="9465" width="8.28515625" style="124"/>
    <col min="9466" max="9466" width="46" style="124" customWidth="1"/>
    <col min="9467" max="9467" width="15.140625" style="124" customWidth="1"/>
    <col min="9468" max="9468" width="1.85546875" style="124" customWidth="1"/>
    <col min="9469" max="9469" width="16.140625" style="124" customWidth="1"/>
    <col min="9470" max="9470" width="1.85546875" style="124" customWidth="1"/>
    <col min="9471" max="9471" width="16.140625" style="124" customWidth="1"/>
    <col min="9472" max="9472" width="1.85546875" style="124" customWidth="1"/>
    <col min="9473" max="9473" width="16.140625" style="124" customWidth="1"/>
    <col min="9474" max="9475" width="1.85546875" style="124" customWidth="1"/>
    <col min="9476" max="9476" width="16.140625" style="124" customWidth="1"/>
    <col min="9477" max="9478" width="1.85546875" style="124" customWidth="1"/>
    <col min="9479" max="9479" width="16.140625" style="124" customWidth="1"/>
    <col min="9480" max="9480" width="1.140625" style="124" customWidth="1"/>
    <col min="9481" max="9721" width="8.28515625" style="124"/>
    <col min="9722" max="9722" width="46" style="124" customWidth="1"/>
    <col min="9723" max="9723" width="15.140625" style="124" customWidth="1"/>
    <col min="9724" max="9724" width="1.85546875" style="124" customWidth="1"/>
    <col min="9725" max="9725" width="16.140625" style="124" customWidth="1"/>
    <col min="9726" max="9726" width="1.85546875" style="124" customWidth="1"/>
    <col min="9727" max="9727" width="16.140625" style="124" customWidth="1"/>
    <col min="9728" max="9728" width="1.85546875" style="124" customWidth="1"/>
    <col min="9729" max="9729" width="16.140625" style="124" customWidth="1"/>
    <col min="9730" max="9731" width="1.85546875" style="124" customWidth="1"/>
    <col min="9732" max="9732" width="16.140625" style="124" customWidth="1"/>
    <col min="9733" max="9734" width="1.85546875" style="124" customWidth="1"/>
    <col min="9735" max="9735" width="16.140625" style="124" customWidth="1"/>
    <col min="9736" max="9736" width="1.140625" style="124" customWidth="1"/>
    <col min="9737" max="9977" width="8.28515625" style="124"/>
    <col min="9978" max="9978" width="46" style="124" customWidth="1"/>
    <col min="9979" max="9979" width="15.140625" style="124" customWidth="1"/>
    <col min="9980" max="9980" width="1.85546875" style="124" customWidth="1"/>
    <col min="9981" max="9981" width="16.140625" style="124" customWidth="1"/>
    <col min="9982" max="9982" width="1.85546875" style="124" customWidth="1"/>
    <col min="9983" max="9983" width="16.140625" style="124" customWidth="1"/>
    <col min="9984" max="9984" width="1.85546875" style="124" customWidth="1"/>
    <col min="9985" max="9985" width="16.140625" style="124" customWidth="1"/>
    <col min="9986" max="9987" width="1.85546875" style="124" customWidth="1"/>
    <col min="9988" max="9988" width="16.140625" style="124" customWidth="1"/>
    <col min="9989" max="9990" width="1.85546875" style="124" customWidth="1"/>
    <col min="9991" max="9991" width="16.140625" style="124" customWidth="1"/>
    <col min="9992" max="9992" width="1.140625" style="124" customWidth="1"/>
    <col min="9993" max="10233" width="8.28515625" style="124"/>
    <col min="10234" max="10234" width="46" style="124" customWidth="1"/>
    <col min="10235" max="10235" width="15.140625" style="124" customWidth="1"/>
    <col min="10236" max="10236" width="1.85546875" style="124" customWidth="1"/>
    <col min="10237" max="10237" width="16.140625" style="124" customWidth="1"/>
    <col min="10238" max="10238" width="1.85546875" style="124" customWidth="1"/>
    <col min="10239" max="10239" width="16.140625" style="124" customWidth="1"/>
    <col min="10240" max="10240" width="1.85546875" style="124" customWidth="1"/>
    <col min="10241" max="10241" width="16.140625" style="124" customWidth="1"/>
    <col min="10242" max="10243" width="1.85546875" style="124" customWidth="1"/>
    <col min="10244" max="10244" width="16.140625" style="124" customWidth="1"/>
    <col min="10245" max="10246" width="1.85546875" style="124" customWidth="1"/>
    <col min="10247" max="10247" width="16.140625" style="124" customWidth="1"/>
    <col min="10248" max="10248" width="1.140625" style="124" customWidth="1"/>
    <col min="10249" max="10489" width="8.28515625" style="124"/>
    <col min="10490" max="10490" width="46" style="124" customWidth="1"/>
    <col min="10491" max="10491" width="15.140625" style="124" customWidth="1"/>
    <col min="10492" max="10492" width="1.85546875" style="124" customWidth="1"/>
    <col min="10493" max="10493" width="16.140625" style="124" customWidth="1"/>
    <col min="10494" max="10494" width="1.85546875" style="124" customWidth="1"/>
    <col min="10495" max="10495" width="16.140625" style="124" customWidth="1"/>
    <col min="10496" max="10496" width="1.85546875" style="124" customWidth="1"/>
    <col min="10497" max="10497" width="16.140625" style="124" customWidth="1"/>
    <col min="10498" max="10499" width="1.85546875" style="124" customWidth="1"/>
    <col min="10500" max="10500" width="16.140625" style="124" customWidth="1"/>
    <col min="10501" max="10502" width="1.85546875" style="124" customWidth="1"/>
    <col min="10503" max="10503" width="16.140625" style="124" customWidth="1"/>
    <col min="10504" max="10504" width="1.140625" style="124" customWidth="1"/>
    <col min="10505" max="10745" width="8.28515625" style="124"/>
    <col min="10746" max="10746" width="46" style="124" customWidth="1"/>
    <col min="10747" max="10747" width="15.140625" style="124" customWidth="1"/>
    <col min="10748" max="10748" width="1.85546875" style="124" customWidth="1"/>
    <col min="10749" max="10749" width="16.140625" style="124" customWidth="1"/>
    <col min="10750" max="10750" width="1.85546875" style="124" customWidth="1"/>
    <col min="10751" max="10751" width="16.140625" style="124" customWidth="1"/>
    <col min="10752" max="10752" width="1.85546875" style="124" customWidth="1"/>
    <col min="10753" max="10753" width="16.140625" style="124" customWidth="1"/>
    <col min="10754" max="10755" width="1.85546875" style="124" customWidth="1"/>
    <col min="10756" max="10756" width="16.140625" style="124" customWidth="1"/>
    <col min="10757" max="10758" width="1.85546875" style="124" customWidth="1"/>
    <col min="10759" max="10759" width="16.140625" style="124" customWidth="1"/>
    <col min="10760" max="10760" width="1.140625" style="124" customWidth="1"/>
    <col min="10761" max="11001" width="8.28515625" style="124"/>
    <col min="11002" max="11002" width="46" style="124" customWidth="1"/>
    <col min="11003" max="11003" width="15.140625" style="124" customWidth="1"/>
    <col min="11004" max="11004" width="1.85546875" style="124" customWidth="1"/>
    <col min="11005" max="11005" width="16.140625" style="124" customWidth="1"/>
    <col min="11006" max="11006" width="1.85546875" style="124" customWidth="1"/>
    <col min="11007" max="11007" width="16.140625" style="124" customWidth="1"/>
    <col min="11008" max="11008" width="1.85546875" style="124" customWidth="1"/>
    <col min="11009" max="11009" width="16.140625" style="124" customWidth="1"/>
    <col min="11010" max="11011" width="1.85546875" style="124" customWidth="1"/>
    <col min="11012" max="11012" width="16.140625" style="124" customWidth="1"/>
    <col min="11013" max="11014" width="1.85546875" style="124" customWidth="1"/>
    <col min="11015" max="11015" width="16.140625" style="124" customWidth="1"/>
    <col min="11016" max="11016" width="1.140625" style="124" customWidth="1"/>
    <col min="11017" max="11257" width="8.28515625" style="124"/>
    <col min="11258" max="11258" width="46" style="124" customWidth="1"/>
    <col min="11259" max="11259" width="15.140625" style="124" customWidth="1"/>
    <col min="11260" max="11260" width="1.85546875" style="124" customWidth="1"/>
    <col min="11261" max="11261" width="16.140625" style="124" customWidth="1"/>
    <col min="11262" max="11262" width="1.85546875" style="124" customWidth="1"/>
    <col min="11263" max="11263" width="16.140625" style="124" customWidth="1"/>
    <col min="11264" max="11264" width="1.85546875" style="124" customWidth="1"/>
    <col min="11265" max="11265" width="16.140625" style="124" customWidth="1"/>
    <col min="11266" max="11267" width="1.85546875" style="124" customWidth="1"/>
    <col min="11268" max="11268" width="16.140625" style="124" customWidth="1"/>
    <col min="11269" max="11270" width="1.85546875" style="124" customWidth="1"/>
    <col min="11271" max="11271" width="16.140625" style="124" customWidth="1"/>
    <col min="11272" max="11272" width="1.140625" style="124" customWidth="1"/>
    <col min="11273" max="11513" width="8.28515625" style="124"/>
    <col min="11514" max="11514" width="46" style="124" customWidth="1"/>
    <col min="11515" max="11515" width="15.140625" style="124" customWidth="1"/>
    <col min="11516" max="11516" width="1.85546875" style="124" customWidth="1"/>
    <col min="11517" max="11517" width="16.140625" style="124" customWidth="1"/>
    <col min="11518" max="11518" width="1.85546875" style="124" customWidth="1"/>
    <col min="11519" max="11519" width="16.140625" style="124" customWidth="1"/>
    <col min="11520" max="11520" width="1.85546875" style="124" customWidth="1"/>
    <col min="11521" max="11521" width="16.140625" style="124" customWidth="1"/>
    <col min="11522" max="11523" width="1.85546875" style="124" customWidth="1"/>
    <col min="11524" max="11524" width="16.140625" style="124" customWidth="1"/>
    <col min="11525" max="11526" width="1.85546875" style="124" customWidth="1"/>
    <col min="11527" max="11527" width="16.140625" style="124" customWidth="1"/>
    <col min="11528" max="11528" width="1.140625" style="124" customWidth="1"/>
    <col min="11529" max="11769" width="8.28515625" style="124"/>
    <col min="11770" max="11770" width="46" style="124" customWidth="1"/>
    <col min="11771" max="11771" width="15.140625" style="124" customWidth="1"/>
    <col min="11772" max="11772" width="1.85546875" style="124" customWidth="1"/>
    <col min="11773" max="11773" width="16.140625" style="124" customWidth="1"/>
    <col min="11774" max="11774" width="1.85546875" style="124" customWidth="1"/>
    <col min="11775" max="11775" width="16.140625" style="124" customWidth="1"/>
    <col min="11776" max="11776" width="1.85546875" style="124" customWidth="1"/>
    <col min="11777" max="11777" width="16.140625" style="124" customWidth="1"/>
    <col min="11778" max="11779" width="1.85546875" style="124" customWidth="1"/>
    <col min="11780" max="11780" width="16.140625" style="124" customWidth="1"/>
    <col min="11781" max="11782" width="1.85546875" style="124" customWidth="1"/>
    <col min="11783" max="11783" width="16.140625" style="124" customWidth="1"/>
    <col min="11784" max="11784" width="1.140625" style="124" customWidth="1"/>
    <col min="11785" max="12025" width="8.28515625" style="124"/>
    <col min="12026" max="12026" width="46" style="124" customWidth="1"/>
    <col min="12027" max="12027" width="15.140625" style="124" customWidth="1"/>
    <col min="12028" max="12028" width="1.85546875" style="124" customWidth="1"/>
    <col min="12029" max="12029" width="16.140625" style="124" customWidth="1"/>
    <col min="12030" max="12030" width="1.85546875" style="124" customWidth="1"/>
    <col min="12031" max="12031" width="16.140625" style="124" customWidth="1"/>
    <col min="12032" max="12032" width="1.85546875" style="124" customWidth="1"/>
    <col min="12033" max="12033" width="16.140625" style="124" customWidth="1"/>
    <col min="12034" max="12035" width="1.85546875" style="124" customWidth="1"/>
    <col min="12036" max="12036" width="16.140625" style="124" customWidth="1"/>
    <col min="12037" max="12038" width="1.85546875" style="124" customWidth="1"/>
    <col min="12039" max="12039" width="16.140625" style="124" customWidth="1"/>
    <col min="12040" max="12040" width="1.140625" style="124" customWidth="1"/>
    <col min="12041" max="12281" width="8.28515625" style="124"/>
    <col min="12282" max="12282" width="46" style="124" customWidth="1"/>
    <col min="12283" max="12283" width="15.140625" style="124" customWidth="1"/>
    <col min="12284" max="12284" width="1.85546875" style="124" customWidth="1"/>
    <col min="12285" max="12285" width="16.140625" style="124" customWidth="1"/>
    <col min="12286" max="12286" width="1.85546875" style="124" customWidth="1"/>
    <col min="12287" max="12287" width="16.140625" style="124" customWidth="1"/>
    <col min="12288" max="12288" width="1.85546875" style="124" customWidth="1"/>
    <col min="12289" max="12289" width="16.140625" style="124" customWidth="1"/>
    <col min="12290" max="12291" width="1.85546875" style="124" customWidth="1"/>
    <col min="12292" max="12292" width="16.140625" style="124" customWidth="1"/>
    <col min="12293" max="12294" width="1.85546875" style="124" customWidth="1"/>
    <col min="12295" max="12295" width="16.140625" style="124" customWidth="1"/>
    <col min="12296" max="12296" width="1.140625" style="124" customWidth="1"/>
    <col min="12297" max="12537" width="8.28515625" style="124"/>
    <col min="12538" max="12538" width="46" style="124" customWidth="1"/>
    <col min="12539" max="12539" width="15.140625" style="124" customWidth="1"/>
    <col min="12540" max="12540" width="1.85546875" style="124" customWidth="1"/>
    <col min="12541" max="12541" width="16.140625" style="124" customWidth="1"/>
    <col min="12542" max="12542" width="1.85546875" style="124" customWidth="1"/>
    <col min="12543" max="12543" width="16.140625" style="124" customWidth="1"/>
    <col min="12544" max="12544" width="1.85546875" style="124" customWidth="1"/>
    <col min="12545" max="12545" width="16.140625" style="124" customWidth="1"/>
    <col min="12546" max="12547" width="1.85546875" style="124" customWidth="1"/>
    <col min="12548" max="12548" width="16.140625" style="124" customWidth="1"/>
    <col min="12549" max="12550" width="1.85546875" style="124" customWidth="1"/>
    <col min="12551" max="12551" width="16.140625" style="124" customWidth="1"/>
    <col min="12552" max="12552" width="1.140625" style="124" customWidth="1"/>
    <col min="12553" max="12793" width="8.28515625" style="124"/>
    <col min="12794" max="12794" width="46" style="124" customWidth="1"/>
    <col min="12795" max="12795" width="15.140625" style="124" customWidth="1"/>
    <col min="12796" max="12796" width="1.85546875" style="124" customWidth="1"/>
    <col min="12797" max="12797" width="16.140625" style="124" customWidth="1"/>
    <col min="12798" max="12798" width="1.85546875" style="124" customWidth="1"/>
    <col min="12799" max="12799" width="16.140625" style="124" customWidth="1"/>
    <col min="12800" max="12800" width="1.85546875" style="124" customWidth="1"/>
    <col min="12801" max="12801" width="16.140625" style="124" customWidth="1"/>
    <col min="12802" max="12803" width="1.85546875" style="124" customWidth="1"/>
    <col min="12804" max="12804" width="16.140625" style="124" customWidth="1"/>
    <col min="12805" max="12806" width="1.85546875" style="124" customWidth="1"/>
    <col min="12807" max="12807" width="16.140625" style="124" customWidth="1"/>
    <col min="12808" max="12808" width="1.140625" style="124" customWidth="1"/>
    <col min="12809" max="13049" width="8.28515625" style="124"/>
    <col min="13050" max="13050" width="46" style="124" customWidth="1"/>
    <col min="13051" max="13051" width="15.140625" style="124" customWidth="1"/>
    <col min="13052" max="13052" width="1.85546875" style="124" customWidth="1"/>
    <col min="13053" max="13053" width="16.140625" style="124" customWidth="1"/>
    <col min="13054" max="13054" width="1.85546875" style="124" customWidth="1"/>
    <col min="13055" max="13055" width="16.140625" style="124" customWidth="1"/>
    <col min="13056" max="13056" width="1.85546875" style="124" customWidth="1"/>
    <col min="13057" max="13057" width="16.140625" style="124" customWidth="1"/>
    <col min="13058" max="13059" width="1.85546875" style="124" customWidth="1"/>
    <col min="13060" max="13060" width="16.140625" style="124" customWidth="1"/>
    <col min="13061" max="13062" width="1.85546875" style="124" customWidth="1"/>
    <col min="13063" max="13063" width="16.140625" style="124" customWidth="1"/>
    <col min="13064" max="13064" width="1.140625" style="124" customWidth="1"/>
    <col min="13065" max="13305" width="8.28515625" style="124"/>
    <col min="13306" max="13306" width="46" style="124" customWidth="1"/>
    <col min="13307" max="13307" width="15.140625" style="124" customWidth="1"/>
    <col min="13308" max="13308" width="1.85546875" style="124" customWidth="1"/>
    <col min="13309" max="13309" width="16.140625" style="124" customWidth="1"/>
    <col min="13310" max="13310" width="1.85546875" style="124" customWidth="1"/>
    <col min="13311" max="13311" width="16.140625" style="124" customWidth="1"/>
    <col min="13312" max="13312" width="1.85546875" style="124" customWidth="1"/>
    <col min="13313" max="13313" width="16.140625" style="124" customWidth="1"/>
    <col min="13314" max="13315" width="1.85546875" style="124" customWidth="1"/>
    <col min="13316" max="13316" width="16.140625" style="124" customWidth="1"/>
    <col min="13317" max="13318" width="1.85546875" style="124" customWidth="1"/>
    <col min="13319" max="13319" width="16.140625" style="124" customWidth="1"/>
    <col min="13320" max="13320" width="1.140625" style="124" customWidth="1"/>
    <col min="13321" max="13561" width="8.28515625" style="124"/>
    <col min="13562" max="13562" width="46" style="124" customWidth="1"/>
    <col min="13563" max="13563" width="15.140625" style="124" customWidth="1"/>
    <col min="13564" max="13564" width="1.85546875" style="124" customWidth="1"/>
    <col min="13565" max="13565" width="16.140625" style="124" customWidth="1"/>
    <col min="13566" max="13566" width="1.85546875" style="124" customWidth="1"/>
    <col min="13567" max="13567" width="16.140625" style="124" customWidth="1"/>
    <col min="13568" max="13568" width="1.85546875" style="124" customWidth="1"/>
    <col min="13569" max="13569" width="16.140625" style="124" customWidth="1"/>
    <col min="13570" max="13571" width="1.85546875" style="124" customWidth="1"/>
    <col min="13572" max="13572" width="16.140625" style="124" customWidth="1"/>
    <col min="13573" max="13574" width="1.85546875" style="124" customWidth="1"/>
    <col min="13575" max="13575" width="16.140625" style="124" customWidth="1"/>
    <col min="13576" max="13576" width="1.140625" style="124" customWidth="1"/>
    <col min="13577" max="13817" width="8.28515625" style="124"/>
    <col min="13818" max="13818" width="46" style="124" customWidth="1"/>
    <col min="13819" max="13819" width="15.140625" style="124" customWidth="1"/>
    <col min="13820" max="13820" width="1.85546875" style="124" customWidth="1"/>
    <col min="13821" max="13821" width="16.140625" style="124" customWidth="1"/>
    <col min="13822" max="13822" width="1.85546875" style="124" customWidth="1"/>
    <col min="13823" max="13823" width="16.140625" style="124" customWidth="1"/>
    <col min="13824" max="13824" width="1.85546875" style="124" customWidth="1"/>
    <col min="13825" max="13825" width="16.140625" style="124" customWidth="1"/>
    <col min="13826" max="13827" width="1.85546875" style="124" customWidth="1"/>
    <col min="13828" max="13828" width="16.140625" style="124" customWidth="1"/>
    <col min="13829" max="13830" width="1.85546875" style="124" customWidth="1"/>
    <col min="13831" max="13831" width="16.140625" style="124" customWidth="1"/>
    <col min="13832" max="13832" width="1.140625" style="124" customWidth="1"/>
    <col min="13833" max="14073" width="8.28515625" style="124"/>
    <col min="14074" max="14074" width="46" style="124" customWidth="1"/>
    <col min="14075" max="14075" width="15.140625" style="124" customWidth="1"/>
    <col min="14076" max="14076" width="1.85546875" style="124" customWidth="1"/>
    <col min="14077" max="14077" width="16.140625" style="124" customWidth="1"/>
    <col min="14078" max="14078" width="1.85546875" style="124" customWidth="1"/>
    <col min="14079" max="14079" width="16.140625" style="124" customWidth="1"/>
    <col min="14080" max="14080" width="1.85546875" style="124" customWidth="1"/>
    <col min="14081" max="14081" width="16.140625" style="124" customWidth="1"/>
    <col min="14082" max="14083" width="1.85546875" style="124" customWidth="1"/>
    <col min="14084" max="14084" width="16.140625" style="124" customWidth="1"/>
    <col min="14085" max="14086" width="1.85546875" style="124" customWidth="1"/>
    <col min="14087" max="14087" width="16.140625" style="124" customWidth="1"/>
    <col min="14088" max="14088" width="1.140625" style="124" customWidth="1"/>
    <col min="14089" max="14329" width="8.28515625" style="124"/>
    <col min="14330" max="14330" width="46" style="124" customWidth="1"/>
    <col min="14331" max="14331" width="15.140625" style="124" customWidth="1"/>
    <col min="14332" max="14332" width="1.85546875" style="124" customWidth="1"/>
    <col min="14333" max="14333" width="16.140625" style="124" customWidth="1"/>
    <col min="14334" max="14334" width="1.85546875" style="124" customWidth="1"/>
    <col min="14335" max="14335" width="16.140625" style="124" customWidth="1"/>
    <col min="14336" max="14336" width="1.85546875" style="124" customWidth="1"/>
    <col min="14337" max="14337" width="16.140625" style="124" customWidth="1"/>
    <col min="14338" max="14339" width="1.85546875" style="124" customWidth="1"/>
    <col min="14340" max="14340" width="16.140625" style="124" customWidth="1"/>
    <col min="14341" max="14342" width="1.85546875" style="124" customWidth="1"/>
    <col min="14343" max="14343" width="16.140625" style="124" customWidth="1"/>
    <col min="14344" max="14344" width="1.140625" style="124" customWidth="1"/>
    <col min="14345" max="14585" width="8.28515625" style="124"/>
    <col min="14586" max="14586" width="46" style="124" customWidth="1"/>
    <col min="14587" max="14587" width="15.140625" style="124" customWidth="1"/>
    <col min="14588" max="14588" width="1.85546875" style="124" customWidth="1"/>
    <col min="14589" max="14589" width="16.140625" style="124" customWidth="1"/>
    <col min="14590" max="14590" width="1.85546875" style="124" customWidth="1"/>
    <col min="14591" max="14591" width="16.140625" style="124" customWidth="1"/>
    <col min="14592" max="14592" width="1.85546875" style="124" customWidth="1"/>
    <col min="14593" max="14593" width="16.140625" style="124" customWidth="1"/>
    <col min="14594" max="14595" width="1.85546875" style="124" customWidth="1"/>
    <col min="14596" max="14596" width="16.140625" style="124" customWidth="1"/>
    <col min="14597" max="14598" width="1.85546875" style="124" customWidth="1"/>
    <col min="14599" max="14599" width="16.140625" style="124" customWidth="1"/>
    <col min="14600" max="14600" width="1.140625" style="124" customWidth="1"/>
    <col min="14601" max="14841" width="8.28515625" style="124"/>
    <col min="14842" max="14842" width="46" style="124" customWidth="1"/>
    <col min="14843" max="14843" width="15.140625" style="124" customWidth="1"/>
    <col min="14844" max="14844" width="1.85546875" style="124" customWidth="1"/>
    <col min="14845" max="14845" width="16.140625" style="124" customWidth="1"/>
    <col min="14846" max="14846" width="1.85546875" style="124" customWidth="1"/>
    <col min="14847" max="14847" width="16.140625" style="124" customWidth="1"/>
    <col min="14848" max="14848" width="1.85546875" style="124" customWidth="1"/>
    <col min="14849" max="14849" width="16.140625" style="124" customWidth="1"/>
    <col min="14850" max="14851" width="1.85546875" style="124" customWidth="1"/>
    <col min="14852" max="14852" width="16.140625" style="124" customWidth="1"/>
    <col min="14853" max="14854" width="1.85546875" style="124" customWidth="1"/>
    <col min="14855" max="14855" width="16.140625" style="124" customWidth="1"/>
    <col min="14856" max="14856" width="1.140625" style="124" customWidth="1"/>
    <col min="14857" max="15097" width="8.28515625" style="124"/>
    <col min="15098" max="15098" width="46" style="124" customWidth="1"/>
    <col min="15099" max="15099" width="15.140625" style="124" customWidth="1"/>
    <col min="15100" max="15100" width="1.85546875" style="124" customWidth="1"/>
    <col min="15101" max="15101" width="16.140625" style="124" customWidth="1"/>
    <col min="15102" max="15102" width="1.85546875" style="124" customWidth="1"/>
    <col min="15103" max="15103" width="16.140625" style="124" customWidth="1"/>
    <col min="15104" max="15104" width="1.85546875" style="124" customWidth="1"/>
    <col min="15105" max="15105" width="16.140625" style="124" customWidth="1"/>
    <col min="15106" max="15107" width="1.85546875" style="124" customWidth="1"/>
    <col min="15108" max="15108" width="16.140625" style="124" customWidth="1"/>
    <col min="15109" max="15110" width="1.85546875" style="124" customWidth="1"/>
    <col min="15111" max="15111" width="16.140625" style="124" customWidth="1"/>
    <col min="15112" max="15112" width="1.140625" style="124" customWidth="1"/>
    <col min="15113" max="15353" width="8.28515625" style="124"/>
    <col min="15354" max="15354" width="46" style="124" customWidth="1"/>
    <col min="15355" max="15355" width="15.140625" style="124" customWidth="1"/>
    <col min="15356" max="15356" width="1.85546875" style="124" customWidth="1"/>
    <col min="15357" max="15357" width="16.140625" style="124" customWidth="1"/>
    <col min="15358" max="15358" width="1.85546875" style="124" customWidth="1"/>
    <col min="15359" max="15359" width="16.140625" style="124" customWidth="1"/>
    <col min="15360" max="15360" width="1.85546875" style="124" customWidth="1"/>
    <col min="15361" max="15361" width="16.140625" style="124" customWidth="1"/>
    <col min="15362" max="15363" width="1.85546875" style="124" customWidth="1"/>
    <col min="15364" max="15364" width="16.140625" style="124" customWidth="1"/>
    <col min="15365" max="15366" width="1.85546875" style="124" customWidth="1"/>
    <col min="15367" max="15367" width="16.140625" style="124" customWidth="1"/>
    <col min="15368" max="15368" width="1.140625" style="124" customWidth="1"/>
    <col min="15369" max="15609" width="8.28515625" style="124"/>
    <col min="15610" max="15610" width="46" style="124" customWidth="1"/>
    <col min="15611" max="15611" width="15.140625" style="124" customWidth="1"/>
    <col min="15612" max="15612" width="1.85546875" style="124" customWidth="1"/>
    <col min="15613" max="15613" width="16.140625" style="124" customWidth="1"/>
    <col min="15614" max="15614" width="1.85546875" style="124" customWidth="1"/>
    <col min="15615" max="15615" width="16.140625" style="124" customWidth="1"/>
    <col min="15616" max="15616" width="1.85546875" style="124" customWidth="1"/>
    <col min="15617" max="15617" width="16.140625" style="124" customWidth="1"/>
    <col min="15618" max="15619" width="1.85546875" style="124" customWidth="1"/>
    <col min="15620" max="15620" width="16.140625" style="124" customWidth="1"/>
    <col min="15621" max="15622" width="1.85546875" style="124" customWidth="1"/>
    <col min="15623" max="15623" width="16.140625" style="124" customWidth="1"/>
    <col min="15624" max="15624" width="1.140625" style="124" customWidth="1"/>
    <col min="15625" max="15865" width="8.28515625" style="124"/>
    <col min="15866" max="15866" width="46" style="124" customWidth="1"/>
    <col min="15867" max="15867" width="15.140625" style="124" customWidth="1"/>
    <col min="15868" max="15868" width="1.85546875" style="124" customWidth="1"/>
    <col min="15869" max="15869" width="16.140625" style="124" customWidth="1"/>
    <col min="15870" max="15870" width="1.85546875" style="124" customWidth="1"/>
    <col min="15871" max="15871" width="16.140625" style="124" customWidth="1"/>
    <col min="15872" max="15872" width="1.85546875" style="124" customWidth="1"/>
    <col min="15873" max="15873" width="16.140625" style="124" customWidth="1"/>
    <col min="15874" max="15875" width="1.85546875" style="124" customWidth="1"/>
    <col min="15876" max="15876" width="16.140625" style="124" customWidth="1"/>
    <col min="15877" max="15878" width="1.85546875" style="124" customWidth="1"/>
    <col min="15879" max="15879" width="16.140625" style="124" customWidth="1"/>
    <col min="15880" max="15880" width="1.140625" style="124" customWidth="1"/>
    <col min="15881" max="16121" width="8.28515625" style="124"/>
    <col min="16122" max="16122" width="46" style="124" customWidth="1"/>
    <col min="16123" max="16123" width="15.140625" style="124" customWidth="1"/>
    <col min="16124" max="16124" width="1.85546875" style="124" customWidth="1"/>
    <col min="16125" max="16125" width="16.140625" style="124" customWidth="1"/>
    <col min="16126" max="16126" width="1.85546875" style="124" customWidth="1"/>
    <col min="16127" max="16127" width="16.140625" style="124" customWidth="1"/>
    <col min="16128" max="16128" width="1.85546875" style="124" customWidth="1"/>
    <col min="16129" max="16129" width="16.140625" style="124" customWidth="1"/>
    <col min="16130" max="16131" width="1.85546875" style="124" customWidth="1"/>
    <col min="16132" max="16132" width="16.140625" style="124" customWidth="1"/>
    <col min="16133" max="16134" width="1.85546875" style="124" customWidth="1"/>
    <col min="16135" max="16135" width="16.140625" style="124" customWidth="1"/>
    <col min="16136" max="16136" width="1.140625" style="124" customWidth="1"/>
    <col min="16137" max="16384" width="8.28515625" style="124"/>
  </cols>
  <sheetData>
    <row r="1" spans="1:16" ht="23.45" customHeight="1" x14ac:dyDescent="0.25">
      <c r="A1" s="145" t="s">
        <v>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6" ht="23.45" customHeight="1" x14ac:dyDescent="0.25">
      <c r="A2" s="145" t="s">
        <v>101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6" s="146" customFormat="1" ht="23.45" customHeight="1" x14ac:dyDescent="0.25">
      <c r="A3" s="188" t="s">
        <v>176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s="146" customFormat="1" ht="23.4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8" t="s">
        <v>97</v>
      </c>
    </row>
    <row r="5" spans="1:16" ht="23.45" customHeight="1" x14ac:dyDescent="0.25">
      <c r="B5" s="126"/>
      <c r="C5" s="222" t="s">
        <v>3</v>
      </c>
      <c r="D5" s="222"/>
      <c r="E5" s="222"/>
      <c r="F5" s="222"/>
      <c r="G5" s="222"/>
      <c r="H5" s="222"/>
      <c r="I5" s="222"/>
      <c r="J5" s="222"/>
      <c r="K5" s="222"/>
    </row>
    <row r="6" spans="1:16" ht="23.45" customHeight="1" x14ac:dyDescent="0.25">
      <c r="A6" s="126"/>
      <c r="B6" s="125"/>
      <c r="H6" s="149"/>
      <c r="I6" s="129" t="s">
        <v>57</v>
      </c>
    </row>
    <row r="7" spans="1:16" ht="23.45" customHeight="1" x14ac:dyDescent="0.25">
      <c r="A7" s="126"/>
      <c r="B7" s="126"/>
      <c r="H7" s="126"/>
      <c r="I7" s="131" t="s">
        <v>52</v>
      </c>
    </row>
    <row r="8" spans="1:16" ht="23.45" customHeight="1" x14ac:dyDescent="0.25">
      <c r="A8" s="126"/>
      <c r="B8" s="126"/>
      <c r="H8" s="126"/>
      <c r="I8" s="150" t="s">
        <v>122</v>
      </c>
    </row>
    <row r="9" spans="1:16" ht="23.45" customHeight="1" x14ac:dyDescent="0.25">
      <c r="A9" s="126"/>
      <c r="B9" s="126"/>
      <c r="E9" s="126"/>
      <c r="F9" s="129"/>
      <c r="G9" s="126"/>
      <c r="H9" s="126"/>
      <c r="I9" s="126" t="s">
        <v>158</v>
      </c>
      <c r="J9" s="130"/>
      <c r="K9" s="130"/>
    </row>
    <row r="10" spans="1:16" ht="23.45" customHeight="1" x14ac:dyDescent="0.25">
      <c r="A10" s="126"/>
      <c r="B10" s="126"/>
      <c r="E10" s="126"/>
      <c r="F10" s="129"/>
      <c r="G10" s="126"/>
      <c r="H10" s="126"/>
      <c r="I10" s="126" t="s">
        <v>159</v>
      </c>
      <c r="J10" s="130"/>
      <c r="K10" s="130"/>
    </row>
    <row r="11" spans="1:16" ht="23.45" customHeight="1" x14ac:dyDescent="0.25">
      <c r="A11" s="126"/>
      <c r="B11" s="126"/>
      <c r="C11" s="126"/>
      <c r="D11" s="126"/>
      <c r="E11" s="218" t="s">
        <v>29</v>
      </c>
      <c r="F11" s="218"/>
      <c r="G11" s="218"/>
      <c r="H11" s="126"/>
      <c r="I11" s="129" t="s">
        <v>160</v>
      </c>
    </row>
    <row r="12" spans="1:16" ht="23.45" customHeight="1" x14ac:dyDescent="0.25">
      <c r="A12" s="126"/>
      <c r="B12" s="126"/>
      <c r="C12" s="131" t="s">
        <v>28</v>
      </c>
      <c r="D12" s="129"/>
      <c r="E12" s="187" t="s">
        <v>49</v>
      </c>
      <c r="F12" s="126"/>
      <c r="G12" s="187" t="s">
        <v>50</v>
      </c>
      <c r="H12" s="126"/>
      <c r="I12" s="131" t="s">
        <v>123</v>
      </c>
      <c r="K12" s="187" t="s">
        <v>48</v>
      </c>
    </row>
    <row r="13" spans="1:16" ht="23.45" customHeight="1" x14ac:dyDescent="0.25">
      <c r="A13" s="152" t="s">
        <v>169</v>
      </c>
      <c r="B13" s="151"/>
      <c r="C13" s="169">
        <v>2137799400</v>
      </c>
      <c r="D13" s="169"/>
      <c r="E13" s="169">
        <v>96647865</v>
      </c>
      <c r="F13" s="169"/>
      <c r="G13" s="169">
        <v>195582602</v>
      </c>
      <c r="H13" s="169"/>
      <c r="I13" s="169">
        <v>-108050792</v>
      </c>
      <c r="J13" s="169"/>
      <c r="K13" s="169">
        <f>SUM(C13:J13)</f>
        <v>2321979075</v>
      </c>
      <c r="L13" s="170"/>
    </row>
    <row r="14" spans="1:16" ht="23.45" customHeight="1" x14ac:dyDescent="0.25">
      <c r="A14" s="153" t="s">
        <v>191</v>
      </c>
      <c r="B14" s="151"/>
      <c r="C14" s="169"/>
      <c r="D14" s="169"/>
      <c r="E14" s="169"/>
      <c r="F14" s="169"/>
      <c r="G14" s="169"/>
      <c r="H14" s="169"/>
      <c r="I14" s="169"/>
      <c r="J14" s="169"/>
      <c r="K14" s="169"/>
    </row>
    <row r="15" spans="1:16" ht="23.45" customHeight="1" x14ac:dyDescent="0.25">
      <c r="A15" s="135" t="s">
        <v>185</v>
      </c>
      <c r="B15" s="151"/>
      <c r="C15" s="184">
        <v>0</v>
      </c>
      <c r="D15" s="169"/>
      <c r="E15" s="184">
        <v>0</v>
      </c>
      <c r="F15" s="169"/>
      <c r="G15" s="184">
        <v>170186160</v>
      </c>
      <c r="H15" s="169"/>
      <c r="I15" s="184">
        <v>0</v>
      </c>
      <c r="J15" s="169"/>
      <c r="K15" s="184">
        <f>SUM(C15:J15)</f>
        <v>170186160</v>
      </c>
    </row>
    <row r="16" spans="1:16" ht="23.45" customHeight="1" x14ac:dyDescent="0.25">
      <c r="A16" s="135" t="s">
        <v>189</v>
      </c>
      <c r="B16" s="151"/>
      <c r="C16" s="185">
        <v>0</v>
      </c>
      <c r="D16" s="169"/>
      <c r="E16" s="185">
        <v>0</v>
      </c>
      <c r="F16" s="169"/>
      <c r="G16" s="185">
        <f>+ROUND(งบกำไรขาดทุนเบ็ดเสร็จ!J49*0.8,0)</f>
        <v>-2107277</v>
      </c>
      <c r="H16" s="169"/>
      <c r="I16" s="185">
        <v>39160025</v>
      </c>
      <c r="J16" s="169"/>
      <c r="K16" s="185">
        <f>SUM(C16:J16)</f>
        <v>37052748</v>
      </c>
    </row>
    <row r="17" spans="1:16" ht="23.45" customHeight="1" x14ac:dyDescent="0.25">
      <c r="A17" s="135" t="s">
        <v>190</v>
      </c>
      <c r="B17" s="151"/>
      <c r="C17" s="169">
        <f>SUM(C15:C16)</f>
        <v>0</v>
      </c>
      <c r="D17" s="169"/>
      <c r="E17" s="169">
        <f>SUM(E15:E16)</f>
        <v>0</v>
      </c>
      <c r="F17" s="169"/>
      <c r="G17" s="169">
        <f>SUM(G15:G16)</f>
        <v>168078883</v>
      </c>
      <c r="H17" s="169"/>
      <c r="I17" s="169">
        <f>SUM(I15:I16)</f>
        <v>39160025</v>
      </c>
      <c r="J17" s="169"/>
      <c r="K17" s="169">
        <f>SUM(K15:K16)</f>
        <v>207238908</v>
      </c>
    </row>
    <row r="18" spans="1:16" ht="23.45" customHeight="1" x14ac:dyDescent="0.25">
      <c r="A18" s="154" t="s">
        <v>143</v>
      </c>
      <c r="B18" s="151"/>
      <c r="C18" s="138">
        <v>0</v>
      </c>
      <c r="D18" s="169"/>
      <c r="E18" s="138">
        <v>0</v>
      </c>
      <c r="F18" s="169"/>
      <c r="G18" s="169">
        <v>-72516474</v>
      </c>
      <c r="H18" s="169"/>
      <c r="I18" s="138">
        <v>0</v>
      </c>
      <c r="J18" s="169"/>
      <c r="K18" s="169">
        <f>SUM(C18:J18)</f>
        <v>-72516474</v>
      </c>
    </row>
    <row r="19" spans="1:16" ht="23.45" customHeight="1" thickBot="1" x14ac:dyDescent="0.3">
      <c r="A19" s="186" t="s">
        <v>177</v>
      </c>
      <c r="B19" s="151"/>
      <c r="C19" s="172">
        <f>SUM(C13:C13,C17:C18:C18)</f>
        <v>2137799400</v>
      </c>
      <c r="D19" s="169"/>
      <c r="E19" s="172">
        <f>SUM(E13:E13,E17:E18:E18)</f>
        <v>96647865</v>
      </c>
      <c r="F19" s="169"/>
      <c r="G19" s="172">
        <f>SUM(G13:G13,G17:G18:G18)</f>
        <v>291145011</v>
      </c>
      <c r="H19" s="169"/>
      <c r="I19" s="172">
        <f>SUM(I13:I13,I17:I18:I18)</f>
        <v>-68890767</v>
      </c>
      <c r="J19" s="169"/>
      <c r="K19" s="172">
        <f>SUM(K13:K13,K17:K18:K18)</f>
        <v>2456701509</v>
      </c>
    </row>
    <row r="20" spans="1:16" ht="13.5" customHeight="1" thickTop="1" x14ac:dyDescent="0.25">
      <c r="A20" s="151"/>
      <c r="B20" s="151"/>
      <c r="C20" s="171"/>
      <c r="D20" s="171"/>
      <c r="E20" s="171"/>
      <c r="F20" s="171"/>
      <c r="G20" s="171"/>
      <c r="H20" s="171"/>
      <c r="I20" s="171"/>
      <c r="J20" s="171"/>
      <c r="K20" s="171"/>
    </row>
    <row r="21" spans="1:16" ht="23.45" customHeight="1" x14ac:dyDescent="0.25">
      <c r="A21" s="151" t="s">
        <v>100</v>
      </c>
      <c r="B21" s="151"/>
      <c r="C21" s="169">
        <f>+C19</f>
        <v>2137799400</v>
      </c>
      <c r="D21" s="169"/>
      <c r="E21" s="169">
        <f>+E19</f>
        <v>96647865</v>
      </c>
      <c r="F21" s="169"/>
      <c r="G21" s="169">
        <f>+G19</f>
        <v>291145011</v>
      </c>
      <c r="H21" s="169"/>
      <c r="I21" s="169">
        <f>+I19</f>
        <v>-68890767</v>
      </c>
      <c r="J21" s="169"/>
      <c r="K21" s="169">
        <f>SUM(C21:J21)</f>
        <v>2456701509</v>
      </c>
      <c r="L21" s="170"/>
    </row>
    <row r="22" spans="1:16" s="134" customFormat="1" ht="24" customHeight="1" x14ac:dyDescent="0.25">
      <c r="A22" s="137" t="s">
        <v>191</v>
      </c>
      <c r="B22" s="132"/>
      <c r="C22" s="132"/>
      <c r="D22" s="138"/>
      <c r="E22" s="164"/>
      <c r="F22" s="138"/>
      <c r="G22" s="164"/>
      <c r="H22" s="164"/>
      <c r="I22" s="164"/>
      <c r="J22" s="163"/>
      <c r="K22" s="164"/>
      <c r="L22" s="139"/>
      <c r="M22" s="164"/>
      <c r="N22" s="139"/>
      <c r="O22" s="164"/>
      <c r="P22" s="163"/>
    </row>
    <row r="23" spans="1:16" ht="23.45" customHeight="1" x14ac:dyDescent="0.25">
      <c r="A23" s="154" t="s">
        <v>168</v>
      </c>
      <c r="B23" s="151"/>
      <c r="C23" s="138">
        <v>0</v>
      </c>
      <c r="D23" s="169"/>
      <c r="E23" s="138">
        <v>0</v>
      </c>
      <c r="F23" s="169"/>
      <c r="G23" s="138">
        <v>-124381056</v>
      </c>
      <c r="H23" s="169"/>
      <c r="I23" s="138">
        <v>0</v>
      </c>
      <c r="J23" s="169"/>
      <c r="K23" s="169">
        <f>SUM(C23:J23)</f>
        <v>-124381056</v>
      </c>
    </row>
    <row r="24" spans="1:16" ht="23.45" customHeight="1" x14ac:dyDescent="0.25">
      <c r="A24" s="135" t="s">
        <v>197</v>
      </c>
      <c r="B24" s="151"/>
      <c r="C24" s="138">
        <v>0</v>
      </c>
      <c r="D24" s="169"/>
      <c r="E24" s="138">
        <v>8509308</v>
      </c>
      <c r="F24" s="169"/>
      <c r="G24" s="138">
        <v>-8509308</v>
      </c>
      <c r="H24" s="169"/>
      <c r="I24" s="138">
        <v>0</v>
      </c>
      <c r="J24" s="169"/>
      <c r="K24" s="169">
        <f t="shared" ref="K24" si="0">SUM(C24:J24)</f>
        <v>0</v>
      </c>
    </row>
    <row r="25" spans="1:16" ht="23.45" customHeight="1" x14ac:dyDescent="0.25">
      <c r="A25" s="154" t="s">
        <v>185</v>
      </c>
      <c r="B25" s="151"/>
      <c r="C25" s="141">
        <v>0</v>
      </c>
      <c r="D25" s="155"/>
      <c r="E25" s="141">
        <v>0</v>
      </c>
      <c r="F25" s="155"/>
      <c r="G25" s="141">
        <v>408479116</v>
      </c>
      <c r="H25" s="155"/>
      <c r="I25" s="141">
        <v>0</v>
      </c>
      <c r="J25" s="155"/>
      <c r="K25" s="141">
        <f>SUM(C25:J25)</f>
        <v>408479116</v>
      </c>
      <c r="L25" s="173"/>
      <c r="M25" s="156"/>
    </row>
    <row r="26" spans="1:16" ht="23.45" customHeight="1" x14ac:dyDescent="0.25">
      <c r="A26" s="154" t="s">
        <v>189</v>
      </c>
      <c r="B26" s="151"/>
      <c r="C26" s="142">
        <v>0</v>
      </c>
      <c r="D26" s="155"/>
      <c r="E26" s="142">
        <v>0</v>
      </c>
      <c r="F26" s="155"/>
      <c r="G26" s="142">
        <v>-3692989</v>
      </c>
      <c r="H26" s="155"/>
      <c r="I26" s="142">
        <v>1228437</v>
      </c>
      <c r="J26" s="155"/>
      <c r="K26" s="142">
        <f>SUM(C26:J26)</f>
        <v>-2464552</v>
      </c>
    </row>
    <row r="27" spans="1:16" ht="23.45" customHeight="1" x14ac:dyDescent="0.25">
      <c r="A27" s="154" t="s">
        <v>190</v>
      </c>
      <c r="B27" s="151"/>
      <c r="C27" s="138">
        <f>SUM(C25:C26)</f>
        <v>0</v>
      </c>
      <c r="D27" s="169"/>
      <c r="E27" s="138">
        <f>SUM(E25:E26)</f>
        <v>0</v>
      </c>
      <c r="F27" s="169"/>
      <c r="G27" s="138">
        <f>SUM(G25:G26)</f>
        <v>404786127</v>
      </c>
      <c r="H27" s="169"/>
      <c r="I27" s="138">
        <f>SUM(I25:I26)</f>
        <v>1228437</v>
      </c>
      <c r="J27" s="169"/>
      <c r="K27" s="138">
        <f>SUM(K25:K26)</f>
        <v>406014564</v>
      </c>
      <c r="L27" s="173"/>
      <c r="M27" s="156"/>
    </row>
    <row r="28" spans="1:16" ht="23.45" customHeight="1" x14ac:dyDescent="0.25">
      <c r="A28" s="135" t="s">
        <v>143</v>
      </c>
      <c r="B28" s="151"/>
      <c r="C28" s="155">
        <v>0</v>
      </c>
      <c r="D28" s="155"/>
      <c r="E28" s="155">
        <v>0</v>
      </c>
      <c r="F28" s="155"/>
      <c r="G28" s="155">
        <v>-61497194</v>
      </c>
      <c r="H28" s="155"/>
      <c r="I28" s="155">
        <v>61497194</v>
      </c>
      <c r="J28" s="155"/>
      <c r="K28" s="155">
        <f>SUM(C28:I28)</f>
        <v>0</v>
      </c>
      <c r="L28" s="173"/>
      <c r="M28" s="156"/>
    </row>
    <row r="29" spans="1:16" ht="23.45" customHeight="1" thickBot="1" x14ac:dyDescent="0.3">
      <c r="A29" s="210" t="s">
        <v>178</v>
      </c>
      <c r="B29" s="151"/>
      <c r="C29" s="172">
        <f>SUM(C27:C28,C21:C24)</f>
        <v>2137799400</v>
      </c>
      <c r="D29" s="169"/>
      <c r="E29" s="172">
        <f>SUM(E27:E28,E21:E24)</f>
        <v>105157173</v>
      </c>
      <c r="F29" s="169"/>
      <c r="G29" s="172">
        <f>SUM(G27:G28,G21:G24)</f>
        <v>501543580</v>
      </c>
      <c r="H29" s="169"/>
      <c r="I29" s="172">
        <f>SUM(I27:I28,I21:I24)</f>
        <v>-6165136</v>
      </c>
      <c r="J29" s="169"/>
      <c r="K29" s="172">
        <f>SUM(K27:K28,K21:K24)</f>
        <v>2738335017</v>
      </c>
    </row>
    <row r="30" spans="1:16" ht="13.5" customHeight="1" thickTop="1" x14ac:dyDescent="0.25">
      <c r="A30" s="157"/>
      <c r="B30" s="157"/>
      <c r="C30" s="158"/>
      <c r="D30" s="158"/>
      <c r="E30" s="159"/>
      <c r="F30" s="158"/>
      <c r="G30" s="158"/>
      <c r="H30" s="158"/>
      <c r="I30" s="158"/>
      <c r="J30" s="158"/>
      <c r="K30" s="158"/>
    </row>
    <row r="31" spans="1:16" ht="23.45" customHeight="1" x14ac:dyDescent="0.25">
      <c r="A31" s="62" t="s">
        <v>99</v>
      </c>
      <c r="B31" s="157"/>
      <c r="C31" s="158"/>
      <c r="D31" s="158"/>
      <c r="E31" s="159"/>
      <c r="F31" s="158"/>
      <c r="G31" s="158"/>
      <c r="H31" s="158"/>
      <c r="I31" s="158"/>
      <c r="J31" s="158"/>
      <c r="K31" s="158"/>
    </row>
    <row r="32" spans="1:16" ht="23.45" customHeight="1" x14ac:dyDescent="0.25">
      <c r="E32" s="160"/>
    </row>
    <row r="33" spans="5:5" ht="23.45" customHeight="1" x14ac:dyDescent="0.25">
      <c r="E33" s="161"/>
    </row>
  </sheetData>
  <mergeCells count="2">
    <mergeCell ref="C5:K5"/>
    <mergeCell ref="E11:G11"/>
  </mergeCells>
  <pageMargins left="0.6" right="0.5" top="0.9" bottom="0" header="0.59055118110236204" footer="0.31496062992126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17"/>
  <sheetViews>
    <sheetView showGridLines="0" tabSelected="1" view="pageBreakPreview" zoomScale="55" zoomScaleNormal="100" zoomScaleSheetLayoutView="55" workbookViewId="0">
      <selection activeCell="A20" sqref="A20"/>
    </sheetView>
  </sheetViews>
  <sheetFormatPr defaultColWidth="8.28515625" defaultRowHeight="21.95" customHeight="1" x14ac:dyDescent="0.5"/>
  <cols>
    <col min="1" max="1" width="47.28515625" style="36" customWidth="1"/>
    <col min="2" max="2" width="1" style="36" customWidth="1"/>
    <col min="3" max="3" width="15.85546875" style="36" customWidth="1"/>
    <col min="4" max="4" width="1.85546875" style="36" customWidth="1"/>
    <col min="5" max="5" width="15.85546875" style="36" customWidth="1"/>
    <col min="6" max="6" width="1.85546875" style="36" customWidth="1"/>
    <col min="7" max="7" width="15.85546875" style="26" customWidth="1"/>
    <col min="8" max="8" width="1.85546875" style="36" customWidth="1"/>
    <col min="9" max="9" width="15.85546875" style="36" customWidth="1"/>
    <col min="10" max="252" width="8.28515625" style="36"/>
    <col min="253" max="253" width="60.140625" style="36" customWidth="1"/>
    <col min="254" max="254" width="1" style="36" customWidth="1"/>
    <col min="255" max="255" width="16.140625" style="36" customWidth="1"/>
    <col min="256" max="256" width="1" style="36" customWidth="1"/>
    <col min="257" max="257" width="16.85546875" style="36" customWidth="1"/>
    <col min="258" max="258" width="1.28515625" style="36" customWidth="1"/>
    <col min="259" max="259" width="16.140625" style="36" customWidth="1"/>
    <col min="260" max="260" width="0.85546875" style="36" customWidth="1"/>
    <col min="261" max="261" width="16.85546875" style="36" customWidth="1"/>
    <col min="262" max="262" width="0.5703125" style="36" customWidth="1"/>
    <col min="263" max="508" width="8.28515625" style="36"/>
    <col min="509" max="509" width="60.140625" style="36" customWidth="1"/>
    <col min="510" max="510" width="1" style="36" customWidth="1"/>
    <col min="511" max="511" width="16.140625" style="36" customWidth="1"/>
    <col min="512" max="512" width="1" style="36" customWidth="1"/>
    <col min="513" max="513" width="16.85546875" style="36" customWidth="1"/>
    <col min="514" max="514" width="1.28515625" style="36" customWidth="1"/>
    <col min="515" max="515" width="16.140625" style="36" customWidth="1"/>
    <col min="516" max="516" width="0.85546875" style="36" customWidth="1"/>
    <col min="517" max="517" width="16.85546875" style="36" customWidth="1"/>
    <col min="518" max="518" width="0.5703125" style="36" customWidth="1"/>
    <col min="519" max="764" width="8.28515625" style="36"/>
    <col min="765" max="765" width="60.140625" style="36" customWidth="1"/>
    <col min="766" max="766" width="1" style="36" customWidth="1"/>
    <col min="767" max="767" width="16.140625" style="36" customWidth="1"/>
    <col min="768" max="768" width="1" style="36" customWidth="1"/>
    <col min="769" max="769" width="16.85546875" style="36" customWidth="1"/>
    <col min="770" max="770" width="1.28515625" style="36" customWidth="1"/>
    <col min="771" max="771" width="16.140625" style="36" customWidth="1"/>
    <col min="772" max="772" width="0.85546875" style="36" customWidth="1"/>
    <col min="773" max="773" width="16.85546875" style="36" customWidth="1"/>
    <col min="774" max="774" width="0.5703125" style="36" customWidth="1"/>
    <col min="775" max="1020" width="8.28515625" style="36"/>
    <col min="1021" max="1021" width="60.140625" style="36" customWidth="1"/>
    <col min="1022" max="1022" width="1" style="36" customWidth="1"/>
    <col min="1023" max="1023" width="16.140625" style="36" customWidth="1"/>
    <col min="1024" max="1024" width="1" style="36" customWidth="1"/>
    <col min="1025" max="1025" width="16.85546875" style="36" customWidth="1"/>
    <col min="1026" max="1026" width="1.28515625" style="36" customWidth="1"/>
    <col min="1027" max="1027" width="16.140625" style="36" customWidth="1"/>
    <col min="1028" max="1028" width="0.85546875" style="36" customWidth="1"/>
    <col min="1029" max="1029" width="16.85546875" style="36" customWidth="1"/>
    <col min="1030" max="1030" width="0.5703125" style="36" customWidth="1"/>
    <col min="1031" max="1276" width="8.28515625" style="36"/>
    <col min="1277" max="1277" width="60.140625" style="36" customWidth="1"/>
    <col min="1278" max="1278" width="1" style="36" customWidth="1"/>
    <col min="1279" max="1279" width="16.140625" style="36" customWidth="1"/>
    <col min="1280" max="1280" width="1" style="36" customWidth="1"/>
    <col min="1281" max="1281" width="16.85546875" style="36" customWidth="1"/>
    <col min="1282" max="1282" width="1.28515625" style="36" customWidth="1"/>
    <col min="1283" max="1283" width="16.140625" style="36" customWidth="1"/>
    <col min="1284" max="1284" width="0.85546875" style="36" customWidth="1"/>
    <col min="1285" max="1285" width="16.85546875" style="36" customWidth="1"/>
    <col min="1286" max="1286" width="0.5703125" style="36" customWidth="1"/>
    <col min="1287" max="1532" width="8.28515625" style="36"/>
    <col min="1533" max="1533" width="60.140625" style="36" customWidth="1"/>
    <col min="1534" max="1534" width="1" style="36" customWidth="1"/>
    <col min="1535" max="1535" width="16.140625" style="36" customWidth="1"/>
    <col min="1536" max="1536" width="1" style="36" customWidth="1"/>
    <col min="1537" max="1537" width="16.85546875" style="36" customWidth="1"/>
    <col min="1538" max="1538" width="1.28515625" style="36" customWidth="1"/>
    <col min="1539" max="1539" width="16.140625" style="36" customWidth="1"/>
    <col min="1540" max="1540" width="0.85546875" style="36" customWidth="1"/>
    <col min="1541" max="1541" width="16.85546875" style="36" customWidth="1"/>
    <col min="1542" max="1542" width="0.5703125" style="36" customWidth="1"/>
    <col min="1543" max="1788" width="8.28515625" style="36"/>
    <col min="1789" max="1789" width="60.140625" style="36" customWidth="1"/>
    <col min="1790" max="1790" width="1" style="36" customWidth="1"/>
    <col min="1791" max="1791" width="16.140625" style="36" customWidth="1"/>
    <col min="1792" max="1792" width="1" style="36" customWidth="1"/>
    <col min="1793" max="1793" width="16.85546875" style="36" customWidth="1"/>
    <col min="1794" max="1794" width="1.28515625" style="36" customWidth="1"/>
    <col min="1795" max="1795" width="16.140625" style="36" customWidth="1"/>
    <col min="1796" max="1796" width="0.85546875" style="36" customWidth="1"/>
    <col min="1797" max="1797" width="16.85546875" style="36" customWidth="1"/>
    <col min="1798" max="1798" width="0.5703125" style="36" customWidth="1"/>
    <col min="1799" max="2044" width="8.28515625" style="36"/>
    <col min="2045" max="2045" width="60.140625" style="36" customWidth="1"/>
    <col min="2046" max="2046" width="1" style="36" customWidth="1"/>
    <col min="2047" max="2047" width="16.140625" style="36" customWidth="1"/>
    <col min="2048" max="2048" width="1" style="36" customWidth="1"/>
    <col min="2049" max="2049" width="16.85546875" style="36" customWidth="1"/>
    <col min="2050" max="2050" width="1.28515625" style="36" customWidth="1"/>
    <col min="2051" max="2051" width="16.140625" style="36" customWidth="1"/>
    <col min="2052" max="2052" width="0.85546875" style="36" customWidth="1"/>
    <col min="2053" max="2053" width="16.85546875" style="36" customWidth="1"/>
    <col min="2054" max="2054" width="0.5703125" style="36" customWidth="1"/>
    <col min="2055" max="2300" width="8.28515625" style="36"/>
    <col min="2301" max="2301" width="60.140625" style="36" customWidth="1"/>
    <col min="2302" max="2302" width="1" style="36" customWidth="1"/>
    <col min="2303" max="2303" width="16.140625" style="36" customWidth="1"/>
    <col min="2304" max="2304" width="1" style="36" customWidth="1"/>
    <col min="2305" max="2305" width="16.85546875" style="36" customWidth="1"/>
    <col min="2306" max="2306" width="1.28515625" style="36" customWidth="1"/>
    <col min="2307" max="2307" width="16.140625" style="36" customWidth="1"/>
    <col min="2308" max="2308" width="0.85546875" style="36" customWidth="1"/>
    <col min="2309" max="2309" width="16.85546875" style="36" customWidth="1"/>
    <col min="2310" max="2310" width="0.5703125" style="36" customWidth="1"/>
    <col min="2311" max="2556" width="8.28515625" style="36"/>
    <col min="2557" max="2557" width="60.140625" style="36" customWidth="1"/>
    <col min="2558" max="2558" width="1" style="36" customWidth="1"/>
    <col min="2559" max="2559" width="16.140625" style="36" customWidth="1"/>
    <col min="2560" max="2560" width="1" style="36" customWidth="1"/>
    <col min="2561" max="2561" width="16.85546875" style="36" customWidth="1"/>
    <col min="2562" max="2562" width="1.28515625" style="36" customWidth="1"/>
    <col min="2563" max="2563" width="16.140625" style="36" customWidth="1"/>
    <col min="2564" max="2564" width="0.85546875" style="36" customWidth="1"/>
    <col min="2565" max="2565" width="16.85546875" style="36" customWidth="1"/>
    <col min="2566" max="2566" width="0.5703125" style="36" customWidth="1"/>
    <col min="2567" max="2812" width="8.28515625" style="36"/>
    <col min="2813" max="2813" width="60.140625" style="36" customWidth="1"/>
    <col min="2814" max="2814" width="1" style="36" customWidth="1"/>
    <col min="2815" max="2815" width="16.140625" style="36" customWidth="1"/>
    <col min="2816" max="2816" width="1" style="36" customWidth="1"/>
    <col min="2817" max="2817" width="16.85546875" style="36" customWidth="1"/>
    <col min="2818" max="2818" width="1.28515625" style="36" customWidth="1"/>
    <col min="2819" max="2819" width="16.140625" style="36" customWidth="1"/>
    <col min="2820" max="2820" width="0.85546875" style="36" customWidth="1"/>
    <col min="2821" max="2821" width="16.85546875" style="36" customWidth="1"/>
    <col min="2822" max="2822" width="0.5703125" style="36" customWidth="1"/>
    <col min="2823" max="3068" width="8.28515625" style="36"/>
    <col min="3069" max="3069" width="60.140625" style="36" customWidth="1"/>
    <col min="3070" max="3070" width="1" style="36" customWidth="1"/>
    <col min="3071" max="3071" width="16.140625" style="36" customWidth="1"/>
    <col min="3072" max="3072" width="1" style="36" customWidth="1"/>
    <col min="3073" max="3073" width="16.85546875" style="36" customWidth="1"/>
    <col min="3074" max="3074" width="1.28515625" style="36" customWidth="1"/>
    <col min="3075" max="3075" width="16.140625" style="36" customWidth="1"/>
    <col min="3076" max="3076" width="0.85546875" style="36" customWidth="1"/>
    <col min="3077" max="3077" width="16.85546875" style="36" customWidth="1"/>
    <col min="3078" max="3078" width="0.5703125" style="36" customWidth="1"/>
    <col min="3079" max="3324" width="8.28515625" style="36"/>
    <col min="3325" max="3325" width="60.140625" style="36" customWidth="1"/>
    <col min="3326" max="3326" width="1" style="36" customWidth="1"/>
    <col min="3327" max="3327" width="16.140625" style="36" customWidth="1"/>
    <col min="3328" max="3328" width="1" style="36" customWidth="1"/>
    <col min="3329" max="3329" width="16.85546875" style="36" customWidth="1"/>
    <col min="3330" max="3330" width="1.28515625" style="36" customWidth="1"/>
    <col min="3331" max="3331" width="16.140625" style="36" customWidth="1"/>
    <col min="3332" max="3332" width="0.85546875" style="36" customWidth="1"/>
    <col min="3333" max="3333" width="16.85546875" style="36" customWidth="1"/>
    <col min="3334" max="3334" width="0.5703125" style="36" customWidth="1"/>
    <col min="3335" max="3580" width="8.28515625" style="36"/>
    <col min="3581" max="3581" width="60.140625" style="36" customWidth="1"/>
    <col min="3582" max="3582" width="1" style="36" customWidth="1"/>
    <col min="3583" max="3583" width="16.140625" style="36" customWidth="1"/>
    <col min="3584" max="3584" width="1" style="36" customWidth="1"/>
    <col min="3585" max="3585" width="16.85546875" style="36" customWidth="1"/>
    <col min="3586" max="3586" width="1.28515625" style="36" customWidth="1"/>
    <col min="3587" max="3587" width="16.140625" style="36" customWidth="1"/>
    <col min="3588" max="3588" width="0.85546875" style="36" customWidth="1"/>
    <col min="3589" max="3589" width="16.85546875" style="36" customWidth="1"/>
    <col min="3590" max="3590" width="0.5703125" style="36" customWidth="1"/>
    <col min="3591" max="3836" width="8.28515625" style="36"/>
    <col min="3837" max="3837" width="60.140625" style="36" customWidth="1"/>
    <col min="3838" max="3838" width="1" style="36" customWidth="1"/>
    <col min="3839" max="3839" width="16.140625" style="36" customWidth="1"/>
    <col min="3840" max="3840" width="1" style="36" customWidth="1"/>
    <col min="3841" max="3841" width="16.85546875" style="36" customWidth="1"/>
    <col min="3842" max="3842" width="1.28515625" style="36" customWidth="1"/>
    <col min="3843" max="3843" width="16.140625" style="36" customWidth="1"/>
    <col min="3844" max="3844" width="0.85546875" style="36" customWidth="1"/>
    <col min="3845" max="3845" width="16.85546875" style="36" customWidth="1"/>
    <col min="3846" max="3846" width="0.5703125" style="36" customWidth="1"/>
    <col min="3847" max="4092" width="8.28515625" style="36"/>
    <col min="4093" max="4093" width="60.140625" style="36" customWidth="1"/>
    <col min="4094" max="4094" width="1" style="36" customWidth="1"/>
    <col min="4095" max="4095" width="16.140625" style="36" customWidth="1"/>
    <col min="4096" max="4096" width="1" style="36" customWidth="1"/>
    <col min="4097" max="4097" width="16.85546875" style="36" customWidth="1"/>
    <col min="4098" max="4098" width="1.28515625" style="36" customWidth="1"/>
    <col min="4099" max="4099" width="16.140625" style="36" customWidth="1"/>
    <col min="4100" max="4100" width="0.85546875" style="36" customWidth="1"/>
    <col min="4101" max="4101" width="16.85546875" style="36" customWidth="1"/>
    <col min="4102" max="4102" width="0.5703125" style="36" customWidth="1"/>
    <col min="4103" max="4348" width="8.28515625" style="36"/>
    <col min="4349" max="4349" width="60.140625" style="36" customWidth="1"/>
    <col min="4350" max="4350" width="1" style="36" customWidth="1"/>
    <col min="4351" max="4351" width="16.140625" style="36" customWidth="1"/>
    <col min="4352" max="4352" width="1" style="36" customWidth="1"/>
    <col min="4353" max="4353" width="16.85546875" style="36" customWidth="1"/>
    <col min="4354" max="4354" width="1.28515625" style="36" customWidth="1"/>
    <col min="4355" max="4355" width="16.140625" style="36" customWidth="1"/>
    <col min="4356" max="4356" width="0.85546875" style="36" customWidth="1"/>
    <col min="4357" max="4357" width="16.85546875" style="36" customWidth="1"/>
    <col min="4358" max="4358" width="0.5703125" style="36" customWidth="1"/>
    <col min="4359" max="4604" width="8.28515625" style="36"/>
    <col min="4605" max="4605" width="60.140625" style="36" customWidth="1"/>
    <col min="4606" max="4606" width="1" style="36" customWidth="1"/>
    <col min="4607" max="4607" width="16.140625" style="36" customWidth="1"/>
    <col min="4608" max="4608" width="1" style="36" customWidth="1"/>
    <col min="4609" max="4609" width="16.85546875" style="36" customWidth="1"/>
    <col min="4610" max="4610" width="1.28515625" style="36" customWidth="1"/>
    <col min="4611" max="4611" width="16.140625" style="36" customWidth="1"/>
    <col min="4612" max="4612" width="0.85546875" style="36" customWidth="1"/>
    <col min="4613" max="4613" width="16.85546875" style="36" customWidth="1"/>
    <col min="4614" max="4614" width="0.5703125" style="36" customWidth="1"/>
    <col min="4615" max="4860" width="8.28515625" style="36"/>
    <col min="4861" max="4861" width="60.140625" style="36" customWidth="1"/>
    <col min="4862" max="4862" width="1" style="36" customWidth="1"/>
    <col min="4863" max="4863" width="16.140625" style="36" customWidth="1"/>
    <col min="4864" max="4864" width="1" style="36" customWidth="1"/>
    <col min="4865" max="4865" width="16.85546875" style="36" customWidth="1"/>
    <col min="4866" max="4866" width="1.28515625" style="36" customWidth="1"/>
    <col min="4867" max="4867" width="16.140625" style="36" customWidth="1"/>
    <col min="4868" max="4868" width="0.85546875" style="36" customWidth="1"/>
    <col min="4869" max="4869" width="16.85546875" style="36" customWidth="1"/>
    <col min="4870" max="4870" width="0.5703125" style="36" customWidth="1"/>
    <col min="4871" max="5116" width="8.28515625" style="36"/>
    <col min="5117" max="5117" width="60.140625" style="36" customWidth="1"/>
    <col min="5118" max="5118" width="1" style="36" customWidth="1"/>
    <col min="5119" max="5119" width="16.140625" style="36" customWidth="1"/>
    <col min="5120" max="5120" width="1" style="36" customWidth="1"/>
    <col min="5121" max="5121" width="16.85546875" style="36" customWidth="1"/>
    <col min="5122" max="5122" width="1.28515625" style="36" customWidth="1"/>
    <col min="5123" max="5123" width="16.140625" style="36" customWidth="1"/>
    <col min="5124" max="5124" width="0.85546875" style="36" customWidth="1"/>
    <col min="5125" max="5125" width="16.85546875" style="36" customWidth="1"/>
    <col min="5126" max="5126" width="0.5703125" style="36" customWidth="1"/>
    <col min="5127" max="5372" width="8.28515625" style="36"/>
    <col min="5373" max="5373" width="60.140625" style="36" customWidth="1"/>
    <col min="5374" max="5374" width="1" style="36" customWidth="1"/>
    <col min="5375" max="5375" width="16.140625" style="36" customWidth="1"/>
    <col min="5376" max="5376" width="1" style="36" customWidth="1"/>
    <col min="5377" max="5377" width="16.85546875" style="36" customWidth="1"/>
    <col min="5378" max="5378" width="1.28515625" style="36" customWidth="1"/>
    <col min="5379" max="5379" width="16.140625" style="36" customWidth="1"/>
    <col min="5380" max="5380" width="0.85546875" style="36" customWidth="1"/>
    <col min="5381" max="5381" width="16.85546875" style="36" customWidth="1"/>
    <col min="5382" max="5382" width="0.5703125" style="36" customWidth="1"/>
    <col min="5383" max="5628" width="8.28515625" style="36"/>
    <col min="5629" max="5629" width="60.140625" style="36" customWidth="1"/>
    <col min="5630" max="5630" width="1" style="36" customWidth="1"/>
    <col min="5631" max="5631" width="16.140625" style="36" customWidth="1"/>
    <col min="5632" max="5632" width="1" style="36" customWidth="1"/>
    <col min="5633" max="5633" width="16.85546875" style="36" customWidth="1"/>
    <col min="5634" max="5634" width="1.28515625" style="36" customWidth="1"/>
    <col min="5635" max="5635" width="16.140625" style="36" customWidth="1"/>
    <col min="5636" max="5636" width="0.85546875" style="36" customWidth="1"/>
    <col min="5637" max="5637" width="16.85546875" style="36" customWidth="1"/>
    <col min="5638" max="5638" width="0.5703125" style="36" customWidth="1"/>
    <col min="5639" max="5884" width="8.28515625" style="36"/>
    <col min="5885" max="5885" width="60.140625" style="36" customWidth="1"/>
    <col min="5886" max="5886" width="1" style="36" customWidth="1"/>
    <col min="5887" max="5887" width="16.140625" style="36" customWidth="1"/>
    <col min="5888" max="5888" width="1" style="36" customWidth="1"/>
    <col min="5889" max="5889" width="16.85546875" style="36" customWidth="1"/>
    <col min="5890" max="5890" width="1.28515625" style="36" customWidth="1"/>
    <col min="5891" max="5891" width="16.140625" style="36" customWidth="1"/>
    <col min="5892" max="5892" width="0.85546875" style="36" customWidth="1"/>
    <col min="5893" max="5893" width="16.85546875" style="36" customWidth="1"/>
    <col min="5894" max="5894" width="0.5703125" style="36" customWidth="1"/>
    <col min="5895" max="6140" width="8.28515625" style="36"/>
    <col min="6141" max="6141" width="60.140625" style="36" customWidth="1"/>
    <col min="6142" max="6142" width="1" style="36" customWidth="1"/>
    <col min="6143" max="6143" width="16.140625" style="36" customWidth="1"/>
    <col min="6144" max="6144" width="1" style="36" customWidth="1"/>
    <col min="6145" max="6145" width="16.85546875" style="36" customWidth="1"/>
    <col min="6146" max="6146" width="1.28515625" style="36" customWidth="1"/>
    <col min="6147" max="6147" width="16.140625" style="36" customWidth="1"/>
    <col min="6148" max="6148" width="0.85546875" style="36" customWidth="1"/>
    <col min="6149" max="6149" width="16.85546875" style="36" customWidth="1"/>
    <col min="6150" max="6150" width="0.5703125" style="36" customWidth="1"/>
    <col min="6151" max="6396" width="8.28515625" style="36"/>
    <col min="6397" max="6397" width="60.140625" style="36" customWidth="1"/>
    <col min="6398" max="6398" width="1" style="36" customWidth="1"/>
    <col min="6399" max="6399" width="16.140625" style="36" customWidth="1"/>
    <col min="6400" max="6400" width="1" style="36" customWidth="1"/>
    <col min="6401" max="6401" width="16.85546875" style="36" customWidth="1"/>
    <col min="6402" max="6402" width="1.28515625" style="36" customWidth="1"/>
    <col min="6403" max="6403" width="16.140625" style="36" customWidth="1"/>
    <col min="6404" max="6404" width="0.85546875" style="36" customWidth="1"/>
    <col min="6405" max="6405" width="16.85546875" style="36" customWidth="1"/>
    <col min="6406" max="6406" width="0.5703125" style="36" customWidth="1"/>
    <col min="6407" max="6652" width="8.28515625" style="36"/>
    <col min="6653" max="6653" width="60.140625" style="36" customWidth="1"/>
    <col min="6654" max="6654" width="1" style="36" customWidth="1"/>
    <col min="6655" max="6655" width="16.140625" style="36" customWidth="1"/>
    <col min="6656" max="6656" width="1" style="36" customWidth="1"/>
    <col min="6657" max="6657" width="16.85546875" style="36" customWidth="1"/>
    <col min="6658" max="6658" width="1.28515625" style="36" customWidth="1"/>
    <col min="6659" max="6659" width="16.140625" style="36" customWidth="1"/>
    <col min="6660" max="6660" width="0.85546875" style="36" customWidth="1"/>
    <col min="6661" max="6661" width="16.85546875" style="36" customWidth="1"/>
    <col min="6662" max="6662" width="0.5703125" style="36" customWidth="1"/>
    <col min="6663" max="6908" width="8.28515625" style="36"/>
    <col min="6909" max="6909" width="60.140625" style="36" customWidth="1"/>
    <col min="6910" max="6910" width="1" style="36" customWidth="1"/>
    <col min="6911" max="6911" width="16.140625" style="36" customWidth="1"/>
    <col min="6912" max="6912" width="1" style="36" customWidth="1"/>
    <col min="6913" max="6913" width="16.85546875" style="36" customWidth="1"/>
    <col min="6914" max="6914" width="1.28515625" style="36" customWidth="1"/>
    <col min="6915" max="6915" width="16.140625" style="36" customWidth="1"/>
    <col min="6916" max="6916" width="0.85546875" style="36" customWidth="1"/>
    <col min="6917" max="6917" width="16.85546875" style="36" customWidth="1"/>
    <col min="6918" max="6918" width="0.5703125" style="36" customWidth="1"/>
    <col min="6919" max="7164" width="8.28515625" style="36"/>
    <col min="7165" max="7165" width="60.140625" style="36" customWidth="1"/>
    <col min="7166" max="7166" width="1" style="36" customWidth="1"/>
    <col min="7167" max="7167" width="16.140625" style="36" customWidth="1"/>
    <col min="7168" max="7168" width="1" style="36" customWidth="1"/>
    <col min="7169" max="7169" width="16.85546875" style="36" customWidth="1"/>
    <col min="7170" max="7170" width="1.28515625" style="36" customWidth="1"/>
    <col min="7171" max="7171" width="16.140625" style="36" customWidth="1"/>
    <col min="7172" max="7172" width="0.85546875" style="36" customWidth="1"/>
    <col min="7173" max="7173" width="16.85546875" style="36" customWidth="1"/>
    <col min="7174" max="7174" width="0.5703125" style="36" customWidth="1"/>
    <col min="7175" max="7420" width="8.28515625" style="36"/>
    <col min="7421" max="7421" width="60.140625" style="36" customWidth="1"/>
    <col min="7422" max="7422" width="1" style="36" customWidth="1"/>
    <col min="7423" max="7423" width="16.140625" style="36" customWidth="1"/>
    <col min="7424" max="7424" width="1" style="36" customWidth="1"/>
    <col min="7425" max="7425" width="16.85546875" style="36" customWidth="1"/>
    <col min="7426" max="7426" width="1.28515625" style="36" customWidth="1"/>
    <col min="7427" max="7427" width="16.140625" style="36" customWidth="1"/>
    <col min="7428" max="7428" width="0.85546875" style="36" customWidth="1"/>
    <col min="7429" max="7429" width="16.85546875" style="36" customWidth="1"/>
    <col min="7430" max="7430" width="0.5703125" style="36" customWidth="1"/>
    <col min="7431" max="7676" width="8.28515625" style="36"/>
    <col min="7677" max="7677" width="60.140625" style="36" customWidth="1"/>
    <col min="7678" max="7678" width="1" style="36" customWidth="1"/>
    <col min="7679" max="7679" width="16.140625" style="36" customWidth="1"/>
    <col min="7680" max="7680" width="1" style="36" customWidth="1"/>
    <col min="7681" max="7681" width="16.85546875" style="36" customWidth="1"/>
    <col min="7682" max="7682" width="1.28515625" style="36" customWidth="1"/>
    <col min="7683" max="7683" width="16.140625" style="36" customWidth="1"/>
    <col min="7684" max="7684" width="0.85546875" style="36" customWidth="1"/>
    <col min="7685" max="7685" width="16.85546875" style="36" customWidth="1"/>
    <col min="7686" max="7686" width="0.5703125" style="36" customWidth="1"/>
    <col min="7687" max="7932" width="8.28515625" style="36"/>
    <col min="7933" max="7933" width="60.140625" style="36" customWidth="1"/>
    <col min="7934" max="7934" width="1" style="36" customWidth="1"/>
    <col min="7935" max="7935" width="16.140625" style="36" customWidth="1"/>
    <col min="7936" max="7936" width="1" style="36" customWidth="1"/>
    <col min="7937" max="7937" width="16.85546875" style="36" customWidth="1"/>
    <col min="7938" max="7938" width="1.28515625" style="36" customWidth="1"/>
    <col min="7939" max="7939" width="16.140625" style="36" customWidth="1"/>
    <col min="7940" max="7940" width="0.85546875" style="36" customWidth="1"/>
    <col min="7941" max="7941" width="16.85546875" style="36" customWidth="1"/>
    <col min="7942" max="7942" width="0.5703125" style="36" customWidth="1"/>
    <col min="7943" max="8188" width="8.28515625" style="36"/>
    <col min="8189" max="8189" width="60.140625" style="36" customWidth="1"/>
    <col min="8190" max="8190" width="1" style="36" customWidth="1"/>
    <col min="8191" max="8191" width="16.140625" style="36" customWidth="1"/>
    <col min="8192" max="8192" width="1" style="36" customWidth="1"/>
    <col min="8193" max="8193" width="16.85546875" style="36" customWidth="1"/>
    <col min="8194" max="8194" width="1.28515625" style="36" customWidth="1"/>
    <col min="8195" max="8195" width="16.140625" style="36" customWidth="1"/>
    <col min="8196" max="8196" width="0.85546875" style="36" customWidth="1"/>
    <col min="8197" max="8197" width="16.85546875" style="36" customWidth="1"/>
    <col min="8198" max="8198" width="0.5703125" style="36" customWidth="1"/>
    <col min="8199" max="8444" width="8.28515625" style="36"/>
    <col min="8445" max="8445" width="60.140625" style="36" customWidth="1"/>
    <col min="8446" max="8446" width="1" style="36" customWidth="1"/>
    <col min="8447" max="8447" width="16.140625" style="36" customWidth="1"/>
    <col min="8448" max="8448" width="1" style="36" customWidth="1"/>
    <col min="8449" max="8449" width="16.85546875" style="36" customWidth="1"/>
    <col min="8450" max="8450" width="1.28515625" style="36" customWidth="1"/>
    <col min="8451" max="8451" width="16.140625" style="36" customWidth="1"/>
    <col min="8452" max="8452" width="0.85546875" style="36" customWidth="1"/>
    <col min="8453" max="8453" width="16.85546875" style="36" customWidth="1"/>
    <col min="8454" max="8454" width="0.5703125" style="36" customWidth="1"/>
    <col min="8455" max="8700" width="8.28515625" style="36"/>
    <col min="8701" max="8701" width="60.140625" style="36" customWidth="1"/>
    <col min="8702" max="8702" width="1" style="36" customWidth="1"/>
    <col min="8703" max="8703" width="16.140625" style="36" customWidth="1"/>
    <col min="8704" max="8704" width="1" style="36" customWidth="1"/>
    <col min="8705" max="8705" width="16.85546875" style="36" customWidth="1"/>
    <col min="8706" max="8706" width="1.28515625" style="36" customWidth="1"/>
    <col min="8707" max="8707" width="16.140625" style="36" customWidth="1"/>
    <col min="8708" max="8708" width="0.85546875" style="36" customWidth="1"/>
    <col min="8709" max="8709" width="16.85546875" style="36" customWidth="1"/>
    <col min="8710" max="8710" width="0.5703125" style="36" customWidth="1"/>
    <col min="8711" max="8956" width="8.28515625" style="36"/>
    <col min="8957" max="8957" width="60.140625" style="36" customWidth="1"/>
    <col min="8958" max="8958" width="1" style="36" customWidth="1"/>
    <col min="8959" max="8959" width="16.140625" style="36" customWidth="1"/>
    <col min="8960" max="8960" width="1" style="36" customWidth="1"/>
    <col min="8961" max="8961" width="16.85546875" style="36" customWidth="1"/>
    <col min="8962" max="8962" width="1.28515625" style="36" customWidth="1"/>
    <col min="8963" max="8963" width="16.140625" style="36" customWidth="1"/>
    <col min="8964" max="8964" width="0.85546875" style="36" customWidth="1"/>
    <col min="8965" max="8965" width="16.85546875" style="36" customWidth="1"/>
    <col min="8966" max="8966" width="0.5703125" style="36" customWidth="1"/>
    <col min="8967" max="9212" width="8.28515625" style="36"/>
    <col min="9213" max="9213" width="60.140625" style="36" customWidth="1"/>
    <col min="9214" max="9214" width="1" style="36" customWidth="1"/>
    <col min="9215" max="9215" width="16.140625" style="36" customWidth="1"/>
    <col min="9216" max="9216" width="1" style="36" customWidth="1"/>
    <col min="9217" max="9217" width="16.85546875" style="36" customWidth="1"/>
    <col min="9218" max="9218" width="1.28515625" style="36" customWidth="1"/>
    <col min="9219" max="9219" width="16.140625" style="36" customWidth="1"/>
    <col min="9220" max="9220" width="0.85546875" style="36" customWidth="1"/>
    <col min="9221" max="9221" width="16.85546875" style="36" customWidth="1"/>
    <col min="9222" max="9222" width="0.5703125" style="36" customWidth="1"/>
    <col min="9223" max="9468" width="8.28515625" style="36"/>
    <col min="9469" max="9469" width="60.140625" style="36" customWidth="1"/>
    <col min="9470" max="9470" width="1" style="36" customWidth="1"/>
    <col min="9471" max="9471" width="16.140625" style="36" customWidth="1"/>
    <col min="9472" max="9472" width="1" style="36" customWidth="1"/>
    <col min="9473" max="9473" width="16.85546875" style="36" customWidth="1"/>
    <col min="9474" max="9474" width="1.28515625" style="36" customWidth="1"/>
    <col min="9475" max="9475" width="16.140625" style="36" customWidth="1"/>
    <col min="9476" max="9476" width="0.85546875" style="36" customWidth="1"/>
    <col min="9477" max="9477" width="16.85546875" style="36" customWidth="1"/>
    <col min="9478" max="9478" width="0.5703125" style="36" customWidth="1"/>
    <col min="9479" max="9724" width="8.28515625" style="36"/>
    <col min="9725" max="9725" width="60.140625" style="36" customWidth="1"/>
    <col min="9726" max="9726" width="1" style="36" customWidth="1"/>
    <col min="9727" max="9727" width="16.140625" style="36" customWidth="1"/>
    <col min="9728" max="9728" width="1" style="36" customWidth="1"/>
    <col min="9729" max="9729" width="16.85546875" style="36" customWidth="1"/>
    <col min="9730" max="9730" width="1.28515625" style="36" customWidth="1"/>
    <col min="9731" max="9731" width="16.140625" style="36" customWidth="1"/>
    <col min="9732" max="9732" width="0.85546875" style="36" customWidth="1"/>
    <col min="9733" max="9733" width="16.85546875" style="36" customWidth="1"/>
    <col min="9734" max="9734" width="0.5703125" style="36" customWidth="1"/>
    <col min="9735" max="9980" width="8.28515625" style="36"/>
    <col min="9981" max="9981" width="60.140625" style="36" customWidth="1"/>
    <col min="9982" max="9982" width="1" style="36" customWidth="1"/>
    <col min="9983" max="9983" width="16.140625" style="36" customWidth="1"/>
    <col min="9984" max="9984" width="1" style="36" customWidth="1"/>
    <col min="9985" max="9985" width="16.85546875" style="36" customWidth="1"/>
    <col min="9986" max="9986" width="1.28515625" style="36" customWidth="1"/>
    <col min="9987" max="9987" width="16.140625" style="36" customWidth="1"/>
    <col min="9988" max="9988" width="0.85546875" style="36" customWidth="1"/>
    <col min="9989" max="9989" width="16.85546875" style="36" customWidth="1"/>
    <col min="9990" max="9990" width="0.5703125" style="36" customWidth="1"/>
    <col min="9991" max="10236" width="8.28515625" style="36"/>
    <col min="10237" max="10237" width="60.140625" style="36" customWidth="1"/>
    <col min="10238" max="10238" width="1" style="36" customWidth="1"/>
    <col min="10239" max="10239" width="16.140625" style="36" customWidth="1"/>
    <col min="10240" max="10240" width="1" style="36" customWidth="1"/>
    <col min="10241" max="10241" width="16.85546875" style="36" customWidth="1"/>
    <col min="10242" max="10242" width="1.28515625" style="36" customWidth="1"/>
    <col min="10243" max="10243" width="16.140625" style="36" customWidth="1"/>
    <col min="10244" max="10244" width="0.85546875" style="36" customWidth="1"/>
    <col min="10245" max="10245" width="16.85546875" style="36" customWidth="1"/>
    <col min="10246" max="10246" width="0.5703125" style="36" customWidth="1"/>
    <col min="10247" max="10492" width="8.28515625" style="36"/>
    <col min="10493" max="10493" width="60.140625" style="36" customWidth="1"/>
    <col min="10494" max="10494" width="1" style="36" customWidth="1"/>
    <col min="10495" max="10495" width="16.140625" style="36" customWidth="1"/>
    <col min="10496" max="10496" width="1" style="36" customWidth="1"/>
    <col min="10497" max="10497" width="16.85546875" style="36" customWidth="1"/>
    <col min="10498" max="10498" width="1.28515625" style="36" customWidth="1"/>
    <col min="10499" max="10499" width="16.140625" style="36" customWidth="1"/>
    <col min="10500" max="10500" width="0.85546875" style="36" customWidth="1"/>
    <col min="10501" max="10501" width="16.85546875" style="36" customWidth="1"/>
    <col min="10502" max="10502" width="0.5703125" style="36" customWidth="1"/>
    <col min="10503" max="10748" width="8.28515625" style="36"/>
    <col min="10749" max="10749" width="60.140625" style="36" customWidth="1"/>
    <col min="10750" max="10750" width="1" style="36" customWidth="1"/>
    <col min="10751" max="10751" width="16.140625" style="36" customWidth="1"/>
    <col min="10752" max="10752" width="1" style="36" customWidth="1"/>
    <col min="10753" max="10753" width="16.85546875" style="36" customWidth="1"/>
    <col min="10754" max="10754" width="1.28515625" style="36" customWidth="1"/>
    <col min="10755" max="10755" width="16.140625" style="36" customWidth="1"/>
    <col min="10756" max="10756" width="0.85546875" style="36" customWidth="1"/>
    <col min="10757" max="10757" width="16.85546875" style="36" customWidth="1"/>
    <col min="10758" max="10758" width="0.5703125" style="36" customWidth="1"/>
    <col min="10759" max="11004" width="8.28515625" style="36"/>
    <col min="11005" max="11005" width="60.140625" style="36" customWidth="1"/>
    <col min="11006" max="11006" width="1" style="36" customWidth="1"/>
    <col min="11007" max="11007" width="16.140625" style="36" customWidth="1"/>
    <col min="11008" max="11008" width="1" style="36" customWidth="1"/>
    <col min="11009" max="11009" width="16.85546875" style="36" customWidth="1"/>
    <col min="11010" max="11010" width="1.28515625" style="36" customWidth="1"/>
    <col min="11011" max="11011" width="16.140625" style="36" customWidth="1"/>
    <col min="11012" max="11012" width="0.85546875" style="36" customWidth="1"/>
    <col min="11013" max="11013" width="16.85546875" style="36" customWidth="1"/>
    <col min="11014" max="11014" width="0.5703125" style="36" customWidth="1"/>
    <col min="11015" max="11260" width="8.28515625" style="36"/>
    <col min="11261" max="11261" width="60.140625" style="36" customWidth="1"/>
    <col min="11262" max="11262" width="1" style="36" customWidth="1"/>
    <col min="11263" max="11263" width="16.140625" style="36" customWidth="1"/>
    <col min="11264" max="11264" width="1" style="36" customWidth="1"/>
    <col min="11265" max="11265" width="16.85546875" style="36" customWidth="1"/>
    <col min="11266" max="11266" width="1.28515625" style="36" customWidth="1"/>
    <col min="11267" max="11267" width="16.140625" style="36" customWidth="1"/>
    <col min="11268" max="11268" width="0.85546875" style="36" customWidth="1"/>
    <col min="11269" max="11269" width="16.85546875" style="36" customWidth="1"/>
    <col min="11270" max="11270" width="0.5703125" style="36" customWidth="1"/>
    <col min="11271" max="11516" width="8.28515625" style="36"/>
    <col min="11517" max="11517" width="60.140625" style="36" customWidth="1"/>
    <col min="11518" max="11518" width="1" style="36" customWidth="1"/>
    <col min="11519" max="11519" width="16.140625" style="36" customWidth="1"/>
    <col min="11520" max="11520" width="1" style="36" customWidth="1"/>
    <col min="11521" max="11521" width="16.85546875" style="36" customWidth="1"/>
    <col min="11522" max="11522" width="1.28515625" style="36" customWidth="1"/>
    <col min="11523" max="11523" width="16.140625" style="36" customWidth="1"/>
    <col min="11524" max="11524" width="0.85546875" style="36" customWidth="1"/>
    <col min="11525" max="11525" width="16.85546875" style="36" customWidth="1"/>
    <col min="11526" max="11526" width="0.5703125" style="36" customWidth="1"/>
    <col min="11527" max="11772" width="8.28515625" style="36"/>
    <col min="11773" max="11773" width="60.140625" style="36" customWidth="1"/>
    <col min="11774" max="11774" width="1" style="36" customWidth="1"/>
    <col min="11775" max="11775" width="16.140625" style="36" customWidth="1"/>
    <col min="11776" max="11776" width="1" style="36" customWidth="1"/>
    <col min="11777" max="11777" width="16.85546875" style="36" customWidth="1"/>
    <col min="11778" max="11778" width="1.28515625" style="36" customWidth="1"/>
    <col min="11779" max="11779" width="16.140625" style="36" customWidth="1"/>
    <col min="11780" max="11780" width="0.85546875" style="36" customWidth="1"/>
    <col min="11781" max="11781" width="16.85546875" style="36" customWidth="1"/>
    <col min="11782" max="11782" width="0.5703125" style="36" customWidth="1"/>
    <col min="11783" max="12028" width="8.28515625" style="36"/>
    <col min="12029" max="12029" width="60.140625" style="36" customWidth="1"/>
    <col min="12030" max="12030" width="1" style="36" customWidth="1"/>
    <col min="12031" max="12031" width="16.140625" style="36" customWidth="1"/>
    <col min="12032" max="12032" width="1" style="36" customWidth="1"/>
    <col min="12033" max="12033" width="16.85546875" style="36" customWidth="1"/>
    <col min="12034" max="12034" width="1.28515625" style="36" customWidth="1"/>
    <col min="12035" max="12035" width="16.140625" style="36" customWidth="1"/>
    <col min="12036" max="12036" width="0.85546875" style="36" customWidth="1"/>
    <col min="12037" max="12037" width="16.85546875" style="36" customWidth="1"/>
    <col min="12038" max="12038" width="0.5703125" style="36" customWidth="1"/>
    <col min="12039" max="12284" width="8.28515625" style="36"/>
    <col min="12285" max="12285" width="60.140625" style="36" customWidth="1"/>
    <col min="12286" max="12286" width="1" style="36" customWidth="1"/>
    <col min="12287" max="12287" width="16.140625" style="36" customWidth="1"/>
    <col min="12288" max="12288" width="1" style="36" customWidth="1"/>
    <col min="12289" max="12289" width="16.85546875" style="36" customWidth="1"/>
    <col min="12290" max="12290" width="1.28515625" style="36" customWidth="1"/>
    <col min="12291" max="12291" width="16.140625" style="36" customWidth="1"/>
    <col min="12292" max="12292" width="0.85546875" style="36" customWidth="1"/>
    <col min="12293" max="12293" width="16.85546875" style="36" customWidth="1"/>
    <col min="12294" max="12294" width="0.5703125" style="36" customWidth="1"/>
    <col min="12295" max="12540" width="8.28515625" style="36"/>
    <col min="12541" max="12541" width="60.140625" style="36" customWidth="1"/>
    <col min="12542" max="12542" width="1" style="36" customWidth="1"/>
    <col min="12543" max="12543" width="16.140625" style="36" customWidth="1"/>
    <col min="12544" max="12544" width="1" style="36" customWidth="1"/>
    <col min="12545" max="12545" width="16.85546875" style="36" customWidth="1"/>
    <col min="12546" max="12546" width="1.28515625" style="36" customWidth="1"/>
    <col min="12547" max="12547" width="16.140625" style="36" customWidth="1"/>
    <col min="12548" max="12548" width="0.85546875" style="36" customWidth="1"/>
    <col min="12549" max="12549" width="16.85546875" style="36" customWidth="1"/>
    <col min="12550" max="12550" width="0.5703125" style="36" customWidth="1"/>
    <col min="12551" max="12796" width="8.28515625" style="36"/>
    <col min="12797" max="12797" width="60.140625" style="36" customWidth="1"/>
    <col min="12798" max="12798" width="1" style="36" customWidth="1"/>
    <col min="12799" max="12799" width="16.140625" style="36" customWidth="1"/>
    <col min="12800" max="12800" width="1" style="36" customWidth="1"/>
    <col min="12801" max="12801" width="16.85546875" style="36" customWidth="1"/>
    <col min="12802" max="12802" width="1.28515625" style="36" customWidth="1"/>
    <col min="12803" max="12803" width="16.140625" style="36" customWidth="1"/>
    <col min="12804" max="12804" width="0.85546875" style="36" customWidth="1"/>
    <col min="12805" max="12805" width="16.85546875" style="36" customWidth="1"/>
    <col min="12806" max="12806" width="0.5703125" style="36" customWidth="1"/>
    <col min="12807" max="13052" width="8.28515625" style="36"/>
    <col min="13053" max="13053" width="60.140625" style="36" customWidth="1"/>
    <col min="13054" max="13054" width="1" style="36" customWidth="1"/>
    <col min="13055" max="13055" width="16.140625" style="36" customWidth="1"/>
    <col min="13056" max="13056" width="1" style="36" customWidth="1"/>
    <col min="13057" max="13057" width="16.85546875" style="36" customWidth="1"/>
    <col min="13058" max="13058" width="1.28515625" style="36" customWidth="1"/>
    <col min="13059" max="13059" width="16.140625" style="36" customWidth="1"/>
    <col min="13060" max="13060" width="0.85546875" style="36" customWidth="1"/>
    <col min="13061" max="13061" width="16.85546875" style="36" customWidth="1"/>
    <col min="13062" max="13062" width="0.5703125" style="36" customWidth="1"/>
    <col min="13063" max="13308" width="8.28515625" style="36"/>
    <col min="13309" max="13309" width="60.140625" style="36" customWidth="1"/>
    <col min="13310" max="13310" width="1" style="36" customWidth="1"/>
    <col min="13311" max="13311" width="16.140625" style="36" customWidth="1"/>
    <col min="13312" max="13312" width="1" style="36" customWidth="1"/>
    <col min="13313" max="13313" width="16.85546875" style="36" customWidth="1"/>
    <col min="13314" max="13314" width="1.28515625" style="36" customWidth="1"/>
    <col min="13315" max="13315" width="16.140625" style="36" customWidth="1"/>
    <col min="13316" max="13316" width="0.85546875" style="36" customWidth="1"/>
    <col min="13317" max="13317" width="16.85546875" style="36" customWidth="1"/>
    <col min="13318" max="13318" width="0.5703125" style="36" customWidth="1"/>
    <col min="13319" max="13564" width="8.28515625" style="36"/>
    <col min="13565" max="13565" width="60.140625" style="36" customWidth="1"/>
    <col min="13566" max="13566" width="1" style="36" customWidth="1"/>
    <col min="13567" max="13567" width="16.140625" style="36" customWidth="1"/>
    <col min="13568" max="13568" width="1" style="36" customWidth="1"/>
    <col min="13569" max="13569" width="16.85546875" style="36" customWidth="1"/>
    <col min="13570" max="13570" width="1.28515625" style="36" customWidth="1"/>
    <col min="13571" max="13571" width="16.140625" style="36" customWidth="1"/>
    <col min="13572" max="13572" width="0.85546875" style="36" customWidth="1"/>
    <col min="13573" max="13573" width="16.85546875" style="36" customWidth="1"/>
    <col min="13574" max="13574" width="0.5703125" style="36" customWidth="1"/>
    <col min="13575" max="13820" width="8.28515625" style="36"/>
    <col min="13821" max="13821" width="60.140625" style="36" customWidth="1"/>
    <col min="13822" max="13822" width="1" style="36" customWidth="1"/>
    <col min="13823" max="13823" width="16.140625" style="36" customWidth="1"/>
    <col min="13824" max="13824" width="1" style="36" customWidth="1"/>
    <col min="13825" max="13825" width="16.85546875" style="36" customWidth="1"/>
    <col min="13826" max="13826" width="1.28515625" style="36" customWidth="1"/>
    <col min="13827" max="13827" width="16.140625" style="36" customWidth="1"/>
    <col min="13828" max="13828" width="0.85546875" style="36" customWidth="1"/>
    <col min="13829" max="13829" width="16.85546875" style="36" customWidth="1"/>
    <col min="13830" max="13830" width="0.5703125" style="36" customWidth="1"/>
    <col min="13831" max="14076" width="8.28515625" style="36"/>
    <col min="14077" max="14077" width="60.140625" style="36" customWidth="1"/>
    <col min="14078" max="14078" width="1" style="36" customWidth="1"/>
    <col min="14079" max="14079" width="16.140625" style="36" customWidth="1"/>
    <col min="14080" max="14080" width="1" style="36" customWidth="1"/>
    <col min="14081" max="14081" width="16.85546875" style="36" customWidth="1"/>
    <col min="14082" max="14082" width="1.28515625" style="36" customWidth="1"/>
    <col min="14083" max="14083" width="16.140625" style="36" customWidth="1"/>
    <col min="14084" max="14084" width="0.85546875" style="36" customWidth="1"/>
    <col min="14085" max="14085" width="16.85546875" style="36" customWidth="1"/>
    <col min="14086" max="14086" width="0.5703125" style="36" customWidth="1"/>
    <col min="14087" max="14332" width="8.28515625" style="36"/>
    <col min="14333" max="14333" width="60.140625" style="36" customWidth="1"/>
    <col min="14334" max="14334" width="1" style="36" customWidth="1"/>
    <col min="14335" max="14335" width="16.140625" style="36" customWidth="1"/>
    <col min="14336" max="14336" width="1" style="36" customWidth="1"/>
    <col min="14337" max="14337" width="16.85546875" style="36" customWidth="1"/>
    <col min="14338" max="14338" width="1.28515625" style="36" customWidth="1"/>
    <col min="14339" max="14339" width="16.140625" style="36" customWidth="1"/>
    <col min="14340" max="14340" width="0.85546875" style="36" customWidth="1"/>
    <col min="14341" max="14341" width="16.85546875" style="36" customWidth="1"/>
    <col min="14342" max="14342" width="0.5703125" style="36" customWidth="1"/>
    <col min="14343" max="14588" width="8.28515625" style="36"/>
    <col min="14589" max="14589" width="60.140625" style="36" customWidth="1"/>
    <col min="14590" max="14590" width="1" style="36" customWidth="1"/>
    <col min="14591" max="14591" width="16.140625" style="36" customWidth="1"/>
    <col min="14592" max="14592" width="1" style="36" customWidth="1"/>
    <col min="14593" max="14593" width="16.85546875" style="36" customWidth="1"/>
    <col min="14594" max="14594" width="1.28515625" style="36" customWidth="1"/>
    <col min="14595" max="14595" width="16.140625" style="36" customWidth="1"/>
    <col min="14596" max="14596" width="0.85546875" style="36" customWidth="1"/>
    <col min="14597" max="14597" width="16.85546875" style="36" customWidth="1"/>
    <col min="14598" max="14598" width="0.5703125" style="36" customWidth="1"/>
    <col min="14599" max="14844" width="8.28515625" style="36"/>
    <col min="14845" max="14845" width="60.140625" style="36" customWidth="1"/>
    <col min="14846" max="14846" width="1" style="36" customWidth="1"/>
    <col min="14847" max="14847" width="16.140625" style="36" customWidth="1"/>
    <col min="14848" max="14848" width="1" style="36" customWidth="1"/>
    <col min="14849" max="14849" width="16.85546875" style="36" customWidth="1"/>
    <col min="14850" max="14850" width="1.28515625" style="36" customWidth="1"/>
    <col min="14851" max="14851" width="16.140625" style="36" customWidth="1"/>
    <col min="14852" max="14852" width="0.85546875" style="36" customWidth="1"/>
    <col min="14853" max="14853" width="16.85546875" style="36" customWidth="1"/>
    <col min="14854" max="14854" width="0.5703125" style="36" customWidth="1"/>
    <col min="14855" max="15100" width="8.28515625" style="36"/>
    <col min="15101" max="15101" width="60.140625" style="36" customWidth="1"/>
    <col min="15102" max="15102" width="1" style="36" customWidth="1"/>
    <col min="15103" max="15103" width="16.140625" style="36" customWidth="1"/>
    <col min="15104" max="15104" width="1" style="36" customWidth="1"/>
    <col min="15105" max="15105" width="16.85546875" style="36" customWidth="1"/>
    <col min="15106" max="15106" width="1.28515625" style="36" customWidth="1"/>
    <col min="15107" max="15107" width="16.140625" style="36" customWidth="1"/>
    <col min="15108" max="15108" width="0.85546875" style="36" customWidth="1"/>
    <col min="15109" max="15109" width="16.85546875" style="36" customWidth="1"/>
    <col min="15110" max="15110" width="0.5703125" style="36" customWidth="1"/>
    <col min="15111" max="15356" width="8.28515625" style="36"/>
    <col min="15357" max="15357" width="60.140625" style="36" customWidth="1"/>
    <col min="15358" max="15358" width="1" style="36" customWidth="1"/>
    <col min="15359" max="15359" width="16.140625" style="36" customWidth="1"/>
    <col min="15360" max="15360" width="1" style="36" customWidth="1"/>
    <col min="15361" max="15361" width="16.85546875" style="36" customWidth="1"/>
    <col min="15362" max="15362" width="1.28515625" style="36" customWidth="1"/>
    <col min="15363" max="15363" width="16.140625" style="36" customWidth="1"/>
    <col min="15364" max="15364" width="0.85546875" style="36" customWidth="1"/>
    <col min="15365" max="15365" width="16.85546875" style="36" customWidth="1"/>
    <col min="15366" max="15366" width="0.5703125" style="36" customWidth="1"/>
    <col min="15367" max="15612" width="8.28515625" style="36"/>
    <col min="15613" max="15613" width="60.140625" style="36" customWidth="1"/>
    <col min="15614" max="15614" width="1" style="36" customWidth="1"/>
    <col min="15615" max="15615" width="16.140625" style="36" customWidth="1"/>
    <col min="15616" max="15616" width="1" style="36" customWidth="1"/>
    <col min="15617" max="15617" width="16.85546875" style="36" customWidth="1"/>
    <col min="15618" max="15618" width="1.28515625" style="36" customWidth="1"/>
    <col min="15619" max="15619" width="16.140625" style="36" customWidth="1"/>
    <col min="15620" max="15620" width="0.85546875" style="36" customWidth="1"/>
    <col min="15621" max="15621" width="16.85546875" style="36" customWidth="1"/>
    <col min="15622" max="15622" width="0.5703125" style="36" customWidth="1"/>
    <col min="15623" max="15868" width="8.28515625" style="36"/>
    <col min="15869" max="15869" width="60.140625" style="36" customWidth="1"/>
    <col min="15870" max="15870" width="1" style="36" customWidth="1"/>
    <col min="15871" max="15871" width="16.140625" style="36" customWidth="1"/>
    <col min="15872" max="15872" width="1" style="36" customWidth="1"/>
    <col min="15873" max="15873" width="16.85546875" style="36" customWidth="1"/>
    <col min="15874" max="15874" width="1.28515625" style="36" customWidth="1"/>
    <col min="15875" max="15875" width="16.140625" style="36" customWidth="1"/>
    <col min="15876" max="15876" width="0.85546875" style="36" customWidth="1"/>
    <col min="15877" max="15877" width="16.85546875" style="36" customWidth="1"/>
    <col min="15878" max="15878" width="0.5703125" style="36" customWidth="1"/>
    <col min="15879" max="16124" width="8.28515625" style="36"/>
    <col min="16125" max="16125" width="60.140625" style="36" customWidth="1"/>
    <col min="16126" max="16126" width="1" style="36" customWidth="1"/>
    <col min="16127" max="16127" width="16.140625" style="36" customWidth="1"/>
    <col min="16128" max="16128" width="1" style="36" customWidth="1"/>
    <col min="16129" max="16129" width="16.85546875" style="36" customWidth="1"/>
    <col min="16130" max="16130" width="1.28515625" style="36" customWidth="1"/>
    <col min="16131" max="16131" width="16.140625" style="36" customWidth="1"/>
    <col min="16132" max="16132" width="0.85546875" style="36" customWidth="1"/>
    <col min="16133" max="16133" width="16.85546875" style="36" customWidth="1"/>
    <col min="16134" max="16134" width="0.5703125" style="36" customWidth="1"/>
    <col min="16135" max="16384" width="8.28515625" style="36"/>
  </cols>
  <sheetData>
    <row r="1" spans="1:9" s="26" customFormat="1" ht="21.95" customHeight="1" x14ac:dyDescent="0.25">
      <c r="A1" s="224" t="s">
        <v>18</v>
      </c>
      <c r="B1" s="224"/>
      <c r="C1" s="224"/>
      <c r="D1" s="224"/>
      <c r="E1" s="224"/>
      <c r="F1" s="224"/>
      <c r="G1" s="224"/>
      <c r="H1" s="224"/>
      <c r="I1" s="224"/>
    </row>
    <row r="2" spans="1:9" s="26" customFormat="1" ht="21.95" customHeight="1" x14ac:dyDescent="0.25">
      <c r="A2" s="224" t="s">
        <v>58</v>
      </c>
      <c r="B2" s="224"/>
      <c r="C2" s="224"/>
      <c r="D2" s="224"/>
      <c r="E2" s="224"/>
      <c r="F2" s="224"/>
      <c r="G2" s="224"/>
      <c r="H2" s="224"/>
      <c r="I2" s="224"/>
    </row>
    <row r="3" spans="1:9" s="18" customFormat="1" ht="21.95" customHeight="1" x14ac:dyDescent="0.25">
      <c r="A3" s="225" t="s">
        <v>176</v>
      </c>
      <c r="B3" s="225"/>
      <c r="C3" s="225"/>
      <c r="D3" s="225"/>
      <c r="E3" s="225"/>
      <c r="F3" s="225"/>
      <c r="G3" s="225"/>
      <c r="H3" s="225"/>
      <c r="I3" s="225"/>
    </row>
    <row r="4" spans="1:9" s="18" customFormat="1" ht="21.95" customHeight="1" x14ac:dyDescent="0.25">
      <c r="A4" s="93"/>
      <c r="B4" s="93"/>
      <c r="C4" s="52"/>
      <c r="D4" s="52"/>
      <c r="E4" s="52"/>
      <c r="F4" s="52"/>
      <c r="G4" s="52"/>
      <c r="H4" s="52"/>
      <c r="I4" s="112" t="s">
        <v>97</v>
      </c>
    </row>
    <row r="5" spans="1:9" s="30" customFormat="1" ht="21.95" customHeight="1" x14ac:dyDescent="0.25">
      <c r="A5" s="29"/>
      <c r="C5" s="216" t="s">
        <v>2</v>
      </c>
      <c r="D5" s="216"/>
      <c r="E5" s="216"/>
      <c r="F5" s="52"/>
      <c r="G5" s="1"/>
      <c r="H5" s="1"/>
      <c r="I5" s="1"/>
    </row>
    <row r="6" spans="1:9" s="30" customFormat="1" ht="21.95" customHeight="1" x14ac:dyDescent="0.25">
      <c r="A6" s="29"/>
      <c r="B6" s="29"/>
      <c r="C6" s="215" t="s">
        <v>4</v>
      </c>
      <c r="D6" s="215"/>
      <c r="E6" s="215"/>
      <c r="F6" s="1"/>
      <c r="G6" s="214" t="s">
        <v>3</v>
      </c>
      <c r="H6" s="214"/>
      <c r="I6" s="214"/>
    </row>
    <row r="7" spans="1:9" s="32" customFormat="1" ht="21.95" customHeight="1" x14ac:dyDescent="0.3">
      <c r="A7" s="31"/>
      <c r="B7" s="31"/>
      <c r="C7" s="57">
        <v>2564</v>
      </c>
      <c r="D7" s="58"/>
      <c r="E7" s="57">
        <v>2563</v>
      </c>
      <c r="F7" s="77"/>
      <c r="G7" s="57">
        <v>2564</v>
      </c>
      <c r="H7" s="58"/>
      <c r="I7" s="57">
        <v>2563</v>
      </c>
    </row>
    <row r="8" spans="1:9" s="34" customFormat="1" ht="21.95" customHeight="1" x14ac:dyDescent="0.5">
      <c r="A8" s="27" t="s">
        <v>59</v>
      </c>
      <c r="B8" s="27"/>
      <c r="C8" s="27"/>
      <c r="D8" s="27"/>
      <c r="E8" s="27"/>
      <c r="F8" s="27"/>
      <c r="G8" s="33"/>
    </row>
    <row r="9" spans="1:9" s="34" customFormat="1" ht="21.95" customHeight="1" x14ac:dyDescent="0.5">
      <c r="A9" s="28" t="s">
        <v>112</v>
      </c>
      <c r="B9" s="28"/>
      <c r="C9" s="138">
        <v>516328025</v>
      </c>
      <c r="D9" s="143"/>
      <c r="E9" s="138">
        <v>185788986</v>
      </c>
      <c r="F9" s="143"/>
      <c r="G9" s="88">
        <v>508923052</v>
      </c>
      <c r="H9" s="94"/>
      <c r="I9" s="88">
        <v>191568092</v>
      </c>
    </row>
    <row r="10" spans="1:9" s="34" customFormat="1" ht="21.95" customHeight="1" x14ac:dyDescent="0.5">
      <c r="A10" s="12" t="s">
        <v>150</v>
      </c>
      <c r="B10" s="12"/>
      <c r="C10" s="138"/>
      <c r="D10" s="194"/>
      <c r="E10" s="138"/>
      <c r="F10" s="194"/>
      <c r="G10" s="195"/>
      <c r="H10" s="143"/>
      <c r="I10" s="195"/>
    </row>
    <row r="11" spans="1:9" s="34" customFormat="1" ht="21.95" customHeight="1" x14ac:dyDescent="0.5">
      <c r="A11" s="37" t="s">
        <v>149</v>
      </c>
      <c r="B11" s="12"/>
      <c r="C11" s="138"/>
      <c r="D11" s="194"/>
      <c r="E11" s="196"/>
      <c r="F11" s="196"/>
      <c r="G11" s="196"/>
      <c r="H11" s="196"/>
      <c r="I11" s="196"/>
    </row>
    <row r="12" spans="1:9" s="34" customFormat="1" ht="21.95" customHeight="1" x14ac:dyDescent="0.5">
      <c r="A12" s="38" t="s">
        <v>60</v>
      </c>
      <c r="B12" s="38"/>
      <c r="C12" s="138">
        <v>77359738</v>
      </c>
      <c r="D12" s="195"/>
      <c r="E12" s="138">
        <v>87785182</v>
      </c>
      <c r="F12" s="194"/>
      <c r="G12" s="195">
        <v>77359738</v>
      </c>
      <c r="H12" s="143"/>
      <c r="I12" s="195">
        <v>87785182</v>
      </c>
    </row>
    <row r="13" spans="1:9" s="34" customFormat="1" ht="21.95" customHeight="1" x14ac:dyDescent="0.5">
      <c r="A13" s="46" t="s">
        <v>156</v>
      </c>
      <c r="B13" s="38"/>
      <c r="C13" s="138">
        <v>3515114</v>
      </c>
      <c r="D13" s="195"/>
      <c r="E13" s="138">
        <v>-305496</v>
      </c>
      <c r="F13" s="197"/>
      <c r="G13" s="138">
        <v>3515114</v>
      </c>
      <c r="H13" s="143"/>
      <c r="I13" s="138">
        <v>-305496</v>
      </c>
    </row>
    <row r="14" spans="1:9" s="34" customFormat="1" ht="21.95" customHeight="1" x14ac:dyDescent="0.5">
      <c r="A14" s="46" t="s">
        <v>182</v>
      </c>
      <c r="B14" s="38"/>
      <c r="C14" s="138">
        <v>24919968</v>
      </c>
      <c r="D14" s="195"/>
      <c r="E14" s="138">
        <v>0</v>
      </c>
      <c r="F14" s="197"/>
      <c r="G14" s="138">
        <v>24647151</v>
      </c>
      <c r="H14" s="143"/>
      <c r="I14" s="138">
        <v>0</v>
      </c>
    </row>
    <row r="15" spans="1:9" s="34" customFormat="1" ht="21.95" customHeight="1" x14ac:dyDescent="0.5">
      <c r="A15" s="39" t="s">
        <v>192</v>
      </c>
      <c r="B15" s="39"/>
      <c r="C15" s="138">
        <v>-13412135</v>
      </c>
      <c r="D15" s="198"/>
      <c r="E15" s="138">
        <v>-2670312</v>
      </c>
      <c r="F15" s="197"/>
      <c r="G15" s="138">
        <v>-13412135</v>
      </c>
      <c r="H15" s="143"/>
      <c r="I15" s="138">
        <v>-2670312</v>
      </c>
    </row>
    <row r="16" spans="1:9" s="34" customFormat="1" ht="21.95" customHeight="1" x14ac:dyDescent="0.5">
      <c r="A16" s="39" t="s">
        <v>193</v>
      </c>
      <c r="B16" s="39"/>
      <c r="C16" s="138"/>
      <c r="D16" s="198"/>
      <c r="E16" s="138"/>
      <c r="F16" s="197"/>
      <c r="G16" s="138"/>
      <c r="H16" s="143"/>
      <c r="I16" s="138"/>
    </row>
    <row r="17" spans="1:9" s="34" customFormat="1" ht="21.95" customHeight="1" x14ac:dyDescent="0.5">
      <c r="A17" s="45" t="s">
        <v>93</v>
      </c>
      <c r="B17" s="39"/>
      <c r="C17" s="138">
        <v>16622953</v>
      </c>
      <c r="D17" s="198"/>
      <c r="E17" s="138">
        <v>9125968</v>
      </c>
      <c r="F17" s="197"/>
      <c r="G17" s="138">
        <v>16622953</v>
      </c>
      <c r="H17" s="143"/>
      <c r="I17" s="138">
        <v>9125968</v>
      </c>
    </row>
    <row r="18" spans="1:9" s="34" customFormat="1" ht="21.95" customHeight="1" x14ac:dyDescent="0.5">
      <c r="A18" s="38" t="s">
        <v>61</v>
      </c>
      <c r="B18" s="38"/>
      <c r="C18" s="199">
        <v>87446</v>
      </c>
      <c r="D18" s="195"/>
      <c r="E18" s="199">
        <v>48357</v>
      </c>
      <c r="F18" s="197"/>
      <c r="G18" s="199">
        <v>87446</v>
      </c>
      <c r="H18" s="143"/>
      <c r="I18" s="199">
        <v>48357</v>
      </c>
    </row>
    <row r="19" spans="1:9" s="34" customFormat="1" ht="21.95" customHeight="1" x14ac:dyDescent="0.5">
      <c r="A19" s="38" t="s">
        <v>62</v>
      </c>
      <c r="B19" s="38"/>
      <c r="C19" s="138">
        <v>-17049</v>
      </c>
      <c r="D19" s="125"/>
      <c r="E19" s="138">
        <v>-111225</v>
      </c>
      <c r="F19" s="197"/>
      <c r="G19" s="138">
        <v>-17049</v>
      </c>
      <c r="H19" s="143"/>
      <c r="I19" s="138">
        <v>-111225</v>
      </c>
    </row>
    <row r="20" spans="1:9" s="34" customFormat="1" ht="21.95" customHeight="1" x14ac:dyDescent="0.5">
      <c r="A20" s="38" t="s">
        <v>181</v>
      </c>
      <c r="B20" s="38"/>
      <c r="C20" s="138">
        <v>0</v>
      </c>
      <c r="D20" s="125"/>
      <c r="E20" s="138">
        <v>4335738</v>
      </c>
      <c r="F20" s="197"/>
      <c r="G20" s="138">
        <v>0</v>
      </c>
      <c r="H20" s="143"/>
      <c r="I20" s="138">
        <v>4335738</v>
      </c>
    </row>
    <row r="21" spans="1:9" s="34" customFormat="1" ht="21.95" customHeight="1" x14ac:dyDescent="0.5">
      <c r="A21" s="38" t="s">
        <v>126</v>
      </c>
      <c r="B21" s="38"/>
      <c r="C21" s="138">
        <v>-9656208</v>
      </c>
      <c r="D21" s="125"/>
      <c r="E21" s="138">
        <v>3267790</v>
      </c>
      <c r="F21" s="197"/>
      <c r="G21" s="199">
        <v>0</v>
      </c>
      <c r="H21" s="143"/>
      <c r="I21" s="199">
        <v>0</v>
      </c>
    </row>
    <row r="22" spans="1:9" s="34" customFormat="1" ht="21.95" customHeight="1" x14ac:dyDescent="0.5">
      <c r="A22" s="46" t="s">
        <v>39</v>
      </c>
      <c r="B22" s="38"/>
      <c r="C22" s="138">
        <v>65506511</v>
      </c>
      <c r="D22" s="125"/>
      <c r="E22" s="138">
        <v>76424996</v>
      </c>
      <c r="F22" s="197"/>
      <c r="G22" s="138">
        <v>65506511</v>
      </c>
      <c r="H22" s="143"/>
      <c r="I22" s="138">
        <v>76424996</v>
      </c>
    </row>
    <row r="23" spans="1:9" s="34" customFormat="1" ht="21.95" customHeight="1" x14ac:dyDescent="0.5">
      <c r="A23" s="46" t="s">
        <v>63</v>
      </c>
      <c r="B23" s="38"/>
      <c r="C23" s="138">
        <v>-260453803</v>
      </c>
      <c r="D23" s="125"/>
      <c r="E23" s="138">
        <v>-193795368</v>
      </c>
      <c r="F23" s="197"/>
      <c r="G23" s="138">
        <v>-260453803</v>
      </c>
      <c r="H23" s="143"/>
      <c r="I23" s="138">
        <v>-193795368</v>
      </c>
    </row>
    <row r="24" spans="1:9" s="34" customFormat="1" ht="21.95" customHeight="1" x14ac:dyDescent="0.5">
      <c r="A24" s="46" t="s">
        <v>64</v>
      </c>
      <c r="B24" s="38"/>
      <c r="C24" s="138">
        <v>-8194875</v>
      </c>
      <c r="D24" s="125"/>
      <c r="E24" s="138">
        <v>-8137336</v>
      </c>
      <c r="F24" s="197"/>
      <c r="G24" s="138">
        <v>-10173293</v>
      </c>
      <c r="H24" s="143"/>
      <c r="I24" s="138">
        <v>-10648652</v>
      </c>
    </row>
    <row r="25" spans="1:9" s="34" customFormat="1" ht="21.95" customHeight="1" x14ac:dyDescent="0.5">
      <c r="A25" s="38" t="s">
        <v>65</v>
      </c>
      <c r="B25" s="38"/>
      <c r="C25" s="136">
        <v>27545135</v>
      </c>
      <c r="D25" s="138"/>
      <c r="E25" s="136">
        <v>32175857</v>
      </c>
      <c r="F25" s="197"/>
      <c r="G25" s="136">
        <v>27545135</v>
      </c>
      <c r="H25" s="143"/>
      <c r="I25" s="136">
        <v>32175857</v>
      </c>
    </row>
    <row r="26" spans="1:9" s="34" customFormat="1" ht="21.95" customHeight="1" x14ac:dyDescent="0.5">
      <c r="A26" s="2" t="s">
        <v>127</v>
      </c>
      <c r="B26" s="2"/>
      <c r="C26" s="95"/>
      <c r="D26" s="95"/>
      <c r="E26" s="95"/>
      <c r="F26" s="92"/>
      <c r="G26" s="95"/>
      <c r="H26" s="96"/>
      <c r="I26" s="95"/>
    </row>
    <row r="27" spans="1:9" s="34" customFormat="1" ht="21.95" customHeight="1" x14ac:dyDescent="0.5">
      <c r="A27" s="37" t="s">
        <v>66</v>
      </c>
      <c r="B27" s="37"/>
      <c r="C27" s="56">
        <f>SUM(C9:C26)</f>
        <v>440150820</v>
      </c>
      <c r="D27" s="95"/>
      <c r="E27" s="56">
        <f>SUM(E9:E26)</f>
        <v>193933137</v>
      </c>
      <c r="F27" s="97"/>
      <c r="G27" s="56">
        <f>SUM(G9:G26)</f>
        <v>440150820</v>
      </c>
      <c r="H27" s="96"/>
      <c r="I27" s="56">
        <f>SUM(I9:I26)</f>
        <v>193933137</v>
      </c>
    </row>
    <row r="28" spans="1:9" ht="21.95" customHeight="1" x14ac:dyDescent="0.5">
      <c r="A28" s="41" t="s">
        <v>67</v>
      </c>
      <c r="B28" s="41"/>
      <c r="C28" s="95"/>
      <c r="D28" s="95"/>
      <c r="E28" s="95"/>
      <c r="F28" s="92"/>
      <c r="G28" s="95"/>
      <c r="H28" s="96"/>
      <c r="I28" s="95"/>
    </row>
    <row r="29" spans="1:9" ht="21.95" customHeight="1" x14ac:dyDescent="0.5">
      <c r="A29" s="38" t="s">
        <v>7</v>
      </c>
      <c r="B29" s="38"/>
      <c r="C29" s="195">
        <v>220527533</v>
      </c>
      <c r="D29" s="195"/>
      <c r="E29" s="195">
        <v>-573817940</v>
      </c>
      <c r="F29" s="197"/>
      <c r="G29" s="195">
        <v>220527533</v>
      </c>
      <c r="H29" s="143"/>
      <c r="I29" s="195">
        <v>-573817940</v>
      </c>
    </row>
    <row r="30" spans="1:9" ht="21.95" customHeight="1" x14ac:dyDescent="0.5">
      <c r="A30" s="38" t="s">
        <v>8</v>
      </c>
      <c r="B30" s="38"/>
      <c r="C30" s="195">
        <v>-1168994286</v>
      </c>
      <c r="D30" s="195"/>
      <c r="E30" s="195">
        <v>-1380564420</v>
      </c>
      <c r="F30" s="197"/>
      <c r="G30" s="195">
        <v>-1168994286</v>
      </c>
      <c r="H30" s="143"/>
      <c r="I30" s="195">
        <v>-1380564420</v>
      </c>
    </row>
    <row r="31" spans="1:9" ht="21.95" customHeight="1" x14ac:dyDescent="0.5">
      <c r="A31" s="46" t="s">
        <v>9</v>
      </c>
      <c r="B31" s="38"/>
      <c r="C31" s="195">
        <v>-5991521</v>
      </c>
      <c r="D31" s="195"/>
      <c r="E31" s="195">
        <v>4414153</v>
      </c>
      <c r="F31" s="197"/>
      <c r="G31" s="195">
        <v>-5991521</v>
      </c>
      <c r="H31" s="143"/>
      <c r="I31" s="195">
        <v>4414153</v>
      </c>
    </row>
    <row r="32" spans="1:9" ht="21.95" customHeight="1" x14ac:dyDescent="0.5">
      <c r="A32" s="46" t="s">
        <v>68</v>
      </c>
      <c r="B32" s="38"/>
      <c r="C32" s="195"/>
      <c r="D32" s="195"/>
      <c r="E32" s="195"/>
      <c r="F32" s="197"/>
      <c r="G32" s="195"/>
      <c r="H32" s="143"/>
      <c r="I32" s="195"/>
    </row>
    <row r="33" spans="1:9" ht="21.95" customHeight="1" x14ac:dyDescent="0.5">
      <c r="A33" s="46" t="s">
        <v>69</v>
      </c>
      <c r="B33" s="38"/>
      <c r="C33" s="195">
        <v>-208244779</v>
      </c>
      <c r="D33" s="195"/>
      <c r="E33" s="195">
        <v>109181751</v>
      </c>
      <c r="F33" s="200"/>
      <c r="G33" s="195">
        <v>-208244779</v>
      </c>
      <c r="H33" s="143"/>
      <c r="I33" s="195">
        <v>109181751</v>
      </c>
    </row>
    <row r="34" spans="1:9" ht="21.95" customHeight="1" x14ac:dyDescent="0.5">
      <c r="A34" s="38" t="s">
        <v>70</v>
      </c>
      <c r="B34" s="38"/>
      <c r="C34" s="195">
        <v>-3312608</v>
      </c>
      <c r="D34" s="195"/>
      <c r="E34" s="195">
        <v>584120</v>
      </c>
      <c r="F34" s="197"/>
      <c r="G34" s="195">
        <v>-3312608</v>
      </c>
      <c r="H34" s="143"/>
      <c r="I34" s="195">
        <v>584120</v>
      </c>
    </row>
    <row r="35" spans="1:9" ht="21.95" customHeight="1" x14ac:dyDescent="0.5">
      <c r="A35" s="36" t="s">
        <v>71</v>
      </c>
      <c r="B35" s="41"/>
      <c r="C35" s="195"/>
      <c r="D35" s="195"/>
      <c r="E35" s="195"/>
      <c r="F35" s="195"/>
      <c r="G35" s="195"/>
      <c r="H35" s="143"/>
      <c r="I35" s="195"/>
    </row>
    <row r="36" spans="1:9" ht="21.95" customHeight="1" x14ac:dyDescent="0.5">
      <c r="A36" s="38" t="s">
        <v>21</v>
      </c>
      <c r="B36" s="38"/>
      <c r="C36" s="195">
        <v>-698614455</v>
      </c>
      <c r="D36" s="195"/>
      <c r="E36" s="195">
        <v>962214068</v>
      </c>
      <c r="F36" s="197"/>
      <c r="G36" s="195">
        <v>-698614455</v>
      </c>
      <c r="H36" s="143"/>
      <c r="I36" s="195">
        <v>962214068</v>
      </c>
    </row>
    <row r="37" spans="1:9" ht="21.95" customHeight="1" x14ac:dyDescent="0.5">
      <c r="A37" s="38" t="s">
        <v>22</v>
      </c>
      <c r="B37" s="38"/>
      <c r="C37" s="195">
        <v>-426840057</v>
      </c>
      <c r="D37" s="195"/>
      <c r="E37" s="195">
        <v>1631679261</v>
      </c>
      <c r="F37" s="197"/>
      <c r="G37" s="195">
        <v>-426840057</v>
      </c>
      <c r="H37" s="143"/>
      <c r="I37" s="195">
        <v>1631679261</v>
      </c>
    </row>
    <row r="38" spans="1:9" ht="21.95" customHeight="1" x14ac:dyDescent="0.5">
      <c r="A38" s="38" t="s">
        <v>23</v>
      </c>
      <c r="B38" s="38"/>
      <c r="C38" s="138">
        <v>24792308</v>
      </c>
      <c r="D38" s="138"/>
      <c r="E38" s="138">
        <v>2823650</v>
      </c>
      <c r="F38" s="197"/>
      <c r="G38" s="138">
        <v>24792308</v>
      </c>
      <c r="H38" s="143"/>
      <c r="I38" s="138">
        <v>2823650</v>
      </c>
    </row>
    <row r="39" spans="1:9" ht="21.95" customHeight="1" x14ac:dyDescent="0.5">
      <c r="A39" s="38" t="s">
        <v>72</v>
      </c>
      <c r="B39" s="38"/>
      <c r="C39" s="138">
        <v>-19290839</v>
      </c>
      <c r="D39" s="138"/>
      <c r="E39" s="138">
        <v>-18657815</v>
      </c>
      <c r="F39" s="197"/>
      <c r="G39" s="138">
        <v>-19290839</v>
      </c>
      <c r="H39" s="143"/>
      <c r="I39" s="138">
        <v>-18657815</v>
      </c>
    </row>
    <row r="40" spans="1:9" ht="21.95" customHeight="1" x14ac:dyDescent="0.5">
      <c r="A40" s="38" t="s">
        <v>73</v>
      </c>
      <c r="B40" s="38"/>
      <c r="C40" s="201">
        <v>159682394</v>
      </c>
      <c r="D40" s="198"/>
      <c r="E40" s="201">
        <v>146940774</v>
      </c>
      <c r="F40" s="197"/>
      <c r="G40" s="201">
        <v>159682394</v>
      </c>
      <c r="H40" s="143"/>
      <c r="I40" s="201">
        <v>146940774</v>
      </c>
    </row>
    <row r="41" spans="1:9" ht="21.95" customHeight="1" x14ac:dyDescent="0.5">
      <c r="A41" s="41" t="s">
        <v>87</v>
      </c>
      <c r="B41" s="38"/>
      <c r="C41" s="50">
        <f>SUM(C27:C40)</f>
        <v>-1686135490</v>
      </c>
      <c r="D41" s="50"/>
      <c r="E41" s="50">
        <f>SUM(E27:E40)</f>
        <v>1078730739</v>
      </c>
      <c r="F41" s="98"/>
      <c r="G41" s="50">
        <f>SUM(G27:G40)</f>
        <v>-1686135490</v>
      </c>
      <c r="H41" s="99"/>
      <c r="I41" s="50">
        <f>SUM(I27:I40)</f>
        <v>1078730739</v>
      </c>
    </row>
    <row r="42" spans="1:9" ht="21.95" customHeight="1" x14ac:dyDescent="0.5">
      <c r="A42" s="41" t="s">
        <v>144</v>
      </c>
      <c r="B42" s="38"/>
      <c r="C42" s="94">
        <v>-19663698</v>
      </c>
      <c r="D42" s="94"/>
      <c r="E42" s="94">
        <v>-39090681</v>
      </c>
      <c r="F42" s="197"/>
      <c r="G42" s="94">
        <v>-19663698</v>
      </c>
      <c r="H42" s="143"/>
      <c r="I42" s="94">
        <v>-39090681</v>
      </c>
    </row>
    <row r="43" spans="1:9" ht="21.95" customHeight="1" x14ac:dyDescent="0.5">
      <c r="A43" s="41" t="s">
        <v>145</v>
      </c>
      <c r="B43" s="42"/>
      <c r="C43" s="125">
        <v>262779325</v>
      </c>
      <c r="D43" s="125"/>
      <c r="E43" s="125">
        <v>192644585</v>
      </c>
      <c r="F43" s="197"/>
      <c r="G43" s="125">
        <v>262779325</v>
      </c>
      <c r="H43" s="143"/>
      <c r="I43" s="125">
        <v>192644585</v>
      </c>
    </row>
    <row r="44" spans="1:9" ht="21.95" customHeight="1" x14ac:dyDescent="0.5">
      <c r="A44" s="41" t="s">
        <v>146</v>
      </c>
      <c r="B44" s="39"/>
      <c r="C44" s="202">
        <v>-52495385</v>
      </c>
      <c r="D44" s="125"/>
      <c r="E44" s="202">
        <v>-21936952</v>
      </c>
      <c r="F44" s="197"/>
      <c r="G44" s="202">
        <v>-52495385</v>
      </c>
      <c r="H44" s="143"/>
      <c r="I44" s="202">
        <v>-21936952</v>
      </c>
    </row>
    <row r="45" spans="1:9" ht="21.95" customHeight="1" x14ac:dyDescent="0.5">
      <c r="A45" s="27" t="s">
        <v>88</v>
      </c>
      <c r="B45" s="43"/>
      <c r="C45" s="100">
        <f>C41+C42+C43+C44</f>
        <v>-1495515248</v>
      </c>
      <c r="D45" s="95"/>
      <c r="E45" s="100">
        <f>E41+E42+E43+E44</f>
        <v>1210347691</v>
      </c>
      <c r="F45" s="101"/>
      <c r="G45" s="100">
        <f>G41+G42+G43+G44</f>
        <v>-1495515248</v>
      </c>
      <c r="H45" s="96"/>
      <c r="I45" s="100">
        <f>I41+I42+I43+I44</f>
        <v>1210347691</v>
      </c>
    </row>
    <row r="46" spans="1:9" ht="21.95" customHeight="1" x14ac:dyDescent="0.5">
      <c r="A46" s="43"/>
      <c r="B46" s="43"/>
      <c r="C46" s="35"/>
      <c r="D46" s="35"/>
      <c r="E46" s="35"/>
      <c r="F46" s="43"/>
      <c r="G46" s="35"/>
      <c r="I46" s="35"/>
    </row>
    <row r="47" spans="1:9" ht="21.95" customHeight="1" x14ac:dyDescent="0.5">
      <c r="A47" s="41" t="s">
        <v>99</v>
      </c>
      <c r="B47" s="43"/>
      <c r="C47" s="35"/>
      <c r="D47" s="35"/>
      <c r="E47" s="35"/>
      <c r="F47" s="43"/>
      <c r="G47" s="35"/>
      <c r="I47" s="35"/>
    </row>
    <row r="48" spans="1:9" s="26" customFormat="1" ht="21.95" customHeight="1" x14ac:dyDescent="0.25">
      <c r="A48" s="224" t="s">
        <v>18</v>
      </c>
      <c r="B48" s="224"/>
      <c r="C48" s="224"/>
      <c r="D48" s="224"/>
      <c r="E48" s="224"/>
      <c r="F48" s="224"/>
      <c r="G48" s="224"/>
      <c r="H48" s="224"/>
      <c r="I48" s="224"/>
    </row>
    <row r="49" spans="1:9" s="26" customFormat="1" ht="21.95" customHeight="1" x14ac:dyDescent="0.25">
      <c r="A49" s="224" t="s">
        <v>102</v>
      </c>
      <c r="B49" s="224"/>
      <c r="C49" s="224"/>
      <c r="D49" s="224"/>
      <c r="E49" s="224"/>
      <c r="F49" s="224"/>
      <c r="G49" s="224"/>
      <c r="H49" s="224"/>
      <c r="I49" s="224"/>
    </row>
    <row r="50" spans="1:9" s="18" customFormat="1" ht="21.95" customHeight="1" x14ac:dyDescent="0.25">
      <c r="A50" s="225" t="s">
        <v>176</v>
      </c>
      <c r="B50" s="225"/>
      <c r="C50" s="225"/>
      <c r="D50" s="225"/>
      <c r="E50" s="225"/>
      <c r="F50" s="225"/>
      <c r="G50" s="225"/>
      <c r="H50" s="225"/>
      <c r="I50" s="225"/>
    </row>
    <row r="51" spans="1:9" s="18" customFormat="1" ht="21.95" customHeight="1" x14ac:dyDescent="0.25">
      <c r="A51" s="93"/>
      <c r="B51" s="93"/>
      <c r="C51" s="52"/>
      <c r="D51" s="52"/>
      <c r="E51" s="52"/>
      <c r="F51" s="52"/>
      <c r="G51" s="52"/>
      <c r="H51" s="52"/>
      <c r="I51" s="112" t="s">
        <v>97</v>
      </c>
    </row>
    <row r="52" spans="1:9" s="30" customFormat="1" ht="21.95" customHeight="1" x14ac:dyDescent="0.25">
      <c r="A52" s="29"/>
      <c r="C52" s="216" t="s">
        <v>2</v>
      </c>
      <c r="D52" s="216"/>
      <c r="E52" s="216"/>
      <c r="F52" s="52"/>
      <c r="G52" s="1"/>
      <c r="H52" s="1"/>
      <c r="I52" s="1"/>
    </row>
    <row r="53" spans="1:9" s="30" customFormat="1" ht="21.95" customHeight="1" x14ac:dyDescent="0.25">
      <c r="A53" s="29"/>
      <c r="B53" s="29"/>
      <c r="C53" s="215" t="s">
        <v>4</v>
      </c>
      <c r="D53" s="215"/>
      <c r="E53" s="215"/>
      <c r="F53" s="1"/>
      <c r="G53" s="214" t="s">
        <v>3</v>
      </c>
      <c r="H53" s="214"/>
      <c r="I53" s="214"/>
    </row>
    <row r="54" spans="1:9" s="32" customFormat="1" ht="21.95" customHeight="1" x14ac:dyDescent="0.3">
      <c r="A54" s="31"/>
      <c r="B54" s="31"/>
      <c r="C54" s="57">
        <v>2564</v>
      </c>
      <c r="D54" s="58"/>
      <c r="E54" s="57">
        <v>2563</v>
      </c>
      <c r="F54" s="77"/>
      <c r="G54" s="57">
        <v>2564</v>
      </c>
      <c r="H54" s="58"/>
      <c r="I54" s="57">
        <v>2563</v>
      </c>
    </row>
    <row r="55" spans="1:9" ht="21.95" customHeight="1" x14ac:dyDescent="0.5">
      <c r="A55" s="27" t="s">
        <v>74</v>
      </c>
      <c r="B55" s="27"/>
      <c r="C55" s="35"/>
      <c r="D55" s="35"/>
      <c r="E55" s="35"/>
      <c r="F55" s="27"/>
      <c r="G55" s="35"/>
      <c r="I55" s="44"/>
    </row>
    <row r="56" spans="1:9" ht="21.95" customHeight="1" x14ac:dyDescent="0.5">
      <c r="A56" s="41" t="s">
        <v>75</v>
      </c>
      <c r="B56" s="27"/>
      <c r="C56" s="35"/>
      <c r="D56" s="35"/>
      <c r="E56" s="35"/>
      <c r="F56" s="27"/>
      <c r="G56" s="35"/>
      <c r="I56" s="44"/>
    </row>
    <row r="57" spans="1:9" ht="21.95" customHeight="1" x14ac:dyDescent="0.5">
      <c r="A57" s="38" t="s">
        <v>90</v>
      </c>
      <c r="B57" s="27"/>
      <c r="C57" s="35"/>
      <c r="D57" s="35"/>
      <c r="E57" s="35"/>
      <c r="F57" s="27"/>
      <c r="G57" s="35"/>
      <c r="I57" s="44"/>
    </row>
    <row r="58" spans="1:9" ht="21.95" customHeight="1" x14ac:dyDescent="0.5">
      <c r="A58" s="121" t="s">
        <v>91</v>
      </c>
      <c r="B58" s="27"/>
      <c r="C58" s="195">
        <v>28074425</v>
      </c>
      <c r="D58" s="195"/>
      <c r="E58" s="195">
        <v>20453963</v>
      </c>
      <c r="F58" s="203"/>
      <c r="G58" s="195">
        <v>28074425</v>
      </c>
      <c r="H58" s="143"/>
      <c r="I58" s="195">
        <v>20453963</v>
      </c>
    </row>
    <row r="59" spans="1:9" ht="21.95" customHeight="1" x14ac:dyDescent="0.5">
      <c r="A59" s="38" t="s">
        <v>124</v>
      </c>
      <c r="B59" s="27"/>
      <c r="C59" s="195"/>
      <c r="D59" s="195"/>
      <c r="E59" s="195"/>
      <c r="F59" s="203"/>
      <c r="G59" s="195"/>
      <c r="H59" s="143"/>
      <c r="I59" s="195"/>
    </row>
    <row r="60" spans="1:9" ht="21.95" customHeight="1" x14ac:dyDescent="0.5">
      <c r="A60" s="121" t="s">
        <v>91</v>
      </c>
      <c r="B60" s="27"/>
      <c r="C60" s="195">
        <v>-652043</v>
      </c>
      <c r="D60" s="195"/>
      <c r="E60" s="195">
        <v>0</v>
      </c>
      <c r="F60" s="203"/>
      <c r="G60" s="195">
        <v>-652043</v>
      </c>
      <c r="H60" s="143"/>
      <c r="I60" s="195">
        <v>0</v>
      </c>
    </row>
    <row r="61" spans="1:9" ht="21.95" customHeight="1" x14ac:dyDescent="0.5">
      <c r="A61" s="38" t="s">
        <v>151</v>
      </c>
      <c r="B61" s="27"/>
      <c r="C61" s="195"/>
      <c r="D61" s="195"/>
      <c r="E61" s="195"/>
      <c r="F61" s="203"/>
      <c r="G61" s="195"/>
      <c r="H61" s="143"/>
      <c r="I61" s="195"/>
    </row>
    <row r="62" spans="1:9" ht="21.95" customHeight="1" x14ac:dyDescent="0.5">
      <c r="A62" s="121" t="s">
        <v>96</v>
      </c>
      <c r="B62" s="27"/>
      <c r="C62" s="195">
        <v>0</v>
      </c>
      <c r="D62" s="195"/>
      <c r="E62" s="195">
        <v>-490000000</v>
      </c>
      <c r="F62" s="203"/>
      <c r="G62" s="195">
        <v>0</v>
      </c>
      <c r="H62" s="143"/>
      <c r="I62" s="195">
        <v>-490000000</v>
      </c>
    </row>
    <row r="63" spans="1:9" ht="21.95" customHeight="1" x14ac:dyDescent="0.5">
      <c r="A63" s="38" t="s">
        <v>183</v>
      </c>
      <c r="B63" s="27"/>
      <c r="C63" s="195"/>
      <c r="D63" s="195"/>
      <c r="E63" s="195"/>
      <c r="F63" s="203"/>
      <c r="G63" s="195"/>
      <c r="H63" s="143"/>
      <c r="I63" s="195"/>
    </row>
    <row r="64" spans="1:9" ht="21.95" customHeight="1" x14ac:dyDescent="0.5">
      <c r="A64" s="121" t="s">
        <v>96</v>
      </c>
      <c r="B64" s="27"/>
      <c r="C64" s="195">
        <v>490000000</v>
      </c>
      <c r="D64" s="195"/>
      <c r="E64" s="195">
        <v>0</v>
      </c>
      <c r="F64" s="203"/>
      <c r="G64" s="195">
        <v>490000000</v>
      </c>
      <c r="H64" s="143"/>
      <c r="I64" s="195">
        <v>0</v>
      </c>
    </row>
    <row r="65" spans="1:9" ht="21.95" customHeight="1" x14ac:dyDescent="0.5">
      <c r="A65" s="38" t="s">
        <v>76</v>
      </c>
      <c r="B65" s="38"/>
      <c r="C65" s="195">
        <v>-25101741</v>
      </c>
      <c r="D65" s="195"/>
      <c r="E65" s="195">
        <v>-11357911</v>
      </c>
      <c r="F65" s="197"/>
      <c r="G65" s="195">
        <v>-25101741</v>
      </c>
      <c r="H65" s="143"/>
      <c r="I65" s="195">
        <v>-11357911</v>
      </c>
    </row>
    <row r="66" spans="1:9" ht="21.95" customHeight="1" x14ac:dyDescent="0.5">
      <c r="A66" s="38" t="s">
        <v>77</v>
      </c>
      <c r="B66" s="38"/>
      <c r="C66" s="125">
        <v>21302</v>
      </c>
      <c r="D66" s="125"/>
      <c r="E66" s="125">
        <v>128178</v>
      </c>
      <c r="F66" s="197"/>
      <c r="G66" s="125">
        <v>21302</v>
      </c>
      <c r="H66" s="143"/>
      <c r="I66" s="125">
        <v>128178</v>
      </c>
    </row>
    <row r="67" spans="1:9" ht="21.95" customHeight="1" x14ac:dyDescent="0.5">
      <c r="A67" s="38" t="s">
        <v>78</v>
      </c>
      <c r="B67" s="38"/>
      <c r="C67" s="195">
        <v>-9226312</v>
      </c>
      <c r="D67" s="195"/>
      <c r="E67" s="195">
        <v>-4286238</v>
      </c>
      <c r="F67" s="197"/>
      <c r="G67" s="195">
        <v>-9226312</v>
      </c>
      <c r="H67" s="143"/>
      <c r="I67" s="195">
        <v>-4286238</v>
      </c>
    </row>
    <row r="68" spans="1:9" ht="21.95" customHeight="1" x14ac:dyDescent="0.5">
      <c r="A68" s="38" t="s">
        <v>92</v>
      </c>
      <c r="B68" s="38"/>
      <c r="C68" s="195">
        <v>10173293</v>
      </c>
      <c r="D68" s="138"/>
      <c r="E68" s="195">
        <v>10648652</v>
      </c>
      <c r="F68" s="197"/>
      <c r="G68" s="195">
        <v>10173293</v>
      </c>
      <c r="H68" s="143"/>
      <c r="I68" s="195">
        <v>10648652</v>
      </c>
    </row>
    <row r="69" spans="1:9" ht="21.95" customHeight="1" x14ac:dyDescent="0.5">
      <c r="A69" s="27" t="s">
        <v>128</v>
      </c>
      <c r="B69" s="43"/>
      <c r="C69" s="100">
        <f>SUM(C58:C68)</f>
        <v>493288924</v>
      </c>
      <c r="D69" s="95"/>
      <c r="E69" s="100">
        <f>SUM(E58:E68)</f>
        <v>-474413356</v>
      </c>
      <c r="F69" s="101"/>
      <c r="G69" s="100">
        <f>SUM(G58:G68)</f>
        <v>493288924</v>
      </c>
      <c r="H69" s="96"/>
      <c r="I69" s="100">
        <f>SUM(I58:I68)</f>
        <v>-474413356</v>
      </c>
    </row>
    <row r="70" spans="1:9" ht="21.95" customHeight="1" x14ac:dyDescent="0.5">
      <c r="A70" s="43"/>
      <c r="B70" s="43"/>
      <c r="C70" s="95"/>
      <c r="D70" s="95"/>
      <c r="E70" s="95"/>
      <c r="F70" s="101"/>
      <c r="G70" s="95"/>
      <c r="H70" s="96"/>
      <c r="I70" s="95"/>
    </row>
    <row r="71" spans="1:9" ht="21.95" customHeight="1" x14ac:dyDescent="0.5">
      <c r="A71" s="27" t="s">
        <v>79</v>
      </c>
      <c r="B71" s="27"/>
      <c r="C71" s="33"/>
      <c r="D71" s="33"/>
      <c r="E71" s="33"/>
      <c r="F71" s="33"/>
      <c r="G71" s="95"/>
      <c r="H71" s="96"/>
      <c r="I71" s="95"/>
    </row>
    <row r="72" spans="1:9" ht="21.95" customHeight="1" x14ac:dyDescent="0.5">
      <c r="A72" s="41" t="s">
        <v>80</v>
      </c>
      <c r="B72" s="27"/>
      <c r="C72" s="33"/>
      <c r="D72" s="33"/>
      <c r="E72" s="33"/>
      <c r="F72" s="33"/>
      <c r="G72" s="95"/>
      <c r="H72" s="96"/>
      <c r="I72" s="95"/>
    </row>
    <row r="73" spans="1:9" ht="21.95" customHeight="1" x14ac:dyDescent="0.5">
      <c r="A73" s="38" t="s">
        <v>81</v>
      </c>
      <c r="B73" s="38"/>
      <c r="C73" s="195">
        <v>12025000000</v>
      </c>
      <c r="D73" s="195"/>
      <c r="E73" s="195">
        <v>10085000000</v>
      </c>
      <c r="F73" s="197"/>
      <c r="G73" s="195">
        <v>12025000000</v>
      </c>
      <c r="H73" s="143"/>
      <c r="I73" s="195">
        <v>10085000000</v>
      </c>
    </row>
    <row r="74" spans="1:9" ht="21.95" customHeight="1" x14ac:dyDescent="0.5">
      <c r="A74" s="38" t="s">
        <v>82</v>
      </c>
      <c r="B74" s="38"/>
      <c r="C74" s="125">
        <v>-12105000000</v>
      </c>
      <c r="D74" s="125"/>
      <c r="E74" s="125">
        <v>-10260000000</v>
      </c>
      <c r="F74" s="197"/>
      <c r="G74" s="125">
        <v>-12105000000</v>
      </c>
      <c r="H74" s="143"/>
      <c r="I74" s="125">
        <v>-10260000000</v>
      </c>
    </row>
    <row r="75" spans="1:9" ht="21.95" customHeight="1" x14ac:dyDescent="0.5">
      <c r="A75" s="38" t="s">
        <v>147</v>
      </c>
      <c r="B75" s="38"/>
      <c r="C75" s="195">
        <v>10195282587</v>
      </c>
      <c r="D75" s="195"/>
      <c r="E75" s="195">
        <v>2728214497</v>
      </c>
      <c r="F75" s="197"/>
      <c r="G75" s="195">
        <v>10195282587</v>
      </c>
      <c r="H75" s="143"/>
      <c r="I75" s="195">
        <v>2728214497</v>
      </c>
    </row>
    <row r="76" spans="1:9" ht="21.95" customHeight="1" x14ac:dyDescent="0.5">
      <c r="A76" s="38" t="s">
        <v>148</v>
      </c>
      <c r="B76" s="38"/>
      <c r="C76" s="195">
        <v>-8990576425</v>
      </c>
      <c r="D76" s="195"/>
      <c r="E76" s="195">
        <v>-3119591686</v>
      </c>
      <c r="F76" s="197"/>
      <c r="G76" s="195">
        <v>-8990576425</v>
      </c>
      <c r="H76" s="143"/>
      <c r="I76" s="195">
        <v>-3119591686</v>
      </c>
    </row>
    <row r="77" spans="1:9" ht="21.95" customHeight="1" x14ac:dyDescent="0.5">
      <c r="A77" s="38" t="s">
        <v>83</v>
      </c>
      <c r="B77" s="38"/>
      <c r="C77" s="195">
        <v>-24095963</v>
      </c>
      <c r="D77" s="195"/>
      <c r="E77" s="195">
        <v>-39624605</v>
      </c>
      <c r="F77" s="197"/>
      <c r="G77" s="195">
        <v>-24095963</v>
      </c>
      <c r="H77" s="143"/>
      <c r="I77" s="195">
        <v>-39624605</v>
      </c>
    </row>
    <row r="78" spans="1:9" ht="21.95" customHeight="1" x14ac:dyDescent="0.5">
      <c r="A78" s="38" t="s">
        <v>95</v>
      </c>
      <c r="B78" s="38"/>
      <c r="C78" s="195">
        <v>-46072663</v>
      </c>
      <c r="D78" s="195"/>
      <c r="E78" s="195">
        <v>-50840971</v>
      </c>
      <c r="F78" s="197"/>
      <c r="G78" s="195">
        <v>-46072663</v>
      </c>
      <c r="H78" s="143"/>
      <c r="I78" s="195">
        <v>-50840971</v>
      </c>
    </row>
    <row r="79" spans="1:9" ht="21.95" customHeight="1" x14ac:dyDescent="0.5">
      <c r="A79" s="38" t="s">
        <v>125</v>
      </c>
      <c r="B79" s="38"/>
      <c r="C79" s="195">
        <v>-124381056</v>
      </c>
      <c r="D79" s="195"/>
      <c r="E79" s="195">
        <v>0</v>
      </c>
      <c r="F79" s="197"/>
      <c r="G79" s="195">
        <v>-124381056</v>
      </c>
      <c r="H79" s="143"/>
      <c r="I79" s="195">
        <v>0</v>
      </c>
    </row>
    <row r="80" spans="1:9" ht="21.95" customHeight="1" x14ac:dyDescent="0.5">
      <c r="A80" s="27" t="s">
        <v>89</v>
      </c>
      <c r="B80" s="43"/>
      <c r="C80" s="100">
        <f>SUM(C73:C79)</f>
        <v>930156480</v>
      </c>
      <c r="D80" s="95"/>
      <c r="E80" s="100">
        <f>SUM(E73:E79)</f>
        <v>-656842765</v>
      </c>
      <c r="F80" s="101"/>
      <c r="G80" s="100">
        <f>SUM(G73:G79)</f>
        <v>930156480</v>
      </c>
      <c r="H80" s="96"/>
      <c r="I80" s="100">
        <f>SUM(I73:I79)</f>
        <v>-656842765</v>
      </c>
    </row>
    <row r="81" spans="1:9" ht="21.95" customHeight="1" x14ac:dyDescent="0.5">
      <c r="A81" s="27" t="s">
        <v>194</v>
      </c>
      <c r="B81" s="41"/>
      <c r="C81" s="95">
        <f>C80+C69+C45</f>
        <v>-72069844</v>
      </c>
      <c r="D81" s="95"/>
      <c r="E81" s="95">
        <f>E80+E69+E45</f>
        <v>79091570</v>
      </c>
      <c r="F81" s="92"/>
      <c r="G81" s="95">
        <f>G80+G69+G45</f>
        <v>-72069844</v>
      </c>
      <c r="H81" s="96"/>
      <c r="I81" s="95">
        <f>I80+I69+I45</f>
        <v>79091570</v>
      </c>
    </row>
    <row r="82" spans="1:9" ht="21.95" customHeight="1" x14ac:dyDescent="0.5">
      <c r="A82" s="41" t="s">
        <v>195</v>
      </c>
      <c r="B82" s="41"/>
      <c r="C82" s="195">
        <v>153730463</v>
      </c>
      <c r="D82" s="195"/>
      <c r="E82" s="195">
        <v>74638893</v>
      </c>
      <c r="F82" s="195"/>
      <c r="G82" s="195">
        <v>153730463</v>
      </c>
      <c r="H82" s="143"/>
      <c r="I82" s="195">
        <v>74638893</v>
      </c>
    </row>
    <row r="83" spans="1:9" ht="21.95" customHeight="1" thickBot="1" x14ac:dyDescent="0.55000000000000004">
      <c r="A83" s="27" t="s">
        <v>196</v>
      </c>
      <c r="B83" s="27"/>
      <c r="C83" s="102">
        <f>+C81+C82</f>
        <v>81660619</v>
      </c>
      <c r="D83" s="95"/>
      <c r="E83" s="102">
        <f>+E81+E82</f>
        <v>153730463</v>
      </c>
      <c r="F83" s="92"/>
      <c r="G83" s="102">
        <f>+G81+G82</f>
        <v>81660619</v>
      </c>
      <c r="H83" s="96"/>
      <c r="I83" s="102">
        <f>+I81+I82</f>
        <v>153730463</v>
      </c>
    </row>
    <row r="84" spans="1:9" ht="21.95" customHeight="1" thickTop="1" x14ac:dyDescent="0.5">
      <c r="A84" s="41"/>
      <c r="B84" s="41"/>
      <c r="C84" s="95"/>
      <c r="D84" s="95"/>
      <c r="E84" s="95"/>
      <c r="F84" s="92"/>
      <c r="G84" s="95"/>
      <c r="H84" s="96"/>
      <c r="I84" s="95"/>
    </row>
    <row r="85" spans="1:9" ht="21.95" customHeight="1" x14ac:dyDescent="0.5">
      <c r="A85" s="204" t="s">
        <v>84</v>
      </c>
      <c r="B85" s="204"/>
      <c r="C85" s="195"/>
      <c r="D85" s="195"/>
      <c r="E85" s="195"/>
      <c r="F85" s="203"/>
      <c r="G85" s="195"/>
      <c r="H85" s="143"/>
      <c r="I85" s="195"/>
    </row>
    <row r="86" spans="1:9" ht="21.95" customHeight="1" x14ac:dyDescent="0.5">
      <c r="A86" s="130" t="s">
        <v>85</v>
      </c>
      <c r="B86" s="130"/>
      <c r="C86" s="195"/>
      <c r="D86" s="195"/>
      <c r="E86" s="195"/>
      <c r="F86" s="195"/>
      <c r="G86" s="195"/>
      <c r="H86" s="143"/>
      <c r="I86" s="195"/>
    </row>
    <row r="87" spans="1:9" ht="21.95" customHeight="1" x14ac:dyDescent="0.5">
      <c r="A87" s="205" t="s">
        <v>171</v>
      </c>
      <c r="B87" s="205"/>
      <c r="C87" s="195"/>
      <c r="D87" s="195"/>
      <c r="E87" s="195"/>
      <c r="F87" s="195"/>
      <c r="G87" s="195"/>
      <c r="H87" s="143"/>
      <c r="I87" s="195"/>
    </row>
    <row r="88" spans="1:9" ht="21.95" customHeight="1" x14ac:dyDescent="0.5">
      <c r="A88" s="206" t="s">
        <v>172</v>
      </c>
      <c r="B88" s="207"/>
      <c r="C88" s="143"/>
      <c r="D88" s="143"/>
      <c r="E88" s="143"/>
      <c r="F88" s="143"/>
      <c r="G88" s="143"/>
      <c r="H88" s="143"/>
      <c r="I88" s="143"/>
    </row>
    <row r="89" spans="1:9" ht="21.95" customHeight="1" x14ac:dyDescent="0.5">
      <c r="A89" s="206" t="s">
        <v>173</v>
      </c>
      <c r="B89" s="207"/>
      <c r="C89" s="195">
        <v>-78407039</v>
      </c>
      <c r="D89" s="195"/>
      <c r="E89" s="195">
        <v>-48950032</v>
      </c>
      <c r="F89" s="197"/>
      <c r="G89" s="195">
        <v>-78407039</v>
      </c>
      <c r="H89" s="143"/>
      <c r="I89" s="195">
        <v>-48950032</v>
      </c>
    </row>
    <row r="90" spans="1:9" ht="21.95" customHeight="1" x14ac:dyDescent="0.5">
      <c r="A90" s="205" t="s">
        <v>161</v>
      </c>
      <c r="B90" s="205"/>
      <c r="C90" s="195">
        <v>589645</v>
      </c>
      <c r="D90" s="195"/>
      <c r="E90" s="195">
        <v>14873</v>
      </c>
      <c r="F90" s="197"/>
      <c r="G90" s="195">
        <v>589645</v>
      </c>
      <c r="H90" s="143"/>
      <c r="I90" s="195">
        <v>14873</v>
      </c>
    </row>
    <row r="91" spans="1:9" ht="21.95" customHeight="1" x14ac:dyDescent="0.5">
      <c r="A91" s="205" t="s">
        <v>86</v>
      </c>
      <c r="B91" s="205"/>
      <c r="C91" s="208">
        <v>25478763</v>
      </c>
      <c r="D91" s="208"/>
      <c r="E91" s="208">
        <v>96145161.769999996</v>
      </c>
      <c r="F91" s="209"/>
      <c r="G91" s="208">
        <v>25478763</v>
      </c>
      <c r="H91" s="122"/>
      <c r="I91" s="208">
        <v>96145161.769999996</v>
      </c>
    </row>
    <row r="92" spans="1:9" ht="21.95" customHeight="1" x14ac:dyDescent="0.5">
      <c r="A92" s="205"/>
      <c r="B92" s="205"/>
      <c r="C92" s="208"/>
      <c r="D92" s="208"/>
      <c r="E92" s="208"/>
      <c r="F92" s="209"/>
      <c r="G92" s="208"/>
      <c r="H92" s="122"/>
      <c r="I92" s="208"/>
    </row>
    <row r="93" spans="1:9" ht="21.95" customHeight="1" x14ac:dyDescent="0.5">
      <c r="A93" s="122" t="s">
        <v>99</v>
      </c>
      <c r="B93" s="122"/>
      <c r="C93" s="122"/>
      <c r="D93" s="122"/>
      <c r="E93" s="122"/>
      <c r="F93" s="122"/>
      <c r="G93" s="124"/>
      <c r="H93" s="122"/>
      <c r="I93" s="124"/>
    </row>
    <row r="103" spans="2:9" ht="21.95" customHeight="1" x14ac:dyDescent="0.5">
      <c r="B103" s="2"/>
    </row>
    <row r="105" spans="2:9" s="26" customFormat="1" ht="21.95" customHeight="1" x14ac:dyDescent="0.5">
      <c r="C105" s="41"/>
      <c r="D105" s="41"/>
      <c r="E105" s="41"/>
      <c r="F105" s="41"/>
      <c r="H105" s="36"/>
      <c r="I105" s="36"/>
    </row>
    <row r="117" spans="1:1" ht="21.95" customHeight="1" x14ac:dyDescent="0.5">
      <c r="A117" s="2"/>
    </row>
  </sheetData>
  <mergeCells count="12">
    <mergeCell ref="A48:I48"/>
    <mergeCell ref="A49:I49"/>
    <mergeCell ref="A50:I50"/>
    <mergeCell ref="C52:E52"/>
    <mergeCell ref="C53:E53"/>
    <mergeCell ref="G53:I53"/>
    <mergeCell ref="A1:I1"/>
    <mergeCell ref="A2:I2"/>
    <mergeCell ref="A3:I3"/>
    <mergeCell ref="C5:E5"/>
    <mergeCell ref="C6:E6"/>
    <mergeCell ref="G6:I6"/>
  </mergeCells>
  <pageMargins left="0.8" right="0.5" top="0.9" bottom="0" header="0.59055118110236204" footer="0.31496062992126"/>
  <pageSetup paperSize="9" scale="75" fitToHeight="0" orientation="portrait" r:id="rId1"/>
  <headerFooter alignWithMargins="0"/>
  <rowBreaks count="1" manualBreakCount="1">
    <brk id="47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84519</vt:lpwstr>
  </property>
  <property fmtid="{D5CDD505-2E9C-101B-9397-08002B2CF9AE}" pid="4" name="OptimizationTime">
    <vt:lpwstr>20220224_1347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งบแสดงฐานะการเงิน!Print_Area</vt:lpstr>
      <vt:lpstr>'ส่วนผู้ถือหุ้น (เฉพาะ)'!Print_Area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Suphanee Saktrakul</cp:lastModifiedBy>
  <cp:lastPrinted>2022-02-11T13:39:44Z</cp:lastPrinted>
  <dcterms:created xsi:type="dcterms:W3CDTF">2020-05-19T02:17:08Z</dcterms:created>
  <dcterms:modified xsi:type="dcterms:W3CDTF">2022-02-24T06:46:31Z</dcterms:modified>
</cp:coreProperties>
</file>