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21_FSI\K\Krungthai Zmico Securities\YE'2021\convert\"/>
    </mc:Choice>
  </mc:AlternateContent>
  <xr:revisionPtr revIDLastSave="0" documentId="13_ncr:1_{D97389E0-6A4D-4383-90C5-11520972E79F}" xr6:coauthVersionLast="46" xr6:coauthVersionMax="46" xr10:uidLastSave="{00000000-0000-0000-0000-000000000000}"/>
  <bookViews>
    <workbookView xWindow="390" yWindow="0" windowWidth="19335" windowHeight="10920" firstSheet="10" activeTab="14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18" r:id="rId12"/>
    <sheet name="Shareholder" sheetId="15" r:id="rId13"/>
    <sheet name="Shareholder (Separate)" sheetId="19" r:id="rId14"/>
    <sheet name="CF" sheetId="17" r:id="rId15"/>
  </sheets>
  <definedNames>
    <definedName name="_xlnm.Print_Area" localSheetId="10">BS!$A$1:$L$64</definedName>
    <definedName name="_xlnm.Print_Area" localSheetId="14">CF!$A$1:$J$98</definedName>
    <definedName name="_xlnm.Print_Area" localSheetId="11">PL!$A$1:$J$69</definedName>
    <definedName name="_xlnm.Print_Area" localSheetId="12">Shareholder!$A$1:$P$38</definedName>
    <definedName name="_xlnm.Print_Area" localSheetId="13">'Shareholder (Separate)'!$A$1:$J$36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7" l="1"/>
  <c r="D9" i="17"/>
  <c r="D52" i="18"/>
  <c r="J21" i="19"/>
  <c r="H24" i="18"/>
  <c r="H26" i="17" l="1"/>
  <c r="H40" i="17" s="1"/>
  <c r="H44" i="17" s="1"/>
  <c r="H52" i="18"/>
  <c r="J52" i="18"/>
  <c r="F52" i="18"/>
  <c r="J13" i="19"/>
  <c r="N14" i="15"/>
  <c r="P14" i="15" s="1"/>
  <c r="J29" i="19"/>
  <c r="J16" i="19"/>
  <c r="J18" i="19"/>
  <c r="F24" i="18"/>
  <c r="J24" i="18"/>
  <c r="H17" i="19"/>
  <c r="H19" i="19" s="1"/>
  <c r="F17" i="19"/>
  <c r="F19" i="19" s="1"/>
  <c r="D17" i="19"/>
  <c r="D19" i="19" s="1"/>
  <c r="B17" i="19"/>
  <c r="B19" i="19" s="1"/>
  <c r="J15" i="19"/>
  <c r="L18" i="15"/>
  <c r="L21" i="15" s="1"/>
  <c r="J18" i="15"/>
  <c r="J21" i="15" s="1"/>
  <c r="H18" i="15"/>
  <c r="H21" i="15" s="1"/>
  <c r="F18" i="15"/>
  <c r="F21" i="15" s="1"/>
  <c r="D18" i="15"/>
  <c r="D21" i="15" s="1"/>
  <c r="B18" i="15"/>
  <c r="B21" i="15" s="1"/>
  <c r="N17" i="15"/>
  <c r="P17" i="15" s="1"/>
  <c r="N16" i="15"/>
  <c r="P16" i="15" s="1"/>
  <c r="H28" i="19"/>
  <c r="H30" i="19" s="1"/>
  <c r="F28" i="19"/>
  <c r="F30" i="19" s="1"/>
  <c r="D28" i="19"/>
  <c r="D30" i="19" s="1"/>
  <c r="B28" i="19"/>
  <c r="B30" i="19" s="1"/>
  <c r="J27" i="19"/>
  <c r="J26" i="19"/>
  <c r="J25" i="19"/>
  <c r="J23" i="19"/>
  <c r="L30" i="15"/>
  <c r="L33" i="15" s="1"/>
  <c r="J30" i="15"/>
  <c r="J33" i="15" s="1"/>
  <c r="H30" i="15"/>
  <c r="H33" i="15" s="1"/>
  <c r="F30" i="15"/>
  <c r="F33" i="15" s="1"/>
  <c r="D30" i="15"/>
  <c r="D33" i="15" s="1"/>
  <c r="B30" i="15"/>
  <c r="B33" i="15" s="1"/>
  <c r="N27" i="15"/>
  <c r="P27" i="15" s="1"/>
  <c r="N29" i="15"/>
  <c r="P29" i="15" s="1"/>
  <c r="N32" i="15"/>
  <c r="P32" i="15" s="1"/>
  <c r="N28" i="15"/>
  <c r="P28" i="15" s="1"/>
  <c r="N25" i="15"/>
  <c r="P25" i="15" s="1"/>
  <c r="N20" i="15"/>
  <c r="P20" i="15" s="1"/>
  <c r="I56" i="11"/>
  <c r="E56" i="11"/>
  <c r="I45" i="11"/>
  <c r="E45" i="11"/>
  <c r="F81" i="17"/>
  <c r="D81" i="17"/>
  <c r="F70" i="17"/>
  <c r="D70" i="17"/>
  <c r="J58" i="18"/>
  <c r="J59" i="18"/>
  <c r="H58" i="18"/>
  <c r="F58" i="18"/>
  <c r="D58" i="18"/>
  <c r="D24" i="18"/>
  <c r="F16" i="18"/>
  <c r="D16" i="18"/>
  <c r="K56" i="11"/>
  <c r="K57" i="11"/>
  <c r="G56" i="11"/>
  <c r="I20" i="11"/>
  <c r="E20" i="11"/>
  <c r="G20" i="11"/>
  <c r="G58" i="11" s="1"/>
  <c r="G45" i="11"/>
  <c r="G57" i="11"/>
  <c r="K45" i="11"/>
  <c r="H81" i="17"/>
  <c r="H70" i="17"/>
  <c r="J70" i="17"/>
  <c r="H16" i="18"/>
  <c r="H25" i="18" s="1"/>
  <c r="H27" i="18" s="1"/>
  <c r="H64" i="18" s="1"/>
  <c r="J81" i="17"/>
  <c r="J16" i="18"/>
  <c r="K20" i="11"/>
  <c r="K58" i="11" s="1"/>
  <c r="D26" i="17"/>
  <c r="D40" i="17" s="1"/>
  <c r="D44" i="17" s="1"/>
  <c r="E57" i="11" l="1"/>
  <c r="E58" i="11" s="1"/>
  <c r="D25" i="18"/>
  <c r="D27" i="18" s="1"/>
  <c r="D64" i="18" s="1"/>
  <c r="J25" i="18"/>
  <c r="F59" i="18"/>
  <c r="N18" i="15"/>
  <c r="F25" i="18"/>
  <c r="H59" i="18"/>
  <c r="D82" i="17"/>
  <c r="D84" i="17" s="1"/>
  <c r="H82" i="17"/>
  <c r="H84" i="17" s="1"/>
  <c r="J28" i="19"/>
  <c r="J30" i="19" s="1"/>
  <c r="J17" i="19"/>
  <c r="J19" i="19" s="1"/>
  <c r="P30" i="15"/>
  <c r="P33" i="15" s="1"/>
  <c r="N30" i="15"/>
  <c r="N33" i="15" s="1"/>
  <c r="P18" i="15"/>
  <c r="P21" i="15" s="1"/>
  <c r="N21" i="15"/>
  <c r="D59" i="18"/>
  <c r="D61" i="18" s="1"/>
  <c r="H61" i="18"/>
  <c r="I57" i="11"/>
  <c r="I58" i="11" s="1"/>
  <c r="J27" i="18" l="1"/>
  <c r="J61" i="18" s="1"/>
  <c r="J9" i="17"/>
  <c r="J26" i="17" s="1"/>
  <c r="J40" i="17" s="1"/>
  <c r="J44" i="17" s="1"/>
  <c r="J82" i="17" s="1"/>
  <c r="J84" i="17" s="1"/>
  <c r="F27" i="18"/>
  <c r="F61" i="18" s="1"/>
  <c r="F9" i="17"/>
  <c r="F26" i="17" s="1"/>
  <c r="F40" i="17" s="1"/>
  <c r="F44" i="17" s="1"/>
  <c r="F82" i="17" s="1"/>
  <c r="F84" i="17" s="1"/>
</calcChain>
</file>

<file path=xl/sharedStrings.xml><?xml version="1.0" encoding="utf-8"?>
<sst xmlns="http://schemas.openxmlformats.org/spreadsheetml/2006/main" count="312" uniqueCount="211">
  <si>
    <t xml:space="preserve"> </t>
  </si>
  <si>
    <t>Note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</si>
  <si>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</si>
  <si>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</si>
  <si>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</si>
  <si>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</si>
  <si>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</si>
  <si>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Liabilities and shareholders' equity</t>
  </si>
  <si>
    <t>Securities and derivatives business payables</t>
  </si>
  <si>
    <t>Derivatives liabilities</t>
  </si>
  <si>
    <t>Other liabilities</t>
  </si>
  <si>
    <t>Total liabilities</t>
  </si>
  <si>
    <t>Shareholders' equity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</si>
  <si>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</si>
  <si>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</si>
  <si>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</si>
  <si>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</si>
  <si>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Directors</t>
  </si>
  <si>
    <t>Income</t>
  </si>
  <si>
    <t>Total income</t>
  </si>
  <si>
    <t>Expenses</t>
  </si>
  <si>
    <t>Total expenses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</si>
  <si>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</si>
  <si>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</si>
  <si>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</si>
  <si>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</si>
  <si>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</si>
  <si>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</si>
  <si>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Borrowings from financial institutions</t>
  </si>
  <si>
    <t>Intangible assets</t>
  </si>
  <si>
    <t>Securities and derivatives business receivables</t>
  </si>
  <si>
    <t>Deferred tax assets</t>
  </si>
  <si>
    <t xml:space="preserve">Liabilities </t>
  </si>
  <si>
    <t>Statement of Financial Position</t>
  </si>
  <si>
    <t>Statement of comprehensive income</t>
  </si>
  <si>
    <t xml:space="preserve">Statement of changes in shareholders' equity </t>
  </si>
  <si>
    <t xml:space="preserve">Earnings per share </t>
  </si>
  <si>
    <t xml:space="preserve">      Depreciation and amortisation</t>
  </si>
  <si>
    <t xml:space="preserve">      Interest income</t>
  </si>
  <si>
    <t>(Increase) decrease in operating assets</t>
  </si>
  <si>
    <t>Cash flows statement</t>
  </si>
  <si>
    <t>Cash flows statement (continued)</t>
  </si>
  <si>
    <t>Other expenses</t>
  </si>
  <si>
    <t xml:space="preserve">Profit before income tax </t>
  </si>
  <si>
    <t xml:space="preserve">Income tax </t>
  </si>
  <si>
    <t xml:space="preserve">Issued and </t>
  </si>
  <si>
    <t xml:space="preserve">Profits before income tax </t>
  </si>
  <si>
    <t xml:space="preserve">   Cash received from borrowings from financial institutions</t>
  </si>
  <si>
    <t>paid-up capital</t>
  </si>
  <si>
    <t xml:space="preserve">Cash received (paid) from investing activities </t>
  </si>
  <si>
    <t xml:space="preserve">Cash received (paid) from financing activities </t>
  </si>
  <si>
    <t xml:space="preserve">Basic earnings per share </t>
  </si>
  <si>
    <t>Cash flows from operating activities</t>
  </si>
  <si>
    <t>2020</t>
  </si>
  <si>
    <t>Cash received (paid) from operating activities</t>
  </si>
  <si>
    <t>Interest income</t>
  </si>
  <si>
    <t>Interest expenses</t>
  </si>
  <si>
    <t xml:space="preserve">      Interest expenses</t>
  </si>
  <si>
    <t>Lease liabilities</t>
  </si>
  <si>
    <t>Other components of shareholders' equity</t>
  </si>
  <si>
    <t>Other comprehensive income</t>
  </si>
  <si>
    <t xml:space="preserve">   Cash paid for liabilities under lease agreements</t>
  </si>
  <si>
    <t>Net cash flows provided by (used in) financing activities</t>
  </si>
  <si>
    <t>Deferred tax liabilities</t>
  </si>
  <si>
    <t>31 December 2020</t>
  </si>
  <si>
    <t>2021</t>
  </si>
  <si>
    <t xml:space="preserve">Balance as at 1 January 2020 </t>
  </si>
  <si>
    <t xml:space="preserve">Balance as at 1 January 2021 </t>
  </si>
  <si>
    <t>(Unit: Baht)</t>
  </si>
  <si>
    <t xml:space="preserve">Krungthai Zmico Securities Company Limited </t>
  </si>
  <si>
    <t>Financial statements</t>
  </si>
  <si>
    <t>Separate financial statements</t>
  </si>
  <si>
    <t>in which the equity method is applied</t>
  </si>
  <si>
    <t>Derivatives assets</t>
  </si>
  <si>
    <t>Investments in associates</t>
  </si>
  <si>
    <t>Income tax payables</t>
  </si>
  <si>
    <t>Share capital</t>
  </si>
  <si>
    <t xml:space="preserve">   Registered  </t>
  </si>
  <si>
    <t xml:space="preserve">      259,127,200 ordinary shares of Baht 8.25 each</t>
  </si>
  <si>
    <t xml:space="preserve">   Issued and paid-up  </t>
  </si>
  <si>
    <t>Brokerage fees</t>
  </si>
  <si>
    <t>Other incomes</t>
  </si>
  <si>
    <t>Other comprehensive income:</t>
  </si>
  <si>
    <t xml:space="preserve">Other comprehensive income not to be reclassified </t>
  </si>
  <si>
    <t xml:space="preserve">   to profit or loss in subsequent periods:</t>
  </si>
  <si>
    <t xml:space="preserve">   to profit or loss in subsequent periods - net of income tax</t>
  </si>
  <si>
    <t xml:space="preserve">Other comprehensive income to be reclassified </t>
  </si>
  <si>
    <t xml:space="preserve">Exchange differences on translating financial statements </t>
  </si>
  <si>
    <t xml:space="preserve">   of foreign operations</t>
  </si>
  <si>
    <t xml:space="preserve">   to profit or loss in subsequent periods - net of income tax </t>
  </si>
  <si>
    <t xml:space="preserve">non-collateralised </t>
  </si>
  <si>
    <t xml:space="preserve"> investments measured</t>
  </si>
  <si>
    <t xml:space="preserve">at fair value through </t>
  </si>
  <si>
    <t>other comprehensive</t>
  </si>
  <si>
    <t>income</t>
  </si>
  <si>
    <t xml:space="preserve">financial statements </t>
  </si>
  <si>
    <t>on translating</t>
  </si>
  <si>
    <t xml:space="preserve">other comprehensive </t>
  </si>
  <si>
    <t>income of associates</t>
  </si>
  <si>
    <t>Financial statements in which the equity method is applied</t>
  </si>
  <si>
    <t xml:space="preserve">      Loss on written-off of equipment</t>
  </si>
  <si>
    <t xml:space="preserve">      Dividend income</t>
  </si>
  <si>
    <t xml:space="preserve">Profit from operating activities before changes in </t>
  </si>
  <si>
    <t xml:space="preserve">   operating assets and liabilities</t>
  </si>
  <si>
    <t xml:space="preserve">   Cash received on dividend income</t>
  </si>
  <si>
    <t>Net cash flows provided by (used in) investing activities</t>
  </si>
  <si>
    <t xml:space="preserve">   Repayment of borrowings from financial institutions</t>
  </si>
  <si>
    <t xml:space="preserve">   Cash paid for interest </t>
  </si>
  <si>
    <t>Supplementary disclosures of cash flows information</t>
  </si>
  <si>
    <t>Non-cash items:</t>
  </si>
  <si>
    <t>Statement of comprehensive income (continued)</t>
  </si>
  <si>
    <t>Net cash provided by (used in) operating activities</t>
  </si>
  <si>
    <t>Statement of Financial Position (continued)</t>
  </si>
  <si>
    <t>Appropriated</t>
  </si>
  <si>
    <t xml:space="preserve">Transfer unappropriated retained earnings </t>
  </si>
  <si>
    <t>Non-collateralised investments</t>
  </si>
  <si>
    <t>Right-of-use assets</t>
  </si>
  <si>
    <t>Debts issued and other borrowings</t>
  </si>
  <si>
    <t>Provision for employee benefits</t>
  </si>
  <si>
    <t>Profit or loss:</t>
  </si>
  <si>
    <t>Share of profit (loss) of</t>
  </si>
  <si>
    <t>Total other</t>
  </si>
  <si>
    <t>Statement of changes in shareholders' equity (continued)</t>
  </si>
  <si>
    <t xml:space="preserve">      Provision for employee benefits</t>
  </si>
  <si>
    <t xml:space="preserve">      Securities and derivatives business receivables </t>
  </si>
  <si>
    <t xml:space="preserve">      Derivatives assets</t>
  </si>
  <si>
    <t xml:space="preserve">      Non-collateralised investments measured at fair value </t>
  </si>
  <si>
    <t xml:space="preserve">      Other assets</t>
  </si>
  <si>
    <t xml:space="preserve">      Securities and derivatives business payables </t>
  </si>
  <si>
    <t xml:space="preserve">      Derivative liabilities</t>
  </si>
  <si>
    <t xml:space="preserve">      Provisions</t>
  </si>
  <si>
    <t xml:space="preserve">      Other liabilities</t>
  </si>
  <si>
    <t xml:space="preserve">      Cash paid for interest</t>
  </si>
  <si>
    <t xml:space="preserve">      Cash received from interest</t>
  </si>
  <si>
    <t xml:space="preserve">      Cash paid for income tax</t>
  </si>
  <si>
    <t xml:space="preserve">   Cash received from disposal of non-collateralised investments  </t>
  </si>
  <si>
    <t xml:space="preserve">       measured at fair value through other comprehensive income</t>
  </si>
  <si>
    <t xml:space="preserve">   Cash paid for purchase of equipment</t>
  </si>
  <si>
    <t xml:space="preserve">   Cash received from disposal of equipment</t>
  </si>
  <si>
    <t xml:space="preserve">   Cash received from debts issued and other borrowings</t>
  </si>
  <si>
    <t xml:space="preserve">   Repayment of debts issued and other borrowings</t>
  </si>
  <si>
    <t xml:space="preserve">   Dividend paid</t>
  </si>
  <si>
    <t>components of</t>
  </si>
  <si>
    <t xml:space="preserve">   Cash paid for purchase of intangible assets</t>
  </si>
  <si>
    <t>Transfer loss from sale of investment to retained earnings</t>
  </si>
  <si>
    <t xml:space="preserve">Transfer loss from sale of investment </t>
  </si>
  <si>
    <t xml:space="preserve">   to retained earnings</t>
  </si>
  <si>
    <t xml:space="preserve">         through profit or loss</t>
  </si>
  <si>
    <t xml:space="preserve">Appropriated </t>
  </si>
  <si>
    <t>other comprehensive income</t>
  </si>
  <si>
    <t>investments measured</t>
  </si>
  <si>
    <t>Exchange differences</t>
  </si>
  <si>
    <t>of foreign operations</t>
  </si>
  <si>
    <t xml:space="preserve">   Decrease in loss on revaluation of non-collateralised investments  </t>
  </si>
  <si>
    <t xml:space="preserve">     measured at fair value through other comprehensive income</t>
  </si>
  <si>
    <t>8, 12</t>
  </si>
  <si>
    <t>Gains and return on financial instruments</t>
  </si>
  <si>
    <t>Expected credit loss (reversal)</t>
  </si>
  <si>
    <t>Gain (loss) from</t>
  </si>
  <si>
    <t>Dividend paid (Note 25)</t>
  </si>
  <si>
    <t xml:space="preserve">Gain (loss) from non-collateralised </t>
  </si>
  <si>
    <t xml:space="preserve">      Expected credit loss (reversal)</t>
  </si>
  <si>
    <t xml:space="preserve">   Increase in right-of-use assets</t>
  </si>
  <si>
    <t>Fees and services income</t>
  </si>
  <si>
    <t>Employee benefit expenses</t>
  </si>
  <si>
    <t>Fee and service expenses</t>
  </si>
  <si>
    <t xml:space="preserve">   net cash provided by (paid for) operating activities</t>
  </si>
  <si>
    <t xml:space="preserve">Adjustments to reconcile profit before income tax to  </t>
  </si>
  <si>
    <t xml:space="preserve">   Cash paid for purchase of non-collateralised investments </t>
  </si>
  <si>
    <t xml:space="preserve">       measured at amortised cost</t>
  </si>
  <si>
    <t xml:space="preserve">      Receivables from Clearing House and brokers </t>
  </si>
  <si>
    <t xml:space="preserve">      Payables to Clearing House and brokers</t>
  </si>
  <si>
    <t xml:space="preserve">      Share of loss (profit) from investment in associates</t>
  </si>
  <si>
    <t>shareholders' equity</t>
  </si>
  <si>
    <t xml:space="preserve">Other components of </t>
  </si>
  <si>
    <t>As at 31 December 2021</t>
  </si>
  <si>
    <t>31 December 2021</t>
  </si>
  <si>
    <t>For the years ended 31 December 2021</t>
  </si>
  <si>
    <t>Balance as at 31 December 2020</t>
  </si>
  <si>
    <t>Balance as at 31 December 2021</t>
  </si>
  <si>
    <t>Reclassification adjustments relating to</t>
  </si>
  <si>
    <t xml:space="preserve">   investments disposed during the year</t>
  </si>
  <si>
    <t xml:space="preserve">   Cash received from non-collateralised investments </t>
  </si>
  <si>
    <t>Share of profit (loss) from investment in associates</t>
  </si>
  <si>
    <t>Impairment loss on investment</t>
  </si>
  <si>
    <t>Profit for the year</t>
  </si>
  <si>
    <t>Actuarial loss</t>
  </si>
  <si>
    <t xml:space="preserve">Other comprehensive income for the year </t>
  </si>
  <si>
    <t>Total comprehensive income for the year</t>
  </si>
  <si>
    <t>Changes during the year</t>
  </si>
  <si>
    <t xml:space="preserve">Profit for the year </t>
  </si>
  <si>
    <t>Other comprehensive income for the year</t>
  </si>
  <si>
    <t xml:space="preserve">      Impairment loss of investment</t>
  </si>
  <si>
    <t xml:space="preserve">      Unrealised gain on revaluation of investments</t>
  </si>
  <si>
    <t xml:space="preserve">      Unrealised loss on revaluation of derivatives </t>
  </si>
  <si>
    <t xml:space="preserve">      Gain on sale of equipment</t>
  </si>
  <si>
    <t xml:space="preserve">      Loss on written-off of intangible assets</t>
  </si>
  <si>
    <t>Net increase (decrease) in cash and cash equivalents</t>
  </si>
  <si>
    <t>Cash and cash equivalents at the beginning of the year</t>
  </si>
  <si>
    <t xml:space="preserve">Cash and cash equivalents at the ending of the year </t>
  </si>
  <si>
    <t>Gain (loss) from non-collateralised investments measured</t>
  </si>
  <si>
    <t xml:space="preserve">   at fair value through other comprehensive income</t>
  </si>
  <si>
    <t>Income tax relating to other comprehensive income not to</t>
  </si>
  <si>
    <t xml:space="preserve">   be reclassified to profit or loss in subsequent periods</t>
  </si>
  <si>
    <t xml:space="preserve">Share of gain (loss) of other comprehensive income of </t>
  </si>
  <si>
    <t xml:space="preserve">   associates</t>
  </si>
  <si>
    <t xml:space="preserve">   to statutory reserve (Note 25) </t>
  </si>
  <si>
    <t>Leasehold improvements and equipment</t>
  </si>
  <si>
    <t xml:space="preserve">   Purchase of equipment and intangible assets on credit </t>
  </si>
  <si>
    <t>Receivables from Clearing House and brokers</t>
  </si>
  <si>
    <t>Payables to Clearing House and brokers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</si>
</sst>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_(* #,##0_);_(* \(#,##0\);_(* &quot;-&quot;??_);_(@_)"/>
    <numFmt numFmtId="167" formatCode="#,##0.000"/>
  </numFmts>
  <fonts count="29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1" fillId="0" borderId="0"/>
    <xf numFmtId="0" fontId="3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</cellStyleXfs>
  <cellXfs count="120">
    <xf numFmtId="1" fontId="0" fillId="0" borderId="0" xfId="0"/>
    <xf numFmtId="0" fontId="5" fillId="0" borderId="0" xfId="0" applyNumberFormat="1" applyFont="1" applyFill="1" applyAlignment="1">
      <alignment vertical="center"/>
    </xf>
    <xf numFmtId="1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15" fontId="6" fillId="0" borderId="1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41" fontId="6" fillId="0" borderId="10" xfId="0" applyNumberFormat="1" applyFont="1" applyFill="1" applyBorder="1" applyAlignment="1">
      <alignment vertical="center"/>
    </xf>
    <xf numFmtId="41" fontId="9" fillId="0" borderId="11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12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28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Alignment="1">
      <alignment vertical="center"/>
    </xf>
    <xf numFmtId="37" fontId="28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vertical="center"/>
    </xf>
    <xf numFmtId="0" fontId="8" fillId="0" borderId="0" xfId="57" applyFont="1" applyFill="1" applyAlignment="1">
      <alignment horizontal="center" vertical="center"/>
    </xf>
    <xf numFmtId="41" fontId="28" fillId="0" borderId="1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1" fontId="5" fillId="0" borderId="0" xfId="0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41" fontId="9" fillId="0" borderId="1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horizontal="left" vertical="center"/>
    </xf>
    <xf numFmtId="41" fontId="6" fillId="0" borderId="10" xfId="0" applyNumberFormat="1" applyFont="1" applyFill="1" applyBorder="1" applyAlignment="1">
      <alignment horizontal="right" vertical="center"/>
    </xf>
    <xf numFmtId="41" fontId="9" fillId="0" borderId="1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0" fontId="5" fillId="0" borderId="0" xfId="56" applyFont="1" applyFill="1" applyAlignment="1">
      <alignment vertical="center"/>
    </xf>
    <xf numFmtId="0" fontId="5" fillId="0" borderId="0" xfId="56" applyFont="1" applyFill="1" applyBorder="1" applyAlignment="1">
      <alignment vertical="center"/>
    </xf>
    <xf numFmtId="1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1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centerContinuous" vertical="center"/>
    </xf>
    <xf numFmtId="38" fontId="6" fillId="0" borderId="0" xfId="0" quotePrefix="1" applyNumberFormat="1" applyFont="1" applyFill="1" applyAlignment="1">
      <alignment horizontal="left" vertical="center"/>
    </xf>
    <xf numFmtId="41" fontId="2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" fontId="6" fillId="0" borderId="0" xfId="0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" fontId="9" fillId="0" borderId="0" xfId="28" applyNumberFormat="1" applyFont="1" applyFill="1" applyAlignment="1">
      <alignment vertical="center"/>
    </xf>
    <xf numFmtId="3" fontId="9" fillId="0" borderId="10" xfId="28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Continuous" vertical="center"/>
    </xf>
    <xf numFmtId="1" fontId="5" fillId="0" borderId="0" xfId="0" applyFont="1" applyAlignment="1">
      <alignment vertical="center"/>
    </xf>
    <xf numFmtId="38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1" fontId="6" fillId="0" borderId="10" xfId="0" applyFont="1" applyBorder="1" applyAlignment="1">
      <alignment horizontal="center" vertical="center"/>
    </xf>
    <xf numFmtId="1" fontId="7" fillId="0" borderId="0" xfId="0" applyFont="1" applyAlignment="1">
      <alignment horizontal="center" vertical="center"/>
    </xf>
    <xf numFmtId="1" fontId="5" fillId="0" borderId="0" xfId="0" applyFont="1" applyAlignment="1">
      <alignment horizontal="left" vertical="center"/>
    </xf>
    <xf numFmtId="40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" fontId="6" fillId="0" borderId="0" xfId="0" applyFont="1" applyAlignment="1">
      <alignment horizontal="left" vertical="center"/>
    </xf>
    <xf numFmtId="41" fontId="6" fillId="0" borderId="0" xfId="55" applyNumberFormat="1" applyFont="1" applyAlignment="1">
      <alignment horizontal="center" vertical="center"/>
    </xf>
    <xf numFmtId="40" fontId="6" fillId="0" borderId="0" xfId="0" applyNumberFormat="1" applyFont="1" applyAlignment="1">
      <alignment vertical="center"/>
    </xf>
    <xf numFmtId="38" fontId="6" fillId="0" borderId="0" xfId="55" applyNumberFormat="1" applyFont="1" applyAlignment="1">
      <alignment vertical="center"/>
    </xf>
    <xf numFmtId="40" fontId="8" fillId="0" borderId="0" xfId="55" applyNumberFormat="1" applyFont="1" applyAlignment="1">
      <alignment horizontal="center" vertical="center"/>
    </xf>
    <xf numFmtId="41" fontId="6" fillId="0" borderId="10" xfId="55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6" fillId="0" borderId="11" xfId="55" applyNumberFormat="1" applyFont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41" fontId="6" fillId="0" borderId="11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" fontId="9" fillId="0" borderId="0" xfId="28" applyFont="1" applyFill="1" applyBorder="1" applyAlignment="1">
      <alignment horizontal="right" vertical="center"/>
    </xf>
    <xf numFmtId="38" fontId="9" fillId="0" borderId="0" xfId="0" applyNumberFormat="1" applyFont="1" applyFill="1" applyBorder="1" applyAlignment="1">
      <alignment horizontal="left" vertical="center"/>
    </xf>
    <xf numFmtId="41" fontId="6" fillId="0" borderId="15" xfId="0" applyNumberFormat="1" applyFont="1" applyFill="1" applyBorder="1" applyAlignment="1">
      <alignment vertical="center"/>
    </xf>
    <xf numFmtId="41" fontId="6" fillId="0" borderId="16" xfId="0" applyNumberFormat="1" applyFont="1" applyFill="1" applyBorder="1" applyAlignment="1">
      <alignment vertical="center"/>
    </xf>
    <xf numFmtId="41" fontId="9" fillId="0" borderId="0" xfId="28" applyNumberFormat="1" applyFont="1" applyFill="1" applyAlignment="1">
      <alignment vertical="center"/>
    </xf>
    <xf numFmtId="41" fontId="6" fillId="0" borderId="11" xfId="0" applyNumberFormat="1" applyFont="1" applyFill="1" applyBorder="1" applyAlignment="1">
      <alignment vertical="center"/>
    </xf>
    <xf numFmtId="41" fontId="6" fillId="0" borderId="0" xfId="29" applyNumberFormat="1" applyFont="1" applyFill="1" applyBorder="1" applyAlignment="1">
      <alignment horizontal="right" vertical="center"/>
    </xf>
    <xf numFmtId="41" fontId="6" fillId="0" borderId="0" xfId="29" applyNumberFormat="1" applyFont="1" applyAlignment="1">
      <alignment vertical="center"/>
    </xf>
    <xf numFmtId="41" fontId="6" fillId="0" borderId="0" xfId="47" applyNumberFormat="1" applyFont="1" applyAlignment="1">
      <alignment horizontal="right" vertical="center"/>
    </xf>
    <xf numFmtId="41" fontId="6" fillId="0" borderId="0" xfId="29" applyNumberFormat="1" applyFont="1" applyFill="1" applyBorder="1" applyAlignment="1">
      <alignment horizontal="right" vertical="top"/>
    </xf>
    <xf numFmtId="167" fontId="6" fillId="0" borderId="0" xfId="0" applyNumberFormat="1" applyFont="1" applyFill="1" applyBorder="1" applyAlignment="1">
      <alignment horizontal="left" vertical="center"/>
    </xf>
    <xf numFmtId="167" fontId="9" fillId="0" borderId="0" xfId="0" applyNumberFormat="1" applyFont="1" applyFill="1" applyBorder="1" applyAlignment="1">
      <alignment horizontal="left" vertical="center"/>
    </xf>
    <xf numFmtId="38" fontId="6" fillId="0" borderId="13" xfId="0" applyNumberFormat="1" applyFont="1" applyFill="1" applyBorder="1" applyAlignment="1">
      <alignment horizontal="center" vertical="center"/>
    </xf>
    <xf numFmtId="4" fontId="9" fillId="0" borderId="0" xfId="28" applyNumberFormat="1" applyFont="1" applyFill="1" applyBorder="1" applyAlignment="1">
      <alignment horizontal="right" vertical="center"/>
    </xf>
    <xf numFmtId="41" fontId="6" fillId="0" borderId="10" xfId="0" applyNumberFormat="1" applyFont="1" applyFill="1" applyBorder="1" applyAlignment="1">
      <alignment horizontal="center" vertical="center"/>
    </xf>
    <xf numFmtId="37" fontId="6" fillId="0" borderId="1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Explanatory Text 2" xfId="36" xr:uid="{00000000-0005-0000-0000-000023000000}"/>
    <cellStyle name="Good 2" xfId="37" xr:uid="{00000000-0005-0000-0000-000024000000}"/>
    <cellStyle name="Heading 1 2" xfId="38" xr:uid="{00000000-0005-0000-0000-000025000000}"/>
    <cellStyle name="Heading 2 2" xfId="39" xr:uid="{00000000-0005-0000-0000-000026000000}"/>
    <cellStyle name="Heading 3 2" xfId="40" xr:uid="{00000000-0005-0000-0000-000027000000}"/>
    <cellStyle name="Heading 4 2" xfId="41" xr:uid="{00000000-0005-0000-0000-000028000000}"/>
    <cellStyle name="Input 2" xfId="42" xr:uid="{00000000-0005-0000-0000-000029000000}"/>
    <cellStyle name="Linked Cell 2" xfId="43" xr:uid="{00000000-0005-0000-0000-00002A000000}"/>
    <cellStyle name="Neutral 2" xfId="44" xr:uid="{00000000-0005-0000-0000-00002B000000}"/>
    <cellStyle name="Normal" xfId="0" builtinId="0"/>
    <cellStyle name="Normal 100" xfId="45" xr:uid="{00000000-0005-0000-0000-00002D000000}"/>
    <cellStyle name="Normal 100 2" xfId="46" xr:uid="{00000000-0005-0000-0000-00002E000000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4" xfId="51" xr:uid="{00000000-0005-0000-0000-000033000000}"/>
    <cellStyle name="Normal 4 2" xfId="52" xr:uid="{00000000-0005-0000-0000-000034000000}"/>
    <cellStyle name="Normal 5" xfId="53" xr:uid="{00000000-0005-0000-0000-000035000000}"/>
    <cellStyle name="Normal 6" xfId="54" xr:uid="{00000000-0005-0000-0000-000036000000}"/>
    <cellStyle name="Normal_S593-Bs&amp;plT-Q3'08" xfId="55" xr:uid="{00000000-0005-0000-0000-000037000000}"/>
    <cellStyle name="Normal_Sheet1" xfId="56" xr:uid="{00000000-0005-0000-0000-000038000000}"/>
    <cellStyle name="Normal_Sheet1 2" xfId="57" xr:uid="{00000000-0005-0000-0000-000039000000}"/>
    <cellStyle name="Note 2" xfId="58" xr:uid="{00000000-0005-0000-0000-00003A000000}"/>
    <cellStyle name="Output 2" xfId="59" xr:uid="{00000000-0005-0000-0000-00003B000000}"/>
    <cellStyle name="Percent 2" xfId="60" xr:uid="{00000000-0005-0000-0000-00003C000000}"/>
    <cellStyle name="Title 2" xfId="61" xr:uid="{00000000-0005-0000-0000-00003D000000}"/>
    <cellStyle name="Total 2" xfId="62" xr:uid="{00000000-0005-0000-0000-00003E000000}"/>
    <cellStyle name="Warning Text 2" xfId="63" xr:uid="{00000000-0005-0000-0000-00003F000000}"/>
    <cellStyle name="ปกติ 2" xfId="64" xr:uid="{00000000-0005-0000-0000-00004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64"/>
  <sheetViews>
    <sheetView showGridLines="0" view="pageBreakPreview" topLeftCell="A46" zoomScale="55" zoomScaleNormal="100" zoomScaleSheetLayoutView="55" workbookViewId="0">
      <selection activeCell="I68" sqref="I68"/>
    </sheetView>
  </sheetViews>
  <sheetFormatPr defaultColWidth="10.5703125" defaultRowHeight="24" customHeight="1"/>
  <cols>
    <col min="1" max="1" width="39.28515625" style="7" customWidth="1"/>
    <col min="2" max="2" width="6.140625" style="7" customWidth="1"/>
    <col min="3" max="3" width="5.42578125" style="7" customWidth="1"/>
    <col min="4" max="4" width="1.28515625" style="7" customWidth="1"/>
    <col min="5" max="5" width="18.7109375" style="7" customWidth="1"/>
    <col min="6" max="6" width="1.28515625" style="7" customWidth="1"/>
    <col min="7" max="7" width="18.7109375" style="21" customWidth="1"/>
    <col min="8" max="8" width="1.28515625" style="7" customWidth="1"/>
    <col min="9" max="9" width="18.7109375" style="7" customWidth="1"/>
    <col min="10" max="10" width="1.28515625" style="7" customWidth="1"/>
    <col min="11" max="11" width="18.7109375" style="21" customWidth="1"/>
    <col min="12" max="12" width="0.28515625" style="7" customWidth="1"/>
    <col min="13" max="16384" width="10.5703125" style="7"/>
  </cols>
  <sheetData>
    <row r="1" spans="1:12" s="3" customFormat="1" ht="24" customHeight="1">
      <c r="A1" s="1" t="s">
        <v>69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50" t="s">
        <v>33</v>
      </c>
      <c r="B2" s="50"/>
      <c r="C2" s="4"/>
      <c r="D2" s="4"/>
      <c r="E2" s="4"/>
      <c r="F2" s="4"/>
      <c r="G2" s="4"/>
      <c r="H2" s="5"/>
      <c r="I2" s="5"/>
      <c r="J2" s="5"/>
      <c r="K2" s="4"/>
      <c r="L2" s="5"/>
    </row>
    <row r="3" spans="1:12" s="3" customFormat="1" ht="24" customHeight="1">
      <c r="A3" s="51" t="s">
        <v>175</v>
      </c>
      <c r="B3" s="51"/>
      <c r="C3" s="4"/>
      <c r="D3" s="4"/>
      <c r="E3" s="4"/>
      <c r="F3" s="4"/>
      <c r="G3" s="6"/>
      <c r="H3" s="5"/>
      <c r="I3" s="5"/>
      <c r="J3" s="5"/>
      <c r="K3" s="6"/>
    </row>
    <row r="4" spans="1:12" ht="24" customHeight="1">
      <c r="G4" s="8"/>
      <c r="K4" s="67" t="s">
        <v>68</v>
      </c>
    </row>
    <row r="5" spans="1:12" ht="24" customHeight="1">
      <c r="E5" s="113" t="s">
        <v>70</v>
      </c>
      <c r="F5" s="113"/>
      <c r="G5" s="113"/>
      <c r="K5" s="67"/>
    </row>
    <row r="6" spans="1:12" ht="24" customHeight="1">
      <c r="E6" s="111" t="s">
        <v>72</v>
      </c>
      <c r="F6" s="111"/>
      <c r="G6" s="111"/>
      <c r="I6" s="112" t="s">
        <v>71</v>
      </c>
      <c r="J6" s="112"/>
      <c r="K6" s="112"/>
    </row>
    <row r="7" spans="1:12" ht="24" customHeight="1">
      <c r="C7" s="9" t="s">
        <v>1</v>
      </c>
      <c r="E7" s="10" t="s">
        <v>176</v>
      </c>
      <c r="G7" s="10" t="s">
        <v>64</v>
      </c>
      <c r="H7" s="11"/>
      <c r="I7" s="10" t="s">
        <v>176</v>
      </c>
      <c r="K7" s="10" t="s">
        <v>64</v>
      </c>
    </row>
    <row r="8" spans="1:12" ht="24" customHeight="1">
      <c r="A8" s="40" t="s">
        <v>2</v>
      </c>
      <c r="B8" s="40"/>
      <c r="G8" s="14"/>
      <c r="H8" s="15"/>
      <c r="I8" s="15"/>
      <c r="J8" s="15"/>
      <c r="K8" s="14"/>
    </row>
    <row r="9" spans="1:12" ht="24" customHeight="1">
      <c r="A9" s="52" t="s">
        <v>3</v>
      </c>
      <c r="B9" s="52"/>
      <c r="C9" s="16">
        <v>6</v>
      </c>
      <c r="D9" s="16"/>
      <c r="E9" s="69">
        <v>81660619</v>
      </c>
      <c r="F9" s="16"/>
      <c r="G9" s="69">
        <v>153730463</v>
      </c>
      <c r="H9" s="69"/>
      <c r="I9" s="69">
        <v>81660619</v>
      </c>
      <c r="J9" s="69"/>
      <c r="K9" s="21">
        <v>153730463</v>
      </c>
      <c r="L9" s="18"/>
    </row>
    <row r="10" spans="1:12" ht="24" customHeight="1">
      <c r="A10" s="52" t="s">
        <v>209</v>
      </c>
      <c r="B10" s="52"/>
      <c r="C10" s="16">
        <v>7</v>
      </c>
      <c r="D10" s="16"/>
      <c r="E10" s="69">
        <v>392893360</v>
      </c>
      <c r="F10" s="16"/>
      <c r="G10" s="69">
        <v>613420893</v>
      </c>
      <c r="H10" s="69"/>
      <c r="I10" s="69">
        <v>392893360</v>
      </c>
      <c r="J10" s="69"/>
      <c r="K10" s="21">
        <v>613420893</v>
      </c>
      <c r="L10" s="18"/>
    </row>
    <row r="11" spans="1:12" ht="24" customHeight="1">
      <c r="A11" s="52" t="s">
        <v>30</v>
      </c>
      <c r="B11" s="52"/>
      <c r="C11" s="16" t="s">
        <v>155</v>
      </c>
      <c r="D11" s="16"/>
      <c r="E11" s="69">
        <v>7200675808</v>
      </c>
      <c r="F11" s="16"/>
      <c r="G11" s="69">
        <v>6035196636</v>
      </c>
      <c r="H11" s="69"/>
      <c r="I11" s="69">
        <v>7200675808</v>
      </c>
      <c r="J11" s="69"/>
      <c r="K11" s="21">
        <v>6035196636</v>
      </c>
      <c r="L11" s="18"/>
    </row>
    <row r="12" spans="1:12" ht="24" customHeight="1">
      <c r="A12" s="52" t="s">
        <v>73</v>
      </c>
      <c r="B12" s="52"/>
      <c r="C12" s="16">
        <v>9</v>
      </c>
      <c r="D12" s="16"/>
      <c r="E12" s="69">
        <v>10404036</v>
      </c>
      <c r="F12" s="16"/>
      <c r="G12" s="69">
        <v>4561381</v>
      </c>
      <c r="H12" s="69"/>
      <c r="I12" s="69">
        <v>10404036</v>
      </c>
      <c r="J12" s="69"/>
      <c r="K12" s="21">
        <v>4561381</v>
      </c>
      <c r="L12" s="18"/>
    </row>
    <row r="13" spans="1:12" ht="24" customHeight="1">
      <c r="A13" s="7" t="s">
        <v>115</v>
      </c>
      <c r="C13" s="16">
        <v>10</v>
      </c>
      <c r="D13" s="16"/>
      <c r="E13" s="69">
        <v>549204289</v>
      </c>
      <c r="F13" s="16"/>
      <c r="G13" s="69">
        <v>843434210</v>
      </c>
      <c r="H13" s="69"/>
      <c r="I13" s="69">
        <v>549204289</v>
      </c>
      <c r="J13" s="69"/>
      <c r="K13" s="21">
        <v>843434210</v>
      </c>
      <c r="L13" s="18"/>
    </row>
    <row r="14" spans="1:12" ht="24" customHeight="1">
      <c r="A14" s="53" t="s">
        <v>74</v>
      </c>
      <c r="B14" s="53"/>
      <c r="C14" s="16">
        <v>11</v>
      </c>
      <c r="D14" s="16"/>
      <c r="E14" s="69">
        <v>171783253</v>
      </c>
      <c r="F14" s="16"/>
      <c r="G14" s="69">
        <v>189843346</v>
      </c>
      <c r="H14" s="69"/>
      <c r="I14" s="69">
        <v>222393525</v>
      </c>
      <c r="J14" s="69"/>
      <c r="K14" s="21">
        <v>247040677</v>
      </c>
      <c r="L14" s="18"/>
    </row>
    <row r="15" spans="1:12" ht="24" customHeight="1">
      <c r="A15" s="53" t="s">
        <v>207</v>
      </c>
      <c r="B15" s="53"/>
      <c r="C15" s="16">
        <v>13</v>
      </c>
      <c r="D15" s="16"/>
      <c r="E15" s="69">
        <v>46481920</v>
      </c>
      <c r="F15" s="16"/>
      <c r="G15" s="69">
        <v>42459011</v>
      </c>
      <c r="H15" s="69"/>
      <c r="I15" s="69">
        <v>46481920</v>
      </c>
      <c r="J15" s="69"/>
      <c r="K15" s="21">
        <v>42459011</v>
      </c>
      <c r="L15" s="18"/>
    </row>
    <row r="16" spans="1:12" ht="24" customHeight="1">
      <c r="A16" s="53" t="s">
        <v>116</v>
      </c>
      <c r="B16" s="53"/>
      <c r="C16" s="16">
        <v>14</v>
      </c>
      <c r="D16" s="16"/>
      <c r="E16" s="69">
        <v>28348737</v>
      </c>
      <c r="F16" s="16"/>
      <c r="G16" s="69">
        <v>51452643</v>
      </c>
      <c r="H16" s="69"/>
      <c r="I16" s="69">
        <v>28348737</v>
      </c>
      <c r="J16" s="69"/>
      <c r="K16" s="21">
        <v>51452643</v>
      </c>
      <c r="L16" s="18"/>
    </row>
    <row r="17" spans="1:12" ht="24" customHeight="1">
      <c r="A17" s="52" t="s">
        <v>29</v>
      </c>
      <c r="B17" s="52"/>
      <c r="C17" s="16">
        <v>15</v>
      </c>
      <c r="D17" s="16"/>
      <c r="E17" s="69">
        <v>397059197</v>
      </c>
      <c r="F17" s="16"/>
      <c r="G17" s="69">
        <v>398656774</v>
      </c>
      <c r="H17" s="69"/>
      <c r="I17" s="69">
        <v>397059197</v>
      </c>
      <c r="J17" s="69"/>
      <c r="K17" s="21">
        <v>398656774</v>
      </c>
      <c r="L17" s="18"/>
    </row>
    <row r="18" spans="1:12" ht="24" customHeight="1">
      <c r="A18" s="7" t="s">
        <v>31</v>
      </c>
      <c r="C18" s="16">
        <v>16</v>
      </c>
      <c r="D18" s="16"/>
      <c r="E18" s="101">
        <v>0</v>
      </c>
      <c r="F18" s="16"/>
      <c r="G18" s="41">
        <v>0</v>
      </c>
      <c r="H18" s="69"/>
      <c r="I18" s="101">
        <v>8238481</v>
      </c>
      <c r="J18" s="69"/>
      <c r="K18" s="21">
        <v>13754194</v>
      </c>
      <c r="L18" s="18"/>
    </row>
    <row r="19" spans="1:12" ht="24" customHeight="1">
      <c r="A19" s="52" t="s">
        <v>4</v>
      </c>
      <c r="B19" s="52"/>
      <c r="C19" s="16">
        <v>17</v>
      </c>
      <c r="D19" s="16"/>
      <c r="E19" s="70">
        <v>220416235</v>
      </c>
      <c r="F19" s="16"/>
      <c r="G19" s="70">
        <v>219463952</v>
      </c>
      <c r="H19" s="69"/>
      <c r="I19" s="70">
        <v>220416235</v>
      </c>
      <c r="J19" s="69"/>
      <c r="K19" s="26">
        <v>219463952</v>
      </c>
      <c r="L19" s="18"/>
    </row>
    <row r="20" spans="1:12" ht="24" customHeight="1" thickBot="1">
      <c r="A20" s="75" t="s">
        <v>5</v>
      </c>
      <c r="B20" s="2"/>
      <c r="C20" s="16"/>
      <c r="D20" s="16"/>
      <c r="E20" s="27">
        <f>SUM(E9:E19)</f>
        <v>9098927454</v>
      </c>
      <c r="F20" s="16"/>
      <c r="G20" s="27">
        <f>SUM(G9:G19)</f>
        <v>8552219309</v>
      </c>
      <c r="H20" s="17"/>
      <c r="I20" s="27">
        <f>SUM(I9:I19)</f>
        <v>9157776207</v>
      </c>
      <c r="J20" s="17"/>
      <c r="K20" s="27">
        <f>SUM(K9:K19)</f>
        <v>8623170834</v>
      </c>
    </row>
    <row r="21" spans="1:12" ht="24" customHeight="1" thickTop="1">
      <c r="C21" s="16"/>
      <c r="D21" s="16"/>
      <c r="E21" s="16"/>
      <c r="F21" s="16"/>
      <c r="L21" s="22"/>
    </row>
    <row r="22" spans="1:12" ht="24" customHeight="1">
      <c r="A22" s="52" t="s">
        <v>6</v>
      </c>
      <c r="B22" s="52"/>
      <c r="C22" s="16"/>
      <c r="D22" s="16"/>
      <c r="E22" s="16"/>
      <c r="F22" s="16"/>
      <c r="G22" s="7"/>
      <c r="H22" s="22"/>
      <c r="I22" s="22"/>
      <c r="J22" s="22"/>
      <c r="K22" s="7"/>
      <c r="L22" s="22"/>
    </row>
    <row r="23" spans="1:12" ht="24" customHeight="1">
      <c r="A23" s="52"/>
      <c r="B23" s="52"/>
      <c r="C23" s="16"/>
      <c r="D23" s="16"/>
      <c r="E23" s="16"/>
      <c r="F23" s="16"/>
      <c r="G23" s="7"/>
      <c r="H23" s="22"/>
      <c r="I23" s="22"/>
      <c r="J23" s="22"/>
      <c r="K23" s="7"/>
      <c r="L23" s="22"/>
    </row>
    <row r="24" spans="1:12" ht="24" customHeight="1">
      <c r="A24" s="52"/>
      <c r="B24" s="52"/>
      <c r="C24" s="16"/>
      <c r="D24" s="16"/>
      <c r="E24" s="16"/>
      <c r="F24" s="16"/>
      <c r="G24" s="7"/>
      <c r="H24" s="22"/>
      <c r="I24" s="22"/>
      <c r="J24" s="22"/>
      <c r="K24" s="7"/>
      <c r="L24" s="22"/>
    </row>
    <row r="25" spans="1:12" ht="24" customHeight="1">
      <c r="A25" s="52"/>
      <c r="B25" s="52"/>
      <c r="C25" s="16"/>
      <c r="D25" s="16"/>
      <c r="E25" s="16"/>
      <c r="F25" s="16"/>
      <c r="G25" s="7"/>
      <c r="H25" s="22"/>
      <c r="I25" s="22"/>
      <c r="J25" s="22"/>
      <c r="K25" s="7"/>
      <c r="L25" s="22"/>
    </row>
    <row r="26" spans="1:12" s="3" customFormat="1" ht="24" customHeight="1">
      <c r="A26" s="1" t="s">
        <v>69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" customHeight="1">
      <c r="A27" s="50" t="s">
        <v>112</v>
      </c>
      <c r="B27" s="50"/>
      <c r="C27" s="4"/>
      <c r="D27" s="4"/>
      <c r="E27" s="4"/>
      <c r="F27" s="4"/>
      <c r="G27" s="4"/>
      <c r="H27" s="5"/>
      <c r="I27" s="5"/>
      <c r="J27" s="5"/>
      <c r="K27" s="4"/>
      <c r="L27" s="5"/>
    </row>
    <row r="28" spans="1:12" s="3" customFormat="1" ht="24" customHeight="1">
      <c r="A28" s="51" t="s">
        <v>175</v>
      </c>
      <c r="B28" s="51"/>
      <c r="C28" s="4"/>
      <c r="D28" s="4"/>
      <c r="E28" s="4"/>
      <c r="F28" s="4"/>
      <c r="G28" s="6"/>
      <c r="H28" s="5"/>
      <c r="I28" s="5"/>
      <c r="J28" s="5"/>
      <c r="K28" s="6"/>
    </row>
    <row r="29" spans="1:12" ht="24" customHeight="1">
      <c r="G29" s="8"/>
      <c r="K29" s="67" t="s">
        <v>68</v>
      </c>
    </row>
    <row r="30" spans="1:12" ht="24" customHeight="1">
      <c r="E30" s="113" t="s">
        <v>70</v>
      </c>
      <c r="F30" s="113"/>
      <c r="G30" s="113"/>
      <c r="K30" s="67"/>
    </row>
    <row r="31" spans="1:12" ht="24" customHeight="1">
      <c r="E31" s="111" t="s">
        <v>72</v>
      </c>
      <c r="F31" s="111"/>
      <c r="G31" s="111"/>
      <c r="I31" s="112" t="s">
        <v>71</v>
      </c>
      <c r="J31" s="112"/>
      <c r="K31" s="112"/>
    </row>
    <row r="32" spans="1:12" ht="24" customHeight="1">
      <c r="C32" s="9" t="s">
        <v>1</v>
      </c>
      <c r="E32" s="10" t="s">
        <v>176</v>
      </c>
      <c r="G32" s="10" t="s">
        <v>64</v>
      </c>
      <c r="H32" s="11"/>
      <c r="I32" s="10" t="s">
        <v>176</v>
      </c>
      <c r="K32" s="10" t="s">
        <v>64</v>
      </c>
    </row>
    <row r="33" spans="1:12" ht="24" customHeight="1">
      <c r="A33" s="2" t="s">
        <v>7</v>
      </c>
      <c r="B33" s="2"/>
      <c r="C33" s="16"/>
      <c r="D33" s="16"/>
      <c r="E33" s="16"/>
      <c r="F33" s="16"/>
      <c r="G33" s="23"/>
      <c r="H33" s="23"/>
      <c r="I33" s="23"/>
      <c r="J33" s="23"/>
      <c r="K33" s="23"/>
    </row>
    <row r="34" spans="1:12" ht="24" customHeight="1">
      <c r="A34" s="2" t="s">
        <v>32</v>
      </c>
      <c r="B34" s="2"/>
      <c r="C34" s="16"/>
      <c r="D34" s="16"/>
      <c r="E34" s="16"/>
      <c r="F34" s="16"/>
      <c r="G34" s="23"/>
      <c r="H34" s="23"/>
      <c r="I34" s="23"/>
      <c r="J34" s="23"/>
      <c r="K34" s="23"/>
    </row>
    <row r="35" spans="1:12" ht="24" customHeight="1">
      <c r="A35" s="52" t="s">
        <v>28</v>
      </c>
      <c r="B35" s="52"/>
      <c r="C35" s="16">
        <v>18</v>
      </c>
      <c r="D35" s="16"/>
      <c r="E35" s="24">
        <v>550000000</v>
      </c>
      <c r="F35" s="16"/>
      <c r="G35" s="24">
        <v>630000000</v>
      </c>
      <c r="H35" s="24"/>
      <c r="I35" s="24">
        <v>550000000</v>
      </c>
      <c r="J35" s="24"/>
      <c r="K35" s="13">
        <v>630000000</v>
      </c>
      <c r="L35" s="18"/>
    </row>
    <row r="36" spans="1:12" ht="24" customHeight="1">
      <c r="A36" s="52" t="s">
        <v>210</v>
      </c>
      <c r="B36" s="52"/>
      <c r="C36" s="16">
        <v>19</v>
      </c>
      <c r="D36" s="16"/>
      <c r="E36" s="24">
        <v>718235001</v>
      </c>
      <c r="F36" s="16"/>
      <c r="G36" s="24">
        <v>1400466053</v>
      </c>
      <c r="H36" s="17"/>
      <c r="I36" s="24">
        <v>718235001</v>
      </c>
      <c r="J36" s="17"/>
      <c r="K36" s="8">
        <v>1400466053</v>
      </c>
      <c r="L36" s="18"/>
    </row>
    <row r="37" spans="1:12" ht="24" customHeight="1">
      <c r="A37" s="52" t="s">
        <v>8</v>
      </c>
      <c r="B37" s="52"/>
      <c r="C37" s="16">
        <v>20</v>
      </c>
      <c r="D37" s="16"/>
      <c r="E37" s="24">
        <v>1613159496</v>
      </c>
      <c r="F37" s="16"/>
      <c r="G37" s="24">
        <v>2043205864</v>
      </c>
      <c r="H37" s="17"/>
      <c r="I37" s="24">
        <v>1613159496</v>
      </c>
      <c r="J37" s="17"/>
      <c r="K37" s="8">
        <v>2043205864</v>
      </c>
      <c r="L37" s="18"/>
    </row>
    <row r="38" spans="1:12" ht="24" customHeight="1">
      <c r="A38" s="52" t="s">
        <v>9</v>
      </c>
      <c r="B38" s="52"/>
      <c r="C38" s="16">
        <v>9</v>
      </c>
      <c r="D38" s="16"/>
      <c r="E38" s="24">
        <v>28935027</v>
      </c>
      <c r="F38" s="16"/>
      <c r="G38" s="24">
        <v>4052036</v>
      </c>
      <c r="H38" s="17"/>
      <c r="I38" s="24">
        <v>28935027</v>
      </c>
      <c r="J38" s="17"/>
      <c r="K38" s="8">
        <v>4052036</v>
      </c>
      <c r="L38" s="18"/>
    </row>
    <row r="39" spans="1:12" ht="24" customHeight="1">
      <c r="A39" s="52" t="s">
        <v>75</v>
      </c>
      <c r="B39" s="52"/>
      <c r="C39" s="16"/>
      <c r="D39" s="16"/>
      <c r="E39" s="24">
        <v>45976254</v>
      </c>
      <c r="F39" s="16"/>
      <c r="G39" s="24">
        <v>4159554</v>
      </c>
      <c r="H39" s="17"/>
      <c r="I39" s="24">
        <v>45976254</v>
      </c>
      <c r="J39" s="17"/>
      <c r="K39" s="8">
        <v>4159554</v>
      </c>
      <c r="L39" s="18"/>
    </row>
    <row r="40" spans="1:12" ht="24" customHeight="1">
      <c r="A40" s="52" t="s">
        <v>117</v>
      </c>
      <c r="B40" s="52"/>
      <c r="C40" s="16">
        <v>21</v>
      </c>
      <c r="D40" s="16"/>
      <c r="E40" s="24">
        <v>2849456312</v>
      </c>
      <c r="F40" s="16"/>
      <c r="G40" s="24">
        <v>1620399024</v>
      </c>
      <c r="H40" s="17"/>
      <c r="I40" s="24">
        <v>2849456312</v>
      </c>
      <c r="J40" s="17"/>
      <c r="K40" s="8">
        <v>1620399024</v>
      </c>
      <c r="L40" s="18"/>
    </row>
    <row r="41" spans="1:12" ht="24" customHeight="1">
      <c r="A41" s="52" t="s">
        <v>58</v>
      </c>
      <c r="B41" s="52"/>
      <c r="C41" s="16">
        <v>22</v>
      </c>
      <c r="D41" s="16"/>
      <c r="E41" s="24">
        <v>28304953</v>
      </c>
      <c r="F41" s="16"/>
      <c r="G41" s="24">
        <v>51949881</v>
      </c>
      <c r="H41" s="17"/>
      <c r="I41" s="24">
        <v>28304953</v>
      </c>
      <c r="J41" s="17"/>
      <c r="K41" s="8">
        <v>51949881</v>
      </c>
      <c r="L41" s="18"/>
    </row>
    <row r="42" spans="1:12" ht="24" customHeight="1">
      <c r="A42" s="52" t="s">
        <v>118</v>
      </c>
      <c r="B42" s="52"/>
      <c r="C42" s="16">
        <v>23</v>
      </c>
      <c r="D42" s="16"/>
      <c r="E42" s="24">
        <v>190459006</v>
      </c>
      <c r="F42" s="16"/>
      <c r="G42" s="24">
        <v>177588473</v>
      </c>
      <c r="H42" s="17"/>
      <c r="I42" s="24">
        <v>190459006</v>
      </c>
      <c r="J42" s="17"/>
      <c r="K42" s="8">
        <v>177588473</v>
      </c>
      <c r="L42" s="18"/>
    </row>
    <row r="43" spans="1:12" ht="24" customHeight="1">
      <c r="A43" s="52" t="s">
        <v>63</v>
      </c>
      <c r="B43" s="52"/>
      <c r="C43" s="16">
        <v>16</v>
      </c>
      <c r="D43" s="16"/>
      <c r="E43" s="24">
        <v>14970949</v>
      </c>
      <c r="F43" s="16"/>
      <c r="G43" s="24">
        <v>4525806</v>
      </c>
      <c r="H43" s="17"/>
      <c r="I43" s="24">
        <v>0</v>
      </c>
      <c r="J43" s="17"/>
      <c r="K43" s="8">
        <v>0</v>
      </c>
      <c r="L43" s="18"/>
    </row>
    <row r="44" spans="1:12" ht="24" customHeight="1">
      <c r="A44" s="7" t="s">
        <v>10</v>
      </c>
      <c r="C44" s="16">
        <v>24</v>
      </c>
      <c r="D44" s="16"/>
      <c r="E44" s="45">
        <v>394915141</v>
      </c>
      <c r="F44" s="16"/>
      <c r="G44" s="45">
        <v>234648440</v>
      </c>
      <c r="H44" s="17"/>
      <c r="I44" s="45">
        <v>394915141</v>
      </c>
      <c r="J44" s="17"/>
      <c r="K44" s="45">
        <v>234648440</v>
      </c>
      <c r="L44" s="18"/>
    </row>
    <row r="45" spans="1:12" ht="24" customHeight="1">
      <c r="A45" s="2" t="s">
        <v>11</v>
      </c>
      <c r="B45" s="2"/>
      <c r="C45" s="16"/>
      <c r="D45" s="16"/>
      <c r="E45" s="20">
        <f>SUM(E35:E44)</f>
        <v>6434412139</v>
      </c>
      <c r="F45" s="16"/>
      <c r="G45" s="20">
        <f>SUM(G35:G44)</f>
        <v>6170995131</v>
      </c>
      <c r="H45" s="17"/>
      <c r="I45" s="20">
        <f>SUM(I35:I44)</f>
        <v>6419441190</v>
      </c>
      <c r="J45" s="17"/>
      <c r="K45" s="20">
        <f>SUM(K35:K44)</f>
        <v>6166469325</v>
      </c>
    </row>
    <row r="46" spans="1:12" ht="24" customHeight="1">
      <c r="A46" s="2" t="s">
        <v>12</v>
      </c>
      <c r="B46" s="2"/>
      <c r="C46" s="16"/>
      <c r="D46" s="16"/>
      <c r="E46" s="16"/>
      <c r="F46" s="16"/>
      <c r="K46" s="17"/>
    </row>
    <row r="47" spans="1:12" ht="24" customHeight="1">
      <c r="A47" s="52" t="s">
        <v>76</v>
      </c>
      <c r="B47" s="52"/>
      <c r="C47" s="16"/>
      <c r="D47" s="16"/>
      <c r="E47" s="16"/>
      <c r="F47" s="16"/>
      <c r="G47" s="17"/>
      <c r="H47" s="17"/>
      <c r="I47" s="17"/>
      <c r="J47" s="17"/>
      <c r="L47" s="18"/>
    </row>
    <row r="48" spans="1:12" ht="24" customHeight="1">
      <c r="A48" s="52" t="s">
        <v>77</v>
      </c>
      <c r="B48" s="52"/>
      <c r="C48" s="16"/>
      <c r="D48" s="16"/>
      <c r="E48" s="16"/>
      <c r="F48" s="16"/>
      <c r="G48" s="17"/>
      <c r="H48" s="17"/>
      <c r="I48" s="17"/>
      <c r="J48" s="17"/>
      <c r="L48" s="18"/>
    </row>
    <row r="49" spans="1:16" ht="24" customHeight="1" thickBot="1">
      <c r="A49" s="7" t="s">
        <v>78</v>
      </c>
      <c r="C49" s="16"/>
      <c r="D49" s="16"/>
      <c r="E49" s="95">
        <v>2137799400</v>
      </c>
      <c r="F49" s="16"/>
      <c r="G49" s="95">
        <v>2137799400</v>
      </c>
      <c r="H49" s="17"/>
      <c r="I49" s="95">
        <v>2137799400</v>
      </c>
      <c r="J49" s="17"/>
      <c r="K49" s="95">
        <v>2137799400</v>
      </c>
      <c r="L49" s="18"/>
    </row>
    <row r="50" spans="1:16" ht="24" customHeight="1" thickTop="1">
      <c r="A50" s="52" t="s">
        <v>79</v>
      </c>
      <c r="B50" s="52"/>
      <c r="C50" s="16"/>
      <c r="D50" s="16"/>
      <c r="E50" s="8"/>
      <c r="F50" s="16"/>
      <c r="G50" s="8"/>
      <c r="H50" s="17"/>
      <c r="I50" s="8"/>
      <c r="J50" s="17"/>
      <c r="K50" s="8"/>
      <c r="L50" s="18"/>
    </row>
    <row r="51" spans="1:16" ht="24" customHeight="1">
      <c r="A51" s="52" t="s">
        <v>78</v>
      </c>
      <c r="B51" s="52"/>
      <c r="C51" s="16"/>
      <c r="D51" s="16"/>
      <c r="E51" s="8">
        <v>2137799400</v>
      </c>
      <c r="F51" s="16"/>
      <c r="G51" s="8">
        <v>2137799400</v>
      </c>
      <c r="H51" s="17"/>
      <c r="I51" s="8">
        <v>2137799400</v>
      </c>
      <c r="J51" s="17"/>
      <c r="K51" s="8">
        <v>2137799400</v>
      </c>
      <c r="L51" s="18"/>
    </row>
    <row r="52" spans="1:16" ht="24" customHeight="1">
      <c r="A52" s="52" t="s">
        <v>13</v>
      </c>
      <c r="B52" s="52"/>
      <c r="C52" s="16"/>
      <c r="D52" s="16"/>
      <c r="E52" s="25"/>
      <c r="F52" s="16"/>
      <c r="G52" s="25"/>
      <c r="H52" s="17"/>
      <c r="I52" s="25"/>
      <c r="J52" s="17"/>
      <c r="K52" s="8"/>
      <c r="L52" s="18"/>
    </row>
    <row r="53" spans="1:16" s="15" customFormat="1" ht="24" customHeight="1">
      <c r="A53" s="52" t="s">
        <v>27</v>
      </c>
      <c r="B53" s="52"/>
      <c r="C53" s="16">
        <v>26</v>
      </c>
      <c r="D53" s="16"/>
      <c r="E53" s="8">
        <v>105157173</v>
      </c>
      <c r="F53" s="16"/>
      <c r="G53" s="8">
        <v>96647865</v>
      </c>
      <c r="H53" s="17"/>
      <c r="I53" s="8">
        <v>105157173</v>
      </c>
      <c r="J53" s="17"/>
      <c r="K53" s="8">
        <v>96647865</v>
      </c>
      <c r="L53" s="28"/>
      <c r="N53" s="7"/>
      <c r="P53" s="7"/>
    </row>
    <row r="54" spans="1:16" s="15" customFormat="1" ht="24" customHeight="1">
      <c r="A54" s="52" t="s">
        <v>14</v>
      </c>
      <c r="B54" s="52"/>
      <c r="D54" s="16"/>
      <c r="E54" s="25">
        <v>486915043</v>
      </c>
      <c r="F54" s="16"/>
      <c r="G54" s="25">
        <v>274040931</v>
      </c>
      <c r="H54" s="17"/>
      <c r="I54" s="25">
        <v>501543580</v>
      </c>
      <c r="J54" s="17"/>
      <c r="K54" s="8">
        <v>291145011</v>
      </c>
      <c r="L54" s="28"/>
      <c r="N54" s="7"/>
      <c r="P54" s="7"/>
    </row>
    <row r="55" spans="1:16" s="15" customFormat="1" ht="24" customHeight="1">
      <c r="A55" s="52" t="s">
        <v>59</v>
      </c>
      <c r="B55" s="52"/>
      <c r="D55" s="16"/>
      <c r="E55" s="25">
        <v>-65356301</v>
      </c>
      <c r="F55" s="16"/>
      <c r="G55" s="25">
        <v>-127264018</v>
      </c>
      <c r="H55" s="17"/>
      <c r="I55" s="25">
        <v>-6165136</v>
      </c>
      <c r="J55" s="17"/>
      <c r="K55" s="8">
        <v>-68890767</v>
      </c>
      <c r="L55" s="28"/>
      <c r="N55" s="7"/>
      <c r="P55" s="7"/>
    </row>
    <row r="56" spans="1:16" ht="24" customHeight="1">
      <c r="A56" s="2" t="s">
        <v>15</v>
      </c>
      <c r="B56" s="2"/>
      <c r="C56" s="16"/>
      <c r="D56" s="16"/>
      <c r="E56" s="46">
        <f>SUM(E51:E55)</f>
        <v>2664515315</v>
      </c>
      <c r="F56" s="16"/>
      <c r="G56" s="46">
        <f>SUM(G51:G55)</f>
        <v>2381224178</v>
      </c>
      <c r="H56" s="19"/>
      <c r="I56" s="46">
        <f>SUM(I51:I55)</f>
        <v>2738335017</v>
      </c>
      <c r="J56" s="19"/>
      <c r="K56" s="46">
        <f>SUM(K51:K55)</f>
        <v>2456701509</v>
      </c>
    </row>
    <row r="57" spans="1:16" ht="24" customHeight="1" thickBot="1">
      <c r="A57" s="2" t="s">
        <v>16</v>
      </c>
      <c r="B57" s="2"/>
      <c r="C57" s="16"/>
      <c r="D57" s="16"/>
      <c r="E57" s="27">
        <f>E45+E56</f>
        <v>9098927454</v>
      </c>
      <c r="F57" s="16"/>
      <c r="G57" s="27">
        <f>G45+G56</f>
        <v>8552219309</v>
      </c>
      <c r="H57" s="17"/>
      <c r="I57" s="27">
        <f>I45+I56</f>
        <v>9157776207</v>
      </c>
      <c r="J57" s="17"/>
      <c r="K57" s="27">
        <f>+K56+K45</f>
        <v>8623170834</v>
      </c>
    </row>
    <row r="58" spans="1:16" ht="24" customHeight="1" thickTop="1">
      <c r="C58" s="16"/>
      <c r="D58" s="16"/>
      <c r="E58" s="17">
        <f>E20-E57</f>
        <v>0</v>
      </c>
      <c r="F58" s="16"/>
      <c r="G58" s="17">
        <f>G20-G57</f>
        <v>0</v>
      </c>
      <c r="H58" s="17"/>
      <c r="I58" s="17">
        <f>I20-I57</f>
        <v>0</v>
      </c>
      <c r="J58" s="17"/>
      <c r="K58" s="17">
        <f>K20-K57</f>
        <v>0</v>
      </c>
    </row>
    <row r="59" spans="1:16" ht="24" customHeight="1">
      <c r="A59" s="52" t="s">
        <v>6</v>
      </c>
      <c r="B59" s="52"/>
      <c r="C59" s="16"/>
      <c r="D59" s="16"/>
      <c r="E59" s="16"/>
      <c r="F59" s="16"/>
      <c r="L59" s="22"/>
    </row>
    <row r="60" spans="1:16" ht="24" customHeight="1">
      <c r="C60" s="16"/>
      <c r="D60" s="16"/>
      <c r="E60" s="16"/>
      <c r="F60" s="16"/>
      <c r="G60" s="7"/>
      <c r="H60" s="22"/>
      <c r="I60" s="22"/>
      <c r="J60" s="22"/>
      <c r="K60" s="7"/>
      <c r="L60" s="22"/>
    </row>
    <row r="61" spans="1:16" ht="24" customHeight="1">
      <c r="A61" s="30" t="s">
        <v>0</v>
      </c>
      <c r="B61" s="30" t="s">
        <v>0</v>
      </c>
      <c r="G61" s="7"/>
      <c r="H61" s="22"/>
      <c r="I61" s="22"/>
      <c r="J61" s="22"/>
      <c r="K61" s="7"/>
      <c r="L61" s="22"/>
    </row>
    <row r="62" spans="1:16" ht="24" customHeight="1">
      <c r="G62" s="7"/>
      <c r="H62" s="22"/>
      <c r="I62" s="22"/>
      <c r="J62" s="22"/>
      <c r="K62" s="7"/>
      <c r="L62" s="22"/>
    </row>
    <row r="63" spans="1:16" s="3" customFormat="1" ht="24" customHeight="1">
      <c r="A63" s="7"/>
      <c r="C63" s="7" t="s">
        <v>17</v>
      </c>
      <c r="D63" s="7"/>
      <c r="E63" s="7"/>
      <c r="F63" s="7"/>
      <c r="G63" s="7"/>
      <c r="H63" s="22"/>
      <c r="I63" s="22"/>
      <c r="J63" s="22"/>
      <c r="K63" s="7"/>
      <c r="L63" s="22"/>
    </row>
    <row r="64" spans="1:16" s="3" customFormat="1" ht="24" customHeight="1">
      <c r="A64" s="15" t="s">
        <v>0</v>
      </c>
      <c r="B64" s="15" t="s">
        <v>0</v>
      </c>
      <c r="C64" s="15"/>
      <c r="D64" s="15"/>
      <c r="E64" s="15"/>
      <c r="F64" s="7"/>
      <c r="G64" s="7"/>
      <c r="H64" s="22"/>
      <c r="I64" s="22"/>
      <c r="J64" s="22"/>
      <c r="K64" s="7"/>
      <c r="L64" s="22"/>
    </row>
  </sheetData>
  <mergeCells count="6">
    <mergeCell ref="E6:G6"/>
    <mergeCell ref="I6:K6"/>
    <mergeCell ref="E5:G5"/>
    <mergeCell ref="E30:G30"/>
    <mergeCell ref="E31:G31"/>
    <mergeCell ref="I31:K31"/>
  </mergeCells>
  <phoneticPr fontId="0" type="noConversion"/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scaleWithDoc="0" alignWithMargins="0"/>
  <rowBreaks count="1" manualBreakCount="1">
    <brk id="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6"/>
  <sheetViews>
    <sheetView showGridLines="0" view="pageBreakPreview" topLeftCell="A58" zoomScale="80" zoomScaleNormal="100" zoomScaleSheetLayoutView="80" workbookViewId="0">
      <selection activeCell="B73" sqref="B73"/>
    </sheetView>
  </sheetViews>
  <sheetFormatPr defaultColWidth="9.140625" defaultRowHeight="24" customHeight="1"/>
  <cols>
    <col min="1" max="1" width="53.28515625" style="52" customWidth="1"/>
    <col min="2" max="2" width="5.7109375" style="52" customWidth="1"/>
    <col min="3" max="3" width="1.28515625" style="52" customWidth="1"/>
    <col min="4" max="4" width="16.5703125" style="52" customWidth="1"/>
    <col min="5" max="5" width="1.28515625" style="52" customWidth="1"/>
    <col min="6" max="6" width="16.5703125" style="52" customWidth="1"/>
    <col min="7" max="7" width="1.28515625" style="52" customWidth="1"/>
    <col min="8" max="8" width="16.5703125" style="52" customWidth="1"/>
    <col min="9" max="9" width="1.28515625" style="52" customWidth="1"/>
    <col min="10" max="10" width="16.5703125" style="52" customWidth="1"/>
    <col min="11" max="16384" width="9.140625" style="52"/>
  </cols>
  <sheetData>
    <row r="1" spans="1:10" ht="24" customHeight="1">
      <c r="A1" s="1" t="s">
        <v>69</v>
      </c>
      <c r="B1" s="2"/>
      <c r="C1" s="2"/>
      <c r="D1" s="2"/>
      <c r="E1" s="2"/>
      <c r="F1" s="2"/>
      <c r="G1" s="2"/>
      <c r="H1" s="2"/>
      <c r="I1" s="2"/>
      <c r="J1" s="2"/>
    </row>
    <row r="2" spans="1:10" ht="24" customHeight="1">
      <c r="A2" s="2" t="s">
        <v>34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4" customHeight="1">
      <c r="A3" s="2" t="s">
        <v>177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>
      <c r="A4" s="7"/>
      <c r="B4" s="39"/>
      <c r="C4" s="39"/>
      <c r="D4" s="54"/>
      <c r="E4" s="39"/>
      <c r="F4" s="68"/>
      <c r="G4" s="39"/>
      <c r="H4" s="54"/>
      <c r="I4" s="39"/>
      <c r="J4" s="68" t="s">
        <v>68</v>
      </c>
    </row>
    <row r="5" spans="1:10" ht="24" customHeight="1">
      <c r="A5" s="7"/>
      <c r="B5" s="39"/>
      <c r="C5" s="39"/>
      <c r="D5" s="113" t="s">
        <v>70</v>
      </c>
      <c r="E5" s="113"/>
      <c r="F5" s="113"/>
      <c r="G5" s="7"/>
      <c r="H5" s="7"/>
      <c r="I5" s="7"/>
      <c r="J5" s="67"/>
    </row>
    <row r="6" spans="1:10" ht="24" customHeight="1">
      <c r="A6" s="7"/>
      <c r="B6" s="39"/>
      <c r="C6" s="39"/>
      <c r="D6" s="111" t="s">
        <v>72</v>
      </c>
      <c r="E6" s="111"/>
      <c r="F6" s="111"/>
      <c r="G6" s="7"/>
      <c r="H6" s="112" t="s">
        <v>71</v>
      </c>
      <c r="I6" s="112"/>
      <c r="J6" s="112"/>
    </row>
    <row r="7" spans="1:10" ht="24" customHeight="1">
      <c r="A7" s="7"/>
      <c r="B7" s="9" t="s">
        <v>1</v>
      </c>
      <c r="C7" s="12"/>
      <c r="D7" s="55" t="s">
        <v>65</v>
      </c>
      <c r="E7" s="11"/>
      <c r="F7" s="55" t="s">
        <v>53</v>
      </c>
      <c r="G7" s="12"/>
      <c r="H7" s="55" t="s">
        <v>65</v>
      </c>
      <c r="I7" s="11"/>
      <c r="J7" s="55" t="s">
        <v>53</v>
      </c>
    </row>
    <row r="8" spans="1:10" ht="24" customHeight="1">
      <c r="A8" s="31" t="s">
        <v>119</v>
      </c>
      <c r="B8" s="56"/>
      <c r="C8" s="12"/>
      <c r="D8" s="96"/>
      <c r="E8" s="11"/>
      <c r="F8" s="96"/>
      <c r="G8" s="12"/>
      <c r="H8" s="96"/>
      <c r="I8" s="11"/>
      <c r="J8" s="96"/>
    </row>
    <row r="9" spans="1:10" ht="24" customHeight="1">
      <c r="A9" s="31" t="s">
        <v>18</v>
      </c>
      <c r="B9" s="72"/>
      <c r="C9" s="22"/>
      <c r="D9" s="21"/>
      <c r="E9" s="22"/>
      <c r="F9" s="21"/>
      <c r="G9" s="22"/>
      <c r="H9" s="21"/>
      <c r="I9" s="22"/>
      <c r="J9" s="21"/>
    </row>
    <row r="10" spans="1:10" ht="24" customHeight="1">
      <c r="A10" s="7" t="s">
        <v>80</v>
      </c>
      <c r="B10" s="16">
        <v>28</v>
      </c>
      <c r="C10" s="7"/>
      <c r="D10" s="64">
        <v>1366032523</v>
      </c>
      <c r="E10" s="32"/>
      <c r="F10" s="64">
        <v>992619131</v>
      </c>
      <c r="G10" s="7"/>
      <c r="H10" s="64">
        <v>1366032523</v>
      </c>
      <c r="I10" s="32"/>
      <c r="J10" s="64">
        <v>992619131</v>
      </c>
    </row>
    <row r="11" spans="1:10" ht="24" customHeight="1">
      <c r="A11" s="7" t="s">
        <v>163</v>
      </c>
      <c r="B11" s="16">
        <v>29</v>
      </c>
      <c r="C11" s="7"/>
      <c r="D11" s="33">
        <v>248066395</v>
      </c>
      <c r="E11" s="34"/>
      <c r="F11" s="33">
        <v>157495072</v>
      </c>
      <c r="G11" s="7"/>
      <c r="H11" s="33">
        <v>248066395</v>
      </c>
      <c r="I11" s="34"/>
      <c r="J11" s="33">
        <v>157495072</v>
      </c>
    </row>
    <row r="12" spans="1:10" ht="24" customHeight="1">
      <c r="A12" s="7" t="s">
        <v>55</v>
      </c>
      <c r="B12" s="16">
        <v>30</v>
      </c>
      <c r="C12" s="7"/>
      <c r="D12" s="71">
        <v>260453803</v>
      </c>
      <c r="E12" s="35"/>
      <c r="F12" s="71">
        <v>193795368</v>
      </c>
      <c r="G12" s="7"/>
      <c r="H12" s="71">
        <v>260453803</v>
      </c>
      <c r="I12" s="35"/>
      <c r="J12" s="71">
        <v>193795368</v>
      </c>
    </row>
    <row r="13" spans="1:10" ht="24" customHeight="1">
      <c r="A13" s="7" t="s">
        <v>156</v>
      </c>
      <c r="B13" s="16">
        <v>31</v>
      </c>
      <c r="C13" s="7"/>
      <c r="D13" s="71">
        <v>20759199</v>
      </c>
      <c r="E13" s="35"/>
      <c r="F13" s="71">
        <v>10871260</v>
      </c>
      <c r="G13" s="7"/>
      <c r="H13" s="71">
        <v>22737617</v>
      </c>
      <c r="I13" s="35"/>
      <c r="J13" s="71">
        <v>13382576</v>
      </c>
    </row>
    <row r="14" spans="1:10" ht="24" customHeight="1">
      <c r="A14" s="7" t="s">
        <v>183</v>
      </c>
      <c r="B14" s="16">
        <v>11</v>
      </c>
      <c r="C14" s="7"/>
      <c r="D14" s="33">
        <v>9656208</v>
      </c>
      <c r="E14" s="34"/>
      <c r="F14" s="33">
        <v>-3267790</v>
      </c>
      <c r="G14" s="7"/>
      <c r="H14" s="33">
        <v>0</v>
      </c>
      <c r="I14" s="34"/>
      <c r="J14" s="33">
        <v>0</v>
      </c>
    </row>
    <row r="15" spans="1:10" ht="24" customHeight="1">
      <c r="A15" s="7" t="s">
        <v>81</v>
      </c>
      <c r="B15" s="16"/>
      <c r="C15" s="7"/>
      <c r="D15" s="36">
        <v>11279465</v>
      </c>
      <c r="E15" s="35"/>
      <c r="F15" s="36">
        <v>16817265</v>
      </c>
      <c r="G15" s="7"/>
      <c r="H15" s="36">
        <v>11279465</v>
      </c>
      <c r="I15" s="35"/>
      <c r="J15" s="36">
        <v>16817265</v>
      </c>
    </row>
    <row r="16" spans="1:10" ht="24" customHeight="1">
      <c r="A16" s="2" t="s">
        <v>19</v>
      </c>
      <c r="B16" s="72"/>
      <c r="C16" s="7"/>
      <c r="D16" s="46">
        <f>SUM(D10:D15)</f>
        <v>1916247593</v>
      </c>
      <c r="E16" s="47"/>
      <c r="F16" s="46">
        <f>SUM(F10:F15)</f>
        <v>1368330306</v>
      </c>
      <c r="G16" s="7"/>
      <c r="H16" s="46">
        <f>SUM(H10:H15)</f>
        <v>1908569803</v>
      </c>
      <c r="I16" s="47"/>
      <c r="J16" s="46">
        <f>SUM(J10:J15)</f>
        <v>1374109412</v>
      </c>
    </row>
    <row r="17" spans="1:11" ht="24" customHeight="1">
      <c r="A17" s="2" t="s">
        <v>20</v>
      </c>
      <c r="B17" s="72"/>
      <c r="C17" s="7"/>
      <c r="D17" s="17"/>
      <c r="E17" s="47"/>
      <c r="F17" s="17"/>
      <c r="G17" s="7"/>
      <c r="H17" s="17"/>
      <c r="I17" s="47"/>
      <c r="J17" s="17"/>
    </row>
    <row r="18" spans="1:11" ht="24" customHeight="1">
      <c r="A18" s="52" t="s">
        <v>164</v>
      </c>
      <c r="B18" s="65"/>
      <c r="C18" s="7"/>
      <c r="D18" s="17">
        <v>930732087</v>
      </c>
      <c r="E18" s="47"/>
      <c r="F18" s="17">
        <v>746030457</v>
      </c>
      <c r="G18" s="7"/>
      <c r="H18" s="17">
        <v>930732087</v>
      </c>
      <c r="I18" s="47"/>
      <c r="J18" s="17">
        <v>746030457</v>
      </c>
    </row>
    <row r="19" spans="1:11" ht="24" customHeight="1">
      <c r="A19" s="7" t="s">
        <v>165</v>
      </c>
      <c r="B19" s="73"/>
      <c r="C19" s="15"/>
      <c r="D19" s="36">
        <v>142504744</v>
      </c>
      <c r="E19" s="35"/>
      <c r="F19" s="36">
        <v>128179249</v>
      </c>
      <c r="G19" s="15"/>
      <c r="H19" s="36">
        <v>142504744</v>
      </c>
      <c r="I19" s="35"/>
      <c r="J19" s="36">
        <v>128179249</v>
      </c>
    </row>
    <row r="20" spans="1:11" ht="24" customHeight="1">
      <c r="A20" s="7" t="s">
        <v>56</v>
      </c>
      <c r="B20" s="73"/>
      <c r="C20" s="15"/>
      <c r="D20" s="36">
        <v>65506511</v>
      </c>
      <c r="E20" s="34"/>
      <c r="F20" s="36">
        <v>76424996</v>
      </c>
      <c r="G20" s="15"/>
      <c r="H20" s="36">
        <v>65506511</v>
      </c>
      <c r="I20" s="34"/>
      <c r="J20" s="36">
        <v>76424996</v>
      </c>
    </row>
    <row r="21" spans="1:11" ht="24" customHeight="1">
      <c r="A21" s="7" t="s">
        <v>157</v>
      </c>
      <c r="B21" s="37"/>
      <c r="C21" s="7"/>
      <c r="D21" s="36">
        <v>3515114</v>
      </c>
      <c r="E21" s="35"/>
      <c r="F21" s="36">
        <v>-305496</v>
      </c>
      <c r="G21" s="7"/>
      <c r="H21" s="36">
        <v>3515114</v>
      </c>
      <c r="I21" s="35"/>
      <c r="J21" s="36">
        <v>-305496</v>
      </c>
      <c r="K21" s="66"/>
    </row>
    <row r="22" spans="1:11" ht="24" customHeight="1">
      <c r="A22" s="7" t="s">
        <v>184</v>
      </c>
      <c r="B22" s="37">
        <v>11</v>
      </c>
      <c r="C22" s="7"/>
      <c r="D22" s="36">
        <v>24919968</v>
      </c>
      <c r="E22" s="35"/>
      <c r="F22" s="36">
        <v>0</v>
      </c>
      <c r="G22" s="7"/>
      <c r="H22" s="36">
        <v>24647151</v>
      </c>
      <c r="I22" s="35"/>
      <c r="J22" s="36">
        <v>0</v>
      </c>
      <c r="K22" s="66"/>
    </row>
    <row r="23" spans="1:11" ht="24" customHeight="1">
      <c r="A23" s="7" t="s">
        <v>42</v>
      </c>
      <c r="B23" s="37">
        <v>32</v>
      </c>
      <c r="C23" s="7"/>
      <c r="D23" s="38">
        <v>232741144</v>
      </c>
      <c r="E23" s="35"/>
      <c r="F23" s="38">
        <v>232212114</v>
      </c>
      <c r="G23" s="7"/>
      <c r="H23" s="38">
        <v>232741144</v>
      </c>
      <c r="I23" s="35"/>
      <c r="J23" s="38">
        <v>232212114</v>
      </c>
    </row>
    <row r="24" spans="1:11" ht="24" customHeight="1">
      <c r="A24" s="2" t="s">
        <v>21</v>
      </c>
      <c r="B24" s="72"/>
      <c r="C24" s="7"/>
      <c r="D24" s="20">
        <f>SUM(D18:D23)</f>
        <v>1399919568</v>
      </c>
      <c r="E24" s="47"/>
      <c r="F24" s="20">
        <f>SUM(F18:F23)</f>
        <v>1182541320</v>
      </c>
      <c r="G24" s="7"/>
      <c r="H24" s="20">
        <f>SUM(H18:H23)</f>
        <v>1399646751</v>
      </c>
      <c r="I24" s="47"/>
      <c r="J24" s="20">
        <f>SUM(J18:J23)</f>
        <v>1182541320</v>
      </c>
    </row>
    <row r="25" spans="1:11" ht="24" customHeight="1">
      <c r="A25" s="2" t="s">
        <v>43</v>
      </c>
      <c r="B25" s="72"/>
      <c r="C25" s="7"/>
      <c r="D25" s="19">
        <f>SUM(D16-D24)</f>
        <v>516328025</v>
      </c>
      <c r="E25" s="47"/>
      <c r="F25" s="19">
        <f>SUM(F16-F24)</f>
        <v>185788986</v>
      </c>
      <c r="G25" s="7"/>
      <c r="H25" s="19">
        <f>SUM(H16-H24)</f>
        <v>508923052</v>
      </c>
      <c r="I25" s="47"/>
      <c r="J25" s="19">
        <f>SUM(J16-J24)</f>
        <v>191568092</v>
      </c>
    </row>
    <row r="26" spans="1:11" ht="24" customHeight="1">
      <c r="A26" s="52" t="s">
        <v>44</v>
      </c>
      <c r="B26" s="16">
        <v>16</v>
      </c>
      <c r="C26" s="7"/>
      <c r="D26" s="38">
        <v>-105373366</v>
      </c>
      <c r="E26" s="34"/>
      <c r="F26" s="38">
        <v>-21381932</v>
      </c>
      <c r="G26" s="7"/>
      <c r="H26" s="38">
        <v>-100443936</v>
      </c>
      <c r="I26" s="34"/>
      <c r="J26" s="38">
        <v>-21381932</v>
      </c>
    </row>
    <row r="27" spans="1:11" ht="24" customHeight="1">
      <c r="A27" s="2" t="s">
        <v>185</v>
      </c>
      <c r="B27" s="72"/>
      <c r="C27" s="7"/>
      <c r="D27" s="46">
        <f>SUM(D25:D26)</f>
        <v>410954659</v>
      </c>
      <c r="E27" s="47"/>
      <c r="F27" s="46">
        <f>SUM(F25:F26)</f>
        <v>164407054</v>
      </c>
      <c r="G27" s="7"/>
      <c r="H27" s="46">
        <f>SUM(H25:H26)</f>
        <v>408479116</v>
      </c>
      <c r="I27" s="47"/>
      <c r="J27" s="46">
        <f>SUM(J25:J26)</f>
        <v>170186160</v>
      </c>
    </row>
    <row r="28" spans="1:11" ht="24" customHeight="1">
      <c r="A28" s="2"/>
      <c r="B28" s="72"/>
      <c r="C28" s="7"/>
      <c r="D28" s="19"/>
      <c r="E28" s="47"/>
      <c r="F28" s="19"/>
      <c r="G28" s="7"/>
      <c r="H28" s="19"/>
      <c r="I28" s="47"/>
      <c r="J28" s="19"/>
    </row>
    <row r="29" spans="1:11" ht="24" customHeight="1">
      <c r="A29" s="7" t="s">
        <v>6</v>
      </c>
      <c r="B29" s="7"/>
      <c r="C29" s="7"/>
      <c r="D29" s="21"/>
      <c r="E29" s="22"/>
      <c r="F29" s="21"/>
      <c r="G29" s="7"/>
      <c r="H29" s="21"/>
      <c r="I29" s="22"/>
      <c r="J29" s="21"/>
    </row>
    <row r="30" spans="1:11" ht="24" customHeight="1">
      <c r="A30" s="7"/>
      <c r="B30" s="7"/>
      <c r="C30" s="7"/>
      <c r="D30" s="21"/>
      <c r="E30" s="22"/>
      <c r="F30" s="21"/>
      <c r="G30" s="7"/>
      <c r="H30" s="21"/>
      <c r="I30" s="22"/>
      <c r="J30" s="21"/>
    </row>
    <row r="31" spans="1:11" ht="24" customHeight="1">
      <c r="A31" s="7"/>
      <c r="B31" s="7"/>
      <c r="C31" s="7"/>
      <c r="D31" s="21"/>
      <c r="E31" s="22"/>
      <c r="F31" s="21"/>
      <c r="G31" s="7"/>
      <c r="H31" s="21"/>
      <c r="I31" s="22"/>
      <c r="J31" s="21"/>
    </row>
    <row r="32" spans="1:11" ht="24" customHeight="1">
      <c r="A32" s="1" t="s">
        <v>69</v>
      </c>
    </row>
    <row r="33" spans="1:11" ht="24" customHeight="1">
      <c r="A33" s="2" t="s">
        <v>110</v>
      </c>
    </row>
    <row r="34" spans="1:11" ht="24" customHeight="1">
      <c r="A34" s="2" t="s">
        <v>177</v>
      </c>
    </row>
    <row r="35" spans="1:11" s="77" customFormat="1" ht="23.45" customHeight="1">
      <c r="A35" s="114" t="s">
        <v>68</v>
      </c>
      <c r="B35" s="114"/>
      <c r="C35" s="114"/>
      <c r="D35" s="114"/>
      <c r="E35" s="114"/>
      <c r="F35" s="114"/>
      <c r="G35" s="114"/>
      <c r="H35" s="114"/>
      <c r="I35" s="114"/>
      <c r="J35" s="114"/>
      <c r="K35" s="76"/>
    </row>
    <row r="36" spans="1:11" s="77" customFormat="1" ht="23.45" customHeight="1">
      <c r="B36" s="78"/>
      <c r="D36" s="113" t="s">
        <v>70</v>
      </c>
      <c r="E36" s="113"/>
      <c r="F36" s="113"/>
      <c r="G36" s="7"/>
      <c r="H36" s="7"/>
      <c r="I36" s="7"/>
      <c r="J36" s="67"/>
    </row>
    <row r="37" spans="1:11" s="77" customFormat="1" ht="23.45" customHeight="1">
      <c r="B37" s="78"/>
      <c r="D37" s="111" t="s">
        <v>72</v>
      </c>
      <c r="E37" s="111"/>
      <c r="F37" s="111"/>
      <c r="G37" s="7"/>
      <c r="H37" s="112" t="s">
        <v>71</v>
      </c>
      <c r="I37" s="112"/>
      <c r="J37" s="112"/>
    </row>
    <row r="38" spans="1:11" s="77" customFormat="1" ht="23.45" customHeight="1">
      <c r="B38" s="79" t="s">
        <v>1</v>
      </c>
      <c r="C38" s="80"/>
      <c r="D38" s="55" t="s">
        <v>65</v>
      </c>
      <c r="E38" s="11"/>
      <c r="F38" s="55" t="s">
        <v>53</v>
      </c>
      <c r="G38" s="12"/>
      <c r="H38" s="55" t="s">
        <v>65</v>
      </c>
      <c r="I38" s="11"/>
      <c r="J38" s="55" t="s">
        <v>53</v>
      </c>
    </row>
    <row r="39" spans="1:11" s="77" customFormat="1" ht="23.45" customHeight="1">
      <c r="A39" s="81" t="s">
        <v>82</v>
      </c>
      <c r="B39" s="82"/>
      <c r="C39" s="76"/>
      <c r="D39" s="83"/>
      <c r="E39" s="83"/>
      <c r="F39" s="83"/>
      <c r="G39" s="83"/>
      <c r="H39" s="83"/>
      <c r="I39" s="83"/>
      <c r="J39" s="83"/>
    </row>
    <row r="40" spans="1:11" s="77" customFormat="1" ht="23.45" customHeight="1">
      <c r="A40" s="84" t="s">
        <v>83</v>
      </c>
      <c r="B40" s="82"/>
      <c r="C40" s="76"/>
      <c r="D40" s="76"/>
      <c r="E40" s="76"/>
      <c r="F40" s="76"/>
      <c r="G40" s="76"/>
      <c r="H40" s="76"/>
      <c r="I40" s="76"/>
      <c r="J40" s="76"/>
    </row>
    <row r="41" spans="1:11" s="77" customFormat="1" ht="23.45" customHeight="1">
      <c r="A41" s="84" t="s">
        <v>84</v>
      </c>
    </row>
    <row r="42" spans="1:11" s="77" customFormat="1" ht="23.45" customHeight="1">
      <c r="A42" s="84" t="s">
        <v>180</v>
      </c>
    </row>
    <row r="43" spans="1:11" s="77" customFormat="1" ht="23.45" customHeight="1">
      <c r="A43" s="84" t="s">
        <v>181</v>
      </c>
      <c r="D43" s="85">
        <v>0</v>
      </c>
      <c r="F43" s="85">
        <v>72516474</v>
      </c>
      <c r="G43" s="85"/>
      <c r="H43" s="85">
        <v>0</v>
      </c>
      <c r="I43" s="85"/>
      <c r="J43" s="85">
        <v>72516474</v>
      </c>
    </row>
    <row r="44" spans="1:11" s="77" customFormat="1" ht="23.45" customHeight="1">
      <c r="A44" s="84" t="s">
        <v>200</v>
      </c>
      <c r="F44" s="85"/>
      <c r="G44" s="85"/>
      <c r="H44" s="85"/>
      <c r="I44" s="85"/>
      <c r="J44" s="85"/>
    </row>
    <row r="45" spans="1:11" s="77" customFormat="1" ht="23.45" customHeight="1">
      <c r="A45" s="84" t="s">
        <v>201</v>
      </c>
      <c r="D45" s="85">
        <v>1535547</v>
      </c>
      <c r="E45" s="85"/>
      <c r="F45" s="85">
        <v>-23566443</v>
      </c>
      <c r="G45" s="85"/>
      <c r="H45" s="85">
        <v>1535547</v>
      </c>
      <c r="I45" s="85"/>
      <c r="J45" s="85">
        <v>-23566443</v>
      </c>
    </row>
    <row r="46" spans="1:11" s="77" customFormat="1" ht="23.45" customHeight="1">
      <c r="A46" s="84" t="s">
        <v>186</v>
      </c>
      <c r="B46" s="91"/>
      <c r="C46" s="76"/>
      <c r="D46" s="85">
        <v>-4616237</v>
      </c>
      <c r="E46" s="85"/>
      <c r="F46" s="85">
        <v>-2634096</v>
      </c>
      <c r="G46" s="85"/>
      <c r="H46" s="85">
        <v>-4616237</v>
      </c>
      <c r="I46" s="85"/>
      <c r="J46" s="85">
        <v>-2634096</v>
      </c>
    </row>
    <row r="47" spans="1:11" s="77" customFormat="1" ht="23.45" customHeight="1">
      <c r="A47" s="84" t="s">
        <v>202</v>
      </c>
      <c r="B47" s="91"/>
      <c r="C47" s="76"/>
      <c r="D47" s="85"/>
      <c r="E47" s="85"/>
      <c r="F47" s="85"/>
      <c r="G47" s="85"/>
      <c r="H47" s="85"/>
      <c r="I47" s="85"/>
      <c r="J47" s="85"/>
    </row>
    <row r="48" spans="1:11" s="77" customFormat="1" ht="23.45" customHeight="1">
      <c r="A48" s="84" t="s">
        <v>203</v>
      </c>
      <c r="B48" s="91">
        <v>16</v>
      </c>
      <c r="C48" s="76"/>
      <c r="D48" s="85">
        <v>616138</v>
      </c>
      <c r="E48" s="85"/>
      <c r="F48" s="85">
        <v>-9263187</v>
      </c>
      <c r="G48" s="85"/>
      <c r="H48" s="85">
        <v>616138</v>
      </c>
      <c r="I48" s="85"/>
      <c r="J48" s="85">
        <v>-9263187</v>
      </c>
    </row>
    <row r="49" spans="1:10" s="77" customFormat="1" ht="23.45" customHeight="1">
      <c r="A49" s="84" t="s">
        <v>204</v>
      </c>
      <c r="B49" s="91"/>
      <c r="C49" s="76"/>
      <c r="D49" s="85"/>
      <c r="E49" s="85"/>
      <c r="F49" s="85"/>
      <c r="G49" s="85"/>
      <c r="H49" s="85"/>
      <c r="I49" s="85"/>
      <c r="J49" s="85"/>
    </row>
    <row r="50" spans="1:10" s="77" customFormat="1" ht="23.45" customHeight="1">
      <c r="A50" s="84" t="s">
        <v>205</v>
      </c>
      <c r="B50" s="86"/>
      <c r="C50" s="76"/>
      <c r="D50" s="89">
        <v>84674</v>
      </c>
      <c r="E50" s="85"/>
      <c r="F50" s="89">
        <v>-1497539</v>
      </c>
      <c r="G50" s="85"/>
      <c r="H50" s="89">
        <v>0</v>
      </c>
      <c r="I50" s="85"/>
      <c r="J50" s="89">
        <v>0</v>
      </c>
    </row>
    <row r="51" spans="1:10" s="77" customFormat="1" ht="23.45" customHeight="1">
      <c r="A51" s="84" t="s">
        <v>83</v>
      </c>
      <c r="C51" s="87"/>
      <c r="D51" s="85"/>
      <c r="E51" s="85"/>
      <c r="F51" s="85"/>
      <c r="G51" s="85"/>
      <c r="H51" s="85"/>
      <c r="I51" s="85"/>
      <c r="J51" s="85"/>
    </row>
    <row r="52" spans="1:10" s="77" customFormat="1" ht="23.45" customHeight="1">
      <c r="A52" s="77" t="s">
        <v>85</v>
      </c>
      <c r="B52" s="88"/>
      <c r="C52" s="87"/>
      <c r="D52" s="89">
        <f>SUM(D40:D50)</f>
        <v>-2379878</v>
      </c>
      <c r="E52" s="85"/>
      <c r="F52" s="89">
        <f>SUM(F40:F50)</f>
        <v>35555209</v>
      </c>
      <c r="G52" s="85"/>
      <c r="H52" s="89">
        <f>SUM(H40:H50)</f>
        <v>-2464552</v>
      </c>
      <c r="I52" s="85"/>
      <c r="J52" s="89">
        <f>SUM(J40:J50)</f>
        <v>37052748</v>
      </c>
    </row>
    <row r="53" spans="1:10" s="77" customFormat="1" ht="23.45" customHeight="1">
      <c r="A53" s="84" t="s">
        <v>86</v>
      </c>
      <c r="B53" s="88"/>
      <c r="C53" s="87"/>
      <c r="D53" s="85"/>
      <c r="E53" s="85"/>
      <c r="F53" s="85"/>
      <c r="G53" s="85"/>
      <c r="H53" s="85"/>
      <c r="I53" s="85"/>
      <c r="J53" s="85"/>
    </row>
    <row r="54" spans="1:10" s="77" customFormat="1" ht="23.45" customHeight="1">
      <c r="A54" s="84" t="s">
        <v>84</v>
      </c>
      <c r="B54" s="86"/>
      <c r="C54" s="76"/>
    </row>
    <row r="55" spans="1:10" s="77" customFormat="1" ht="23.45" customHeight="1">
      <c r="A55" s="84" t="s">
        <v>87</v>
      </c>
      <c r="B55" s="88"/>
      <c r="C55" s="76"/>
      <c r="D55" s="85"/>
      <c r="E55" s="85"/>
      <c r="F55" s="85"/>
      <c r="G55" s="85"/>
      <c r="H55" s="85"/>
      <c r="I55" s="85"/>
      <c r="J55" s="85"/>
    </row>
    <row r="56" spans="1:10" s="77" customFormat="1" ht="23.45" customHeight="1">
      <c r="A56" s="84" t="s">
        <v>88</v>
      </c>
      <c r="B56" s="88"/>
      <c r="C56" s="76"/>
      <c r="D56" s="89">
        <v>-902588</v>
      </c>
      <c r="E56" s="85"/>
      <c r="F56" s="89">
        <v>-20128081</v>
      </c>
      <c r="G56" s="85"/>
      <c r="H56" s="89">
        <v>0</v>
      </c>
      <c r="I56" s="85"/>
      <c r="J56" s="89">
        <v>0</v>
      </c>
    </row>
    <row r="57" spans="1:10" s="77" customFormat="1" ht="23.45" customHeight="1">
      <c r="A57" s="84" t="s">
        <v>86</v>
      </c>
      <c r="D57" s="85"/>
      <c r="E57" s="85"/>
      <c r="F57" s="85"/>
      <c r="G57" s="85"/>
      <c r="H57" s="85"/>
      <c r="I57" s="85"/>
      <c r="J57" s="85"/>
    </row>
    <row r="58" spans="1:10" s="77" customFormat="1" ht="23.45" customHeight="1">
      <c r="A58" s="84" t="s">
        <v>89</v>
      </c>
      <c r="B58" s="86"/>
      <c r="C58" s="76"/>
      <c r="D58" s="89">
        <f>SUM(D55:D56)</f>
        <v>-902588</v>
      </c>
      <c r="E58" s="85"/>
      <c r="F58" s="89">
        <f>SUM(F55:F56)</f>
        <v>-20128081</v>
      </c>
      <c r="G58" s="85"/>
      <c r="H58" s="89">
        <f>SUM(H55:H56)</f>
        <v>0</v>
      </c>
      <c r="I58" s="85"/>
      <c r="J58" s="89">
        <f>SUM(J55:J56)</f>
        <v>0</v>
      </c>
    </row>
    <row r="59" spans="1:10" s="77" customFormat="1" ht="23.45" customHeight="1">
      <c r="A59" s="81" t="s">
        <v>187</v>
      </c>
      <c r="B59" s="90"/>
      <c r="C59" s="91"/>
      <c r="D59" s="89">
        <f>SUM(D52+D58)</f>
        <v>-3282466</v>
      </c>
      <c r="E59" s="85"/>
      <c r="F59" s="89">
        <f>SUM(F52+F58)</f>
        <v>15427128</v>
      </c>
      <c r="G59" s="85"/>
      <c r="H59" s="89">
        <f>SUM(H52+H58)</f>
        <v>-2464552</v>
      </c>
      <c r="I59" s="85"/>
      <c r="J59" s="89">
        <f>SUM(J52+J58)</f>
        <v>37052748</v>
      </c>
    </row>
    <row r="60" spans="1:10" s="77" customFormat="1" ht="23.45" customHeight="1">
      <c r="A60" s="81"/>
      <c r="B60" s="90"/>
      <c r="C60" s="91"/>
      <c r="D60" s="85"/>
      <c r="E60" s="85"/>
      <c r="F60" s="85"/>
      <c r="G60" s="85"/>
      <c r="H60" s="85"/>
      <c r="I60" s="85"/>
      <c r="J60" s="85"/>
    </row>
    <row r="61" spans="1:10" s="77" customFormat="1" ht="23.45" customHeight="1" thickBot="1">
      <c r="A61" s="81" t="s">
        <v>188</v>
      </c>
      <c r="B61" s="87"/>
      <c r="C61" s="87"/>
      <c r="D61" s="92">
        <f>SUM(D27+D59)</f>
        <v>407672193</v>
      </c>
      <c r="E61" s="85"/>
      <c r="F61" s="92">
        <f>SUM(F27+F59)</f>
        <v>179834182</v>
      </c>
      <c r="G61" s="85"/>
      <c r="H61" s="92">
        <f>SUM(H27+H59)</f>
        <v>406014564</v>
      </c>
      <c r="I61" s="85"/>
      <c r="J61" s="92">
        <f>SUM(J27+J59)</f>
        <v>207238908</v>
      </c>
    </row>
    <row r="62" spans="1:10" s="77" customFormat="1" ht="23.45" customHeight="1" thickTop="1">
      <c r="A62" s="81"/>
      <c r="B62" s="87"/>
      <c r="C62" s="87"/>
      <c r="D62" s="85"/>
      <c r="E62" s="85"/>
      <c r="F62" s="85"/>
      <c r="G62" s="85"/>
      <c r="H62" s="85"/>
      <c r="I62" s="85"/>
      <c r="J62" s="85"/>
    </row>
    <row r="63" spans="1:10" ht="24" customHeight="1">
      <c r="A63" s="2" t="s">
        <v>36</v>
      </c>
      <c r="B63" s="74">
        <v>34</v>
      </c>
      <c r="C63" s="3"/>
      <c r="D63" s="48"/>
      <c r="E63" s="49"/>
      <c r="F63" s="48"/>
      <c r="G63" s="3"/>
      <c r="H63" s="48"/>
      <c r="I63" s="49"/>
      <c r="J63" s="48"/>
    </row>
    <row r="64" spans="1:10" ht="24" customHeight="1">
      <c r="A64" s="52" t="s">
        <v>51</v>
      </c>
      <c r="B64" s="16"/>
      <c r="C64" s="3"/>
      <c r="D64" s="97">
        <f>+D27/259127200</f>
        <v>1.5859186492193795</v>
      </c>
      <c r="E64" s="98"/>
      <c r="F64" s="110">
        <v>0.63</v>
      </c>
      <c r="G64" s="107"/>
      <c r="H64" s="110">
        <f>+H27/259127200</f>
        <v>1.5763652599958631</v>
      </c>
      <c r="I64" s="108"/>
      <c r="J64" s="110">
        <v>0.66</v>
      </c>
    </row>
    <row r="66" spans="1:1" ht="24" customHeight="1">
      <c r="A66" s="7" t="s">
        <v>6</v>
      </c>
    </row>
  </sheetData>
  <mergeCells count="7">
    <mergeCell ref="D37:F37"/>
    <mergeCell ref="H37:J37"/>
    <mergeCell ref="D5:F5"/>
    <mergeCell ref="D6:F6"/>
    <mergeCell ref="H6:J6"/>
    <mergeCell ref="A35:J35"/>
    <mergeCell ref="D36:F36"/>
  </mergeCells>
  <pageMargins left="0.86614173228346458" right="0.39370078740157483" top="0.9055118110236221" bottom="0" header="0.31496062992125984" footer="0.31496062992125984"/>
  <pageSetup paperSize="9" scale="70" orientation="portrait" r:id="rId1"/>
  <rowBreaks count="1" manualBreakCount="1">
    <brk id="31" max="16383" man="1"/>
  </rowBreaks>
  <ignoredErrors>
    <ignoredError sqref="I7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35"/>
  <sheetViews>
    <sheetView showGridLines="0" view="pageBreakPreview" topLeftCell="A16" zoomScale="55" zoomScaleNormal="85" zoomScaleSheetLayoutView="55" workbookViewId="0">
      <selection activeCell="D40" sqref="D40"/>
    </sheetView>
  </sheetViews>
  <sheetFormatPr defaultColWidth="10.5703125" defaultRowHeight="23.45" customHeight="1"/>
  <cols>
    <col min="1" max="1" width="46.42578125" style="7" customWidth="1"/>
    <col min="2" max="2" width="18.42578125" style="7" customWidth="1"/>
    <col min="3" max="3" width="1.5703125" style="7" customWidth="1"/>
    <col min="4" max="4" width="18.42578125" style="7" customWidth="1"/>
    <col min="5" max="5" width="1.5703125" style="7" customWidth="1"/>
    <col min="6" max="6" width="18.42578125" style="7" customWidth="1"/>
    <col min="7" max="7" width="1.7109375" style="7" customWidth="1"/>
    <col min="8" max="8" width="22" style="7" customWidth="1"/>
    <col min="9" max="9" width="1.5703125" style="7" customWidth="1"/>
    <col min="10" max="10" width="22" style="7" customWidth="1"/>
    <col min="11" max="11" width="1.5703125" style="7" customWidth="1"/>
    <col min="12" max="12" width="22" style="7" customWidth="1"/>
    <col min="13" max="13" width="1.5703125" style="15" customWidth="1"/>
    <col min="14" max="14" width="22" style="7" customWidth="1"/>
    <col min="15" max="15" width="1.5703125" style="15" customWidth="1"/>
    <col min="16" max="16" width="22" style="7" customWidth="1"/>
    <col min="17" max="16384" width="10.5703125" style="7"/>
  </cols>
  <sheetData>
    <row r="1" spans="1:16" s="3" customFormat="1" ht="23.45" customHeight="1">
      <c r="A1" s="115" t="s">
        <v>69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</row>
    <row r="2" spans="1:16" s="3" customFormat="1" ht="23.45" customHeight="1">
      <c r="A2" s="116" t="s">
        <v>35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3" customFormat="1" ht="23.45" customHeight="1">
      <c r="A3" s="116" t="s">
        <v>177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3" customFormat="1" ht="23.4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7"/>
      <c r="O4" s="4"/>
      <c r="P4" s="57" t="s">
        <v>68</v>
      </c>
    </row>
    <row r="5" spans="1:16" s="3" customFormat="1" ht="23.45" customHeight="1">
      <c r="A5" s="4"/>
      <c r="B5" s="117" t="s">
        <v>99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</row>
    <row r="6" spans="1:16" ht="23.45" customHeight="1">
      <c r="D6" s="15"/>
      <c r="E6" s="15"/>
      <c r="F6" s="15"/>
      <c r="G6" s="15"/>
      <c r="H6" s="118" t="s">
        <v>59</v>
      </c>
      <c r="I6" s="118"/>
      <c r="J6" s="118"/>
      <c r="K6" s="118"/>
      <c r="L6" s="118"/>
      <c r="M6" s="118"/>
      <c r="N6" s="118"/>
      <c r="O6" s="57"/>
    </row>
    <row r="7" spans="1:16" s="58" customFormat="1" ht="23.45" customHeight="1">
      <c r="H7" s="119" t="s">
        <v>60</v>
      </c>
      <c r="I7" s="119"/>
      <c r="J7" s="119"/>
      <c r="K7" s="119"/>
      <c r="L7" s="119"/>
      <c r="M7" s="119"/>
      <c r="N7" s="119"/>
      <c r="O7" s="56"/>
    </row>
    <row r="8" spans="1:16" s="58" customFormat="1" ht="23.45" customHeight="1">
      <c r="H8" s="58" t="s">
        <v>158</v>
      </c>
      <c r="M8" s="56"/>
      <c r="O8" s="56"/>
    </row>
    <row r="9" spans="1:16" s="58" customFormat="1" ht="23.45" customHeight="1">
      <c r="H9" s="58" t="s">
        <v>90</v>
      </c>
      <c r="M9" s="56"/>
      <c r="O9" s="56"/>
    </row>
    <row r="10" spans="1:16" s="58" customFormat="1" ht="23.45" customHeight="1">
      <c r="H10" s="58" t="s">
        <v>150</v>
      </c>
      <c r="J10" s="58" t="s">
        <v>151</v>
      </c>
      <c r="M10" s="56"/>
      <c r="O10" s="56"/>
    </row>
    <row r="11" spans="1:16" s="58" customFormat="1" ht="23.45" customHeight="1">
      <c r="H11" s="58" t="s">
        <v>92</v>
      </c>
      <c r="J11" s="58" t="s">
        <v>96</v>
      </c>
      <c r="L11" s="58" t="s">
        <v>120</v>
      </c>
      <c r="M11" s="56"/>
      <c r="N11" s="58" t="s">
        <v>121</v>
      </c>
      <c r="O11" s="56"/>
    </row>
    <row r="12" spans="1:16" s="58" customFormat="1" ht="23.45" customHeight="1">
      <c r="B12" s="58" t="s">
        <v>45</v>
      </c>
      <c r="D12" s="117" t="s">
        <v>13</v>
      </c>
      <c r="E12" s="117"/>
      <c r="F12" s="117"/>
      <c r="H12" s="58" t="s">
        <v>93</v>
      </c>
      <c r="J12" s="58" t="s">
        <v>95</v>
      </c>
      <c r="L12" s="58" t="s">
        <v>97</v>
      </c>
      <c r="M12" s="56"/>
      <c r="N12" s="58" t="s">
        <v>142</v>
      </c>
      <c r="O12" s="56"/>
    </row>
    <row r="13" spans="1:16" s="58" customFormat="1" ht="23.45" customHeight="1">
      <c r="B13" s="9" t="s">
        <v>48</v>
      </c>
      <c r="C13" s="11"/>
      <c r="D13" s="9" t="s">
        <v>113</v>
      </c>
      <c r="E13" s="7"/>
      <c r="F13" s="9" t="s">
        <v>25</v>
      </c>
      <c r="H13" s="9" t="s">
        <v>94</v>
      </c>
      <c r="J13" s="9" t="s">
        <v>152</v>
      </c>
      <c r="L13" s="9" t="s">
        <v>98</v>
      </c>
      <c r="M13" s="56"/>
      <c r="N13" s="9" t="s">
        <v>173</v>
      </c>
      <c r="O13" s="56"/>
      <c r="P13" s="9" t="s">
        <v>26</v>
      </c>
    </row>
    <row r="14" spans="1:16" s="58" customFormat="1" ht="23.45" customHeight="1">
      <c r="A14" s="60" t="s">
        <v>66</v>
      </c>
      <c r="B14" s="29">
        <v>2137799400</v>
      </c>
      <c r="C14" s="21"/>
      <c r="D14" s="29">
        <v>96647865</v>
      </c>
      <c r="E14" s="21"/>
      <c r="F14" s="29">
        <v>184257628</v>
      </c>
      <c r="G14" s="29"/>
      <c r="H14" s="29">
        <v>-108050792</v>
      </c>
      <c r="I14" s="29"/>
      <c r="J14" s="29">
        <v>-34562481</v>
      </c>
      <c r="K14" s="29"/>
      <c r="L14" s="29">
        <v>-2185150</v>
      </c>
      <c r="M14" s="29"/>
      <c r="N14" s="29">
        <f>SUM(H14:L14)</f>
        <v>-144798423</v>
      </c>
      <c r="O14" s="29"/>
      <c r="P14" s="29">
        <f>SUM(B14:F14,N14)</f>
        <v>2273906470</v>
      </c>
    </row>
    <row r="15" spans="1:16" s="58" customFormat="1" ht="23.45" customHeight="1">
      <c r="A15" s="94" t="s">
        <v>189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 s="58" customFormat="1" ht="23.45" customHeight="1">
      <c r="A16" s="15" t="s">
        <v>190</v>
      </c>
      <c r="B16" s="99">
        <v>0</v>
      </c>
      <c r="C16" s="29"/>
      <c r="D16" s="99">
        <v>0</v>
      </c>
      <c r="E16" s="29"/>
      <c r="F16" s="99">
        <v>164407054</v>
      </c>
      <c r="G16" s="29"/>
      <c r="H16" s="99">
        <v>0</v>
      </c>
      <c r="I16" s="29"/>
      <c r="J16" s="99">
        <v>0</v>
      </c>
      <c r="K16" s="29"/>
      <c r="L16" s="99">
        <v>0</v>
      </c>
      <c r="M16" s="29"/>
      <c r="N16" s="99">
        <f>SUM(H16:L16)</f>
        <v>0</v>
      </c>
      <c r="O16" s="29"/>
      <c r="P16" s="99">
        <f>SUM(B16:F16,N16)</f>
        <v>164407054</v>
      </c>
    </row>
    <row r="17" spans="1:20" s="58" customFormat="1" ht="23.45" customHeight="1">
      <c r="A17" s="15" t="s">
        <v>191</v>
      </c>
      <c r="B17" s="100">
        <v>0</v>
      </c>
      <c r="C17" s="29"/>
      <c r="D17" s="100">
        <v>0</v>
      </c>
      <c r="E17" s="29"/>
      <c r="F17" s="100">
        <v>-2107277</v>
      </c>
      <c r="G17" s="29"/>
      <c r="H17" s="100">
        <v>39160025</v>
      </c>
      <c r="I17" s="29"/>
      <c r="J17" s="100">
        <v>-20128081</v>
      </c>
      <c r="K17" s="29"/>
      <c r="L17" s="100">
        <v>-1497539</v>
      </c>
      <c r="M17" s="29"/>
      <c r="N17" s="100">
        <f>SUM(H17:L17)</f>
        <v>17534405</v>
      </c>
      <c r="O17" s="29"/>
      <c r="P17" s="100">
        <f>SUM(B17:F17,N17)</f>
        <v>15427128</v>
      </c>
    </row>
    <row r="18" spans="1:20" s="58" customFormat="1" ht="23.45" customHeight="1">
      <c r="A18" s="15" t="s">
        <v>188</v>
      </c>
      <c r="B18" s="29">
        <f>SUM(B16:B17)</f>
        <v>0</v>
      </c>
      <c r="C18" s="29"/>
      <c r="D18" s="29">
        <f>SUM(D16:D17)</f>
        <v>0</v>
      </c>
      <c r="E18" s="29"/>
      <c r="F18" s="29">
        <f>SUM(F16:F17)</f>
        <v>162299777</v>
      </c>
      <c r="G18" s="29"/>
      <c r="H18" s="29">
        <f>SUM(H16:H17)</f>
        <v>39160025</v>
      </c>
      <c r="I18" s="29"/>
      <c r="J18" s="29">
        <f>SUM(J16:J17)</f>
        <v>-20128081</v>
      </c>
      <c r="K18" s="29"/>
      <c r="L18" s="29">
        <f>SUM(L16:L17)</f>
        <v>-1497539</v>
      </c>
      <c r="M18" s="29"/>
      <c r="N18" s="29">
        <f>SUM(N16:N17)</f>
        <v>17534405</v>
      </c>
      <c r="O18" s="29"/>
      <c r="P18" s="29">
        <f>SUM(P16:P17)</f>
        <v>179834182</v>
      </c>
    </row>
    <row r="19" spans="1:20" s="58" customFormat="1" ht="23.45" customHeight="1">
      <c r="A19" s="15" t="s">
        <v>145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20" ht="23.45" customHeight="1">
      <c r="A20" s="15" t="s">
        <v>146</v>
      </c>
      <c r="B20" s="29">
        <v>0</v>
      </c>
      <c r="C20" s="29"/>
      <c r="D20" s="29">
        <v>0</v>
      </c>
      <c r="E20" s="29"/>
      <c r="F20" s="29">
        <v>-72516474</v>
      </c>
      <c r="G20" s="29"/>
      <c r="H20" s="29">
        <v>0</v>
      </c>
      <c r="I20" s="29"/>
      <c r="J20" s="29">
        <v>0</v>
      </c>
      <c r="K20" s="29"/>
      <c r="L20" s="29">
        <v>0</v>
      </c>
      <c r="M20" s="29"/>
      <c r="N20" s="29">
        <f>SUM(H20:L20)</f>
        <v>0</v>
      </c>
      <c r="O20" s="29"/>
      <c r="P20" s="29">
        <f>SUM(B20:F20,N20)</f>
        <v>-72516474</v>
      </c>
      <c r="Q20" s="21"/>
      <c r="R20" s="29"/>
      <c r="S20" s="21"/>
      <c r="T20" s="29"/>
    </row>
    <row r="21" spans="1:20" ht="23.45" customHeight="1" thickBot="1">
      <c r="A21" s="60" t="s">
        <v>178</v>
      </c>
      <c r="B21" s="61">
        <f>SUM(B14:B14,B18:B20)</f>
        <v>2137799400</v>
      </c>
      <c r="C21" s="21"/>
      <c r="D21" s="61">
        <f>SUM(D14:D14,D18:D20)</f>
        <v>96647865</v>
      </c>
      <c r="E21" s="21"/>
      <c r="F21" s="61">
        <f>SUM(F14:F14,F18:F20)</f>
        <v>274040931</v>
      </c>
      <c r="G21" s="21"/>
      <c r="H21" s="61">
        <f>SUM(H14:H14,H18:H20)</f>
        <v>-68890767</v>
      </c>
      <c r="I21" s="21"/>
      <c r="J21" s="61">
        <f>SUM(J14:J14,J18:J20)</f>
        <v>-54690562</v>
      </c>
      <c r="K21" s="21"/>
      <c r="L21" s="61">
        <f>SUM(L14:L14,L18:L20)</f>
        <v>-3682689</v>
      </c>
      <c r="M21" s="29"/>
      <c r="N21" s="61">
        <f>SUM(N14:N14,N18:N20)</f>
        <v>-127264018</v>
      </c>
      <c r="O21" s="29"/>
      <c r="P21" s="61">
        <f>SUM(P14:P14,P18:P20)</f>
        <v>2381224178</v>
      </c>
    </row>
    <row r="22" spans="1:20" ht="23.45" customHeight="1" thickTop="1">
      <c r="B22" s="29"/>
      <c r="C22" s="21"/>
      <c r="D22" s="29"/>
      <c r="E22" s="21"/>
      <c r="F22" s="29"/>
      <c r="G22" s="21"/>
      <c r="H22" s="29"/>
      <c r="I22" s="21"/>
      <c r="J22" s="29"/>
      <c r="K22" s="21"/>
      <c r="L22" s="29"/>
      <c r="M22" s="29"/>
      <c r="N22" s="29"/>
      <c r="O22" s="29"/>
      <c r="P22" s="29"/>
    </row>
    <row r="23" spans="1:20" s="58" customFormat="1" ht="23.45" customHeight="1">
      <c r="A23" s="60" t="s">
        <v>67</v>
      </c>
      <c r="B23" s="104">
        <v>2137799400</v>
      </c>
      <c r="C23" s="104"/>
      <c r="D23" s="104">
        <v>96647865</v>
      </c>
      <c r="E23" s="104"/>
      <c r="F23" s="104">
        <v>274040931</v>
      </c>
      <c r="G23" s="104"/>
      <c r="H23" s="104">
        <v>-68890767</v>
      </c>
      <c r="I23" s="104"/>
      <c r="J23" s="104">
        <v>-54690562</v>
      </c>
      <c r="K23" s="104"/>
      <c r="L23" s="105">
        <v>-3682689</v>
      </c>
      <c r="M23" s="29"/>
      <c r="N23" s="29">
        <v>-127264018</v>
      </c>
      <c r="O23" s="29"/>
      <c r="P23" s="29">
        <v>2381224178</v>
      </c>
    </row>
    <row r="24" spans="1:20" s="58" customFormat="1" ht="23.45" customHeight="1">
      <c r="A24" s="94" t="s">
        <v>189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</row>
    <row r="25" spans="1:20" s="58" customFormat="1" ht="23.45" customHeight="1">
      <c r="A25" s="15" t="s">
        <v>159</v>
      </c>
      <c r="B25" s="29">
        <v>0</v>
      </c>
      <c r="C25" s="29"/>
      <c r="D25" s="29">
        <v>0</v>
      </c>
      <c r="E25" s="29"/>
      <c r="F25" s="29">
        <v>-124381056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f>SUM(H25:L25)</f>
        <v>0</v>
      </c>
      <c r="O25" s="29"/>
      <c r="P25" s="29">
        <f>SUM(B25:F25,N25)</f>
        <v>-124381056</v>
      </c>
    </row>
    <row r="26" spans="1:20" ht="23.45" customHeight="1">
      <c r="A26" s="15" t="s">
        <v>114</v>
      </c>
      <c r="B26" s="29"/>
      <c r="C26" s="103"/>
      <c r="D26" s="29"/>
      <c r="E26" s="103"/>
      <c r="F26" s="29"/>
      <c r="G26" s="103"/>
      <c r="H26" s="29"/>
      <c r="I26" s="103"/>
      <c r="J26" s="29"/>
      <c r="K26" s="103"/>
      <c r="L26" s="29"/>
      <c r="M26" s="29"/>
      <c r="N26" s="29"/>
      <c r="O26" s="29"/>
      <c r="P26" s="29"/>
      <c r="Q26" s="21"/>
      <c r="R26" s="29"/>
      <c r="S26" s="21"/>
      <c r="T26" s="29"/>
    </row>
    <row r="27" spans="1:20" ht="23.45" customHeight="1">
      <c r="A27" s="15" t="s">
        <v>206</v>
      </c>
      <c r="B27" s="29">
        <v>0</v>
      </c>
      <c r="C27" s="103"/>
      <c r="D27" s="29">
        <v>8509308</v>
      </c>
      <c r="E27" s="103"/>
      <c r="F27" s="29">
        <v>-8509308</v>
      </c>
      <c r="G27" s="103"/>
      <c r="H27" s="29">
        <v>0</v>
      </c>
      <c r="I27" s="103"/>
      <c r="J27" s="29">
        <v>0</v>
      </c>
      <c r="K27" s="103"/>
      <c r="L27" s="29">
        <v>0</v>
      </c>
      <c r="M27" s="29"/>
      <c r="N27" s="29">
        <f>SUM(H27:L27)</f>
        <v>0</v>
      </c>
      <c r="O27" s="29"/>
      <c r="P27" s="29">
        <f>SUM(B27:F27,N27)</f>
        <v>0</v>
      </c>
      <c r="Q27" s="21"/>
      <c r="R27" s="29"/>
      <c r="S27" s="21"/>
      <c r="T27" s="29"/>
    </row>
    <row r="28" spans="1:20" s="58" customFormat="1" ht="23.45" customHeight="1">
      <c r="A28" s="15" t="s">
        <v>190</v>
      </c>
      <c r="B28" s="99">
        <v>0</v>
      </c>
      <c r="C28" s="29"/>
      <c r="D28" s="99">
        <v>0</v>
      </c>
      <c r="E28" s="29"/>
      <c r="F28" s="99">
        <v>410954659</v>
      </c>
      <c r="G28" s="29"/>
      <c r="H28" s="99">
        <v>0</v>
      </c>
      <c r="I28" s="29"/>
      <c r="J28" s="99">
        <v>0</v>
      </c>
      <c r="K28" s="29"/>
      <c r="L28" s="99">
        <v>0</v>
      </c>
      <c r="M28" s="29"/>
      <c r="N28" s="99">
        <f>SUM(H28:L28)</f>
        <v>0</v>
      </c>
      <c r="O28" s="29"/>
      <c r="P28" s="99">
        <f>SUM(B28:F28,N28)</f>
        <v>410954659</v>
      </c>
    </row>
    <row r="29" spans="1:20" ht="23.45" customHeight="1">
      <c r="A29" s="15" t="s">
        <v>191</v>
      </c>
      <c r="B29" s="100">
        <v>0</v>
      </c>
      <c r="C29" s="29"/>
      <c r="D29" s="100">
        <v>0</v>
      </c>
      <c r="E29" s="29"/>
      <c r="F29" s="100">
        <v>-3692989</v>
      </c>
      <c r="G29" s="29"/>
      <c r="H29" s="100">
        <v>1228437</v>
      </c>
      <c r="I29" s="29"/>
      <c r="J29" s="100">
        <v>-902588</v>
      </c>
      <c r="K29" s="29"/>
      <c r="L29" s="100">
        <v>84674</v>
      </c>
      <c r="M29" s="29"/>
      <c r="N29" s="100">
        <f>SUM(H29:L29)</f>
        <v>410523</v>
      </c>
      <c r="O29" s="29"/>
      <c r="P29" s="100">
        <f>SUM(B29:F29,N29)</f>
        <v>-3282466</v>
      </c>
      <c r="Q29" s="21"/>
      <c r="R29" s="29"/>
      <c r="S29" s="21"/>
      <c r="T29" s="29"/>
    </row>
    <row r="30" spans="1:20" ht="23.45" customHeight="1">
      <c r="A30" s="15" t="s">
        <v>188</v>
      </c>
      <c r="B30" s="29">
        <f>SUM(B28:B29)</f>
        <v>0</v>
      </c>
      <c r="C30" s="103"/>
      <c r="D30" s="29">
        <f>SUM(D28:D29)</f>
        <v>0</v>
      </c>
      <c r="E30" s="103"/>
      <c r="F30" s="29">
        <f>SUM(F28:F29)</f>
        <v>407261670</v>
      </c>
      <c r="G30" s="103"/>
      <c r="H30" s="29">
        <f>SUM(H28:H29)</f>
        <v>1228437</v>
      </c>
      <c r="I30" s="103"/>
      <c r="J30" s="29">
        <f>SUM(J28:J29)</f>
        <v>-902588</v>
      </c>
      <c r="K30" s="103"/>
      <c r="L30" s="29">
        <f>SUM(L28:L29)</f>
        <v>84674</v>
      </c>
      <c r="M30" s="29"/>
      <c r="N30" s="29">
        <f>SUM(N28:N29)</f>
        <v>410523</v>
      </c>
      <c r="O30" s="29"/>
      <c r="P30" s="29">
        <f>SUM(P28:P29)</f>
        <v>407672193</v>
      </c>
      <c r="Q30" s="21"/>
      <c r="R30" s="29"/>
      <c r="S30" s="21"/>
      <c r="T30" s="29"/>
    </row>
    <row r="31" spans="1:20" ht="23.45" customHeight="1">
      <c r="A31" s="15" t="s">
        <v>145</v>
      </c>
      <c r="B31" s="29"/>
      <c r="C31" s="103"/>
      <c r="D31" s="29"/>
      <c r="E31" s="103"/>
      <c r="F31" s="29"/>
      <c r="G31" s="103"/>
      <c r="H31" s="29"/>
      <c r="I31" s="103"/>
      <c r="J31" s="29"/>
      <c r="K31" s="103"/>
      <c r="L31" s="29"/>
      <c r="M31" s="29"/>
      <c r="N31" s="29"/>
      <c r="O31" s="29"/>
      <c r="P31" s="29"/>
      <c r="Q31" s="21"/>
      <c r="R31" s="29"/>
      <c r="S31" s="21"/>
      <c r="T31" s="29"/>
    </row>
    <row r="32" spans="1:20" ht="23.45" customHeight="1">
      <c r="A32" s="15" t="s">
        <v>146</v>
      </c>
      <c r="B32" s="26">
        <v>0</v>
      </c>
      <c r="C32" s="29"/>
      <c r="D32" s="26">
        <v>0</v>
      </c>
      <c r="E32" s="29"/>
      <c r="F32" s="26">
        <v>-61497194</v>
      </c>
      <c r="G32" s="29"/>
      <c r="H32" s="26">
        <v>61497194</v>
      </c>
      <c r="I32" s="29"/>
      <c r="J32" s="26">
        <v>0</v>
      </c>
      <c r="K32" s="29"/>
      <c r="L32" s="26">
        <v>0</v>
      </c>
      <c r="M32" s="29"/>
      <c r="N32" s="26">
        <f>SUM(H32:L32)</f>
        <v>61497194</v>
      </c>
      <c r="O32" s="29"/>
      <c r="P32" s="26">
        <f>SUM(B32:F32,N32)</f>
        <v>0</v>
      </c>
      <c r="Q32" s="21"/>
      <c r="R32" s="29"/>
      <c r="S32" s="21"/>
      <c r="T32" s="29"/>
    </row>
    <row r="33" spans="1:16" ht="23.45" customHeight="1" thickBot="1">
      <c r="A33" s="60" t="s">
        <v>179</v>
      </c>
      <c r="B33" s="102">
        <f>SUM(B23:B27,B30:B32)</f>
        <v>2137799400</v>
      </c>
      <c r="C33" s="21"/>
      <c r="D33" s="102">
        <f>SUM(D23:D27,D30:D32)</f>
        <v>105157173</v>
      </c>
      <c r="E33" s="21"/>
      <c r="F33" s="102">
        <f>SUM(F23:F27,F30:F32)</f>
        <v>486915043</v>
      </c>
      <c r="G33" s="21"/>
      <c r="H33" s="102">
        <f>SUM(H23:H27,H30:H32)</f>
        <v>-6165136</v>
      </c>
      <c r="I33" s="21"/>
      <c r="J33" s="102">
        <f>SUM(J23:J27,J30:J32)</f>
        <v>-55593150</v>
      </c>
      <c r="K33" s="21"/>
      <c r="L33" s="102">
        <f>SUM(L23:L27,L30:L32)</f>
        <v>-3598015</v>
      </c>
      <c r="M33" s="29"/>
      <c r="N33" s="102">
        <f>SUM(N23:N27,N30:N32)</f>
        <v>-65356301</v>
      </c>
      <c r="O33" s="29"/>
      <c r="P33" s="102">
        <f>SUM(P23:P27,P30:P32)</f>
        <v>2664515315</v>
      </c>
    </row>
    <row r="34" spans="1:16" ht="23.45" customHeight="1" thickTop="1">
      <c r="A34" s="60"/>
      <c r="B34" s="29"/>
      <c r="C34" s="21"/>
      <c r="D34" s="29"/>
      <c r="E34" s="21"/>
      <c r="F34" s="29"/>
      <c r="G34" s="21"/>
      <c r="H34" s="29"/>
      <c r="I34" s="21"/>
      <c r="J34" s="29"/>
      <c r="K34" s="21"/>
      <c r="L34" s="29"/>
      <c r="M34" s="29"/>
      <c r="N34" s="29"/>
      <c r="O34" s="29"/>
      <c r="P34" s="29"/>
    </row>
    <row r="35" spans="1:16" ht="23.45" customHeight="1">
      <c r="A35" s="7" t="s">
        <v>6</v>
      </c>
    </row>
  </sheetData>
  <mergeCells count="7">
    <mergeCell ref="A1:P1"/>
    <mergeCell ref="A2:P2"/>
    <mergeCell ref="A3:P3"/>
    <mergeCell ref="D12:F12"/>
    <mergeCell ref="B5:P5"/>
    <mergeCell ref="H6:N6"/>
    <mergeCell ref="H7:N7"/>
  </mergeCells>
  <phoneticPr fontId="0" type="noConversion"/>
  <printOptions gridLinesSet="0"/>
  <pageMargins left="0.39370078740157483" right="0.39370078740157483" top="0.9055118110236221" bottom="0" header="0.19685039370078741" footer="0.15748031496062992"/>
  <pageSetup paperSize="9" scale="64" orientation="landscape" r:id="rId1"/>
  <headerFooter alignWithMargins="0"/>
  <rowBreaks count="5" manualBreakCount="5">
    <brk id="69" max="16383" man="1"/>
    <brk id="87" max="16383" man="1"/>
    <brk id="121" max="16383" man="1"/>
    <brk id="148" max="16383" man="1"/>
    <brk id="18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32"/>
  <sheetViews>
    <sheetView showGridLines="0" view="pageBreakPreview" topLeftCell="A16" zoomScale="55" zoomScaleNormal="85" zoomScaleSheetLayoutView="55" workbookViewId="0">
      <selection activeCell="B39" sqref="B39"/>
    </sheetView>
  </sheetViews>
  <sheetFormatPr defaultColWidth="10.5703125" defaultRowHeight="24" customHeight="1"/>
  <cols>
    <col min="1" max="1" width="57" style="7" customWidth="1"/>
    <col min="2" max="2" width="24.42578125" style="7" customWidth="1"/>
    <col min="3" max="3" width="2.140625" style="7" customWidth="1"/>
    <col min="4" max="4" width="24.42578125" style="7" customWidth="1"/>
    <col min="5" max="5" width="2.140625" style="7" customWidth="1"/>
    <col min="6" max="6" width="24.42578125" style="7" customWidth="1"/>
    <col min="7" max="7" width="2.140625" style="7" customWidth="1"/>
    <col min="8" max="8" width="27.7109375" style="7" customWidth="1"/>
    <col min="9" max="9" width="2.140625" style="15" customWidth="1"/>
    <col min="10" max="10" width="24.42578125" style="7" customWidth="1"/>
    <col min="11" max="16384" width="10.5703125" style="7"/>
  </cols>
  <sheetData>
    <row r="1" spans="1:16" s="3" customFormat="1" ht="23.1" customHeight="1">
      <c r="A1" s="115" t="s">
        <v>69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6" s="3" customFormat="1" ht="23.1" customHeight="1">
      <c r="A2" s="116" t="s">
        <v>122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6" s="3" customFormat="1" ht="23.1" customHeight="1">
      <c r="A3" s="116" t="s">
        <v>177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s="3" customFormat="1" ht="23.1" customHeight="1">
      <c r="A4" s="4"/>
      <c r="B4" s="4"/>
      <c r="C4" s="4"/>
      <c r="D4" s="4"/>
      <c r="E4" s="4"/>
      <c r="F4" s="4"/>
      <c r="G4" s="4"/>
      <c r="H4" s="4"/>
      <c r="I4" s="4"/>
      <c r="J4" s="57" t="s">
        <v>68</v>
      </c>
    </row>
    <row r="5" spans="1:16" s="3" customFormat="1" ht="23.1" customHeight="1">
      <c r="A5" s="4"/>
      <c r="B5" s="117" t="s">
        <v>71</v>
      </c>
      <c r="C5" s="117"/>
      <c r="D5" s="117"/>
      <c r="E5" s="117"/>
      <c r="F5" s="117"/>
      <c r="G5" s="117"/>
      <c r="H5" s="117"/>
      <c r="I5" s="117"/>
      <c r="J5" s="117"/>
    </row>
    <row r="6" spans="1:16" s="3" customFormat="1" ht="23.1" customHeight="1">
      <c r="A6" s="4"/>
      <c r="B6" s="56"/>
      <c r="C6" s="56"/>
      <c r="D6" s="56"/>
      <c r="E6" s="56"/>
      <c r="F6" s="56"/>
      <c r="G6" s="56"/>
      <c r="H6" s="56" t="s">
        <v>174</v>
      </c>
      <c r="I6" s="56"/>
      <c r="J6" s="56"/>
    </row>
    <row r="7" spans="1:16" ht="23.1" customHeight="1">
      <c r="D7" s="15"/>
      <c r="E7" s="15"/>
      <c r="F7" s="15"/>
      <c r="G7" s="15"/>
      <c r="H7" s="9" t="s">
        <v>173</v>
      </c>
      <c r="I7" s="57"/>
    </row>
    <row r="8" spans="1:16" s="58" customFormat="1" ht="23.1" customHeight="1">
      <c r="H8" s="93" t="s">
        <v>60</v>
      </c>
      <c r="I8" s="56"/>
    </row>
    <row r="9" spans="1:16" s="58" customFormat="1" ht="23.1" customHeight="1">
      <c r="H9" s="58" t="s">
        <v>160</v>
      </c>
      <c r="I9" s="56"/>
    </row>
    <row r="10" spans="1:16" s="58" customFormat="1" ht="23.1" customHeight="1">
      <c r="H10" s="58" t="s">
        <v>91</v>
      </c>
      <c r="I10" s="56"/>
    </row>
    <row r="11" spans="1:16" s="58" customFormat="1" ht="23.1" customHeight="1">
      <c r="B11" s="58" t="s">
        <v>45</v>
      </c>
      <c r="D11" s="117" t="s">
        <v>13</v>
      </c>
      <c r="E11" s="117"/>
      <c r="F11" s="117"/>
      <c r="H11" s="58" t="s">
        <v>92</v>
      </c>
      <c r="I11" s="56"/>
    </row>
    <row r="12" spans="1:16" s="58" customFormat="1" ht="23.1" customHeight="1">
      <c r="B12" s="9" t="s">
        <v>48</v>
      </c>
      <c r="C12" s="11"/>
      <c r="D12" s="109" t="s">
        <v>148</v>
      </c>
      <c r="E12" s="7"/>
      <c r="F12" s="9" t="s">
        <v>25</v>
      </c>
      <c r="H12" s="9" t="s">
        <v>149</v>
      </c>
      <c r="I12" s="56"/>
      <c r="J12" s="9" t="s">
        <v>26</v>
      </c>
    </row>
    <row r="13" spans="1:16" s="58" customFormat="1" ht="23.1" customHeight="1">
      <c r="A13" s="60" t="s">
        <v>66</v>
      </c>
      <c r="B13" s="29">
        <v>2137799400</v>
      </c>
      <c r="C13" s="21"/>
      <c r="D13" s="29">
        <v>96647865</v>
      </c>
      <c r="E13" s="21"/>
      <c r="F13" s="29">
        <v>195582602</v>
      </c>
      <c r="G13" s="29"/>
      <c r="H13" s="29">
        <v>-108050792</v>
      </c>
      <c r="I13" s="29"/>
      <c r="J13" s="29">
        <f>SUM(B13:H13)</f>
        <v>2321979075</v>
      </c>
    </row>
    <row r="14" spans="1:16" s="58" customFormat="1" ht="23.1" customHeight="1">
      <c r="A14" s="94" t="s">
        <v>189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6" s="58" customFormat="1" ht="23.1" customHeight="1">
      <c r="A15" s="15" t="s">
        <v>190</v>
      </c>
      <c r="B15" s="99">
        <v>0</v>
      </c>
      <c r="C15" s="29"/>
      <c r="D15" s="99">
        <v>0</v>
      </c>
      <c r="E15" s="29"/>
      <c r="F15" s="99">
        <v>170186160</v>
      </c>
      <c r="G15" s="29"/>
      <c r="H15" s="99">
        <v>0</v>
      </c>
      <c r="I15" s="29"/>
      <c r="J15" s="99">
        <f>SUM(B15:H15)</f>
        <v>170186160</v>
      </c>
    </row>
    <row r="16" spans="1:16" s="58" customFormat="1" ht="23.1" customHeight="1">
      <c r="A16" s="15" t="s">
        <v>191</v>
      </c>
      <c r="B16" s="100">
        <v>0</v>
      </c>
      <c r="C16" s="29"/>
      <c r="D16" s="100">
        <v>0</v>
      </c>
      <c r="E16" s="29"/>
      <c r="F16" s="100">
        <v>-2107277</v>
      </c>
      <c r="G16" s="29"/>
      <c r="H16" s="100">
        <v>39160025</v>
      </c>
      <c r="I16" s="29"/>
      <c r="J16" s="100">
        <f>SUM(B16:H16)</f>
        <v>37052748</v>
      </c>
    </row>
    <row r="17" spans="1:14" s="58" customFormat="1" ht="23.1" customHeight="1">
      <c r="A17" s="15" t="s">
        <v>188</v>
      </c>
      <c r="B17" s="29">
        <f>SUM(B15:B16)</f>
        <v>0</v>
      </c>
      <c r="C17" s="29"/>
      <c r="D17" s="29">
        <f>SUM(D15:D16)</f>
        <v>0</v>
      </c>
      <c r="E17" s="29"/>
      <c r="F17" s="29">
        <f>SUM(F15:F16)</f>
        <v>168078883</v>
      </c>
      <c r="G17" s="29"/>
      <c r="H17" s="29">
        <f>SUM(H15:H16)</f>
        <v>39160025</v>
      </c>
      <c r="I17" s="29"/>
      <c r="J17" s="29">
        <f>SUM(J15:J16)</f>
        <v>207238908</v>
      </c>
    </row>
    <row r="18" spans="1:14" ht="23.1" customHeight="1">
      <c r="A18" s="15" t="s">
        <v>144</v>
      </c>
      <c r="B18" s="29">
        <v>0</v>
      </c>
      <c r="C18" s="29"/>
      <c r="D18" s="29">
        <v>0</v>
      </c>
      <c r="E18" s="29"/>
      <c r="F18" s="29">
        <v>-72516474</v>
      </c>
      <c r="G18" s="29"/>
      <c r="H18" s="29">
        <v>0</v>
      </c>
      <c r="I18" s="29"/>
      <c r="J18" s="29">
        <f>SUM(B18:H18)</f>
        <v>-72516474</v>
      </c>
      <c r="K18" s="21"/>
      <c r="L18" s="29"/>
      <c r="M18" s="21"/>
      <c r="N18" s="29"/>
    </row>
    <row r="19" spans="1:14" ht="23.1" customHeight="1" thickBot="1">
      <c r="A19" s="60" t="s">
        <v>178</v>
      </c>
      <c r="B19" s="61">
        <f>SUM(B13:B13,B17:B18)</f>
        <v>2137799400</v>
      </c>
      <c r="C19" s="21"/>
      <c r="D19" s="61">
        <f>SUM(D13:D13,D17:D18)</f>
        <v>96647865</v>
      </c>
      <c r="E19" s="21"/>
      <c r="F19" s="61">
        <f>SUM(F13:F13,F17:F18)</f>
        <v>291145011</v>
      </c>
      <c r="G19" s="21"/>
      <c r="H19" s="61">
        <f>SUM(H13:H13,H17:H18)</f>
        <v>-68890767</v>
      </c>
      <c r="I19" s="29"/>
      <c r="J19" s="61">
        <f>SUM(J13:J13,J17:J18)</f>
        <v>2456701509</v>
      </c>
    </row>
    <row r="20" spans="1:14" ht="23.1" customHeight="1" thickTop="1">
      <c r="B20" s="29"/>
      <c r="C20" s="29"/>
      <c r="D20" s="29"/>
      <c r="E20" s="29"/>
      <c r="F20" s="29"/>
      <c r="G20" s="29"/>
      <c r="H20" s="29"/>
      <c r="I20" s="29"/>
      <c r="J20" s="29"/>
      <c r="K20" s="21"/>
      <c r="L20" s="29"/>
      <c r="M20" s="21"/>
      <c r="N20" s="29"/>
    </row>
    <row r="21" spans="1:14" s="58" customFormat="1" ht="23.1" customHeight="1">
      <c r="A21" s="60" t="s">
        <v>67</v>
      </c>
      <c r="B21" s="29">
        <v>2137799400</v>
      </c>
      <c r="C21" s="29"/>
      <c r="D21" s="29">
        <v>96647865</v>
      </c>
      <c r="E21" s="29"/>
      <c r="F21" s="29">
        <v>291145011</v>
      </c>
      <c r="G21" s="29"/>
      <c r="H21" s="29">
        <v>-68890767</v>
      </c>
      <c r="I21" s="29"/>
      <c r="J21" s="29">
        <f>SUM(B21:H21)</f>
        <v>2456701509</v>
      </c>
    </row>
    <row r="22" spans="1:14" s="58" customFormat="1" ht="22.5" customHeight="1">
      <c r="A22" s="94" t="s">
        <v>189</v>
      </c>
      <c r="B22" s="29"/>
      <c r="C22" s="29"/>
      <c r="D22" s="29"/>
      <c r="E22" s="29"/>
      <c r="F22" s="29"/>
      <c r="G22" s="29"/>
      <c r="H22" s="29"/>
      <c r="I22" s="29"/>
      <c r="J22" s="29"/>
    </row>
    <row r="23" spans="1:14" s="58" customFormat="1" ht="23.1" customHeight="1">
      <c r="A23" s="15" t="s">
        <v>159</v>
      </c>
      <c r="B23" s="29">
        <v>0</v>
      </c>
      <c r="C23" s="29"/>
      <c r="D23" s="29">
        <v>0</v>
      </c>
      <c r="E23" s="29"/>
      <c r="F23" s="29">
        <v>-124381056</v>
      </c>
      <c r="G23" s="29"/>
      <c r="H23" s="29">
        <v>0</v>
      </c>
      <c r="I23" s="29"/>
      <c r="J23" s="29">
        <f>SUM(B23:I23)</f>
        <v>-124381056</v>
      </c>
    </row>
    <row r="24" spans="1:14" s="58" customFormat="1" ht="23.1" customHeight="1">
      <c r="A24" s="15" t="s">
        <v>114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4" s="58" customFormat="1" ht="23.1" customHeight="1">
      <c r="A25" s="15" t="s">
        <v>206</v>
      </c>
      <c r="B25" s="29">
        <v>0</v>
      </c>
      <c r="C25" s="29"/>
      <c r="D25" s="29">
        <v>8509308</v>
      </c>
      <c r="E25" s="29"/>
      <c r="F25" s="29">
        <v>-8509308</v>
      </c>
      <c r="G25" s="29"/>
      <c r="H25" s="29">
        <v>0</v>
      </c>
      <c r="I25" s="29"/>
      <c r="J25" s="29">
        <f>SUM(B25:I25)</f>
        <v>0</v>
      </c>
    </row>
    <row r="26" spans="1:14" s="58" customFormat="1" ht="23.1" customHeight="1">
      <c r="A26" s="15" t="s">
        <v>190</v>
      </c>
      <c r="B26" s="99">
        <v>0</v>
      </c>
      <c r="C26" s="29"/>
      <c r="D26" s="99">
        <v>0</v>
      </c>
      <c r="E26" s="29"/>
      <c r="F26" s="99">
        <v>408479116</v>
      </c>
      <c r="G26" s="29"/>
      <c r="H26" s="99">
        <v>0</v>
      </c>
      <c r="I26" s="29"/>
      <c r="J26" s="99">
        <f>SUM(B26:I26)</f>
        <v>408479116</v>
      </c>
    </row>
    <row r="27" spans="1:14" s="58" customFormat="1" ht="23.1" customHeight="1">
      <c r="A27" s="15" t="s">
        <v>191</v>
      </c>
      <c r="B27" s="100">
        <v>0</v>
      </c>
      <c r="C27" s="29"/>
      <c r="D27" s="100">
        <v>0</v>
      </c>
      <c r="E27" s="29"/>
      <c r="F27" s="100">
        <v>-3692989</v>
      </c>
      <c r="G27" s="29"/>
      <c r="H27" s="100">
        <v>1228437</v>
      </c>
      <c r="I27" s="29"/>
      <c r="J27" s="100">
        <f>SUM(B27:I27)</f>
        <v>-2464552</v>
      </c>
    </row>
    <row r="28" spans="1:14" ht="23.1" customHeight="1">
      <c r="A28" s="15" t="s">
        <v>188</v>
      </c>
      <c r="B28" s="29">
        <f>SUM(B26:B27)</f>
        <v>0</v>
      </c>
      <c r="C28" s="29"/>
      <c r="D28" s="29">
        <f>SUM(D26:D27)</f>
        <v>0</v>
      </c>
      <c r="E28" s="29"/>
      <c r="F28" s="29">
        <f>SUM(F26:F27)</f>
        <v>404786127</v>
      </c>
      <c r="G28" s="29"/>
      <c r="H28" s="29">
        <f>SUM(H26:H27)</f>
        <v>1228437</v>
      </c>
      <c r="I28" s="29"/>
      <c r="J28" s="29">
        <f>SUM(J26:J27)</f>
        <v>406014564</v>
      </c>
      <c r="K28" s="21"/>
      <c r="L28" s="29"/>
      <c r="M28" s="21"/>
      <c r="N28" s="29"/>
    </row>
    <row r="29" spans="1:14" ht="23.1" customHeight="1">
      <c r="A29" s="15" t="s">
        <v>144</v>
      </c>
      <c r="B29" s="29">
        <v>0</v>
      </c>
      <c r="C29" s="106"/>
      <c r="D29" s="29">
        <v>0</v>
      </c>
      <c r="E29" s="106"/>
      <c r="F29" s="29">
        <v>-61497194</v>
      </c>
      <c r="G29" s="106"/>
      <c r="H29" s="29">
        <v>61497194</v>
      </c>
      <c r="I29" s="29"/>
      <c r="J29" s="29">
        <f>SUM(B29:I29)</f>
        <v>0</v>
      </c>
      <c r="K29" s="21"/>
      <c r="L29" s="29"/>
      <c r="M29" s="21"/>
      <c r="N29" s="29"/>
    </row>
    <row r="30" spans="1:14" ht="23.1" customHeight="1" thickBot="1">
      <c r="A30" s="60" t="s">
        <v>179</v>
      </c>
      <c r="B30" s="61">
        <f>SUM(B21:B25,B28:B29)</f>
        <v>2137799400</v>
      </c>
      <c r="C30" s="21"/>
      <c r="D30" s="61">
        <f>SUM(D21:D25,D28:D29)</f>
        <v>105157173</v>
      </c>
      <c r="E30" s="21"/>
      <c r="F30" s="61">
        <f>SUM(F21:F25,F28:F29)</f>
        <v>501543580</v>
      </c>
      <c r="G30" s="21"/>
      <c r="H30" s="61">
        <f>SUM(H21:H25,H28:H29)</f>
        <v>-6165136</v>
      </c>
      <c r="I30" s="29"/>
      <c r="J30" s="61">
        <f>SUM(J21:J25,J28:J29)</f>
        <v>2738335017</v>
      </c>
    </row>
    <row r="31" spans="1:14" ht="23.1" customHeight="1" thickTop="1">
      <c r="A31" s="60"/>
      <c r="B31" s="29"/>
      <c r="C31" s="21"/>
      <c r="D31" s="29"/>
      <c r="E31" s="21"/>
      <c r="F31" s="29"/>
      <c r="G31" s="21"/>
      <c r="H31" s="29"/>
      <c r="I31" s="29"/>
      <c r="J31" s="29"/>
    </row>
    <row r="32" spans="1:14" ht="23.1" customHeight="1">
      <c r="A32" s="7" t="s">
        <v>6</v>
      </c>
    </row>
  </sheetData>
  <mergeCells count="5">
    <mergeCell ref="A1:J1"/>
    <mergeCell ref="A2:J2"/>
    <mergeCell ref="D11:F11"/>
    <mergeCell ref="B5:J5"/>
    <mergeCell ref="A3:P3"/>
  </mergeCells>
  <printOptions gridLinesSet="0"/>
  <pageMargins left="0.39370078740157483" right="0.39370078740157483" top="0.9055118110236221" bottom="0" header="0.19685039370078741" footer="0.15748031496062992"/>
  <pageSetup paperSize="9" scale="69" orientation="landscape" r:id="rId1"/>
  <headerFooter alignWithMargins="0"/>
  <rowBreaks count="5" manualBreakCount="5">
    <brk id="64" max="16383" man="1"/>
    <brk id="82" max="16383" man="1"/>
    <brk id="116" max="16383" man="1"/>
    <brk id="143" max="16383" man="1"/>
    <brk id="1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93"/>
  <sheetViews>
    <sheetView showGridLines="0" tabSelected="1" view="pageBreakPreview" topLeftCell="A83" zoomScale="70" zoomScaleNormal="70" zoomScaleSheetLayoutView="70" workbookViewId="0">
      <selection activeCell="D101" sqref="D101"/>
    </sheetView>
  </sheetViews>
  <sheetFormatPr defaultColWidth="10.5703125" defaultRowHeight="24" customHeight="1"/>
  <cols>
    <col min="1" max="1" width="57.140625" style="7" customWidth="1"/>
    <col min="2" max="3" width="1" style="7" customWidth="1"/>
    <col min="4" max="4" width="17.140625" style="21" customWidth="1"/>
    <col min="5" max="5" width="1" style="7" customWidth="1"/>
    <col min="6" max="6" width="17.140625" style="21" customWidth="1"/>
    <col min="7" max="7" width="1" style="7" customWidth="1"/>
    <col min="8" max="8" width="17.140625" style="21" customWidth="1"/>
    <col min="9" max="9" width="1" style="7" customWidth="1"/>
    <col min="10" max="10" width="17.140625" style="21" customWidth="1"/>
    <col min="11" max="11" width="10.5703125" style="7" customWidth="1"/>
    <col min="12" max="12" width="16.5703125" style="7" bestFit="1" customWidth="1"/>
    <col min="13" max="13" width="34.140625" style="7" customWidth="1"/>
    <col min="14" max="14" width="13.28515625" style="7" bestFit="1" customWidth="1"/>
    <col min="15" max="15" width="10.85546875" style="7" bestFit="1" customWidth="1"/>
    <col min="16" max="16384" width="10.5703125" style="7"/>
  </cols>
  <sheetData>
    <row r="1" spans="1:16" ht="24" customHeight="1">
      <c r="A1" s="1" t="s">
        <v>69</v>
      </c>
      <c r="B1" s="40"/>
      <c r="C1" s="40"/>
      <c r="D1" s="40"/>
      <c r="E1" s="40"/>
    </row>
    <row r="2" spans="1:16" ht="24" customHeight="1">
      <c r="A2" s="2" t="s">
        <v>40</v>
      </c>
      <c r="B2" s="4"/>
      <c r="C2" s="4"/>
      <c r="D2" s="6"/>
      <c r="E2" s="4"/>
    </row>
    <row r="3" spans="1:16" ht="24" customHeight="1">
      <c r="A3" s="116" t="s">
        <v>177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</row>
    <row r="4" spans="1:16" ht="24" customHeight="1">
      <c r="D4" s="54"/>
      <c r="E4" s="62"/>
      <c r="F4" s="54"/>
      <c r="H4" s="54"/>
      <c r="I4" s="62"/>
      <c r="J4" s="54" t="s">
        <v>68</v>
      </c>
    </row>
    <row r="5" spans="1:16" ht="24" customHeight="1">
      <c r="D5" s="113" t="s">
        <v>70</v>
      </c>
      <c r="E5" s="113"/>
      <c r="F5" s="113"/>
      <c r="H5" s="7"/>
      <c r="J5" s="67"/>
    </row>
    <row r="6" spans="1:16" ht="24" customHeight="1">
      <c r="D6" s="111" t="s">
        <v>72</v>
      </c>
      <c r="E6" s="111"/>
      <c r="F6" s="111"/>
      <c r="H6" s="112" t="s">
        <v>71</v>
      </c>
      <c r="I6" s="112"/>
      <c r="J6" s="112"/>
    </row>
    <row r="7" spans="1:16" ht="24" customHeight="1">
      <c r="B7" s="12"/>
      <c r="C7" s="12"/>
      <c r="D7" s="59">
        <v>2021</v>
      </c>
      <c r="E7" s="11"/>
      <c r="F7" s="59">
        <v>2020</v>
      </c>
      <c r="G7" s="12"/>
      <c r="H7" s="59">
        <v>2021</v>
      </c>
      <c r="I7" s="11"/>
      <c r="J7" s="59">
        <v>2020</v>
      </c>
    </row>
    <row r="8" spans="1:16" ht="24" customHeight="1">
      <c r="A8" s="31" t="s">
        <v>52</v>
      </c>
    </row>
    <row r="9" spans="1:16" ht="24" customHeight="1">
      <c r="A9" s="7" t="s">
        <v>46</v>
      </c>
      <c r="D9" s="17">
        <f>SUM(PL!D25)</f>
        <v>516328025</v>
      </c>
      <c r="E9" s="17"/>
      <c r="F9" s="17">
        <f>SUM(PL!F25)</f>
        <v>185788986</v>
      </c>
      <c r="H9" s="17">
        <f>SUM(PL!H25)</f>
        <v>508923052</v>
      </c>
      <c r="I9" s="17"/>
      <c r="J9" s="17">
        <f>SUM(PL!J25)</f>
        <v>191568092</v>
      </c>
    </row>
    <row r="10" spans="1:16" ht="24" customHeight="1">
      <c r="A10" s="63" t="s">
        <v>167</v>
      </c>
      <c r="E10" s="21"/>
      <c r="I10" s="21"/>
    </row>
    <row r="11" spans="1:16" ht="24" customHeight="1">
      <c r="A11" s="3" t="s">
        <v>166</v>
      </c>
      <c r="E11" s="21"/>
    </row>
    <row r="12" spans="1:16" ht="24" customHeight="1">
      <c r="A12" s="7" t="s">
        <v>37</v>
      </c>
      <c r="D12" s="25">
        <v>77359738</v>
      </c>
      <c r="E12" s="17"/>
      <c r="F12" s="21">
        <v>87785182</v>
      </c>
      <c r="H12" s="21">
        <v>77359738</v>
      </c>
      <c r="I12" s="21"/>
      <c r="J12" s="21">
        <v>87785182</v>
      </c>
    </row>
    <row r="13" spans="1:16" ht="24" customHeight="1">
      <c r="A13" s="7" t="s">
        <v>161</v>
      </c>
      <c r="D13" s="25">
        <v>3515114</v>
      </c>
      <c r="E13" s="17"/>
      <c r="F13" s="25">
        <v>-305496</v>
      </c>
      <c r="H13" s="25">
        <v>3515114</v>
      </c>
      <c r="I13" s="17"/>
      <c r="J13" s="25">
        <v>-305496</v>
      </c>
    </row>
    <row r="14" spans="1:16" ht="24" customHeight="1">
      <c r="A14" s="7" t="s">
        <v>192</v>
      </c>
      <c r="D14" s="25">
        <v>24919968</v>
      </c>
      <c r="E14" s="17"/>
      <c r="F14" s="25">
        <v>0</v>
      </c>
      <c r="H14" s="25">
        <v>24647151</v>
      </c>
      <c r="I14" s="17"/>
      <c r="J14" s="25">
        <v>0</v>
      </c>
    </row>
    <row r="15" spans="1:16" ht="24" customHeight="1">
      <c r="A15" s="7" t="s">
        <v>193</v>
      </c>
      <c r="D15" s="25">
        <v>-13412135</v>
      </c>
      <c r="E15" s="17"/>
      <c r="F15" s="25">
        <v>-2670312</v>
      </c>
      <c r="H15" s="25">
        <v>-13412135</v>
      </c>
      <c r="I15" s="17"/>
      <c r="J15" s="25">
        <v>-2670312</v>
      </c>
    </row>
    <row r="16" spans="1:16" ht="24" customHeight="1">
      <c r="A16" s="7" t="s">
        <v>194</v>
      </c>
      <c r="D16" s="41">
        <v>16622953</v>
      </c>
      <c r="E16" s="19"/>
      <c r="F16" s="25">
        <v>9125968</v>
      </c>
      <c r="H16" s="25">
        <v>16622953</v>
      </c>
      <c r="I16" s="17"/>
      <c r="J16" s="25">
        <v>9125968</v>
      </c>
    </row>
    <row r="17" spans="1:10" ht="24" customHeight="1">
      <c r="A17" s="15" t="s">
        <v>100</v>
      </c>
      <c r="D17" s="25">
        <v>87446</v>
      </c>
      <c r="E17" s="17"/>
      <c r="F17" s="21">
        <v>48357</v>
      </c>
      <c r="H17" s="21">
        <v>87446</v>
      </c>
      <c r="J17" s="21">
        <v>48357</v>
      </c>
    </row>
    <row r="18" spans="1:10" ht="24" customHeight="1">
      <c r="A18" s="15" t="s">
        <v>195</v>
      </c>
      <c r="D18" s="25">
        <v>-17049</v>
      </c>
      <c r="E18" s="17"/>
      <c r="F18" s="21">
        <v>-111225</v>
      </c>
      <c r="H18" s="21">
        <v>-17049</v>
      </c>
      <c r="J18" s="21">
        <v>-111225</v>
      </c>
    </row>
    <row r="19" spans="1:10" ht="24" customHeight="1">
      <c r="A19" s="15" t="s">
        <v>196</v>
      </c>
      <c r="D19" s="21">
        <v>0</v>
      </c>
      <c r="F19" s="21">
        <v>4335738</v>
      </c>
      <c r="H19" s="21">
        <v>0</v>
      </c>
      <c r="J19" s="21">
        <v>4335738</v>
      </c>
    </row>
    <row r="20" spans="1:10" ht="24" customHeight="1">
      <c r="A20" s="7" t="s">
        <v>172</v>
      </c>
      <c r="D20" s="25">
        <v>-9656208</v>
      </c>
      <c r="E20" s="17"/>
      <c r="F20" s="25">
        <v>3267790</v>
      </c>
      <c r="H20" s="25">
        <v>0</v>
      </c>
      <c r="I20" s="17"/>
      <c r="J20" s="25">
        <v>0</v>
      </c>
    </row>
    <row r="21" spans="1:10" ht="24" customHeight="1">
      <c r="A21" s="15" t="s">
        <v>57</v>
      </c>
      <c r="D21" s="41">
        <v>65506511</v>
      </c>
      <c r="E21" s="19"/>
      <c r="F21" s="41">
        <v>76424996</v>
      </c>
      <c r="H21" s="41">
        <v>65506511</v>
      </c>
      <c r="I21" s="19"/>
      <c r="J21" s="41">
        <v>76424996</v>
      </c>
    </row>
    <row r="22" spans="1:10" ht="24" customHeight="1">
      <c r="A22" s="15" t="s">
        <v>38</v>
      </c>
      <c r="D22" s="41">
        <v>-260453803</v>
      </c>
      <c r="E22" s="19"/>
      <c r="F22" s="41">
        <v>-193795368</v>
      </c>
      <c r="H22" s="41">
        <v>-260453803</v>
      </c>
      <c r="I22" s="19"/>
      <c r="J22" s="41">
        <v>-193795368</v>
      </c>
    </row>
    <row r="23" spans="1:10" ht="24" customHeight="1">
      <c r="A23" s="15" t="s">
        <v>101</v>
      </c>
      <c r="D23" s="41">
        <v>-8194875</v>
      </c>
      <c r="E23" s="19"/>
      <c r="F23" s="41">
        <v>-8137336</v>
      </c>
      <c r="H23" s="41">
        <v>-10173293</v>
      </c>
      <c r="I23" s="19"/>
      <c r="J23" s="41">
        <v>-10648652</v>
      </c>
    </row>
    <row r="24" spans="1:10" ht="24" customHeight="1">
      <c r="A24" s="15" t="s">
        <v>123</v>
      </c>
      <c r="D24" s="43">
        <v>27545135</v>
      </c>
      <c r="E24" s="19"/>
      <c r="F24" s="43">
        <v>32175857</v>
      </c>
      <c r="H24" s="43">
        <v>27545135</v>
      </c>
      <c r="I24" s="19"/>
      <c r="J24" s="43">
        <v>32175857</v>
      </c>
    </row>
    <row r="25" spans="1:10" ht="24" customHeight="1">
      <c r="A25" s="7" t="s">
        <v>102</v>
      </c>
      <c r="D25" s="19"/>
      <c r="E25" s="19"/>
      <c r="F25" s="19"/>
      <c r="H25" s="19"/>
      <c r="I25" s="19"/>
      <c r="J25" s="19"/>
    </row>
    <row r="26" spans="1:10" ht="24" customHeight="1">
      <c r="A26" s="7" t="s">
        <v>103</v>
      </c>
      <c r="D26" s="17">
        <f>SUM(D9:D24)</f>
        <v>440150820</v>
      </c>
      <c r="E26" s="17"/>
      <c r="F26" s="17">
        <f>SUM(F9:F24)</f>
        <v>193933137</v>
      </c>
      <c r="H26" s="17">
        <f>SUM(H9:H24)</f>
        <v>440150820</v>
      </c>
      <c r="I26" s="17"/>
      <c r="J26" s="17">
        <f>SUM(J9:J24)</f>
        <v>193933137</v>
      </c>
    </row>
    <row r="27" spans="1:10" ht="24" customHeight="1">
      <c r="A27" s="7" t="s">
        <v>39</v>
      </c>
      <c r="D27" s="17"/>
      <c r="E27" s="17"/>
      <c r="F27" s="17"/>
      <c r="H27" s="17"/>
      <c r="I27" s="17"/>
      <c r="J27" s="17"/>
    </row>
    <row r="28" spans="1:10" ht="24" customHeight="1">
      <c r="A28" s="7" t="s">
        <v>170</v>
      </c>
      <c r="D28" s="41">
        <v>220527533</v>
      </c>
      <c r="E28" s="17"/>
      <c r="F28" s="41">
        <v>-573817940</v>
      </c>
      <c r="H28" s="41">
        <v>220527533</v>
      </c>
      <c r="I28" s="17"/>
      <c r="J28" s="41">
        <v>-573817940</v>
      </c>
    </row>
    <row r="29" spans="1:10" ht="24" customHeight="1">
      <c r="A29" s="7" t="s">
        <v>124</v>
      </c>
      <c r="D29" s="41">
        <v>-1168994286</v>
      </c>
      <c r="E29" s="17"/>
      <c r="F29" s="41">
        <v>-1380564420</v>
      </c>
      <c r="H29" s="41">
        <v>-1168994286</v>
      </c>
      <c r="I29" s="17"/>
      <c r="J29" s="41">
        <v>-1380564420</v>
      </c>
    </row>
    <row r="30" spans="1:10" ht="24" customHeight="1">
      <c r="A30" s="7" t="s">
        <v>125</v>
      </c>
      <c r="D30" s="54">
        <v>-5991521</v>
      </c>
      <c r="E30" s="21"/>
      <c r="F30" s="54">
        <v>4414153</v>
      </c>
      <c r="H30" s="54">
        <v>-5991521</v>
      </c>
      <c r="I30" s="21"/>
      <c r="J30" s="54">
        <v>4414153</v>
      </c>
    </row>
    <row r="31" spans="1:10" ht="24" customHeight="1">
      <c r="A31" s="7" t="s">
        <v>126</v>
      </c>
      <c r="D31" s="54"/>
      <c r="E31" s="21"/>
      <c r="F31" s="7"/>
      <c r="H31" s="54"/>
      <c r="I31" s="21"/>
      <c r="J31" s="54"/>
    </row>
    <row r="32" spans="1:10" ht="24" customHeight="1">
      <c r="A32" s="7" t="s">
        <v>147</v>
      </c>
      <c r="D32" s="54">
        <v>-208244779</v>
      </c>
      <c r="E32" s="21"/>
      <c r="F32" s="54">
        <v>109181751</v>
      </c>
      <c r="H32" s="54">
        <v>-208244779</v>
      </c>
      <c r="I32" s="21"/>
      <c r="J32" s="54">
        <v>109181751</v>
      </c>
    </row>
    <row r="33" spans="1:13" ht="24" customHeight="1">
      <c r="A33" s="7" t="s">
        <v>127</v>
      </c>
      <c r="D33" s="41">
        <v>-3312608</v>
      </c>
      <c r="E33" s="17"/>
      <c r="F33" s="41">
        <v>584120</v>
      </c>
      <c r="H33" s="41">
        <v>-3312608</v>
      </c>
      <c r="I33" s="17"/>
      <c r="J33" s="41">
        <v>584120</v>
      </c>
    </row>
    <row r="34" spans="1:13" ht="24" customHeight="1">
      <c r="A34" s="7" t="s">
        <v>22</v>
      </c>
      <c r="E34" s="21"/>
      <c r="I34" s="21"/>
    </row>
    <row r="35" spans="1:13" ht="24" customHeight="1">
      <c r="A35" s="7" t="s">
        <v>171</v>
      </c>
      <c r="D35" s="41">
        <v>-698614455</v>
      </c>
      <c r="E35" s="17"/>
      <c r="F35" s="41">
        <v>962214068</v>
      </c>
      <c r="H35" s="41">
        <v>-698614455</v>
      </c>
      <c r="I35" s="17"/>
      <c r="J35" s="41">
        <v>962214068</v>
      </c>
      <c r="K35" s="41"/>
      <c r="L35" s="17"/>
      <c r="M35" s="41"/>
    </row>
    <row r="36" spans="1:13" ht="24" customHeight="1">
      <c r="A36" s="7" t="s">
        <v>128</v>
      </c>
      <c r="D36" s="41">
        <v>-426840057</v>
      </c>
      <c r="E36" s="17"/>
      <c r="F36" s="41">
        <v>1631679261</v>
      </c>
      <c r="H36" s="41">
        <v>-426840057</v>
      </c>
      <c r="I36" s="17"/>
      <c r="J36" s="41">
        <v>1631679261</v>
      </c>
      <c r="K36" s="41"/>
      <c r="L36" s="17"/>
      <c r="M36" s="41"/>
    </row>
    <row r="37" spans="1:13" ht="24" customHeight="1">
      <c r="A37" s="7" t="s">
        <v>129</v>
      </c>
      <c r="D37" s="41">
        <v>24792308</v>
      </c>
      <c r="E37" s="17"/>
      <c r="F37" s="41">
        <v>2823650</v>
      </c>
      <c r="H37" s="41">
        <v>24792308</v>
      </c>
      <c r="I37" s="17"/>
      <c r="J37" s="41">
        <v>2823650</v>
      </c>
      <c r="K37" s="41"/>
      <c r="L37" s="17"/>
      <c r="M37" s="41"/>
    </row>
    <row r="38" spans="1:13" ht="24" customHeight="1">
      <c r="A38" s="7" t="s">
        <v>130</v>
      </c>
      <c r="D38" s="41">
        <v>-19290839</v>
      </c>
      <c r="E38" s="17"/>
      <c r="F38" s="41">
        <v>-18657815</v>
      </c>
      <c r="H38" s="41">
        <v>-19290839</v>
      </c>
      <c r="I38" s="17"/>
      <c r="J38" s="41">
        <v>-18657815</v>
      </c>
      <c r="K38" s="41"/>
      <c r="L38" s="17"/>
      <c r="M38" s="41"/>
    </row>
    <row r="39" spans="1:13" ht="24" customHeight="1">
      <c r="A39" s="7" t="s">
        <v>131</v>
      </c>
      <c r="D39" s="43">
        <v>159682394</v>
      </c>
      <c r="E39" s="19"/>
      <c r="F39" s="43">
        <v>146940774</v>
      </c>
      <c r="H39" s="43">
        <v>159682394</v>
      </c>
      <c r="I39" s="19"/>
      <c r="J39" s="43">
        <v>146940774</v>
      </c>
      <c r="K39" s="41"/>
      <c r="L39" s="19"/>
      <c r="M39" s="41"/>
    </row>
    <row r="40" spans="1:13" ht="24" customHeight="1">
      <c r="A40" s="7" t="s">
        <v>54</v>
      </c>
      <c r="D40" s="41">
        <f>SUM(D26:D33,D35:D39)</f>
        <v>-1686135490</v>
      </c>
      <c r="E40" s="19"/>
      <c r="F40" s="41">
        <f>SUM(F26:F33,F35:F39)</f>
        <v>1078730739</v>
      </c>
      <c r="H40" s="41">
        <f>SUM(H26:H33,H35:H39)</f>
        <v>-1686135490</v>
      </c>
      <c r="I40" s="19"/>
      <c r="J40" s="41">
        <f>SUM(J26:J33,J35:J39)</f>
        <v>1078730739</v>
      </c>
      <c r="K40" s="41"/>
      <c r="L40" s="19"/>
      <c r="M40" s="41"/>
    </row>
    <row r="41" spans="1:13" ht="24" customHeight="1">
      <c r="A41" s="7" t="s">
        <v>132</v>
      </c>
      <c r="D41" s="41">
        <v>-19663698</v>
      </c>
      <c r="E41" s="19"/>
      <c r="F41" s="41">
        <v>-39090681</v>
      </c>
      <c r="H41" s="41">
        <v>-19663698</v>
      </c>
      <c r="I41" s="19"/>
      <c r="J41" s="41">
        <v>-39090681</v>
      </c>
      <c r="K41" s="41"/>
      <c r="L41" s="19"/>
      <c r="M41" s="41"/>
    </row>
    <row r="42" spans="1:13" ht="24" customHeight="1">
      <c r="A42" s="7" t="s">
        <v>133</v>
      </c>
      <c r="D42" s="54">
        <v>262779325</v>
      </c>
      <c r="E42" s="19"/>
      <c r="F42" s="54">
        <v>192644585</v>
      </c>
      <c r="H42" s="54">
        <v>262779325</v>
      </c>
      <c r="I42" s="19"/>
      <c r="J42" s="54">
        <v>192644585</v>
      </c>
      <c r="K42" s="54"/>
      <c r="L42" s="19"/>
      <c r="M42" s="54"/>
    </row>
    <row r="43" spans="1:13" ht="24" customHeight="1">
      <c r="A43" s="7" t="s">
        <v>134</v>
      </c>
      <c r="D43" s="43">
        <v>-52495385</v>
      </c>
      <c r="E43" s="19"/>
      <c r="F43" s="43">
        <v>-21936952</v>
      </c>
      <c r="H43" s="43">
        <v>-52495385</v>
      </c>
      <c r="I43" s="19"/>
      <c r="J43" s="43">
        <v>-21936952</v>
      </c>
      <c r="K43" s="41"/>
      <c r="L43" s="19"/>
      <c r="M43" s="41"/>
    </row>
    <row r="44" spans="1:13" ht="24" customHeight="1">
      <c r="A44" s="31" t="s">
        <v>111</v>
      </c>
      <c r="D44" s="20">
        <f>SUM(D40:D43)</f>
        <v>-1495515248</v>
      </c>
      <c r="E44" s="17"/>
      <c r="F44" s="20">
        <f>SUM(F40:F43)</f>
        <v>1210347691</v>
      </c>
      <c r="H44" s="20">
        <f>SUM(H40:H43)</f>
        <v>-1495515248</v>
      </c>
      <c r="I44" s="17"/>
      <c r="J44" s="20">
        <f>SUM(J40:J43)</f>
        <v>1210347691</v>
      </c>
    </row>
    <row r="45" spans="1:13" ht="24" customHeight="1">
      <c r="A45" s="31"/>
      <c r="D45" s="19"/>
      <c r="E45" s="17"/>
      <c r="F45" s="19"/>
      <c r="H45" s="19"/>
      <c r="I45" s="17"/>
      <c r="J45" s="19"/>
    </row>
    <row r="46" spans="1:13" ht="24" customHeight="1">
      <c r="A46" s="7" t="s">
        <v>6</v>
      </c>
      <c r="D46" s="19"/>
      <c r="E46" s="17"/>
      <c r="F46" s="19"/>
      <c r="H46" s="19"/>
      <c r="I46" s="17"/>
      <c r="J46" s="19"/>
    </row>
    <row r="47" spans="1:13" ht="24" customHeight="1">
      <c r="D47" s="19"/>
      <c r="E47" s="17"/>
      <c r="F47" s="19"/>
      <c r="H47" s="19"/>
      <c r="I47" s="17"/>
      <c r="J47" s="19"/>
    </row>
    <row r="48" spans="1:13" ht="24" customHeight="1">
      <c r="D48" s="19"/>
      <c r="E48" s="17"/>
      <c r="F48" s="19"/>
      <c r="H48" s="19"/>
      <c r="I48" s="17"/>
      <c r="J48" s="19"/>
    </row>
    <row r="49" spans="1:16" ht="24" customHeight="1">
      <c r="A49" s="1" t="s">
        <v>69</v>
      </c>
      <c r="B49" s="40"/>
      <c r="C49" s="40"/>
      <c r="D49" s="40"/>
      <c r="E49" s="40"/>
    </row>
    <row r="50" spans="1:16" ht="24" customHeight="1">
      <c r="A50" s="2" t="s">
        <v>41</v>
      </c>
      <c r="B50" s="4"/>
      <c r="C50" s="4"/>
      <c r="D50" s="6"/>
      <c r="E50" s="4"/>
    </row>
    <row r="51" spans="1:16" ht="24" customHeight="1">
      <c r="A51" s="116" t="s">
        <v>177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</row>
    <row r="52" spans="1:16" ht="24" customHeight="1">
      <c r="D52" s="54"/>
      <c r="E52" s="62"/>
      <c r="F52" s="54"/>
      <c r="H52" s="54"/>
      <c r="I52" s="62"/>
      <c r="J52" s="54" t="s">
        <v>68</v>
      </c>
    </row>
    <row r="53" spans="1:16" ht="24" customHeight="1">
      <c r="D53" s="113" t="s">
        <v>70</v>
      </c>
      <c r="E53" s="113"/>
      <c r="F53" s="113"/>
      <c r="H53" s="7"/>
      <c r="J53" s="67"/>
    </row>
    <row r="54" spans="1:16" ht="24" customHeight="1">
      <c r="D54" s="111" t="s">
        <v>72</v>
      </c>
      <c r="E54" s="111"/>
      <c r="F54" s="111"/>
      <c r="H54" s="112" t="s">
        <v>71</v>
      </c>
      <c r="I54" s="112"/>
      <c r="J54" s="112"/>
    </row>
    <row r="55" spans="1:16" ht="24" customHeight="1">
      <c r="B55" s="12"/>
      <c r="C55" s="12"/>
      <c r="D55" s="59">
        <v>2021</v>
      </c>
      <c r="E55" s="11"/>
      <c r="F55" s="59">
        <v>2020</v>
      </c>
      <c r="G55" s="12"/>
      <c r="H55" s="59">
        <v>2021</v>
      </c>
      <c r="I55" s="11"/>
      <c r="J55" s="59">
        <v>2020</v>
      </c>
    </row>
    <row r="56" spans="1:16" ht="24" customHeight="1">
      <c r="A56" s="31" t="s">
        <v>23</v>
      </c>
    </row>
    <row r="57" spans="1:16" ht="24" customHeight="1">
      <c r="A57" s="7" t="s">
        <v>49</v>
      </c>
      <c r="B57" s="42"/>
      <c r="D57" s="54"/>
      <c r="E57" s="19"/>
      <c r="F57" s="54"/>
      <c r="H57" s="54"/>
      <c r="I57" s="19"/>
      <c r="J57" s="54"/>
    </row>
    <row r="58" spans="1:16" ht="24" customHeight="1">
      <c r="A58" s="7" t="s">
        <v>135</v>
      </c>
      <c r="D58" s="8"/>
      <c r="E58" s="19"/>
      <c r="F58" s="8"/>
      <c r="H58" s="8"/>
      <c r="I58" s="19"/>
      <c r="J58" s="8"/>
    </row>
    <row r="59" spans="1:16" ht="24" customHeight="1">
      <c r="A59" s="7" t="s">
        <v>136</v>
      </c>
      <c r="D59" s="8">
        <v>28074425</v>
      </c>
      <c r="E59" s="8"/>
      <c r="F59" s="8">
        <v>20453963</v>
      </c>
      <c r="G59" s="8"/>
      <c r="H59" s="8">
        <v>28074425</v>
      </c>
      <c r="I59" s="8"/>
      <c r="J59" s="8">
        <v>20453963</v>
      </c>
    </row>
    <row r="60" spans="1:16" ht="24" customHeight="1">
      <c r="A60" s="7" t="s">
        <v>168</v>
      </c>
      <c r="D60" s="8"/>
      <c r="E60" s="8"/>
      <c r="F60" s="8"/>
      <c r="G60" s="8"/>
      <c r="H60" s="8"/>
      <c r="I60" s="8"/>
      <c r="J60" s="8"/>
    </row>
    <row r="61" spans="1:16" ht="24" customHeight="1">
      <c r="A61" s="7" t="s">
        <v>136</v>
      </c>
      <c r="D61" s="8">
        <v>-652043</v>
      </c>
      <c r="E61" s="8"/>
      <c r="F61" s="8">
        <v>0</v>
      </c>
      <c r="G61" s="8"/>
      <c r="H61" s="8">
        <v>-652043</v>
      </c>
      <c r="I61" s="8"/>
      <c r="J61" s="8">
        <v>0</v>
      </c>
    </row>
    <row r="62" spans="1:16" ht="24" customHeight="1">
      <c r="A62" s="7" t="s">
        <v>168</v>
      </c>
      <c r="D62" s="8"/>
      <c r="E62" s="8"/>
      <c r="F62" s="8"/>
      <c r="G62" s="8"/>
      <c r="H62" s="8"/>
      <c r="I62" s="8"/>
      <c r="J62" s="8"/>
    </row>
    <row r="63" spans="1:16" ht="24" customHeight="1">
      <c r="A63" s="7" t="s">
        <v>169</v>
      </c>
      <c r="D63" s="8">
        <v>0</v>
      </c>
      <c r="E63" s="8"/>
      <c r="F63" s="8">
        <v>-490000000</v>
      </c>
      <c r="G63" s="8"/>
      <c r="H63" s="8">
        <v>0</v>
      </c>
      <c r="I63" s="8"/>
      <c r="J63" s="8">
        <v>-490000000</v>
      </c>
    </row>
    <row r="64" spans="1:16" ht="24" customHeight="1">
      <c r="A64" s="7" t="s">
        <v>182</v>
      </c>
      <c r="D64" s="8"/>
      <c r="E64" s="8"/>
      <c r="F64" s="8"/>
      <c r="G64" s="8"/>
      <c r="H64" s="8"/>
      <c r="I64" s="8"/>
      <c r="J64" s="8"/>
    </row>
    <row r="65" spans="1:10" ht="24" customHeight="1">
      <c r="A65" s="7" t="s">
        <v>169</v>
      </c>
      <c r="D65" s="8">
        <v>490000000</v>
      </c>
      <c r="E65" s="8"/>
      <c r="F65" s="8">
        <v>0</v>
      </c>
      <c r="G65" s="8"/>
      <c r="H65" s="8">
        <v>490000000</v>
      </c>
      <c r="I65" s="8"/>
      <c r="J65" s="8">
        <v>0</v>
      </c>
    </row>
    <row r="66" spans="1:10" ht="24" customHeight="1">
      <c r="A66" s="7" t="s">
        <v>137</v>
      </c>
      <c r="D66" s="8">
        <v>-25101741</v>
      </c>
      <c r="E66" s="8"/>
      <c r="F66" s="8">
        <v>-11357911</v>
      </c>
      <c r="G66" s="8"/>
      <c r="H66" s="8">
        <v>-25101741</v>
      </c>
      <c r="I66" s="8"/>
      <c r="J66" s="8">
        <v>-11357911</v>
      </c>
    </row>
    <row r="67" spans="1:10" ht="24" customHeight="1">
      <c r="A67" s="7" t="s">
        <v>138</v>
      </c>
      <c r="D67" s="8">
        <v>21302</v>
      </c>
      <c r="E67" s="8"/>
      <c r="F67" s="8">
        <v>128178</v>
      </c>
      <c r="G67" s="8"/>
      <c r="H67" s="8">
        <v>21302</v>
      </c>
      <c r="I67" s="8"/>
      <c r="J67" s="8">
        <v>128178</v>
      </c>
    </row>
    <row r="68" spans="1:10" ht="24" customHeight="1">
      <c r="A68" s="7" t="s">
        <v>143</v>
      </c>
      <c r="D68" s="8">
        <v>-9226312</v>
      </c>
      <c r="E68" s="8"/>
      <c r="F68" s="8">
        <v>-4286238</v>
      </c>
      <c r="G68" s="8"/>
      <c r="H68" s="8">
        <v>-9226312</v>
      </c>
      <c r="I68" s="8"/>
      <c r="J68" s="8">
        <v>-4286238</v>
      </c>
    </row>
    <row r="69" spans="1:10" ht="24" customHeight="1">
      <c r="A69" s="7" t="s">
        <v>104</v>
      </c>
      <c r="B69" s="42"/>
      <c r="D69" s="8">
        <v>10173293</v>
      </c>
      <c r="E69" s="8"/>
      <c r="F69" s="8">
        <v>10648652</v>
      </c>
      <c r="G69" s="8"/>
      <c r="H69" s="8">
        <v>10173293</v>
      </c>
      <c r="I69" s="8"/>
      <c r="J69" s="8">
        <v>10648652</v>
      </c>
    </row>
    <row r="70" spans="1:10" ht="24" customHeight="1">
      <c r="A70" s="31" t="s">
        <v>105</v>
      </c>
      <c r="B70" s="44"/>
      <c r="D70" s="46">
        <f>SUM(D58:D69)</f>
        <v>493288924</v>
      </c>
      <c r="E70" s="17"/>
      <c r="F70" s="46">
        <f>SUM(F58:F69)</f>
        <v>-474413356</v>
      </c>
      <c r="H70" s="46">
        <f>SUM(H58:H69)</f>
        <v>493288924</v>
      </c>
      <c r="I70" s="17"/>
      <c r="J70" s="46">
        <f>SUM(J58:J69)</f>
        <v>-474413356</v>
      </c>
    </row>
    <row r="71" spans="1:10" ht="24" customHeight="1">
      <c r="A71" s="31"/>
      <c r="B71" s="44"/>
      <c r="D71" s="19"/>
      <c r="E71" s="17"/>
      <c r="F71" s="19"/>
      <c r="H71" s="19"/>
      <c r="I71" s="17"/>
      <c r="J71" s="19"/>
    </row>
    <row r="72" spans="1:10" ht="24" customHeight="1">
      <c r="A72" s="31" t="s">
        <v>24</v>
      </c>
      <c r="B72" s="44"/>
      <c r="E72" s="21"/>
      <c r="I72" s="21"/>
    </row>
    <row r="73" spans="1:10" ht="24" customHeight="1">
      <c r="A73" s="7" t="s">
        <v>50</v>
      </c>
      <c r="B73" s="44"/>
      <c r="E73" s="21"/>
      <c r="I73" s="21"/>
    </row>
    <row r="74" spans="1:10" ht="24" customHeight="1">
      <c r="A74" s="3" t="s">
        <v>47</v>
      </c>
      <c r="B74" s="44"/>
      <c r="D74" s="17">
        <v>12025000000</v>
      </c>
      <c r="E74" s="17"/>
      <c r="F74" s="17">
        <v>10085000000</v>
      </c>
      <c r="H74" s="17">
        <v>12025000000</v>
      </c>
      <c r="I74" s="17"/>
      <c r="J74" s="17">
        <v>10085000000</v>
      </c>
    </row>
    <row r="75" spans="1:10" ht="24" customHeight="1">
      <c r="A75" s="3" t="s">
        <v>106</v>
      </c>
      <c r="B75" s="44"/>
      <c r="D75" s="17">
        <v>-12105000000</v>
      </c>
      <c r="E75" s="17"/>
      <c r="F75" s="17">
        <v>-10260000000</v>
      </c>
      <c r="H75" s="17">
        <v>-12105000000</v>
      </c>
      <c r="I75" s="17"/>
      <c r="J75" s="17">
        <v>-10260000000</v>
      </c>
    </row>
    <row r="76" spans="1:10" ht="24" customHeight="1">
      <c r="A76" s="3" t="s">
        <v>139</v>
      </c>
      <c r="B76" s="44"/>
      <c r="D76" s="17">
        <v>10195282587</v>
      </c>
      <c r="E76" s="17"/>
      <c r="F76" s="17">
        <v>2728214497</v>
      </c>
      <c r="H76" s="17">
        <v>10195282587</v>
      </c>
      <c r="I76" s="17"/>
      <c r="J76" s="17">
        <v>2728214497</v>
      </c>
    </row>
    <row r="77" spans="1:10" ht="24" customHeight="1">
      <c r="A77" s="3" t="s">
        <v>140</v>
      </c>
      <c r="B77" s="44"/>
      <c r="D77" s="17">
        <v>-8990576425</v>
      </c>
      <c r="E77" s="17"/>
      <c r="F77" s="17">
        <v>-3119591686</v>
      </c>
      <c r="H77" s="17">
        <v>-8990576425</v>
      </c>
      <c r="I77" s="17"/>
      <c r="J77" s="17">
        <v>-3119591686</v>
      </c>
    </row>
    <row r="78" spans="1:10" ht="24" customHeight="1">
      <c r="A78" s="3" t="s">
        <v>107</v>
      </c>
      <c r="B78" s="44"/>
      <c r="D78" s="17">
        <v>-24095963</v>
      </c>
      <c r="E78" s="17"/>
      <c r="F78" s="17">
        <v>-39624605</v>
      </c>
      <c r="H78" s="17">
        <v>-24095963</v>
      </c>
      <c r="I78" s="17"/>
      <c r="J78" s="17">
        <v>-39624605</v>
      </c>
    </row>
    <row r="79" spans="1:10" ht="24" customHeight="1">
      <c r="A79" s="3" t="s">
        <v>61</v>
      </c>
      <c r="B79" s="44"/>
      <c r="D79" s="17">
        <v>-46072663</v>
      </c>
      <c r="E79" s="17"/>
      <c r="F79" s="17">
        <v>-50840971</v>
      </c>
      <c r="H79" s="17">
        <v>-46072663</v>
      </c>
      <c r="I79" s="17"/>
      <c r="J79" s="17">
        <v>-50840971</v>
      </c>
    </row>
    <row r="80" spans="1:10" ht="24" customHeight="1">
      <c r="A80" s="3" t="s">
        <v>141</v>
      </c>
      <c r="B80" s="44"/>
      <c r="D80" s="17">
        <v>-124381056</v>
      </c>
      <c r="E80" s="17"/>
      <c r="F80" s="41">
        <v>0</v>
      </c>
      <c r="H80" s="17">
        <v>-124381056</v>
      </c>
      <c r="I80" s="17"/>
      <c r="J80" s="41">
        <v>0</v>
      </c>
    </row>
    <row r="81" spans="1:10" ht="24" customHeight="1">
      <c r="A81" s="31" t="s">
        <v>62</v>
      </c>
      <c r="B81" s="3"/>
      <c r="D81" s="46">
        <f>SUM(D74:D80)</f>
        <v>930156480</v>
      </c>
      <c r="E81" s="17"/>
      <c r="F81" s="46">
        <f>SUM(F74:F80)</f>
        <v>-656842765</v>
      </c>
      <c r="H81" s="46">
        <f>SUM(H74:H80)</f>
        <v>930156480</v>
      </c>
      <c r="I81" s="17"/>
      <c r="J81" s="46">
        <f>SUM(J74:J80)</f>
        <v>-656842765</v>
      </c>
    </row>
    <row r="82" spans="1:10" ht="24" customHeight="1">
      <c r="A82" s="31" t="s">
        <v>197</v>
      </c>
      <c r="D82" s="17">
        <f>D44+D70+D81</f>
        <v>-72069844</v>
      </c>
      <c r="E82" s="17"/>
      <c r="F82" s="17">
        <f>F44+F70+F81</f>
        <v>79091570</v>
      </c>
      <c r="H82" s="17">
        <f>H44+H70+H81</f>
        <v>-72069844</v>
      </c>
      <c r="I82" s="17"/>
      <c r="J82" s="17">
        <f>J44+J70+J81</f>
        <v>79091570</v>
      </c>
    </row>
    <row r="83" spans="1:10" ht="24" customHeight="1">
      <c r="A83" s="7" t="s">
        <v>198</v>
      </c>
      <c r="D83" s="20">
        <v>153730463</v>
      </c>
      <c r="E83" s="17"/>
      <c r="F83" s="20">
        <v>74638893</v>
      </c>
      <c r="H83" s="20">
        <v>153730463</v>
      </c>
      <c r="I83" s="17"/>
      <c r="J83" s="20">
        <v>74638893</v>
      </c>
    </row>
    <row r="84" spans="1:10" ht="24" customHeight="1" thickBot="1">
      <c r="A84" s="31" t="s">
        <v>199</v>
      </c>
      <c r="D84" s="27">
        <f>SUM(D82:D83)</f>
        <v>81660619</v>
      </c>
      <c r="E84" s="17"/>
      <c r="F84" s="27">
        <f>SUM(F82:F83)</f>
        <v>153730463</v>
      </c>
      <c r="H84" s="27">
        <f>SUM(H82:H83)</f>
        <v>81660619</v>
      </c>
      <c r="I84" s="17"/>
      <c r="J84" s="27">
        <f>SUM(J82:J83)</f>
        <v>153730463</v>
      </c>
    </row>
    <row r="85" spans="1:10" ht="24" customHeight="1" thickTop="1">
      <c r="D85" s="29"/>
      <c r="E85" s="21"/>
      <c r="F85" s="29"/>
      <c r="H85" s="29"/>
      <c r="I85" s="21"/>
      <c r="J85" s="29"/>
    </row>
    <row r="86" spans="1:10" ht="24" customHeight="1">
      <c r="A86" s="31" t="s">
        <v>108</v>
      </c>
      <c r="D86" s="29"/>
      <c r="E86" s="21"/>
      <c r="F86" s="29"/>
      <c r="H86" s="29"/>
      <c r="I86" s="21"/>
      <c r="J86" s="29"/>
    </row>
    <row r="87" spans="1:10" ht="24" customHeight="1">
      <c r="A87" s="7" t="s">
        <v>109</v>
      </c>
      <c r="D87" s="29"/>
      <c r="E87" s="21"/>
      <c r="F87" s="29"/>
      <c r="H87" s="29"/>
      <c r="I87" s="21"/>
      <c r="J87" s="29"/>
    </row>
    <row r="88" spans="1:10" ht="24" customHeight="1">
      <c r="A88" s="7" t="s">
        <v>153</v>
      </c>
      <c r="D88" s="29"/>
      <c r="E88" s="21"/>
      <c r="F88" s="29"/>
      <c r="H88" s="29"/>
      <c r="I88" s="21"/>
      <c r="J88" s="29"/>
    </row>
    <row r="89" spans="1:10" ht="24" customHeight="1">
      <c r="A89" s="7" t="s">
        <v>154</v>
      </c>
      <c r="D89" s="29">
        <v>-78407039</v>
      </c>
      <c r="E89" s="29"/>
      <c r="F89" s="29">
        <v>-48950032</v>
      </c>
      <c r="G89" s="29"/>
      <c r="H89" s="29">
        <v>-78407039</v>
      </c>
      <c r="I89" s="29"/>
      <c r="J89" s="29">
        <v>-48950032</v>
      </c>
    </row>
    <row r="90" spans="1:10" ht="24" customHeight="1">
      <c r="A90" s="7" t="s">
        <v>208</v>
      </c>
      <c r="D90" s="29">
        <v>589645</v>
      </c>
      <c r="E90" s="29"/>
      <c r="F90" s="29">
        <v>14873</v>
      </c>
      <c r="G90" s="29"/>
      <c r="H90" s="29">
        <v>589645</v>
      </c>
      <c r="I90" s="29"/>
      <c r="J90" s="29">
        <v>14873</v>
      </c>
    </row>
    <row r="91" spans="1:10" ht="24" customHeight="1">
      <c r="A91" s="7" t="s">
        <v>162</v>
      </c>
      <c r="D91" s="29">
        <v>25478763</v>
      </c>
      <c r="E91" s="21"/>
      <c r="F91" s="29">
        <v>96145161.769999996</v>
      </c>
      <c r="H91" s="29">
        <v>25478763</v>
      </c>
      <c r="I91" s="21"/>
      <c r="J91" s="29">
        <v>96145161.769999996</v>
      </c>
    </row>
    <row r="92" spans="1:10" ht="24" customHeight="1">
      <c r="D92" s="29"/>
      <c r="E92" s="21"/>
      <c r="F92" s="29"/>
      <c r="H92" s="29"/>
      <c r="I92" s="21"/>
      <c r="J92" s="29"/>
    </row>
    <row r="93" spans="1:10" ht="24" customHeight="1">
      <c r="A93" s="7" t="s">
        <v>6</v>
      </c>
    </row>
  </sheetData>
  <mergeCells count="8">
    <mergeCell ref="D54:F54"/>
    <mergeCell ref="H54:J54"/>
    <mergeCell ref="A3:P3"/>
    <mergeCell ref="A51:P51"/>
    <mergeCell ref="D5:F5"/>
    <mergeCell ref="D6:F6"/>
    <mergeCell ref="H6:J6"/>
    <mergeCell ref="D53:F53"/>
  </mergeCells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scaleWithDoc="0"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EDA339-31A7-4467-9D1C-447F561FC8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D327D1D-FC78-4AE2-B7F7-1871D23FC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C53642-E80C-42E2-BD31-13246C95CBB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68019</vt:lpwstr>
  </property>
  <property fmtid="{D5CDD505-2E9C-101B-9397-08002B2CF9AE}" pid="4" name="OptimizationTime">
    <vt:lpwstr>20220224_1347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Shareholder</vt:lpstr>
      <vt:lpstr>Shareholder (Separate)</vt:lpstr>
      <vt:lpstr>CF</vt:lpstr>
      <vt:lpstr>BS!Print_Area</vt:lpstr>
      <vt:lpstr>CF!Print_Area</vt:lpstr>
      <vt:lpstr>PL!Print_Area</vt:lpstr>
      <vt:lpstr>Shareholder!Print_Area</vt:lpstr>
      <vt:lpstr>'Shareholder (Separate)'!Print_Area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Suphanee Saktrakul</cp:lastModifiedBy>
  <cp:lastPrinted>2022-02-23T13:22:22Z</cp:lastPrinted>
  <dcterms:created xsi:type="dcterms:W3CDTF">1980-07-26T08:14:28Z</dcterms:created>
  <dcterms:modified xsi:type="dcterms:W3CDTF">2022-02-24T06:47:06Z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0x010100B7FBF0B9CEACA34A981A7F46EA19F3F9</vt:lpwstr>
  </property>
</Properties>
</file>