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1\YE12'2021\Convert\"/>
    </mc:Choice>
  </mc:AlternateContent>
  <xr:revisionPtr revIDLastSave="0" documentId="13_ncr:1_{93131C4C-F32D-4FAC-9E42-920BF078D6BB}" xr6:coauthVersionLast="46" xr6:coauthVersionMax="46" xr10:uidLastSave="{00000000-0000-0000-0000-000000000000}"/>
  <bookViews>
    <workbookView xWindow="-120" yWindow="-120" windowWidth="20730" windowHeight="11160" tabRatio="662" firstSheet="1" activeTab="5" xr2:uid="{00000000-000D-0000-FFFF-FFFF00000000}"/>
  </bookViews>
  <sheets>
    <sheet name="bs&amp;pl (Mar 2011)" sheetId="11" state="hidden" r:id="rId1"/>
    <sheet name="bs" sheetId="12" r:id="rId2"/>
    <sheet name="pl" sheetId="1" r:id="rId3"/>
    <sheet name="scse-equity" sheetId="15" r:id="rId4"/>
    <sheet name="scse-cost" sheetId="10" r:id="rId5"/>
    <sheet name="cf" sheetId="14" r:id="rId6"/>
  </sheets>
  <definedNames>
    <definedName name="_xlnm.Print_Area" localSheetId="1">bs!$A$1:$L$70</definedName>
    <definedName name="_xlnm.Print_Area" localSheetId="0">'bs&amp;pl (Mar 2011)'!$A$1:$H$54</definedName>
    <definedName name="_xlnm.Print_Area" localSheetId="5">cf!$A$1:$I$39</definedName>
    <definedName name="_xlnm.Print_Area" localSheetId="2">pl!$A$1:$M$66</definedName>
    <definedName name="_xlnm.Print_Area" localSheetId="4">'scse-cost'!$A$1:$P$27</definedName>
    <definedName name="_xlnm.Print_Area" localSheetId="3">'scse-equity'!$A$1:$S$28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3" i="10" l="1"/>
  <c r="S14" i="15"/>
  <c r="Q14" i="15"/>
  <c r="O23" i="15" l="1"/>
  <c r="N22" i="10"/>
  <c r="M23" i="15"/>
  <c r="Q23" i="15" l="1"/>
  <c r="G26" i="12"/>
  <c r="H32" i="14" l="1"/>
  <c r="H28" i="14"/>
  <c r="H24" i="14"/>
  <c r="D32" i="14"/>
  <c r="D28" i="14"/>
  <c r="D24" i="14"/>
  <c r="J57" i="1"/>
  <c r="J52" i="1"/>
  <c r="J58" i="1" s="1"/>
  <c r="F57" i="1"/>
  <c r="F58" i="1" s="1"/>
  <c r="F52" i="1"/>
  <c r="J25" i="1"/>
  <c r="J31" i="1" s="1"/>
  <c r="J12" i="1"/>
  <c r="J14" i="1" s="1"/>
  <c r="J21" i="1" s="1"/>
  <c r="F25" i="1"/>
  <c r="F31" i="1" s="1"/>
  <c r="F12" i="1"/>
  <c r="F14" i="1" s="1"/>
  <c r="F21" i="1" s="1"/>
  <c r="K62" i="12"/>
  <c r="K49" i="12"/>
  <c r="G62" i="12"/>
  <c r="G49" i="12"/>
  <c r="K26" i="12"/>
  <c r="H33" i="14" l="1"/>
  <c r="H37" i="14" s="1"/>
  <c r="H38" i="14" s="1"/>
  <c r="F32" i="1"/>
  <c r="F34" i="1" s="1"/>
  <c r="F63" i="1" s="1"/>
  <c r="J32" i="1"/>
  <c r="J34" i="1" s="1"/>
  <c r="J63" i="1" s="1"/>
  <c r="D33" i="14"/>
  <c r="D37" i="14" s="1"/>
  <c r="D38" i="14" s="1"/>
  <c r="G63" i="12"/>
  <c r="K63" i="12"/>
  <c r="B24" i="14"/>
  <c r="F24" i="14"/>
  <c r="B28" i="14"/>
  <c r="F28" i="14"/>
  <c r="B32" i="14"/>
  <c r="F32" i="14"/>
  <c r="D23" i="10"/>
  <c r="D25" i="10" s="1"/>
  <c r="D26" i="10" s="1"/>
  <c r="E23" i="10"/>
  <c r="E25" i="10" s="1"/>
  <c r="F23" i="10"/>
  <c r="F25" i="10" s="1"/>
  <c r="F26" i="10" s="1"/>
  <c r="G23" i="10"/>
  <c r="G25" i="10" s="1"/>
  <c r="H23" i="10"/>
  <c r="H25" i="10" s="1"/>
  <c r="H26" i="10" s="1"/>
  <c r="I23" i="10"/>
  <c r="I25" i="10" s="1"/>
  <c r="J23" i="10"/>
  <c r="J25" i="10" s="1"/>
  <c r="J26" i="10" s="1"/>
  <c r="K23" i="10"/>
  <c r="K25" i="10" s="1"/>
  <c r="M23" i="10"/>
  <c r="N23" i="10"/>
  <c r="N25" i="10" s="1"/>
  <c r="N26" i="10" s="1"/>
  <c r="O23" i="10"/>
  <c r="O25" i="10" s="1"/>
  <c r="P24" i="10"/>
  <c r="D16" i="10"/>
  <c r="F16" i="10"/>
  <c r="F18" i="10" s="1"/>
  <c r="H16" i="10"/>
  <c r="J16" i="10"/>
  <c r="L17" i="10"/>
  <c r="P17" i="10" s="1"/>
  <c r="O22" i="15"/>
  <c r="Q22" i="15" s="1"/>
  <c r="C24" i="15"/>
  <c r="C26" i="15" s="1"/>
  <c r="C27" i="15" s="1"/>
  <c r="E24" i="15"/>
  <c r="G24" i="15"/>
  <c r="G26" i="15" s="1"/>
  <c r="G27" i="15" s="1"/>
  <c r="I24" i="15"/>
  <c r="I26" i="15" s="1"/>
  <c r="I27" i="15" s="1"/>
  <c r="Q25" i="15"/>
  <c r="S25" i="15" s="1"/>
  <c r="E19" i="15"/>
  <c r="M15" i="15"/>
  <c r="O15" i="15"/>
  <c r="C17" i="15"/>
  <c r="C19" i="15" s="1"/>
  <c r="E17" i="15"/>
  <c r="G17" i="15"/>
  <c r="I17" i="15"/>
  <c r="Q18" i="15"/>
  <c r="S18" i="15" s="1"/>
  <c r="D12" i="1"/>
  <c r="D14" i="1" s="1"/>
  <c r="D21" i="1" s="1"/>
  <c r="H12" i="1"/>
  <c r="H14" i="1" s="1"/>
  <c r="H21" i="1" s="1"/>
  <c r="D25" i="1"/>
  <c r="D31" i="1" s="1"/>
  <c r="H25" i="1"/>
  <c r="H31" i="1" s="1"/>
  <c r="D52" i="1"/>
  <c r="H52" i="1"/>
  <c r="D57" i="1"/>
  <c r="K23" i="15" s="1"/>
  <c r="H57" i="1"/>
  <c r="L22" i="10" s="1"/>
  <c r="E26" i="12"/>
  <c r="I26" i="12"/>
  <c r="E49" i="12"/>
  <c r="I49" i="12"/>
  <c r="E62" i="12"/>
  <c r="I62" i="12"/>
  <c r="K64" i="12"/>
  <c r="E11" i="11"/>
  <c r="G11" i="11"/>
  <c r="E20" i="11"/>
  <c r="E21" i="11" s="1"/>
  <c r="E27" i="11" s="1"/>
  <c r="E31" i="11" s="1"/>
  <c r="E33" i="11" s="1"/>
  <c r="G20" i="11"/>
  <c r="G21" i="11" s="1"/>
  <c r="G27" i="11" s="1"/>
  <c r="G31" i="11" s="1"/>
  <c r="G33" i="11" s="1"/>
  <c r="A39" i="11"/>
  <c r="E46" i="11"/>
  <c r="G46" i="11"/>
  <c r="J60" i="1" l="1"/>
  <c r="F60" i="1"/>
  <c r="B33" i="14"/>
  <c r="B37" i="14" s="1"/>
  <c r="B38" i="14" s="1"/>
  <c r="J18" i="10"/>
  <c r="O24" i="15"/>
  <c r="O26" i="15" s="1"/>
  <c r="O17" i="15"/>
  <c r="H32" i="1"/>
  <c r="H34" i="1" s="1"/>
  <c r="I63" i="12"/>
  <c r="I64" i="12" s="1"/>
  <c r="G64" i="12"/>
  <c r="F33" i="14"/>
  <c r="F37" i="14" s="1"/>
  <c r="F38" i="14" s="1"/>
  <c r="D18" i="10"/>
  <c r="H18" i="10"/>
  <c r="G19" i="15"/>
  <c r="I19" i="15"/>
  <c r="M17" i="15"/>
  <c r="M19" i="15" s="1"/>
  <c r="H58" i="1"/>
  <c r="Q15" i="15"/>
  <c r="M24" i="15"/>
  <c r="S23" i="15"/>
  <c r="D32" i="1"/>
  <c r="D34" i="1" s="1"/>
  <c r="G51" i="11"/>
  <c r="G47" i="11"/>
  <c r="E47" i="11"/>
  <c r="E51" i="11"/>
  <c r="P15" i="10"/>
  <c r="P22" i="10"/>
  <c r="D58" i="1"/>
  <c r="E26" i="15"/>
  <c r="E27" i="15" s="1"/>
  <c r="N16" i="10"/>
  <c r="N18" i="10" s="1"/>
  <c r="S16" i="15"/>
  <c r="E63" i="12"/>
  <c r="E64" i="12" s="1"/>
  <c r="H63" i="1" l="1"/>
  <c r="L21" i="10"/>
  <c r="P21" i="10" s="1"/>
  <c r="P23" i="10" s="1"/>
  <c r="P25" i="10" s="1"/>
  <c r="P26" i="10" s="1"/>
  <c r="K17" i="15"/>
  <c r="K22" i="15"/>
  <c r="S22" i="15" s="1"/>
  <c r="Q17" i="15"/>
  <c r="Q19" i="15" s="1"/>
  <c r="O19" i="15"/>
  <c r="H60" i="1"/>
  <c r="S15" i="15"/>
  <c r="D60" i="1"/>
  <c r="D63" i="1"/>
  <c r="M26" i="15"/>
  <c r="Q24" i="15"/>
  <c r="Q26" i="15" s="1"/>
  <c r="Q27" i="15" s="1"/>
  <c r="P14" i="10"/>
  <c r="P16" i="10" s="1"/>
  <c r="P18" i="10" s="1"/>
  <c r="L16" i="10"/>
  <c r="L18" i="10" s="1"/>
  <c r="K19" i="15"/>
  <c r="K24" i="15" l="1"/>
  <c r="K26" i="15" s="1"/>
  <c r="K27" i="15" s="1"/>
  <c r="S17" i="15"/>
  <c r="S19" i="15" s="1"/>
  <c r="L23" i="10"/>
  <c r="L25" i="10" s="1"/>
  <c r="L26" i="10" s="1"/>
  <c r="S24" i="15" l="1"/>
  <c r="S26" i="15" s="1"/>
  <c r="S27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tc={56D9399F-350B-4E9E-9C97-647FDE51CFAA}</author>
  </authors>
  <commentList>
    <comment ref="D47" authorId="0" shapeId="0" xr:uid="{56D9399F-350B-4E9E-9C97-647FDE51CFAA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</t>
      </text>
    </comment>
  </commentList>
</comments>
</file>

<file path=xl/sharedStrings.xml><?xml version="1.0" encoding="utf-8"?>
<sst xmlns="http://schemas.openxmlformats.org/spreadsheetml/2006/main" count="341" uniqueCount="228">
  <si>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</si>
  <si>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</si>
  <si>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</si>
  <si>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</si>
  <si>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</si>
  <si>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</si>
  <si>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</si>
  <si>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</si>
  <si>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</si>
  <si>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</si>
  <si>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</si>
  <si>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</si>
  <si>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</si>
  <si>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</si>
  <si>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</si>
  <si>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</si>
  <si>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</si>
  <si>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</si>
  <si>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</si>
  <si>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</si>
  <si>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</si>
  <si>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</si>
  <si>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</si>
  <si>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</si>
  <si>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</si>
  <si>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</si>
  <si>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</si>
  <si>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</si>
  <si>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</si>
  <si>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</si>
  <si>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</si>
  <si>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</si>
  <si>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</si>
  <si>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</si>
  <si>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</si>
  <si>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</si>
  <si>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</si>
  <si>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</si>
  <si>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</si>
  <si>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</si>
  <si>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</si>
  <si>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</si>
  <si>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</si>
  <si>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</si>
  <si>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</si>
  <si>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</si>
  <si>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</si>
  <si>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</si>
  <si>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</si>
  <si>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</si>
  <si>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</si>
  <si>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</si>
  <si>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</si>
  <si>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</si>
  <si>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</si>
  <si>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</si>
  <si>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</si>
  <si>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</si>
  <si>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</si>
  <si>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</si>
  <si>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</si>
  <si>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</si>
  <si>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</si>
  <si>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</si>
  <si>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</si>
  <si>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</si>
  <si>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</si>
  <si>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</si>
  <si>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</si>
  <si>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</si>
  <si>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</si>
  <si>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</si>
  <si>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</si>
  <si>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</si>
  <si>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</si>
  <si>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</si>
  <si>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</si>
  <si>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</si>
  <si>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</si>
  <si>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</si>
  <si>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</si>
  <si>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</si>
  <si>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</si>
  <si>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</si>
  <si>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</si>
  <si>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</si>
  <si>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</si>
  <si>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</si>
  <si>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</si>
  <si>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</si>
  <si>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</si>
  <si>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</si>
  <si>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</si>
  <si>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</si>
  <si>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</si>
  <si>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</si>
  <si>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</si>
  <si>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</si>
  <si>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</si>
  <si>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14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</si>
  <si>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</si>
  <si>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</si>
  <si>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</si>
  <si>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</si>
  <si>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</si>
  <si>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</si>
  <si>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</si>
  <si>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</si>
  <si>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</si>
  <si>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</si>
  <si>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</si>
  <si>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</si>
  <si>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</si>
  <si>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</si>
  <si>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</si>
  <si>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</si>
  <si>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</si>
  <si>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</si>
  <si>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</si>
  <si>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</si>
  <si>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</si>
  <si>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</si>
  <si>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</si>
  <si>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</si>
  <si>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</si>
  <si>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</si>
  <si>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</si>
  <si>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</si>
  <si>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</si>
  <si>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</si>
  <si>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</si>
  <si>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</si>
  <si>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</si>
  <si>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</si>
  <si>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</si>
  <si>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</si>
  <si>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</si>
  <si>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เงินจ่ายเกี่ยวกับการประกันภัยต่อ</t>
  </si>
  <si>
    <t>16</t>
  </si>
  <si>
    <t xml:space="preserve">เงินสดและรายการเทียบเท่าเงินสดเพิ่มขึ้น (ลดลง) สุทธิ 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</si>
  <si>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</si>
  <si>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</si>
  <si>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</si>
  <si>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17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</si>
  <si>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</si>
  <si>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</si>
  <si>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</si>
  <si>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2563</t>
  </si>
  <si>
    <t>ยอดคงเหลือ ณ วันที่ 1 มกราคม 2563</t>
  </si>
  <si>
    <t>สินทรัพย์สิทธิการใช้</t>
  </si>
  <si>
    <t>18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</si>
  <si>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</si>
  <si>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</si>
  <si>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</si>
  <si>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</si>
  <si>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</si>
  <si>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</si>
  <si>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</si>
  <si>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</si>
  <si>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</si>
  <si>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</si>
  <si>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 xml:space="preserve">   เงินให้กู้ยืมและดอกเบี้ยค้างรับ</t>
  </si>
  <si>
    <t>19</t>
  </si>
  <si>
    <t xml:space="preserve">องค์ประกอบอื่นของส่วนของเจ้าของ 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</si>
  <si>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</si>
  <si>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</si>
  <si>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</si>
  <si>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</si>
  <si>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การเปลี่ยนแปลงของค่าเผื่อผลขาดทุนด้านเครดิต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</si>
  <si>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</si>
  <si>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</si>
  <si>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</si>
  <si>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</si>
  <si>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</si>
  <si>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</si>
  <si>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ส่วนเกิน (ต่ำ) กว่า</t>
  </si>
  <si>
    <t>เงินปันผลจ่าย</t>
  </si>
  <si>
    <t>20</t>
  </si>
  <si>
    <t xml:space="preserve">   ผลกำไร (ขาดทุน) จากการวัดมูลค่าเงินลงทุนเผื่อขายที่วัดมูลค่า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</si>
  <si>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</si>
  <si>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</si>
  <si>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</si>
  <si>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</si>
  <si>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</si>
  <si>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 xml:space="preserve">เงินสดสุทธิได้มาจากกิจกรรมดำเนินงาน </t>
  </si>
  <si>
    <t xml:space="preserve">      ที่เป็นเงินตราต่างประเทศ - สุทธิ</t>
  </si>
  <si>
    <t>ที่แสดงเงินลงทุนตามวิธีส่วนได้เสีย</t>
  </si>
  <si>
    <t>หัก: สำรองเบี้ยประกันภัยที่ยังไม่ถือเป็นรายได้เพิ่มขึ้น</t>
  </si>
  <si>
    <t>ผลขาดทุนด้านเครดิตที่คาดว่าจะเกิดขึ้น</t>
  </si>
  <si>
    <t>ต้นทุนทางการเงิน</t>
  </si>
  <si>
    <t>ยอดคงเหลือ ณ วันที่ 31 ธันวาคม 2563</t>
  </si>
  <si>
    <t xml:space="preserve">   ที่แสดงตามวิธีส่วนได้เสีย</t>
  </si>
  <si>
    <t>กำไรสำหรับปี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</si>
  <si>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</si>
  <si>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</si>
  <si>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>รายการที่จะไม่ถูกบันทึกในส่วนของกำไรหรือขาดทุนในภายหลัง</t>
  </si>
  <si>
    <t xml:space="preserve">   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</si>
  <si>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</si>
  <si>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 xml:space="preserve">   รายการที่จะถูกบันทึกในส่วนของกำไรหรือขาดทุนในภายหลัง </t>
  </si>
  <si>
    <t>กำไรขาดทุนสำหรับปี</t>
  </si>
  <si>
    <t>กำไรขาดทุนเบ็ดเสร็จรวมสำหรับปี</t>
  </si>
  <si>
    <t>องค์ประกอบอื่นของ</t>
  </si>
  <si>
    <t>ส่วนของเจ้าของ - ส่วนเกิน</t>
  </si>
  <si>
    <t>(ต่ำ) กว่าทุนจากการ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</si>
  <si>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</si>
  <si>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</si>
  <si>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21</t>
  </si>
  <si>
    <t>22</t>
  </si>
  <si>
    <t>23</t>
  </si>
  <si>
    <t>25</t>
  </si>
  <si>
    <t xml:space="preserve">   บวก (หัก): ผลกระทบของภาษีเงินได้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</si>
  <si>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</si>
  <si>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</si>
  <si>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</si>
  <si>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</si>
  <si>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</si>
  <si>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</si>
  <si>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</si>
  <si>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</si>
  <si>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6</t>
  </si>
  <si>
    <t>12.3</t>
  </si>
  <si>
    <t>10.6</t>
  </si>
  <si>
    <t>เงินปันผลจ่าย (หมายเหตุ 27)</t>
  </si>
  <si>
    <t>ส่วนแบ่งผลกำไรจากเงินลงทุนในบริษัทร่วม</t>
  </si>
  <si>
    <t xml:space="preserve">   ผลกำไร (ขาดทุน) จากการประมาณการตามหลักคณิตศาสตร์ประกันภัย</t>
  </si>
  <si>
    <t xml:space="preserve">กำไรขาดทุนเบ็ดเสร็จอื่นสำหรับปี </t>
  </si>
  <si>
    <t xml:space="preserve">ยอดคงเหลือ ณ วันที่ 1 มกราคม 2563 </t>
  </si>
  <si>
    <t xml:space="preserve">   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</si>
</sst>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2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3" fontId="10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74">
    <xf numFmtId="0" fontId="0" fillId="0" borderId="0" xfId="0"/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4" fillId="0" borderId="0" xfId="3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3" fontId="4" fillId="0" borderId="0" xfId="2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Border="1" applyAlignment="1">
      <alignment horizontal="center" vertical="center"/>
    </xf>
    <xf numFmtId="43" fontId="4" fillId="0" borderId="3" xfId="2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43" fontId="4" fillId="0" borderId="0" xfId="2" quotePrefix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41" fontId="4" fillId="0" borderId="3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2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43" fontId="4" fillId="0" borderId="0" xfId="2" applyFont="1" applyFill="1" applyBorder="1" applyAlignment="1">
      <alignment vertical="center"/>
    </xf>
    <xf numFmtId="38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6" fontId="4" fillId="0" borderId="3" xfId="2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38" fontId="6" fillId="0" borderId="0" xfId="0" quotePrefix="1" applyNumberFormat="1" applyFont="1" applyFill="1" applyBorder="1" applyAlignment="1">
      <alignment horizontal="left" vertical="center"/>
    </xf>
    <xf numFmtId="38" fontId="4" fillId="0" borderId="0" xfId="0" quotePrefix="1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/>
    </xf>
    <xf numFmtId="41" fontId="4" fillId="0" borderId="7" xfId="2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1" fontId="4" fillId="0" borderId="8" xfId="0" applyNumberFormat="1" applyFont="1" applyFill="1" applyBorder="1" applyAlignment="1">
      <alignment horizontal="center" vertical="top"/>
    </xf>
    <xf numFmtId="165" fontId="4" fillId="0" borderId="0" xfId="2" applyNumberFormat="1" applyFont="1" applyFill="1" applyAlignment="1">
      <alignment vertical="top"/>
    </xf>
    <xf numFmtId="165" fontId="4" fillId="0" borderId="0" xfId="2" applyNumberFormat="1" applyFont="1" applyFill="1" applyBorder="1" applyAlignment="1">
      <alignment horizontal="center" vertical="top"/>
    </xf>
    <xf numFmtId="41" fontId="4" fillId="0" borderId="9" xfId="0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 applyAlignment="1">
      <alignment horizontal="center" vertical="top"/>
    </xf>
    <xf numFmtId="41" fontId="4" fillId="0" borderId="9" xfId="2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41" fontId="4" fillId="0" borderId="5" xfId="0" applyNumberFormat="1" applyFont="1" applyFill="1" applyBorder="1" applyAlignment="1">
      <alignment vertical="top"/>
    </xf>
    <xf numFmtId="41" fontId="4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0" fontId="4" fillId="0" borderId="0" xfId="4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41" fontId="4" fillId="0" borderId="0" xfId="0" quotePrefix="1" applyNumberFormat="1" applyFont="1" applyFill="1" applyBorder="1" applyAlignment="1" applyProtection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41" fontId="4" fillId="0" borderId="8" xfId="0" applyNumberFormat="1" applyFont="1" applyBorder="1" applyAlignment="1">
      <alignment horizontal="center" vertical="top"/>
    </xf>
    <xf numFmtId="41" fontId="4" fillId="0" borderId="9" xfId="0" applyNumberFormat="1" applyFont="1" applyBorder="1" applyAlignment="1">
      <alignment horizontal="center" vertical="top"/>
    </xf>
    <xf numFmtId="41" fontId="4" fillId="0" borderId="9" xfId="2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41" fontId="4" fillId="0" borderId="5" xfId="0" applyNumberFormat="1" applyFont="1" applyBorder="1" applyAlignment="1">
      <alignment horizontal="center" vertical="top"/>
    </xf>
    <xf numFmtId="41" fontId="4" fillId="0" borderId="2" xfId="0" applyNumberFormat="1" applyFont="1" applyFill="1" applyBorder="1" applyAlignment="1">
      <alignment horizontal="center" vertical="top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7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top"/>
    </xf>
    <xf numFmtId="49" fontId="6" fillId="0" borderId="0" xfId="3" applyNumberFormat="1" applyFont="1" applyFill="1" applyBorder="1" applyAlignment="1">
      <alignment vertical="center"/>
    </xf>
    <xf numFmtId="43" fontId="9" fillId="0" borderId="0" xfId="2" applyFont="1" applyAlignment="1">
      <alignment vertical="center" wrapText="1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5" fontId="4" fillId="0" borderId="2" xfId="2" quotePrefix="1" applyNumberFormat="1" applyFont="1" applyFill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top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5">
    <cellStyle name="Change A&amp;ll" xfId="1" xr:uid="{00000000-0005-0000-0000-000000000000}"/>
    <cellStyle name="Comma" xfId="2" builtinId="3"/>
    <cellStyle name="Index Number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ssanee Chinchalongporn" id="{D939C3DB-3E1D-4B53-A09C-536ACA3E7E9A}" userId="S::Tassanee.ch@muangthaiinsurance.com::27488481-1cfb-4fb0-b277-65aee1414a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7" dT="2022-02-07T08:37:52.76" personId="{D939C3DB-3E1D-4B53-A09C-536ACA3E7E9A}" id="{56D9399F-350B-4E9E-9C97-647FDE51CFAA}">
    <text>round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ColWidth="9.140625" defaultRowHeight="24" customHeight="1" x14ac:dyDescent="0.5"/>
  <cols>
    <col min="1" max="1" width="54.28515625" style="27" customWidth="1"/>
    <col min="2" max="2" width="3.5703125" style="26" customWidth="1"/>
    <col min="3" max="3" width="8.28515625" style="26" customWidth="1"/>
    <col min="4" max="4" width="2" style="26" customWidth="1"/>
    <col min="5" max="5" width="18.42578125" style="40" customWidth="1"/>
    <col min="6" max="6" width="2" style="3" customWidth="1"/>
    <col min="7" max="7" width="18.42578125" style="40" customWidth="1"/>
    <col min="8" max="8" width="0.85546875" style="26" customWidth="1"/>
    <col min="9" max="9" width="15.42578125" style="34" customWidth="1"/>
    <col min="10" max="16384" width="9.140625" style="25"/>
  </cols>
  <sheetData>
    <row r="1" spans="1:9" s="19" customFormat="1" ht="24" customHeight="1" x14ac:dyDescent="0.5">
      <c r="A1" s="31"/>
      <c r="B1" s="16"/>
      <c r="C1" s="16"/>
      <c r="D1" s="16"/>
      <c r="E1" s="46"/>
      <c r="F1" s="35"/>
      <c r="G1" s="45" t="s">
        <v>60</v>
      </c>
      <c r="H1" s="16"/>
      <c r="I1" s="79"/>
    </row>
    <row r="2" spans="1:9" ht="24" customHeight="1" x14ac:dyDescent="0.5">
      <c r="A2" s="164" t="s">
        <v>62</v>
      </c>
      <c r="B2" s="164"/>
      <c r="C2" s="164"/>
      <c r="D2" s="164"/>
      <c r="E2" s="164"/>
      <c r="F2" s="164"/>
      <c r="G2" s="164"/>
      <c r="H2" s="25"/>
    </row>
    <row r="3" spans="1:9" ht="24" customHeight="1" x14ac:dyDescent="0.5">
      <c r="A3" s="4" t="s">
        <v>61</v>
      </c>
      <c r="B3" s="4"/>
      <c r="C3" s="4"/>
      <c r="D3" s="4"/>
      <c r="E3" s="44"/>
      <c r="F3" s="4"/>
      <c r="G3" s="44"/>
      <c r="H3" s="25"/>
    </row>
    <row r="4" spans="1:9" ht="24" customHeight="1" x14ac:dyDescent="0.5">
      <c r="A4" s="164" t="s">
        <v>95</v>
      </c>
      <c r="B4" s="164"/>
      <c r="C4" s="164"/>
      <c r="D4" s="164"/>
      <c r="E4" s="164"/>
      <c r="F4" s="164"/>
      <c r="G4" s="164"/>
      <c r="H4" s="164"/>
    </row>
    <row r="5" spans="1:9" ht="24" customHeight="1" x14ac:dyDescent="0.5">
      <c r="A5" s="26"/>
      <c r="E5" s="163" t="s">
        <v>44</v>
      </c>
      <c r="F5" s="163"/>
      <c r="G5" s="163"/>
    </row>
    <row r="6" spans="1:9" ht="24" customHeight="1" x14ac:dyDescent="0.5">
      <c r="A6" s="26"/>
      <c r="B6" s="32"/>
      <c r="C6" s="29" t="s">
        <v>32</v>
      </c>
      <c r="D6" s="32"/>
      <c r="E6" s="41" t="s">
        <v>27</v>
      </c>
      <c r="F6" s="36"/>
      <c r="G6" s="41" t="s">
        <v>28</v>
      </c>
      <c r="H6" s="32"/>
    </row>
    <row r="7" spans="1:9" ht="24" customHeight="1" x14ac:dyDescent="0.5">
      <c r="A7" s="26"/>
      <c r="B7" s="32"/>
      <c r="C7" s="16"/>
      <c r="D7" s="32"/>
      <c r="E7" s="56"/>
      <c r="F7" s="36"/>
      <c r="G7" s="47" t="s">
        <v>81</v>
      </c>
      <c r="H7" s="32"/>
    </row>
    <row r="8" spans="1:9" ht="24" customHeight="1" x14ac:dyDescent="0.5">
      <c r="A8" s="4" t="s">
        <v>14</v>
      </c>
      <c r="C8" s="10" t="s">
        <v>85</v>
      </c>
    </row>
    <row r="9" spans="1:9" ht="24" customHeight="1" x14ac:dyDescent="0.5">
      <c r="A9" s="2" t="s">
        <v>72</v>
      </c>
      <c r="B9" s="10"/>
      <c r="C9" s="10"/>
      <c r="D9" s="10"/>
      <c r="E9" s="60">
        <v>897320621</v>
      </c>
      <c r="F9" s="68"/>
      <c r="G9" s="59">
        <v>850319444</v>
      </c>
      <c r="H9" s="10"/>
      <c r="I9" s="54"/>
    </row>
    <row r="10" spans="1:9" ht="24" customHeight="1" x14ac:dyDescent="0.5">
      <c r="A10" s="2" t="s">
        <v>36</v>
      </c>
      <c r="B10" s="10"/>
      <c r="C10" s="10"/>
      <c r="D10" s="10"/>
      <c r="E10" s="59">
        <v>93169805</v>
      </c>
      <c r="F10" s="68"/>
      <c r="G10" s="59">
        <v>91888832</v>
      </c>
      <c r="H10" s="10"/>
    </row>
    <row r="11" spans="1:9" ht="24" customHeight="1" x14ac:dyDescent="0.5">
      <c r="A11" s="4" t="s">
        <v>37</v>
      </c>
      <c r="B11" s="10"/>
      <c r="C11" s="10"/>
      <c r="D11" s="10"/>
      <c r="E11" s="62">
        <f>SUM(E9:E10)</f>
        <v>990490426</v>
      </c>
      <c r="F11" s="70"/>
      <c r="G11" s="62">
        <f>SUM(G9:G10)</f>
        <v>942208276</v>
      </c>
      <c r="H11" s="10"/>
    </row>
    <row r="12" spans="1:9" ht="24" customHeight="1" x14ac:dyDescent="0.5">
      <c r="A12" s="4" t="s">
        <v>15</v>
      </c>
      <c r="B12" s="10"/>
      <c r="C12" s="10"/>
      <c r="D12" s="10"/>
      <c r="E12" s="71"/>
      <c r="F12" s="72"/>
      <c r="G12" s="60"/>
      <c r="H12" s="10"/>
    </row>
    <row r="13" spans="1:9" ht="24" customHeight="1" x14ac:dyDescent="0.5">
      <c r="A13" s="2" t="s">
        <v>39</v>
      </c>
      <c r="B13" s="10"/>
      <c r="C13" s="10" t="s">
        <v>86</v>
      </c>
      <c r="D13" s="10"/>
      <c r="E13" s="73"/>
      <c r="F13" s="72"/>
      <c r="G13" s="60"/>
      <c r="H13" s="10"/>
    </row>
    <row r="14" spans="1:9" ht="24" customHeight="1" x14ac:dyDescent="0.5">
      <c r="A14" s="2" t="s">
        <v>40</v>
      </c>
      <c r="B14" s="33"/>
      <c r="C14" s="33"/>
      <c r="D14" s="33"/>
      <c r="E14" s="74"/>
      <c r="F14" s="70"/>
      <c r="G14" s="59"/>
      <c r="H14" s="33"/>
    </row>
    <row r="15" spans="1:9" ht="24" customHeight="1" x14ac:dyDescent="0.5">
      <c r="A15" s="2" t="s">
        <v>41</v>
      </c>
      <c r="B15" s="33"/>
      <c r="C15" s="10"/>
      <c r="D15" s="33"/>
      <c r="E15" s="65">
        <v>412242319</v>
      </c>
      <c r="F15" s="64"/>
      <c r="G15" s="66">
        <v>466043679</v>
      </c>
      <c r="H15" s="33"/>
    </row>
    <row r="16" spans="1:9" ht="24" customHeight="1" x14ac:dyDescent="0.5">
      <c r="A16" s="2" t="s">
        <v>42</v>
      </c>
      <c r="B16" s="33"/>
      <c r="C16" s="10"/>
      <c r="D16" s="33"/>
      <c r="E16" s="65">
        <v>204315884</v>
      </c>
      <c r="F16" s="64"/>
      <c r="G16" s="65">
        <v>196313078</v>
      </c>
      <c r="H16" s="33"/>
      <c r="I16" s="48"/>
    </row>
    <row r="17" spans="1:9" ht="24" customHeight="1" x14ac:dyDescent="0.5">
      <c r="A17" s="2" t="s">
        <v>43</v>
      </c>
      <c r="B17" s="33"/>
      <c r="C17" s="10"/>
      <c r="D17" s="33"/>
      <c r="E17" s="65">
        <v>62815761</v>
      </c>
      <c r="F17" s="64"/>
      <c r="G17" s="65">
        <v>54122837</v>
      </c>
      <c r="H17" s="33"/>
    </row>
    <row r="18" spans="1:9" ht="24" customHeight="1" x14ac:dyDescent="0.5">
      <c r="A18" s="2" t="s">
        <v>79</v>
      </c>
      <c r="B18" s="33"/>
      <c r="C18" s="10"/>
      <c r="D18" s="33"/>
      <c r="E18" s="65">
        <v>4306953</v>
      </c>
      <c r="F18" s="64"/>
      <c r="G18" s="65">
        <v>4064851</v>
      </c>
      <c r="H18" s="33"/>
    </row>
    <row r="19" spans="1:9" ht="24" customHeight="1" x14ac:dyDescent="0.5">
      <c r="A19" s="2" t="s">
        <v>65</v>
      </c>
      <c r="B19" s="33"/>
      <c r="C19" s="33"/>
      <c r="D19" s="33"/>
      <c r="E19" s="65">
        <v>197428113</v>
      </c>
      <c r="F19" s="64"/>
      <c r="G19" s="65">
        <v>175846334</v>
      </c>
      <c r="H19" s="33"/>
      <c r="I19" s="48"/>
    </row>
    <row r="20" spans="1:9" ht="24" customHeight="1" x14ac:dyDescent="0.5">
      <c r="A20" s="4" t="s">
        <v>38</v>
      </c>
      <c r="B20" s="33"/>
      <c r="C20" s="33"/>
      <c r="D20" s="33"/>
      <c r="E20" s="67">
        <f>SUM(E14:E19)</f>
        <v>881109030</v>
      </c>
      <c r="F20" s="64"/>
      <c r="G20" s="67">
        <f>SUM(G14:G19)</f>
        <v>896390779</v>
      </c>
      <c r="H20" s="33"/>
    </row>
    <row r="21" spans="1:9" ht="24" customHeight="1" x14ac:dyDescent="0.5">
      <c r="A21" s="4" t="s">
        <v>76</v>
      </c>
      <c r="B21" s="33"/>
      <c r="C21" s="33"/>
      <c r="D21" s="33"/>
      <c r="E21" s="65">
        <f>E11-E20</f>
        <v>109381396</v>
      </c>
      <c r="F21" s="64"/>
      <c r="G21" s="65">
        <f>G11-G20</f>
        <v>45817497</v>
      </c>
      <c r="H21" s="33"/>
    </row>
    <row r="22" spans="1:9" ht="24" customHeight="1" x14ac:dyDescent="0.5">
      <c r="A22" s="2" t="s">
        <v>9</v>
      </c>
      <c r="B22" s="10"/>
      <c r="C22" s="10"/>
      <c r="D22" s="10"/>
      <c r="E22" s="65">
        <v>68939613</v>
      </c>
      <c r="F22" s="75"/>
      <c r="G22" s="65">
        <v>48112622</v>
      </c>
      <c r="H22" s="10"/>
    </row>
    <row r="23" spans="1:9" ht="24" customHeight="1" x14ac:dyDescent="0.5">
      <c r="A23" s="2" t="s">
        <v>77</v>
      </c>
      <c r="B23" s="33"/>
      <c r="C23" s="33"/>
      <c r="D23" s="33"/>
      <c r="E23" s="65">
        <v>43995342</v>
      </c>
      <c r="F23" s="64"/>
      <c r="G23" s="66">
        <v>11588212</v>
      </c>
      <c r="H23" s="33"/>
    </row>
    <row r="24" spans="1:9" ht="24" customHeight="1" x14ac:dyDescent="0.5">
      <c r="A24" s="2" t="s">
        <v>78</v>
      </c>
      <c r="B24" s="10"/>
      <c r="C24" s="10"/>
      <c r="D24" s="10"/>
      <c r="E24" s="65">
        <v>0</v>
      </c>
      <c r="F24" s="64"/>
      <c r="G24" s="65">
        <v>936452</v>
      </c>
      <c r="H24" s="10"/>
    </row>
    <row r="25" spans="1:9" ht="24" customHeight="1" x14ac:dyDescent="0.5">
      <c r="A25" s="2" t="s">
        <v>5</v>
      </c>
      <c r="B25" s="33"/>
      <c r="C25" s="33"/>
      <c r="D25" s="33"/>
      <c r="E25" s="65">
        <v>1011088</v>
      </c>
      <c r="F25" s="64"/>
      <c r="G25" s="66">
        <v>1951606</v>
      </c>
      <c r="H25" s="33"/>
    </row>
    <row r="26" spans="1:9" ht="24" customHeight="1" x14ac:dyDescent="0.5">
      <c r="A26" s="2" t="s">
        <v>10</v>
      </c>
      <c r="B26" s="33"/>
      <c r="C26" s="33"/>
      <c r="D26" s="33"/>
      <c r="E26" s="76">
        <v>163403</v>
      </c>
      <c r="F26" s="64"/>
      <c r="G26" s="76">
        <v>496322</v>
      </c>
      <c r="H26" s="33"/>
    </row>
    <row r="27" spans="1:9" ht="24" customHeight="1" x14ac:dyDescent="0.5">
      <c r="A27" s="4" t="s">
        <v>80</v>
      </c>
      <c r="B27" s="33"/>
      <c r="C27" s="33"/>
      <c r="D27" s="33"/>
      <c r="E27" s="65">
        <f>+E21+E22+E23+E24+E25-E26</f>
        <v>223164036</v>
      </c>
      <c r="F27" s="64"/>
      <c r="G27" s="65">
        <f>+G21+G22+G23+G24+G25-G26</f>
        <v>107910067</v>
      </c>
      <c r="H27" s="33"/>
    </row>
    <row r="28" spans="1:9" ht="24" customHeight="1" x14ac:dyDescent="0.5">
      <c r="A28" s="2" t="s">
        <v>83</v>
      </c>
      <c r="B28" s="16"/>
      <c r="C28" s="16"/>
      <c r="D28" s="16"/>
      <c r="E28" s="65">
        <v>3737730</v>
      </c>
      <c r="F28" s="64"/>
      <c r="G28" s="66">
        <v>3421420</v>
      </c>
      <c r="H28" s="16"/>
    </row>
    <row r="29" spans="1:9" s="34" customFormat="1" ht="24" customHeight="1" x14ac:dyDescent="0.5">
      <c r="A29" s="2" t="s">
        <v>66</v>
      </c>
      <c r="B29" s="16"/>
      <c r="C29" s="16"/>
      <c r="D29" s="16"/>
      <c r="E29" s="65">
        <v>2590184</v>
      </c>
      <c r="F29" s="64"/>
      <c r="G29" s="66">
        <v>1752852</v>
      </c>
      <c r="H29" s="16"/>
    </row>
    <row r="30" spans="1:9" s="34" customFormat="1" ht="24" customHeight="1" x14ac:dyDescent="0.5">
      <c r="A30" s="2" t="s">
        <v>67</v>
      </c>
      <c r="B30" s="16"/>
      <c r="C30" s="16"/>
      <c r="D30" s="16"/>
      <c r="E30" s="76">
        <v>351588</v>
      </c>
      <c r="F30" s="64"/>
      <c r="G30" s="76">
        <v>406485</v>
      </c>
      <c r="H30" s="16"/>
    </row>
    <row r="31" spans="1:9" s="34" customFormat="1" ht="24" customHeight="1" x14ac:dyDescent="0.5">
      <c r="A31" s="4" t="s">
        <v>54</v>
      </c>
      <c r="B31" s="26"/>
      <c r="C31" s="26"/>
      <c r="D31" s="26"/>
      <c r="E31" s="66">
        <f>+E27-SUM(E28:E30)</f>
        <v>216484534</v>
      </c>
      <c r="F31" s="64"/>
      <c r="G31" s="66">
        <f>+G27-SUM(G28:G30)</f>
        <v>102329310</v>
      </c>
      <c r="H31" s="26"/>
    </row>
    <row r="32" spans="1:9" s="34" customFormat="1" ht="24" customHeight="1" x14ac:dyDescent="0.5">
      <c r="A32" s="2" t="s">
        <v>87</v>
      </c>
      <c r="B32" s="10"/>
      <c r="C32" s="10" t="s">
        <v>74</v>
      </c>
      <c r="D32" s="10"/>
      <c r="E32" s="76">
        <v>60319808</v>
      </c>
      <c r="F32" s="77"/>
      <c r="G32" s="76">
        <v>22514784</v>
      </c>
      <c r="H32" s="10"/>
    </row>
    <row r="33" spans="1:8" ht="24" customHeight="1" x14ac:dyDescent="0.5">
      <c r="A33" s="22" t="s">
        <v>93</v>
      </c>
      <c r="B33" s="10"/>
      <c r="C33" s="10"/>
      <c r="D33" s="10"/>
      <c r="E33" s="67">
        <f>+E31-E32</f>
        <v>156164726</v>
      </c>
      <c r="F33" s="77"/>
      <c r="G33" s="67">
        <f>+G31-G32</f>
        <v>79814526</v>
      </c>
      <c r="H33" s="10"/>
    </row>
    <row r="34" spans="1:8" ht="24" customHeight="1" x14ac:dyDescent="0.5">
      <c r="A34" s="25"/>
    </row>
    <row r="35" spans="1:8" ht="24" customHeight="1" x14ac:dyDescent="0.5">
      <c r="A35" s="30" t="s">
        <v>35</v>
      </c>
    </row>
    <row r="36" spans="1:8" ht="24" customHeight="1" x14ac:dyDescent="0.5">
      <c r="A36" s="31"/>
      <c r="G36" s="48" t="s">
        <v>60</v>
      </c>
    </row>
    <row r="37" spans="1:8" ht="24" customHeight="1" x14ac:dyDescent="0.5">
      <c r="A37" s="164" t="s">
        <v>62</v>
      </c>
      <c r="B37" s="164"/>
      <c r="C37" s="164"/>
      <c r="D37" s="164"/>
      <c r="E37" s="164"/>
      <c r="F37" s="164"/>
      <c r="G37" s="164"/>
      <c r="H37" s="25"/>
    </row>
    <row r="38" spans="1:8" ht="24" customHeight="1" x14ac:dyDescent="0.5">
      <c r="A38" s="164" t="s">
        <v>84</v>
      </c>
      <c r="B38" s="164"/>
      <c r="C38" s="164"/>
      <c r="D38" s="164"/>
      <c r="E38" s="164"/>
      <c r="F38" s="164"/>
      <c r="G38" s="164"/>
      <c r="H38" s="25"/>
    </row>
    <row r="39" spans="1:8" ht="24" customHeight="1" x14ac:dyDescent="0.5">
      <c r="A39" s="164" t="str">
        <f>A4</f>
        <v>สำหรับงวดสามเดือนสิ้นสุดวันที่ 31 มีนาคม 2554 และ 2553</v>
      </c>
      <c r="B39" s="165"/>
      <c r="C39" s="165"/>
      <c r="D39" s="165"/>
      <c r="E39" s="165"/>
      <c r="F39" s="165"/>
      <c r="G39" s="165"/>
      <c r="H39" s="165"/>
    </row>
    <row r="40" spans="1:8" ht="24" customHeight="1" x14ac:dyDescent="0.5">
      <c r="A40" s="26"/>
      <c r="E40" s="163" t="s">
        <v>44</v>
      </c>
      <c r="F40" s="163"/>
      <c r="G40" s="163"/>
    </row>
    <row r="41" spans="1:8" ht="24" customHeight="1" x14ac:dyDescent="0.5">
      <c r="A41" s="26"/>
      <c r="B41" s="32"/>
      <c r="C41" s="32"/>
      <c r="D41" s="32"/>
      <c r="E41" s="41" t="s">
        <v>27</v>
      </c>
      <c r="F41" s="36"/>
      <c r="G41" s="41" t="s">
        <v>28</v>
      </c>
      <c r="H41" s="32"/>
    </row>
    <row r="42" spans="1:8" ht="24" customHeight="1" x14ac:dyDescent="0.5">
      <c r="A42" s="25"/>
      <c r="B42" s="10"/>
      <c r="C42" s="10"/>
      <c r="D42" s="10"/>
      <c r="E42" s="47"/>
      <c r="F42" s="36"/>
      <c r="G42" s="47" t="s">
        <v>81</v>
      </c>
      <c r="H42" s="10"/>
    </row>
    <row r="43" spans="1:8" ht="24" customHeight="1" x14ac:dyDescent="0.5">
      <c r="A43" s="22" t="s">
        <v>22</v>
      </c>
      <c r="B43" s="10"/>
      <c r="C43" s="10"/>
      <c r="D43" s="10"/>
      <c r="E43" s="60"/>
      <c r="F43" s="61"/>
      <c r="G43" s="60"/>
      <c r="H43" s="10"/>
    </row>
    <row r="44" spans="1:8" ht="24" customHeight="1" x14ac:dyDescent="0.5">
      <c r="A44" s="2" t="s">
        <v>89</v>
      </c>
      <c r="B44" s="10"/>
      <c r="C44" s="10"/>
      <c r="D44" s="10"/>
      <c r="E44" s="60">
        <v>-40990046</v>
      </c>
      <c r="F44" s="61"/>
      <c r="G44" s="60">
        <v>44480893</v>
      </c>
      <c r="H44" s="10"/>
    </row>
    <row r="45" spans="1:8" ht="24" customHeight="1" x14ac:dyDescent="0.5">
      <c r="A45" s="2" t="s">
        <v>88</v>
      </c>
      <c r="B45" s="10"/>
      <c r="C45" s="10"/>
      <c r="D45" s="10"/>
      <c r="E45" s="60">
        <v>12297014</v>
      </c>
      <c r="F45" s="61"/>
      <c r="G45" s="60">
        <v>-11120223</v>
      </c>
      <c r="H45" s="10"/>
    </row>
    <row r="46" spans="1:8" ht="24" customHeight="1" x14ac:dyDescent="0.5">
      <c r="A46" s="25" t="s">
        <v>82</v>
      </c>
      <c r="E46" s="62">
        <f>SUM(E44:E45)</f>
        <v>-28693032</v>
      </c>
      <c r="F46" s="61"/>
      <c r="G46" s="62">
        <f>SUM(G44:G45)</f>
        <v>33360670</v>
      </c>
    </row>
    <row r="47" spans="1:8" ht="24" customHeight="1" thickBot="1" x14ac:dyDescent="0.55000000000000004">
      <c r="A47" s="4" t="s">
        <v>49</v>
      </c>
      <c r="E47" s="57">
        <f>SUM(E33,E46)</f>
        <v>127471694</v>
      </c>
      <c r="F47" s="58"/>
      <c r="G47" s="57">
        <f>SUM(G33,G46)</f>
        <v>113175196</v>
      </c>
    </row>
    <row r="48" spans="1:8" ht="24" customHeight="1" thickTop="1" x14ac:dyDescent="0.5">
      <c r="A48" s="4"/>
      <c r="E48" s="59"/>
      <c r="F48" s="58"/>
      <c r="G48" s="59"/>
    </row>
    <row r="49" spans="1:9" s="3" customFormat="1" ht="24" customHeight="1" x14ac:dyDescent="0.5">
      <c r="A49" s="5" t="s">
        <v>23</v>
      </c>
      <c r="C49" s="6"/>
      <c r="D49" s="8"/>
      <c r="E49" s="48"/>
      <c r="F49" s="9"/>
      <c r="G49" s="48"/>
      <c r="I49" s="34"/>
    </row>
    <row r="50" spans="1:9" s="3" customFormat="1" ht="24" customHeight="1" x14ac:dyDescent="0.5">
      <c r="A50" s="1" t="s">
        <v>55</v>
      </c>
      <c r="B50" s="6"/>
      <c r="C50" s="7"/>
      <c r="E50" s="48"/>
      <c r="F50" s="9"/>
      <c r="G50" s="48"/>
      <c r="I50" s="34"/>
    </row>
    <row r="51" spans="1:9" s="3" customFormat="1" ht="24" customHeight="1" thickBot="1" x14ac:dyDescent="0.55000000000000004">
      <c r="A51" s="1" t="s">
        <v>94</v>
      </c>
      <c r="C51" s="7"/>
      <c r="E51" s="52">
        <f>+E33/59000000</f>
        <v>2.6468597627118644</v>
      </c>
      <c r="F51" s="53"/>
      <c r="G51" s="52">
        <f>+G33/59000000</f>
        <v>1.3527885762711864</v>
      </c>
      <c r="I51" s="34"/>
    </row>
    <row r="52" spans="1:9" ht="24" customHeight="1" thickTop="1" x14ac:dyDescent="0.5"/>
    <row r="53" spans="1:9" ht="24" customHeight="1" x14ac:dyDescent="0.5">
      <c r="A53" s="26"/>
    </row>
    <row r="54" spans="1:9" ht="24" customHeight="1" x14ac:dyDescent="0.5">
      <c r="A54" s="30" t="s">
        <v>35</v>
      </c>
    </row>
    <row r="55" spans="1:9" s="34" customFormat="1" ht="24" customHeight="1" x14ac:dyDescent="0.5">
      <c r="A55" s="26"/>
      <c r="B55" s="25"/>
      <c r="C55" s="25"/>
      <c r="D55" s="25"/>
      <c r="E55" s="40"/>
      <c r="F55" s="3"/>
      <c r="G55" s="40"/>
      <c r="H55" s="25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1"/>
  <sheetViews>
    <sheetView showGridLines="0" view="pageBreakPreview" topLeftCell="A55" zoomScale="70" zoomScaleNormal="82" zoomScaleSheetLayoutView="70" workbookViewId="0">
      <selection activeCell="E63" sqref="E63"/>
    </sheetView>
  </sheetViews>
  <sheetFormatPr defaultColWidth="9.140625" defaultRowHeight="24" customHeight="1" x14ac:dyDescent="0.5"/>
  <cols>
    <col min="1" max="1" width="41" style="27" customWidth="1"/>
    <col min="2" max="2" width="1.5703125" style="26" customWidth="1"/>
    <col min="3" max="3" width="8.7109375" style="26" customWidth="1"/>
    <col min="4" max="4" width="1.28515625" style="26" customWidth="1"/>
    <col min="5" max="5" width="16.5703125" style="26" customWidth="1"/>
    <col min="6" max="6" width="1.28515625" style="26" customWidth="1"/>
    <col min="7" max="7" width="16.5703125" style="26" customWidth="1"/>
    <col min="8" max="8" width="1.28515625" style="40" customWidth="1"/>
    <col min="9" max="9" width="16.5703125" style="40" customWidth="1"/>
    <col min="10" max="10" width="1.28515625" style="3" customWidth="1"/>
    <col min="11" max="11" width="16.5703125" style="40" customWidth="1"/>
    <col min="12" max="12" width="1.42578125" style="3" customWidth="1"/>
    <col min="13" max="13" width="15.42578125" style="34" customWidth="1"/>
    <col min="14" max="14" width="14.28515625" style="25" bestFit="1" customWidth="1"/>
    <col min="15" max="16384" width="9.140625" style="25"/>
  </cols>
  <sheetData>
    <row r="1" spans="1:16" s="22" customFormat="1" ht="24" customHeight="1" x14ac:dyDescent="0.5">
      <c r="A1" s="164" t="s">
        <v>62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6" ht="24" customHeight="1" x14ac:dyDescent="0.5">
      <c r="A2" s="164" t="s">
        <v>17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25"/>
      <c r="M2" s="25"/>
    </row>
    <row r="3" spans="1:16" ht="24" customHeight="1" x14ac:dyDescent="0.5">
      <c r="A3" s="158" t="s">
        <v>211</v>
      </c>
      <c r="B3" s="158"/>
      <c r="C3" s="119"/>
      <c r="D3" s="158"/>
      <c r="E3" s="158"/>
      <c r="F3" s="158"/>
      <c r="G3" s="158"/>
      <c r="H3" s="158"/>
      <c r="I3" s="158"/>
      <c r="J3" s="158"/>
      <c r="K3" s="158"/>
      <c r="L3" s="25"/>
      <c r="M3" s="25"/>
    </row>
    <row r="4" spans="1:16" ht="24" customHeight="1" x14ac:dyDescent="0.5">
      <c r="A4" s="26"/>
      <c r="B4" s="25"/>
      <c r="C4" s="25"/>
      <c r="D4" s="25"/>
      <c r="E4" s="25"/>
      <c r="F4" s="25"/>
      <c r="G4" s="25"/>
      <c r="J4" s="157"/>
      <c r="K4" s="157" t="s">
        <v>44</v>
      </c>
      <c r="L4" s="25"/>
      <c r="M4" s="25"/>
    </row>
    <row r="5" spans="1:16" ht="24" customHeight="1" x14ac:dyDescent="0.5">
      <c r="A5" s="26"/>
      <c r="B5" s="25"/>
      <c r="C5" s="25"/>
      <c r="D5" s="25"/>
      <c r="E5" s="167" t="s">
        <v>141</v>
      </c>
      <c r="F5" s="167"/>
      <c r="G5" s="167"/>
      <c r="J5" s="157"/>
      <c r="K5" s="157"/>
      <c r="L5" s="25"/>
      <c r="M5" s="25"/>
    </row>
    <row r="6" spans="1:16" ht="24" customHeight="1" x14ac:dyDescent="0.5">
      <c r="A6" s="26"/>
      <c r="B6" s="25"/>
      <c r="C6" s="25"/>
      <c r="D6" s="25"/>
      <c r="E6" s="166" t="s">
        <v>186</v>
      </c>
      <c r="F6" s="166"/>
      <c r="G6" s="166"/>
      <c r="H6" s="159"/>
      <c r="I6" s="166" t="s">
        <v>140</v>
      </c>
      <c r="J6" s="166"/>
      <c r="K6" s="166"/>
      <c r="L6" s="25"/>
      <c r="M6" s="25"/>
    </row>
    <row r="7" spans="1:16" ht="24" customHeight="1" x14ac:dyDescent="0.5">
      <c r="B7" s="28"/>
      <c r="C7" s="160" t="s">
        <v>32</v>
      </c>
      <c r="D7" s="28"/>
      <c r="E7" s="161" t="s">
        <v>212</v>
      </c>
      <c r="F7" s="36"/>
      <c r="G7" s="161" t="s">
        <v>147</v>
      </c>
      <c r="H7" s="51"/>
      <c r="I7" s="161" t="s">
        <v>212</v>
      </c>
      <c r="J7" s="36"/>
      <c r="K7" s="161" t="s">
        <v>147</v>
      </c>
      <c r="L7" s="28"/>
      <c r="M7" s="25"/>
    </row>
    <row r="8" spans="1:16" ht="24" customHeight="1" x14ac:dyDescent="0.5">
      <c r="A8" s="4" t="s">
        <v>8</v>
      </c>
      <c r="H8" s="43"/>
      <c r="I8" s="43"/>
      <c r="J8" s="37"/>
      <c r="K8" s="43"/>
      <c r="L8" s="28"/>
      <c r="M8" s="25"/>
    </row>
    <row r="9" spans="1:16" ht="24" customHeight="1" x14ac:dyDescent="0.5">
      <c r="A9" s="2" t="s">
        <v>13</v>
      </c>
      <c r="B9" s="10"/>
      <c r="C9" s="10" t="s">
        <v>219</v>
      </c>
      <c r="D9" s="10"/>
      <c r="E9" s="60">
        <v>411403810</v>
      </c>
      <c r="F9" s="10"/>
      <c r="G9" s="60">
        <v>313192361</v>
      </c>
      <c r="H9" s="60"/>
      <c r="I9" s="60">
        <v>411403810</v>
      </c>
      <c r="J9" s="61"/>
      <c r="K9" s="60">
        <v>313192361</v>
      </c>
      <c r="L9" s="28"/>
      <c r="M9" s="25"/>
    </row>
    <row r="10" spans="1:16" ht="24" customHeight="1" x14ac:dyDescent="0.5">
      <c r="A10" s="2" t="s">
        <v>102</v>
      </c>
      <c r="B10" s="10"/>
      <c r="C10" s="10" t="s">
        <v>109</v>
      </c>
      <c r="D10" s="10"/>
      <c r="E10" s="60">
        <v>2739031314</v>
      </c>
      <c r="F10" s="10"/>
      <c r="G10" s="60">
        <v>2111580090</v>
      </c>
      <c r="H10" s="60"/>
      <c r="I10" s="60">
        <v>2739031314</v>
      </c>
      <c r="J10" s="61"/>
      <c r="K10" s="60">
        <v>2111580090</v>
      </c>
      <c r="L10" s="10"/>
      <c r="M10" s="25"/>
    </row>
    <row r="11" spans="1:16" ht="24" customHeight="1" x14ac:dyDescent="0.5">
      <c r="A11" s="2" t="s">
        <v>96</v>
      </c>
      <c r="B11" s="10"/>
      <c r="C11" s="10"/>
      <c r="D11" s="10"/>
      <c r="E11" s="60">
        <v>42894766</v>
      </c>
      <c r="F11" s="10"/>
      <c r="G11" s="60">
        <v>43157213</v>
      </c>
      <c r="H11" s="60"/>
      <c r="I11" s="60">
        <v>42894766</v>
      </c>
      <c r="J11" s="61"/>
      <c r="K11" s="60">
        <v>43157213</v>
      </c>
      <c r="L11" s="26"/>
      <c r="M11" s="25"/>
    </row>
    <row r="12" spans="1:16" ht="24" customHeight="1" x14ac:dyDescent="0.5">
      <c r="A12" s="2" t="s">
        <v>135</v>
      </c>
      <c r="B12" s="10"/>
      <c r="C12" s="10" t="s">
        <v>100</v>
      </c>
      <c r="D12" s="10"/>
      <c r="E12" s="60">
        <v>8039540026</v>
      </c>
      <c r="F12" s="10"/>
      <c r="G12" s="60">
        <v>6237439177</v>
      </c>
      <c r="H12" s="60"/>
      <c r="I12" s="60">
        <v>8039540026</v>
      </c>
      <c r="J12" s="61"/>
      <c r="K12" s="60">
        <v>6237439177</v>
      </c>
      <c r="L12" s="10"/>
      <c r="M12" s="68"/>
      <c r="N12" s="19"/>
      <c r="O12" s="19"/>
      <c r="P12" s="19"/>
    </row>
    <row r="13" spans="1:16" ht="24" customHeight="1" x14ac:dyDescent="0.5">
      <c r="A13" s="2" t="s">
        <v>128</v>
      </c>
      <c r="B13" s="10"/>
      <c r="C13" s="10" t="s">
        <v>110</v>
      </c>
      <c r="D13" s="10"/>
      <c r="E13" s="60">
        <v>1098266612</v>
      </c>
      <c r="F13" s="10"/>
      <c r="G13" s="60">
        <v>428410525</v>
      </c>
      <c r="H13" s="60"/>
      <c r="I13" s="60">
        <v>1098266612</v>
      </c>
      <c r="J13" s="61"/>
      <c r="K13" s="60">
        <v>428410525</v>
      </c>
      <c r="L13" s="10"/>
      <c r="M13" s="19"/>
      <c r="N13" s="19"/>
      <c r="O13" s="19"/>
      <c r="P13" s="19"/>
    </row>
    <row r="14" spans="1:16" ht="24" customHeight="1" x14ac:dyDescent="0.5">
      <c r="A14" s="2" t="s">
        <v>18</v>
      </c>
      <c r="B14" s="10"/>
      <c r="C14" s="10"/>
      <c r="D14" s="10"/>
      <c r="E14" s="60"/>
      <c r="F14" s="10"/>
      <c r="G14" s="60"/>
      <c r="H14" s="60"/>
      <c r="I14" s="60"/>
      <c r="J14" s="61"/>
      <c r="K14" s="60"/>
      <c r="L14" s="10"/>
      <c r="M14" s="19"/>
      <c r="N14" s="19"/>
      <c r="O14" s="19"/>
      <c r="P14" s="19"/>
    </row>
    <row r="15" spans="1:16" ht="24" customHeight="1" x14ac:dyDescent="0.5">
      <c r="A15" s="2" t="s">
        <v>30</v>
      </c>
      <c r="B15" s="10"/>
      <c r="C15" s="10" t="s">
        <v>74</v>
      </c>
      <c r="D15" s="10"/>
      <c r="E15" s="60">
        <v>13847794635</v>
      </c>
      <c r="F15" s="10"/>
      <c r="G15" s="60">
        <v>13175232800</v>
      </c>
      <c r="H15" s="60"/>
      <c r="I15" s="60">
        <v>13847794635</v>
      </c>
      <c r="J15" s="61"/>
      <c r="K15" s="60">
        <v>13175232800</v>
      </c>
      <c r="L15" s="10"/>
      <c r="M15" s="79"/>
      <c r="N15" s="19"/>
      <c r="O15" s="19"/>
      <c r="P15" s="19"/>
    </row>
    <row r="16" spans="1:16" ht="24" customHeight="1" x14ac:dyDescent="0.5">
      <c r="A16" s="2" t="s">
        <v>161</v>
      </c>
      <c r="B16" s="10"/>
      <c r="C16" s="10" t="s">
        <v>97</v>
      </c>
      <c r="D16" s="10"/>
      <c r="E16" s="60">
        <v>1245349</v>
      </c>
      <c r="F16" s="10"/>
      <c r="G16" s="60">
        <v>3109069</v>
      </c>
      <c r="H16" s="60"/>
      <c r="I16" s="60">
        <v>1245349</v>
      </c>
      <c r="J16" s="61"/>
      <c r="K16" s="60">
        <v>3109069</v>
      </c>
      <c r="L16" s="10"/>
      <c r="M16" s="19"/>
      <c r="N16" s="19"/>
      <c r="O16" s="19"/>
      <c r="P16" s="19"/>
    </row>
    <row r="17" spans="1:16" ht="24" customHeight="1" x14ac:dyDescent="0.5">
      <c r="A17" s="2" t="s">
        <v>165</v>
      </c>
      <c r="B17" s="10"/>
      <c r="C17" s="10" t="s">
        <v>101</v>
      </c>
      <c r="D17" s="10"/>
      <c r="E17" s="60">
        <v>42198757</v>
      </c>
      <c r="F17" s="10"/>
      <c r="G17" s="60">
        <v>43289473</v>
      </c>
      <c r="H17" s="60"/>
      <c r="I17" s="60">
        <v>47082717</v>
      </c>
      <c r="J17" s="61"/>
      <c r="K17" s="60">
        <v>47082717</v>
      </c>
      <c r="L17" s="10"/>
      <c r="M17" s="19"/>
      <c r="N17" s="19"/>
      <c r="O17" s="19"/>
      <c r="P17" s="19"/>
    </row>
    <row r="18" spans="1:16" ht="24" customHeight="1" x14ac:dyDescent="0.5">
      <c r="A18" s="2" t="s">
        <v>103</v>
      </c>
      <c r="B18" s="10"/>
      <c r="C18" s="10" t="s">
        <v>98</v>
      </c>
      <c r="D18" s="10"/>
      <c r="E18" s="60">
        <v>635866737</v>
      </c>
      <c r="F18" s="10"/>
      <c r="G18" s="60">
        <v>545144061</v>
      </c>
      <c r="H18" s="60"/>
      <c r="I18" s="60">
        <v>635866737</v>
      </c>
      <c r="J18" s="61"/>
      <c r="K18" s="60">
        <v>545144061</v>
      </c>
      <c r="L18" s="10"/>
      <c r="M18" s="19"/>
      <c r="N18" s="19"/>
      <c r="O18" s="19"/>
      <c r="P18" s="19"/>
    </row>
    <row r="19" spans="1:16" ht="24" customHeight="1" x14ac:dyDescent="0.5">
      <c r="A19" s="2" t="s">
        <v>149</v>
      </c>
      <c r="B19" s="10"/>
      <c r="C19" s="10" t="s">
        <v>99</v>
      </c>
      <c r="D19" s="10"/>
      <c r="E19" s="60">
        <v>81129443</v>
      </c>
      <c r="F19" s="10"/>
      <c r="G19" s="60">
        <v>49743026</v>
      </c>
      <c r="H19" s="60"/>
      <c r="I19" s="60">
        <v>81129443</v>
      </c>
      <c r="J19" s="61"/>
      <c r="K19" s="60">
        <v>49743026</v>
      </c>
      <c r="L19" s="10"/>
      <c r="M19" s="19"/>
      <c r="N19" s="19"/>
      <c r="O19" s="19"/>
      <c r="P19" s="19"/>
    </row>
    <row r="20" spans="1:16" ht="24" customHeight="1" x14ac:dyDescent="0.5">
      <c r="A20" s="2" t="s">
        <v>120</v>
      </c>
      <c r="B20" s="10"/>
      <c r="C20" s="10" t="s">
        <v>113</v>
      </c>
      <c r="D20" s="10"/>
      <c r="E20" s="60">
        <v>631900000</v>
      </c>
      <c r="F20" s="10"/>
      <c r="G20" s="60">
        <v>631900000</v>
      </c>
      <c r="H20" s="60"/>
      <c r="I20" s="60">
        <v>631900000</v>
      </c>
      <c r="J20" s="61"/>
      <c r="K20" s="60">
        <v>631900000</v>
      </c>
      <c r="L20" s="10"/>
      <c r="M20" s="19"/>
      <c r="N20" s="19"/>
      <c r="O20" s="19"/>
      <c r="P20" s="19"/>
    </row>
    <row r="21" spans="1:16" ht="24" customHeight="1" x14ac:dyDescent="0.5">
      <c r="A21" s="2" t="s">
        <v>104</v>
      </c>
      <c r="B21" s="10"/>
      <c r="C21" s="10" t="s">
        <v>138</v>
      </c>
      <c r="D21" s="10"/>
      <c r="E21" s="60">
        <v>140750005</v>
      </c>
      <c r="F21" s="10"/>
      <c r="G21" s="60">
        <v>130005586</v>
      </c>
      <c r="H21" s="60"/>
      <c r="I21" s="60">
        <v>140750005</v>
      </c>
      <c r="J21" s="61"/>
      <c r="K21" s="60">
        <v>130005586</v>
      </c>
      <c r="L21" s="10"/>
      <c r="M21" s="19"/>
      <c r="N21" s="19"/>
      <c r="O21" s="19"/>
      <c r="P21" s="19"/>
    </row>
    <row r="22" spans="1:16" ht="24" customHeight="1" x14ac:dyDescent="0.5">
      <c r="A22" s="2" t="s">
        <v>111</v>
      </c>
      <c r="B22" s="10"/>
      <c r="C22" s="10" t="s">
        <v>143</v>
      </c>
      <c r="D22" s="10"/>
      <c r="E22" s="60">
        <v>1046889887</v>
      </c>
      <c r="F22" s="10"/>
      <c r="G22" s="60">
        <v>908671488</v>
      </c>
      <c r="H22" s="60"/>
      <c r="I22" s="60">
        <v>1046889887</v>
      </c>
      <c r="J22" s="61"/>
      <c r="K22" s="60">
        <v>908671488</v>
      </c>
      <c r="L22" s="10"/>
      <c r="M22" s="68"/>
      <c r="N22" s="19"/>
      <c r="O22" s="19"/>
      <c r="P22" s="19"/>
    </row>
    <row r="23" spans="1:16" ht="24" customHeight="1" x14ac:dyDescent="0.5">
      <c r="A23" s="2" t="s">
        <v>75</v>
      </c>
      <c r="B23" s="10"/>
      <c r="C23" s="10"/>
      <c r="D23" s="10"/>
      <c r="E23" s="60">
        <v>440699748</v>
      </c>
      <c r="F23" s="10"/>
      <c r="G23" s="60">
        <v>355469870</v>
      </c>
      <c r="H23" s="60"/>
      <c r="I23" s="60">
        <v>440699748</v>
      </c>
      <c r="J23" s="61"/>
      <c r="K23" s="60">
        <v>355469870</v>
      </c>
      <c r="L23" s="10"/>
      <c r="M23" s="68"/>
      <c r="N23" s="19"/>
      <c r="O23" s="19"/>
      <c r="P23" s="19"/>
    </row>
    <row r="24" spans="1:16" ht="24" customHeight="1" x14ac:dyDescent="0.5">
      <c r="A24" s="2" t="s">
        <v>216</v>
      </c>
      <c r="B24" s="10"/>
      <c r="C24" s="10"/>
      <c r="D24" s="10"/>
      <c r="E24" s="60">
        <v>329199495</v>
      </c>
      <c r="F24" s="10"/>
      <c r="G24" s="60">
        <v>264675115</v>
      </c>
      <c r="H24" s="60"/>
      <c r="I24" s="60">
        <v>329199495</v>
      </c>
      <c r="J24" s="61"/>
      <c r="K24" s="60">
        <v>264675115</v>
      </c>
      <c r="L24" s="10"/>
      <c r="M24" s="19"/>
      <c r="N24" s="19"/>
      <c r="O24" s="19"/>
      <c r="P24" s="19"/>
    </row>
    <row r="25" spans="1:16" ht="24" customHeight="1" x14ac:dyDescent="0.5">
      <c r="A25" s="2" t="s">
        <v>105</v>
      </c>
      <c r="B25" s="10"/>
      <c r="C25" s="10"/>
      <c r="D25" s="10"/>
      <c r="E25" s="60">
        <v>482207503</v>
      </c>
      <c r="F25" s="10"/>
      <c r="G25" s="60">
        <v>344306943</v>
      </c>
      <c r="H25" s="60"/>
      <c r="I25" s="60">
        <v>482207503</v>
      </c>
      <c r="J25" s="61"/>
      <c r="K25" s="60">
        <v>344306943</v>
      </c>
      <c r="L25" s="10"/>
      <c r="M25" s="68"/>
      <c r="N25" s="19"/>
      <c r="O25" s="19"/>
      <c r="P25" s="19"/>
    </row>
    <row r="26" spans="1:16" ht="24" customHeight="1" thickBot="1" x14ac:dyDescent="0.55000000000000004">
      <c r="A26" s="4" t="s">
        <v>0</v>
      </c>
      <c r="E26" s="69">
        <f>SUM(E9:E25)</f>
        <v>30011018087</v>
      </c>
      <c r="G26" s="69">
        <f>SUM(G9:G25)</f>
        <v>25585326797</v>
      </c>
      <c r="H26" s="59"/>
      <c r="I26" s="69">
        <f>SUM(I9:I25)</f>
        <v>30015902047</v>
      </c>
      <c r="J26" s="61"/>
      <c r="K26" s="69">
        <f>SUM(K9:K25)</f>
        <v>25589120041</v>
      </c>
      <c r="L26" s="10"/>
      <c r="M26" s="19"/>
      <c r="N26" s="19"/>
      <c r="O26" s="19"/>
      <c r="P26" s="19"/>
    </row>
    <row r="27" spans="1:16" ht="24" customHeight="1" thickTop="1" x14ac:dyDescent="0.5">
      <c r="L27" s="10"/>
      <c r="M27" s="19"/>
      <c r="N27" s="19"/>
      <c r="O27" s="19"/>
      <c r="P27" s="19"/>
    </row>
    <row r="28" spans="1:16" ht="24" customHeight="1" x14ac:dyDescent="0.5">
      <c r="A28" s="30" t="s">
        <v>35</v>
      </c>
      <c r="L28" s="26"/>
      <c r="M28" s="19"/>
      <c r="N28" s="19"/>
      <c r="O28" s="19"/>
      <c r="P28" s="19"/>
    </row>
    <row r="29" spans="1:16" ht="24" customHeight="1" x14ac:dyDescent="0.5">
      <c r="A29" s="30"/>
      <c r="L29" s="26"/>
      <c r="M29" s="19"/>
      <c r="N29" s="19"/>
      <c r="O29" s="19"/>
      <c r="P29" s="19"/>
    </row>
    <row r="30" spans="1:16" ht="24" customHeight="1" x14ac:dyDescent="0.5">
      <c r="A30" s="164" t="s">
        <v>62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26"/>
      <c r="M30" s="19"/>
      <c r="N30" s="19"/>
      <c r="O30" s="19"/>
      <c r="P30" s="19"/>
    </row>
    <row r="31" spans="1:16" ht="24" customHeight="1" x14ac:dyDescent="0.5">
      <c r="A31" s="4" t="s">
        <v>34</v>
      </c>
      <c r="B31" s="4"/>
      <c r="C31" s="4"/>
      <c r="D31" s="4"/>
      <c r="E31" s="4"/>
      <c r="F31" s="4"/>
      <c r="G31" s="4"/>
      <c r="H31" s="44"/>
      <c r="I31" s="44"/>
      <c r="J31" s="4"/>
      <c r="K31" s="44"/>
      <c r="L31" s="26"/>
      <c r="M31" s="19"/>
      <c r="N31" s="19"/>
      <c r="O31" s="19"/>
      <c r="P31" s="19"/>
    </row>
    <row r="32" spans="1:16" s="22" customFormat="1" ht="24" customHeight="1" x14ac:dyDescent="0.5">
      <c r="A32" s="158" t="s">
        <v>211</v>
      </c>
      <c r="B32" s="4"/>
      <c r="C32" s="4"/>
      <c r="D32" s="4"/>
      <c r="E32" s="4"/>
      <c r="F32" s="4"/>
      <c r="G32" s="4"/>
      <c r="H32" s="44"/>
      <c r="I32" s="44"/>
      <c r="J32" s="4"/>
      <c r="K32" s="44"/>
    </row>
    <row r="33" spans="1:16" ht="24" customHeight="1" x14ac:dyDescent="0.5">
      <c r="A33" s="26"/>
      <c r="B33" s="25"/>
      <c r="C33" s="25"/>
      <c r="D33" s="25"/>
      <c r="E33" s="25"/>
      <c r="F33" s="25"/>
      <c r="G33" s="25"/>
      <c r="J33" s="157"/>
      <c r="K33" s="157" t="s">
        <v>44</v>
      </c>
      <c r="L33" s="25"/>
      <c r="M33" s="25"/>
    </row>
    <row r="34" spans="1:16" ht="24" customHeight="1" x14ac:dyDescent="0.5">
      <c r="A34" s="26"/>
      <c r="B34" s="25"/>
      <c r="C34" s="25"/>
      <c r="D34" s="25"/>
      <c r="E34" s="167" t="s">
        <v>141</v>
      </c>
      <c r="F34" s="167"/>
      <c r="G34" s="167"/>
      <c r="J34" s="157"/>
      <c r="K34" s="157"/>
      <c r="L34" s="25"/>
      <c r="M34" s="25"/>
    </row>
    <row r="35" spans="1:16" ht="24" customHeight="1" x14ac:dyDescent="0.5">
      <c r="A35" s="26"/>
      <c r="B35" s="25"/>
      <c r="C35" s="25"/>
      <c r="D35" s="25"/>
      <c r="E35" s="166" t="s">
        <v>186</v>
      </c>
      <c r="F35" s="166"/>
      <c r="G35" s="166"/>
      <c r="H35" s="159"/>
      <c r="I35" s="166" t="s">
        <v>140</v>
      </c>
      <c r="J35" s="166"/>
      <c r="K35" s="166"/>
      <c r="L35" s="25"/>
      <c r="M35" s="25"/>
    </row>
    <row r="36" spans="1:16" ht="24" customHeight="1" x14ac:dyDescent="0.5">
      <c r="B36" s="28"/>
      <c r="C36" s="160" t="s">
        <v>32</v>
      </c>
      <c r="D36" s="28"/>
      <c r="E36" s="161" t="s">
        <v>212</v>
      </c>
      <c r="F36" s="36"/>
      <c r="G36" s="161" t="s">
        <v>147</v>
      </c>
      <c r="H36" s="51"/>
      <c r="I36" s="161" t="s">
        <v>212</v>
      </c>
      <c r="J36" s="36"/>
      <c r="K36" s="161" t="s">
        <v>147</v>
      </c>
      <c r="L36" s="28"/>
      <c r="M36" s="25"/>
    </row>
    <row r="37" spans="1:16" ht="24" customHeight="1" x14ac:dyDescent="0.5">
      <c r="A37" s="158" t="s">
        <v>73</v>
      </c>
      <c r="B37" s="28"/>
      <c r="C37" s="28"/>
      <c r="D37" s="28"/>
      <c r="E37" s="28"/>
      <c r="F37" s="28"/>
      <c r="G37" s="28"/>
      <c r="H37" s="42"/>
      <c r="I37" s="42"/>
      <c r="J37" s="36"/>
      <c r="K37" s="42"/>
      <c r="L37" s="25"/>
      <c r="M37" s="25"/>
    </row>
    <row r="38" spans="1:16" ht="24" customHeight="1" x14ac:dyDescent="0.5">
      <c r="A38" s="4" t="s">
        <v>29</v>
      </c>
      <c r="H38" s="49"/>
      <c r="I38" s="49"/>
      <c r="J38" s="55"/>
      <c r="K38" s="49"/>
      <c r="L38" s="28"/>
      <c r="M38" s="25"/>
    </row>
    <row r="39" spans="1:16" ht="24" customHeight="1" x14ac:dyDescent="0.5">
      <c r="A39" s="2" t="s">
        <v>19</v>
      </c>
      <c r="B39" s="10"/>
      <c r="C39" s="10" t="s">
        <v>150</v>
      </c>
      <c r="D39" s="10"/>
      <c r="E39" s="59">
        <v>14985289535</v>
      </c>
      <c r="F39" s="10"/>
      <c r="G39" s="59">
        <v>12450617012</v>
      </c>
      <c r="H39" s="59"/>
      <c r="I39" s="59">
        <v>14985289535</v>
      </c>
      <c r="J39" s="59"/>
      <c r="K39" s="59">
        <v>12450617012</v>
      </c>
      <c r="L39" s="28"/>
      <c r="M39" s="68"/>
      <c r="N39" s="68"/>
      <c r="O39" s="19"/>
      <c r="P39" s="19"/>
    </row>
    <row r="40" spans="1:16" ht="24" customHeight="1" x14ac:dyDescent="0.5">
      <c r="A40" s="2" t="s">
        <v>21</v>
      </c>
      <c r="B40" s="10"/>
      <c r="C40" s="10" t="s">
        <v>162</v>
      </c>
      <c r="D40" s="10"/>
      <c r="E40" s="59">
        <v>4401600912</v>
      </c>
      <c r="F40" s="10"/>
      <c r="G40" s="59">
        <v>4449481020</v>
      </c>
      <c r="H40" s="59"/>
      <c r="I40" s="59">
        <v>4401600912</v>
      </c>
      <c r="J40" s="59"/>
      <c r="K40" s="59">
        <v>4449481020</v>
      </c>
      <c r="L40" s="28"/>
      <c r="M40" s="25"/>
    </row>
    <row r="41" spans="1:16" ht="24" customHeight="1" x14ac:dyDescent="0.5">
      <c r="A41" s="2" t="s">
        <v>16</v>
      </c>
      <c r="E41" s="59">
        <v>210154746</v>
      </c>
      <c r="G41" s="59">
        <v>140916824</v>
      </c>
      <c r="H41" s="59"/>
      <c r="I41" s="59">
        <v>210154746</v>
      </c>
      <c r="J41" s="59"/>
      <c r="K41" s="59">
        <v>140916824</v>
      </c>
      <c r="L41" s="28"/>
      <c r="M41" s="25"/>
    </row>
    <row r="42" spans="1:16" ht="24" customHeight="1" x14ac:dyDescent="0.5">
      <c r="A42" s="2" t="s">
        <v>151</v>
      </c>
      <c r="C42" s="10" t="s">
        <v>99</v>
      </c>
      <c r="E42" s="59">
        <v>76230394</v>
      </c>
      <c r="G42" s="59">
        <v>50660639</v>
      </c>
      <c r="H42" s="59"/>
      <c r="I42" s="59">
        <v>76230394</v>
      </c>
      <c r="J42" s="59"/>
      <c r="K42" s="59">
        <v>50660639</v>
      </c>
      <c r="L42" s="28"/>
      <c r="M42" s="25"/>
    </row>
    <row r="43" spans="1:16" ht="24" customHeight="1" x14ac:dyDescent="0.5">
      <c r="A43" s="2" t="s">
        <v>130</v>
      </c>
      <c r="B43" s="10"/>
      <c r="C43" s="10" t="s">
        <v>177</v>
      </c>
      <c r="D43" s="10"/>
      <c r="E43" s="60">
        <v>289386491</v>
      </c>
      <c r="F43" s="10"/>
      <c r="G43" s="60">
        <v>303662233</v>
      </c>
      <c r="H43" s="60"/>
      <c r="I43" s="60">
        <v>289386491</v>
      </c>
      <c r="J43" s="60"/>
      <c r="K43" s="60">
        <v>303662233</v>
      </c>
      <c r="L43" s="10"/>
      <c r="M43" s="19"/>
      <c r="N43" s="68"/>
      <c r="O43" s="19"/>
      <c r="P43" s="19"/>
    </row>
    <row r="44" spans="1:16" ht="24" customHeight="1" x14ac:dyDescent="0.5">
      <c r="A44" s="2" t="s">
        <v>112</v>
      </c>
      <c r="B44" s="10"/>
      <c r="C44" s="10" t="s">
        <v>143</v>
      </c>
      <c r="D44" s="10"/>
      <c r="E44" s="60">
        <v>18986</v>
      </c>
      <c r="F44" s="10"/>
      <c r="G44" s="60">
        <v>53986</v>
      </c>
      <c r="H44" s="60"/>
      <c r="I44" s="60">
        <v>18986</v>
      </c>
      <c r="J44" s="60"/>
      <c r="K44" s="60">
        <v>53986</v>
      </c>
      <c r="L44" s="10"/>
      <c r="M44" s="79"/>
      <c r="N44" s="111"/>
      <c r="O44" s="19"/>
      <c r="P44" s="19"/>
    </row>
    <row r="45" spans="1:16" ht="24" customHeight="1" x14ac:dyDescent="0.5">
      <c r="A45" s="2" t="s">
        <v>53</v>
      </c>
      <c r="B45" s="10"/>
      <c r="C45" s="10"/>
      <c r="D45" s="10"/>
      <c r="E45" s="60">
        <v>1894333625</v>
      </c>
      <c r="F45" s="10"/>
      <c r="G45" s="60">
        <v>1486316981</v>
      </c>
      <c r="H45" s="60"/>
      <c r="I45" s="60">
        <v>1894333625</v>
      </c>
      <c r="J45" s="60"/>
      <c r="K45" s="60">
        <v>1486316981</v>
      </c>
      <c r="L45" s="10"/>
      <c r="M45" s="79"/>
      <c r="N45" s="111"/>
      <c r="O45" s="19"/>
      <c r="P45" s="19"/>
    </row>
    <row r="46" spans="1:16" ht="24" customHeight="1" x14ac:dyDescent="0.5">
      <c r="A46" s="2" t="s">
        <v>217</v>
      </c>
      <c r="B46" s="10"/>
      <c r="C46" s="10"/>
      <c r="D46" s="10"/>
      <c r="E46" s="60">
        <v>542493887</v>
      </c>
      <c r="F46" s="10"/>
      <c r="G46" s="60">
        <v>396809554</v>
      </c>
      <c r="H46" s="60"/>
      <c r="I46" s="60">
        <v>542493887</v>
      </c>
      <c r="J46" s="60"/>
      <c r="K46" s="60">
        <v>396809554</v>
      </c>
      <c r="L46" s="10"/>
      <c r="M46" s="79"/>
      <c r="N46" s="111"/>
      <c r="O46" s="19"/>
      <c r="P46" s="19"/>
    </row>
    <row r="47" spans="1:16" ht="24" customHeight="1" x14ac:dyDescent="0.5">
      <c r="A47" s="2" t="s">
        <v>218</v>
      </c>
      <c r="B47" s="10"/>
      <c r="C47" s="10"/>
      <c r="D47" s="10"/>
      <c r="E47" s="60">
        <v>752045378</v>
      </c>
      <c r="F47" s="10"/>
      <c r="G47" s="60">
        <v>510352493</v>
      </c>
      <c r="H47" s="60"/>
      <c r="I47" s="60">
        <v>752045378</v>
      </c>
      <c r="J47" s="60"/>
      <c r="K47" s="60">
        <v>510352493</v>
      </c>
      <c r="L47" s="10"/>
      <c r="M47" s="79"/>
      <c r="N47" s="19"/>
      <c r="O47" s="19"/>
      <c r="P47" s="19"/>
    </row>
    <row r="48" spans="1:16" ht="24" customHeight="1" x14ac:dyDescent="0.5">
      <c r="A48" s="2" t="s">
        <v>1</v>
      </c>
      <c r="B48" s="10"/>
      <c r="C48" s="10"/>
      <c r="D48" s="10"/>
      <c r="E48" s="60">
        <v>854496522</v>
      </c>
      <c r="F48" s="10"/>
      <c r="G48" s="60">
        <v>367905558</v>
      </c>
      <c r="H48" s="60"/>
      <c r="I48" s="60">
        <v>854496522</v>
      </c>
      <c r="J48" s="60"/>
      <c r="K48" s="60">
        <v>367905558</v>
      </c>
      <c r="L48" s="10"/>
      <c r="M48" s="79"/>
      <c r="N48" s="19"/>
      <c r="O48" s="19"/>
      <c r="P48" s="19"/>
    </row>
    <row r="49" spans="1:16" ht="24" customHeight="1" x14ac:dyDescent="0.5">
      <c r="A49" s="4" t="s">
        <v>2</v>
      </c>
      <c r="B49" s="10"/>
      <c r="C49" s="10"/>
      <c r="D49" s="10"/>
      <c r="E49" s="62">
        <f>SUM(E39:E48)</f>
        <v>24006050476</v>
      </c>
      <c r="F49" s="10"/>
      <c r="G49" s="62">
        <f>SUM(G39:G48)</f>
        <v>20156776300</v>
      </c>
      <c r="H49" s="59"/>
      <c r="I49" s="62">
        <f>SUM(I39:I48)</f>
        <v>24006050476</v>
      </c>
      <c r="J49" s="60"/>
      <c r="K49" s="62">
        <f>SUM(K39:K48)</f>
        <v>20156776300</v>
      </c>
      <c r="L49" s="10"/>
      <c r="M49" s="79"/>
      <c r="N49" s="19"/>
      <c r="O49" s="19"/>
      <c r="P49" s="19"/>
    </row>
    <row r="50" spans="1:16" ht="24" customHeight="1" x14ac:dyDescent="0.5">
      <c r="A50" s="4" t="s">
        <v>46</v>
      </c>
      <c r="B50" s="10"/>
      <c r="C50" s="10"/>
      <c r="D50" s="10"/>
      <c r="E50" s="60"/>
      <c r="F50" s="10"/>
      <c r="G50" s="60"/>
      <c r="H50" s="60"/>
      <c r="I50" s="60"/>
      <c r="J50" s="61"/>
      <c r="K50" s="60"/>
      <c r="L50" s="10"/>
      <c r="M50" s="79"/>
      <c r="N50" s="19"/>
      <c r="O50" s="19"/>
      <c r="P50" s="19"/>
    </row>
    <row r="51" spans="1:16" ht="24" customHeight="1" x14ac:dyDescent="0.5">
      <c r="A51" s="2" t="s">
        <v>47</v>
      </c>
      <c r="B51" s="10"/>
      <c r="C51" s="10"/>
      <c r="D51" s="10"/>
      <c r="E51" s="60"/>
      <c r="F51" s="10"/>
      <c r="G51" s="60"/>
      <c r="H51" s="60"/>
      <c r="I51" s="60"/>
      <c r="J51" s="61"/>
      <c r="K51" s="60"/>
      <c r="L51" s="10"/>
      <c r="M51" s="19"/>
      <c r="N51" s="19"/>
      <c r="O51" s="19"/>
      <c r="P51" s="19"/>
    </row>
    <row r="52" spans="1:16" ht="24" customHeight="1" x14ac:dyDescent="0.5">
      <c r="A52" s="2" t="s">
        <v>50</v>
      </c>
      <c r="B52" s="10"/>
      <c r="C52" s="10"/>
      <c r="D52" s="10"/>
      <c r="E52" s="60"/>
      <c r="F52" s="10"/>
      <c r="G52" s="60"/>
      <c r="H52" s="60"/>
      <c r="I52" s="60"/>
      <c r="J52" s="61"/>
      <c r="K52" s="60"/>
      <c r="L52" s="10"/>
      <c r="M52" s="19"/>
      <c r="N52" s="19"/>
      <c r="O52" s="19"/>
      <c r="P52" s="19"/>
    </row>
    <row r="53" spans="1:16" ht="24" customHeight="1" thickBot="1" x14ac:dyDescent="0.55000000000000004">
      <c r="A53" s="2" t="s">
        <v>63</v>
      </c>
      <c r="B53" s="10"/>
      <c r="C53" s="10"/>
      <c r="D53" s="10"/>
      <c r="E53" s="78">
        <v>590000000</v>
      </c>
      <c r="F53" s="10"/>
      <c r="G53" s="78">
        <v>590000000</v>
      </c>
      <c r="H53" s="66"/>
      <c r="I53" s="78">
        <v>590000000</v>
      </c>
      <c r="J53" s="75"/>
      <c r="K53" s="78">
        <v>590000000</v>
      </c>
      <c r="L53" s="10"/>
      <c r="M53" s="19"/>
      <c r="N53" s="19"/>
      <c r="O53" s="19"/>
      <c r="P53" s="19"/>
    </row>
    <row r="54" spans="1:16" ht="24" customHeight="1" thickTop="1" x14ac:dyDescent="0.5">
      <c r="A54" s="2" t="s">
        <v>31</v>
      </c>
      <c r="B54" s="10"/>
      <c r="C54" s="10"/>
      <c r="D54" s="10"/>
      <c r="E54" s="60"/>
      <c r="F54" s="10"/>
      <c r="G54" s="60"/>
      <c r="H54" s="60"/>
      <c r="I54" s="60"/>
      <c r="J54" s="61"/>
      <c r="K54" s="60"/>
      <c r="L54" s="10"/>
      <c r="M54" s="19"/>
      <c r="N54" s="19"/>
      <c r="O54" s="19"/>
      <c r="P54" s="19"/>
    </row>
    <row r="55" spans="1:16" ht="24" customHeight="1" x14ac:dyDescent="0.5">
      <c r="A55" s="2" t="s">
        <v>63</v>
      </c>
      <c r="B55" s="10"/>
      <c r="C55" s="10"/>
      <c r="D55" s="10"/>
      <c r="E55" s="66">
        <v>590000000</v>
      </c>
      <c r="F55" s="10"/>
      <c r="G55" s="66">
        <v>590000000</v>
      </c>
      <c r="H55" s="66"/>
      <c r="I55" s="66">
        <v>590000000</v>
      </c>
      <c r="J55" s="75"/>
      <c r="K55" s="66">
        <v>590000000</v>
      </c>
      <c r="L55" s="10"/>
      <c r="M55" s="19"/>
      <c r="N55" s="19"/>
      <c r="O55" s="19"/>
      <c r="P55" s="19"/>
    </row>
    <row r="56" spans="1:16" ht="24" customHeight="1" x14ac:dyDescent="0.5">
      <c r="A56" s="2" t="s">
        <v>51</v>
      </c>
      <c r="B56" s="10"/>
      <c r="C56" s="10"/>
      <c r="D56" s="10"/>
      <c r="E56" s="60">
        <v>681567855</v>
      </c>
      <c r="F56" s="10"/>
      <c r="G56" s="60">
        <v>681567855</v>
      </c>
      <c r="H56" s="60"/>
      <c r="I56" s="60">
        <v>681567855</v>
      </c>
      <c r="J56" s="61"/>
      <c r="K56" s="60">
        <v>681567855</v>
      </c>
      <c r="L56" s="10"/>
      <c r="M56" s="25"/>
    </row>
    <row r="57" spans="1:16" ht="24" customHeight="1" x14ac:dyDescent="0.5">
      <c r="A57" s="2" t="s">
        <v>64</v>
      </c>
      <c r="B57" s="10"/>
      <c r="C57" s="10"/>
      <c r="D57" s="10"/>
      <c r="E57" s="60">
        <v>823371749</v>
      </c>
      <c r="F57" s="10"/>
      <c r="G57" s="60">
        <v>823371749</v>
      </c>
      <c r="H57" s="60"/>
      <c r="I57" s="60">
        <v>823371749</v>
      </c>
      <c r="J57" s="61"/>
      <c r="K57" s="60">
        <v>823371749</v>
      </c>
      <c r="L57" s="10"/>
      <c r="M57" s="25"/>
    </row>
    <row r="58" spans="1:16" ht="24" customHeight="1" x14ac:dyDescent="0.5">
      <c r="A58" s="2" t="s">
        <v>52</v>
      </c>
      <c r="B58" s="10"/>
      <c r="C58" s="10"/>
      <c r="D58" s="10"/>
      <c r="E58" s="25"/>
      <c r="F58" s="10"/>
      <c r="G58" s="25"/>
      <c r="H58" s="25"/>
      <c r="I58" s="25"/>
      <c r="J58" s="25"/>
      <c r="K58" s="25"/>
      <c r="L58" s="10"/>
      <c r="M58" s="25"/>
    </row>
    <row r="59" spans="1:16" ht="24" customHeight="1" x14ac:dyDescent="0.5">
      <c r="A59" s="2" t="s">
        <v>106</v>
      </c>
      <c r="B59" s="10"/>
      <c r="C59" s="10" t="s">
        <v>206</v>
      </c>
      <c r="D59" s="10"/>
      <c r="E59" s="60">
        <v>59000000</v>
      </c>
      <c r="F59" s="10"/>
      <c r="G59" s="60">
        <v>59000000</v>
      </c>
      <c r="H59" s="60"/>
      <c r="I59" s="60">
        <v>59000000</v>
      </c>
      <c r="J59" s="61"/>
      <c r="K59" s="60">
        <v>59000000</v>
      </c>
      <c r="L59" s="10"/>
      <c r="M59" s="25"/>
    </row>
    <row r="60" spans="1:16" ht="24" customHeight="1" x14ac:dyDescent="0.5">
      <c r="A60" s="2" t="s">
        <v>92</v>
      </c>
      <c r="B60" s="10"/>
      <c r="C60" s="10"/>
      <c r="D60" s="10"/>
      <c r="E60" s="60">
        <v>4533420225</v>
      </c>
      <c r="F60" s="10"/>
      <c r="G60" s="60">
        <v>3999133292</v>
      </c>
      <c r="H60" s="60"/>
      <c r="I60" s="60">
        <v>4531888527</v>
      </c>
      <c r="J60" s="61"/>
      <c r="K60" s="60">
        <v>3999898893</v>
      </c>
      <c r="L60" s="10"/>
      <c r="M60" s="25"/>
    </row>
    <row r="61" spans="1:16" ht="24" customHeight="1" x14ac:dyDescent="0.5">
      <c r="A61" s="2" t="s">
        <v>163</v>
      </c>
      <c r="B61" s="10"/>
      <c r="C61" s="10"/>
      <c r="D61" s="10"/>
      <c r="E61" s="60">
        <v>-682392218</v>
      </c>
      <c r="F61" s="10"/>
      <c r="G61" s="60">
        <v>-724522399</v>
      </c>
      <c r="H61" s="60"/>
      <c r="I61" s="60">
        <v>-675976560</v>
      </c>
      <c r="J61" s="61"/>
      <c r="K61" s="60">
        <v>-721494756</v>
      </c>
      <c r="L61" s="10"/>
      <c r="M61" s="25"/>
    </row>
    <row r="62" spans="1:16" ht="24" customHeight="1" x14ac:dyDescent="0.5">
      <c r="A62" s="4" t="s">
        <v>33</v>
      </c>
      <c r="E62" s="62">
        <f>SUM(E55:E61)</f>
        <v>6004967611</v>
      </c>
      <c r="G62" s="62">
        <f>SUM(G55:G61)</f>
        <v>5428550497</v>
      </c>
      <c r="H62" s="59"/>
      <c r="I62" s="62">
        <f>SUM(I55:I61)</f>
        <v>6009851571</v>
      </c>
      <c r="J62" s="61"/>
      <c r="K62" s="62">
        <f>SUM(K55:K61)</f>
        <v>5432343741</v>
      </c>
      <c r="L62" s="10"/>
      <c r="M62" s="25"/>
    </row>
    <row r="63" spans="1:16" ht="24" customHeight="1" thickBot="1" x14ac:dyDescent="0.55000000000000004">
      <c r="A63" s="4" t="s">
        <v>20</v>
      </c>
      <c r="E63" s="57">
        <f>SUM(E49,E62)</f>
        <v>30011018087</v>
      </c>
      <c r="G63" s="57">
        <f>SUM(G49,G62)</f>
        <v>25585326797</v>
      </c>
      <c r="H63" s="59"/>
      <c r="I63" s="57">
        <f>SUM(I49,I62)</f>
        <v>30015902047</v>
      </c>
      <c r="J63" s="61"/>
      <c r="K63" s="57">
        <f>SUM(K49,K62)</f>
        <v>25589120041</v>
      </c>
      <c r="L63" s="10"/>
      <c r="M63" s="25"/>
    </row>
    <row r="64" spans="1:16" ht="24" customHeight="1" thickTop="1" x14ac:dyDescent="0.5">
      <c r="A64" s="25"/>
      <c r="E64" s="60">
        <f>+E63-E26</f>
        <v>0</v>
      </c>
      <c r="G64" s="60">
        <f>+G63-G26</f>
        <v>0</v>
      </c>
      <c r="H64" s="60"/>
      <c r="I64" s="60">
        <f>+I63-I26</f>
        <v>0</v>
      </c>
      <c r="J64" s="60"/>
      <c r="K64" s="60">
        <f>+K63-K26</f>
        <v>0</v>
      </c>
      <c r="L64" s="10"/>
      <c r="M64" s="25"/>
    </row>
    <row r="65" spans="1:13" ht="24" customHeight="1" x14ac:dyDescent="0.5">
      <c r="A65" s="30" t="s">
        <v>35</v>
      </c>
      <c r="L65" s="10"/>
      <c r="M65" s="25"/>
    </row>
    <row r="66" spans="1:13" ht="24" customHeight="1" x14ac:dyDescent="0.5">
      <c r="A66" s="30"/>
      <c r="L66" s="26"/>
      <c r="M66" s="25"/>
    </row>
    <row r="67" spans="1:13" ht="24" customHeight="1" x14ac:dyDescent="0.5">
      <c r="A67" s="80"/>
      <c r="B67" s="35"/>
      <c r="C67" s="35"/>
      <c r="D67" s="35"/>
      <c r="E67" s="35"/>
      <c r="F67" s="35"/>
      <c r="G67" s="35"/>
      <c r="H67" s="46"/>
      <c r="I67" s="46"/>
      <c r="L67" s="26"/>
      <c r="M67" s="25"/>
    </row>
    <row r="68" spans="1:13" ht="24" customHeight="1" x14ac:dyDescent="0.5">
      <c r="A68" s="30"/>
      <c r="L68" s="26"/>
      <c r="M68" s="25"/>
    </row>
    <row r="69" spans="1:13" ht="24" customHeight="1" x14ac:dyDescent="0.5">
      <c r="A69" s="30"/>
      <c r="B69" s="3" t="s">
        <v>48</v>
      </c>
      <c r="L69" s="26"/>
      <c r="M69" s="25"/>
    </row>
    <row r="70" spans="1:13" ht="24" customHeight="1" x14ac:dyDescent="0.5">
      <c r="A70" s="80"/>
      <c r="B70" s="25"/>
      <c r="L70" s="26"/>
      <c r="M70" s="25"/>
    </row>
    <row r="71" spans="1:13" ht="24" customHeight="1" x14ac:dyDescent="0.5">
      <c r="A71" s="26"/>
      <c r="D71" s="40"/>
      <c r="E71" s="40"/>
      <c r="F71" s="40"/>
      <c r="G71" s="40"/>
      <c r="H71" s="3"/>
      <c r="I71" s="3"/>
      <c r="J71" s="40"/>
      <c r="K71" s="26"/>
      <c r="L71" s="26"/>
      <c r="M71" s="25"/>
    </row>
    <row r="72" spans="1:13" s="34" customFormat="1" ht="24" customHeight="1" x14ac:dyDescent="0.5">
      <c r="A72" s="26"/>
      <c r="B72" s="26"/>
      <c r="C72" s="26"/>
      <c r="D72" s="26"/>
      <c r="E72" s="26"/>
      <c r="F72" s="26"/>
      <c r="G72" s="26"/>
      <c r="H72" s="40"/>
      <c r="I72" s="40"/>
      <c r="J72" s="3"/>
      <c r="K72" s="40"/>
      <c r="L72" s="3"/>
    </row>
    <row r="73" spans="1:13" s="34" customFormat="1" ht="24" customHeight="1" x14ac:dyDescent="0.5">
      <c r="A73" s="26"/>
      <c r="B73" s="25"/>
      <c r="C73" s="25"/>
      <c r="D73" s="25"/>
      <c r="E73" s="25"/>
      <c r="F73" s="25"/>
      <c r="G73" s="25"/>
      <c r="H73" s="40"/>
      <c r="I73" s="40"/>
      <c r="J73" s="3"/>
      <c r="K73" s="40"/>
      <c r="L73" s="3"/>
    </row>
    <row r="74" spans="1:13" s="34" customFormat="1" ht="24" customHeight="1" x14ac:dyDescent="0.5">
      <c r="A74" s="26"/>
      <c r="B74" s="25"/>
      <c r="C74" s="25"/>
      <c r="D74" s="25"/>
      <c r="E74" s="25"/>
      <c r="F74" s="25"/>
      <c r="G74" s="25"/>
      <c r="H74" s="40"/>
      <c r="I74" s="40"/>
      <c r="J74" s="3"/>
      <c r="K74" s="40"/>
      <c r="L74" s="3"/>
    </row>
    <row r="75" spans="1:13" s="34" customFormat="1" ht="24" customHeight="1" x14ac:dyDescent="0.5">
      <c r="A75" s="26"/>
      <c r="B75" s="25"/>
      <c r="C75" s="25"/>
      <c r="D75" s="25"/>
      <c r="E75" s="25"/>
      <c r="F75" s="25"/>
      <c r="G75" s="25"/>
      <c r="H75" s="40"/>
      <c r="I75" s="40"/>
      <c r="J75" s="3"/>
      <c r="K75" s="40"/>
      <c r="L75" s="3"/>
    </row>
    <row r="76" spans="1:13" s="34" customFormat="1" ht="24" customHeight="1" x14ac:dyDescent="0.5">
      <c r="A76" s="26"/>
      <c r="B76" s="25"/>
      <c r="C76" s="25"/>
      <c r="D76" s="25"/>
      <c r="E76" s="25"/>
      <c r="F76" s="25"/>
      <c r="G76" s="25"/>
      <c r="H76" s="40"/>
      <c r="I76" s="40"/>
      <c r="J76" s="3"/>
      <c r="K76" s="40"/>
      <c r="L76" s="3"/>
    </row>
    <row r="77" spans="1:13" s="34" customFormat="1" ht="24" customHeight="1" x14ac:dyDescent="0.5">
      <c r="A77" s="26"/>
      <c r="B77" s="25"/>
      <c r="C77" s="25"/>
      <c r="D77" s="25"/>
      <c r="E77" s="25"/>
      <c r="F77" s="25"/>
      <c r="G77" s="25"/>
      <c r="H77" s="40"/>
      <c r="I77" s="40"/>
      <c r="J77" s="3"/>
      <c r="K77" s="40"/>
      <c r="L77" s="3"/>
    </row>
    <row r="78" spans="1:13" s="34" customFormat="1" ht="24" customHeight="1" x14ac:dyDescent="0.5">
      <c r="A78" s="26"/>
      <c r="B78" s="25"/>
      <c r="C78" s="25"/>
      <c r="D78" s="25"/>
      <c r="E78" s="25"/>
      <c r="F78" s="25"/>
      <c r="G78" s="25"/>
      <c r="H78" s="40"/>
      <c r="I78" s="40"/>
      <c r="J78" s="3"/>
      <c r="K78" s="40"/>
      <c r="L78" s="3"/>
    </row>
    <row r="79" spans="1:13" s="34" customFormat="1" ht="24" customHeight="1" x14ac:dyDescent="0.5">
      <c r="A79" s="26"/>
      <c r="B79" s="25"/>
      <c r="C79" s="25"/>
      <c r="D79" s="25"/>
      <c r="E79" s="25"/>
      <c r="F79" s="25"/>
      <c r="G79" s="25"/>
      <c r="H79" s="40"/>
      <c r="I79" s="40"/>
      <c r="J79" s="3"/>
      <c r="K79" s="40"/>
      <c r="L79" s="3"/>
    </row>
    <row r="80" spans="1:13" s="34" customFormat="1" ht="24" customHeight="1" x14ac:dyDescent="0.5">
      <c r="A80" s="26"/>
      <c r="B80" s="25"/>
      <c r="C80" s="25"/>
      <c r="D80" s="25"/>
      <c r="E80" s="25"/>
      <c r="F80" s="25"/>
      <c r="G80" s="25"/>
      <c r="H80" s="40"/>
      <c r="I80" s="40"/>
      <c r="J80" s="3"/>
      <c r="K80" s="40"/>
      <c r="L80" s="3"/>
    </row>
    <row r="81" spans="1:12" s="34" customFormat="1" ht="24" customHeight="1" x14ac:dyDescent="0.5">
      <c r="A81" s="26"/>
      <c r="B81" s="25"/>
      <c r="C81" s="25"/>
      <c r="D81" s="25"/>
      <c r="E81" s="25"/>
      <c r="F81" s="25"/>
      <c r="G81" s="25"/>
      <c r="H81" s="40"/>
      <c r="I81" s="40"/>
      <c r="J81" s="3"/>
      <c r="K81" s="40"/>
      <c r="L81" s="3"/>
    </row>
    <row r="82" spans="1:12" s="34" customFormat="1" ht="24" customHeight="1" x14ac:dyDescent="0.5">
      <c r="A82" s="26"/>
      <c r="B82" s="25"/>
      <c r="C82" s="25"/>
      <c r="D82" s="25"/>
      <c r="E82" s="25"/>
      <c r="F82" s="25"/>
      <c r="G82" s="25"/>
      <c r="H82" s="40"/>
      <c r="I82" s="40"/>
      <c r="J82" s="3"/>
      <c r="K82" s="40"/>
      <c r="L82" s="3"/>
    </row>
    <row r="83" spans="1:12" s="34" customFormat="1" ht="24" customHeight="1" x14ac:dyDescent="0.5">
      <c r="A83" s="26"/>
      <c r="B83" s="25"/>
      <c r="C83" s="25"/>
      <c r="D83" s="25"/>
      <c r="E83" s="25"/>
      <c r="F83" s="25"/>
      <c r="G83" s="25"/>
      <c r="H83" s="40"/>
      <c r="I83" s="40"/>
      <c r="J83" s="3"/>
      <c r="K83" s="40"/>
      <c r="L83" s="3"/>
    </row>
    <row r="84" spans="1:12" s="34" customFormat="1" ht="24" customHeight="1" x14ac:dyDescent="0.5">
      <c r="A84" s="26"/>
      <c r="B84" s="25"/>
      <c r="C84" s="25"/>
      <c r="D84" s="25"/>
      <c r="E84" s="25"/>
      <c r="F84" s="25"/>
      <c r="G84" s="25"/>
      <c r="H84" s="40"/>
      <c r="I84" s="40"/>
      <c r="J84" s="3"/>
      <c r="K84" s="40"/>
      <c r="L84" s="3"/>
    </row>
    <row r="85" spans="1:12" s="34" customFormat="1" ht="24" customHeight="1" x14ac:dyDescent="0.5">
      <c r="A85" s="26"/>
      <c r="B85" s="25"/>
      <c r="C85" s="25"/>
      <c r="D85" s="25"/>
      <c r="E85" s="25"/>
      <c r="F85" s="25"/>
      <c r="G85" s="25"/>
      <c r="H85" s="40"/>
      <c r="I85" s="40"/>
      <c r="J85" s="3"/>
      <c r="K85" s="40"/>
      <c r="L85" s="3"/>
    </row>
    <row r="86" spans="1:12" s="34" customFormat="1" ht="24" customHeight="1" x14ac:dyDescent="0.5">
      <c r="A86" s="26"/>
      <c r="B86" s="25"/>
      <c r="C86" s="25"/>
      <c r="D86" s="25"/>
      <c r="E86" s="25"/>
      <c r="F86" s="25"/>
      <c r="G86" s="25"/>
      <c r="H86" s="40"/>
      <c r="I86" s="40"/>
      <c r="J86" s="3"/>
      <c r="K86" s="40"/>
      <c r="L86" s="3"/>
    </row>
    <row r="87" spans="1:12" s="34" customFormat="1" ht="24" customHeight="1" x14ac:dyDescent="0.5">
      <c r="A87" s="26"/>
      <c r="B87" s="25"/>
      <c r="C87" s="25"/>
      <c r="D87" s="25"/>
      <c r="E87" s="25"/>
      <c r="F87" s="25"/>
      <c r="G87" s="25"/>
      <c r="H87" s="40"/>
      <c r="I87" s="40"/>
      <c r="J87" s="3"/>
      <c r="K87" s="40"/>
      <c r="L87" s="3"/>
    </row>
    <row r="88" spans="1:12" s="34" customFormat="1" ht="24" customHeight="1" x14ac:dyDescent="0.5">
      <c r="A88" s="26"/>
      <c r="B88" s="25"/>
      <c r="C88" s="25"/>
      <c r="D88" s="25"/>
      <c r="E88" s="25"/>
      <c r="F88" s="25"/>
      <c r="G88" s="25"/>
      <c r="H88" s="40"/>
      <c r="I88" s="40"/>
      <c r="J88" s="3"/>
      <c r="K88" s="40"/>
      <c r="L88" s="3"/>
    </row>
    <row r="89" spans="1:12" s="34" customFormat="1" ht="24" customHeight="1" x14ac:dyDescent="0.5">
      <c r="A89" s="26"/>
      <c r="B89" s="25"/>
      <c r="C89" s="25"/>
      <c r="D89" s="25"/>
      <c r="E89" s="25"/>
      <c r="F89" s="25"/>
      <c r="G89" s="25"/>
      <c r="H89" s="40"/>
      <c r="I89" s="40"/>
      <c r="J89" s="3"/>
      <c r="K89" s="40"/>
      <c r="L89" s="3"/>
    </row>
    <row r="90" spans="1:12" s="34" customFormat="1" ht="24" customHeight="1" x14ac:dyDescent="0.5">
      <c r="A90" s="26"/>
      <c r="B90" s="25"/>
      <c r="C90" s="25"/>
      <c r="D90" s="25"/>
      <c r="E90" s="25"/>
      <c r="F90" s="25"/>
      <c r="G90" s="25"/>
      <c r="H90" s="40"/>
      <c r="I90" s="40"/>
      <c r="J90" s="3"/>
      <c r="K90" s="40"/>
      <c r="L90" s="3"/>
    </row>
    <row r="91" spans="1:12" s="34" customFormat="1" ht="24" customHeight="1" x14ac:dyDescent="0.5">
      <c r="A91" s="26"/>
      <c r="B91" s="25"/>
      <c r="C91" s="25"/>
      <c r="D91" s="25"/>
      <c r="E91" s="25"/>
      <c r="F91" s="25"/>
      <c r="G91" s="25"/>
      <c r="H91" s="40"/>
      <c r="I91" s="40"/>
      <c r="J91" s="3"/>
      <c r="K91" s="40"/>
      <c r="L91" s="3"/>
    </row>
  </sheetData>
  <mergeCells count="9">
    <mergeCell ref="I6:K6"/>
    <mergeCell ref="I35:K35"/>
    <mergeCell ref="A1:K1"/>
    <mergeCell ref="A2:K2"/>
    <mergeCell ref="A30:K30"/>
    <mergeCell ref="E6:G6"/>
    <mergeCell ref="E35:G35"/>
    <mergeCell ref="E5:G5"/>
    <mergeCell ref="E34:G34"/>
  </mergeCells>
  <printOptions horizontalCentered="1"/>
  <pageMargins left="0.86614173228346458" right="0.55118110236220474" top="0.9055118110236221" bottom="0" header="0.31496062992125984" footer="0"/>
  <pageSetup paperSize="9" scale="77" orientation="portrait" r:id="rId1"/>
  <headerFooter alignWithMargins="0"/>
  <rowBreaks count="1" manualBreakCount="1">
    <brk id="29" max="16383" man="1"/>
  </rowBreaks>
  <ignoredErrors>
    <ignoredError sqref="E7:K7 E36:K36 C14 C11 C9:C10 C12:C13 C15:C26 C45:C47 C41 C39:C40 C42:C44 C48 C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showGridLines="0" view="pageBreakPreview" topLeftCell="A53" zoomScale="90" zoomScaleNormal="130" zoomScaleSheetLayoutView="90" workbookViewId="0">
      <selection activeCell="B60" sqref="B60"/>
    </sheetView>
  </sheetViews>
  <sheetFormatPr defaultColWidth="9.140625" defaultRowHeight="24" customHeight="1" x14ac:dyDescent="0.5"/>
  <cols>
    <col min="1" max="1" width="52.85546875" style="27" customWidth="1"/>
    <col min="2" max="2" width="8.5703125" style="26" customWidth="1"/>
    <col min="3" max="3" width="0.85546875" style="26" customWidth="1"/>
    <col min="4" max="4" width="15.28515625" style="26" customWidth="1"/>
    <col min="5" max="5" width="0.85546875" style="60" customWidth="1"/>
    <col min="6" max="6" width="15.28515625" style="26" customWidth="1"/>
    <col min="7" max="7" width="0.85546875" style="60" customWidth="1"/>
    <col min="8" max="8" width="15.28515625" style="60" customWidth="1"/>
    <col min="9" max="9" width="0.85546875" style="3" customWidth="1"/>
    <col min="10" max="10" width="15.28515625" style="40" customWidth="1"/>
    <col min="11" max="11" width="0.85546875" style="26" customWidth="1"/>
    <col min="12" max="12" width="16.28515625" style="34" hidden="1" customWidth="1"/>
    <col min="13" max="13" width="16.28515625" style="25" hidden="1" customWidth="1"/>
    <col min="14" max="14" width="16" style="25" hidden="1" customWidth="1"/>
    <col min="15" max="15" width="9.140625" style="25"/>
    <col min="16" max="16" width="15.42578125" style="113" bestFit="1" customWidth="1"/>
    <col min="17" max="17" width="9.28515625" style="25" bestFit="1" customWidth="1"/>
    <col min="18" max="18" width="14.28515625" style="25" bestFit="1" customWidth="1"/>
    <col min="19" max="16384" width="9.140625" style="25"/>
  </cols>
  <sheetData>
    <row r="1" spans="1:16" ht="24" customHeight="1" x14ac:dyDescent="0.5">
      <c r="A1" s="164" t="s">
        <v>62</v>
      </c>
      <c r="B1" s="164"/>
      <c r="C1" s="164"/>
      <c r="D1" s="164"/>
      <c r="E1" s="164"/>
      <c r="F1" s="164"/>
      <c r="G1" s="164"/>
      <c r="H1" s="164"/>
      <c r="I1" s="164"/>
      <c r="J1" s="164"/>
      <c r="K1" s="25"/>
    </row>
    <row r="2" spans="1:16" ht="24" customHeight="1" x14ac:dyDescent="0.5">
      <c r="A2" s="4" t="s">
        <v>61</v>
      </c>
      <c r="B2" s="4"/>
      <c r="C2" s="4"/>
      <c r="D2" s="4"/>
      <c r="E2" s="83"/>
      <c r="F2" s="4"/>
      <c r="G2" s="83"/>
      <c r="H2" s="83"/>
      <c r="I2" s="4"/>
      <c r="J2" s="44"/>
      <c r="K2" s="25"/>
    </row>
    <row r="3" spans="1:16" ht="24" customHeight="1" x14ac:dyDescent="0.5">
      <c r="A3" s="164" t="s">
        <v>213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6" ht="24" customHeight="1" x14ac:dyDescent="0.5">
      <c r="A4" s="26"/>
      <c r="E4" s="26"/>
      <c r="G4" s="163" t="s">
        <v>44</v>
      </c>
      <c r="H4" s="163"/>
      <c r="I4" s="163"/>
      <c r="J4" s="163"/>
    </row>
    <row r="5" spans="1:16" ht="24" customHeight="1" x14ac:dyDescent="0.5">
      <c r="A5" s="26"/>
      <c r="D5" s="167" t="s">
        <v>141</v>
      </c>
      <c r="E5" s="167"/>
      <c r="F5" s="167"/>
      <c r="G5" s="118"/>
      <c r="H5" s="167"/>
      <c r="I5" s="167"/>
      <c r="J5" s="167"/>
    </row>
    <row r="6" spans="1:16" ht="24" customHeight="1" x14ac:dyDescent="0.5">
      <c r="A6" s="26"/>
      <c r="D6" s="166" t="s">
        <v>186</v>
      </c>
      <c r="E6" s="166"/>
      <c r="F6" s="166"/>
      <c r="G6" s="118"/>
      <c r="H6" s="166" t="s">
        <v>140</v>
      </c>
      <c r="I6" s="166"/>
      <c r="J6" s="166"/>
    </row>
    <row r="7" spans="1:16" ht="24" customHeight="1" x14ac:dyDescent="0.5">
      <c r="A7" s="26"/>
      <c r="B7" s="29" t="s">
        <v>32</v>
      </c>
      <c r="C7" s="16"/>
      <c r="D7" s="29" t="s">
        <v>212</v>
      </c>
      <c r="E7" s="116"/>
      <c r="F7" s="153" t="s">
        <v>147</v>
      </c>
      <c r="G7" s="116"/>
      <c r="H7" s="29" t="s">
        <v>212</v>
      </c>
      <c r="I7" s="32"/>
      <c r="J7" s="153" t="s">
        <v>147</v>
      </c>
      <c r="K7" s="32"/>
    </row>
    <row r="8" spans="1:16" ht="24" customHeight="1" x14ac:dyDescent="0.5">
      <c r="A8" s="81" t="s">
        <v>107</v>
      </c>
      <c r="B8" s="16"/>
      <c r="C8" s="16"/>
      <c r="D8" s="16"/>
      <c r="E8" s="86"/>
      <c r="F8" s="16"/>
      <c r="G8" s="86"/>
      <c r="H8" s="86"/>
      <c r="I8" s="36"/>
      <c r="J8" s="86"/>
      <c r="K8" s="32"/>
    </row>
    <row r="9" spans="1:16" ht="24" customHeight="1" x14ac:dyDescent="0.5">
      <c r="A9" s="4" t="s">
        <v>14</v>
      </c>
      <c r="B9" s="10"/>
      <c r="C9" s="10"/>
      <c r="D9" s="10"/>
      <c r="F9" s="10"/>
      <c r="J9" s="60"/>
    </row>
    <row r="10" spans="1:16" ht="24" customHeight="1" x14ac:dyDescent="0.5">
      <c r="A10" s="2" t="s">
        <v>122</v>
      </c>
      <c r="B10" s="10"/>
      <c r="C10" s="10"/>
      <c r="D10" s="60">
        <v>15556202126</v>
      </c>
      <c r="F10" s="60">
        <v>14724964504</v>
      </c>
      <c r="H10" s="60">
        <v>15556202126</v>
      </c>
      <c r="I10" s="61"/>
      <c r="J10" s="60">
        <v>14724964504</v>
      </c>
      <c r="P10" s="114"/>
    </row>
    <row r="11" spans="1:16" ht="24" customHeight="1" x14ac:dyDescent="0.5">
      <c r="A11" s="2" t="s">
        <v>126</v>
      </c>
      <c r="B11" s="10"/>
      <c r="C11" s="10"/>
      <c r="D11" s="89">
        <v>-7631954434</v>
      </c>
      <c r="E11" s="59"/>
      <c r="F11" s="89">
        <v>-6968788173</v>
      </c>
      <c r="G11" s="59"/>
      <c r="H11" s="89">
        <v>-7631954434</v>
      </c>
      <c r="I11" s="61"/>
      <c r="J11" s="89">
        <v>-6968788173</v>
      </c>
    </row>
    <row r="12" spans="1:16" ht="24" customHeight="1" x14ac:dyDescent="0.5">
      <c r="A12" s="2" t="s">
        <v>123</v>
      </c>
      <c r="B12" s="10"/>
      <c r="C12" s="10"/>
      <c r="D12" s="60">
        <f>SUM(D10:D11)</f>
        <v>7924247692</v>
      </c>
      <c r="F12" s="60">
        <f>SUM(F10:F11)</f>
        <v>7756176331</v>
      </c>
      <c r="H12" s="60">
        <f>SUM(H10:H11)</f>
        <v>7924247692</v>
      </c>
      <c r="I12" s="61"/>
      <c r="J12" s="60">
        <f>SUM(J10:J11)</f>
        <v>7756176331</v>
      </c>
      <c r="P12" s="61"/>
    </row>
    <row r="13" spans="1:16" ht="24" customHeight="1" x14ac:dyDescent="0.5">
      <c r="A13" s="2" t="s">
        <v>187</v>
      </c>
      <c r="B13" s="10"/>
      <c r="C13" s="10"/>
      <c r="D13" s="89">
        <v>-485875109</v>
      </c>
      <c r="E13" s="59"/>
      <c r="F13" s="89">
        <v>-196929606</v>
      </c>
      <c r="G13" s="59"/>
      <c r="H13" s="89">
        <v>-485875109</v>
      </c>
      <c r="I13" s="61"/>
      <c r="J13" s="89">
        <v>-196929606</v>
      </c>
      <c r="P13" s="115"/>
    </row>
    <row r="14" spans="1:16" ht="24" customHeight="1" x14ac:dyDescent="0.5">
      <c r="A14" s="2" t="s">
        <v>121</v>
      </c>
      <c r="B14" s="10"/>
      <c r="C14" s="10"/>
      <c r="D14" s="60">
        <f>SUM(D12:D13)</f>
        <v>7438372583</v>
      </c>
      <c r="F14" s="60">
        <f>SUM(F12:F13)</f>
        <v>7559246725</v>
      </c>
      <c r="H14" s="60">
        <f>SUM(H12:H13)</f>
        <v>7438372583</v>
      </c>
      <c r="I14" s="68"/>
      <c r="J14" s="60">
        <f>SUM(J12:J13)</f>
        <v>7559246725</v>
      </c>
      <c r="K14" s="10"/>
      <c r="L14" s="54"/>
      <c r="P14" s="114"/>
    </row>
    <row r="15" spans="1:16" ht="24" customHeight="1" x14ac:dyDescent="0.5">
      <c r="A15" s="2" t="s">
        <v>133</v>
      </c>
      <c r="B15" s="10"/>
      <c r="C15" s="10"/>
      <c r="D15" s="59">
        <v>2219618735</v>
      </c>
      <c r="E15" s="59"/>
      <c r="F15" s="59">
        <v>1920541150</v>
      </c>
      <c r="G15" s="59"/>
      <c r="H15" s="59">
        <v>2219618735</v>
      </c>
      <c r="I15" s="68"/>
      <c r="J15" s="59">
        <v>1920541150</v>
      </c>
      <c r="K15" s="10"/>
    </row>
    <row r="16" spans="1:16" ht="24" customHeight="1" x14ac:dyDescent="0.5">
      <c r="A16" s="2" t="s">
        <v>223</v>
      </c>
      <c r="B16" s="10"/>
      <c r="C16" s="10"/>
      <c r="D16" s="59"/>
      <c r="E16" s="59"/>
      <c r="F16" s="59"/>
      <c r="G16" s="59"/>
      <c r="H16" s="59"/>
      <c r="I16" s="68"/>
      <c r="J16" s="59"/>
      <c r="K16" s="10"/>
    </row>
    <row r="17" spans="1:16" ht="24" customHeight="1" x14ac:dyDescent="0.5">
      <c r="A17" s="2" t="s">
        <v>191</v>
      </c>
      <c r="B17" s="10" t="s">
        <v>220</v>
      </c>
      <c r="C17" s="10"/>
      <c r="D17" s="59">
        <v>2297299</v>
      </c>
      <c r="E17" s="59">
        <v>15217419790.969999</v>
      </c>
      <c r="F17" s="59">
        <v>104949</v>
      </c>
      <c r="G17" s="59"/>
      <c r="H17" s="59">
        <v>0</v>
      </c>
      <c r="I17" s="68"/>
      <c r="J17" s="59">
        <v>0</v>
      </c>
      <c r="K17" s="10"/>
    </row>
    <row r="18" spans="1:16" ht="24" customHeight="1" x14ac:dyDescent="0.5">
      <c r="A18" s="2" t="s">
        <v>136</v>
      </c>
      <c r="B18" s="10" t="s">
        <v>221</v>
      </c>
      <c r="C18" s="10"/>
      <c r="D18" s="59">
        <v>507096479</v>
      </c>
      <c r="E18" s="59">
        <v>15217419790.969999</v>
      </c>
      <c r="F18" s="59">
        <v>352964171</v>
      </c>
      <c r="G18" s="65"/>
      <c r="H18" s="59">
        <v>507096479</v>
      </c>
      <c r="I18" s="64"/>
      <c r="J18" s="59">
        <v>352964171</v>
      </c>
      <c r="K18" s="10"/>
      <c r="P18" s="114"/>
    </row>
    <row r="19" spans="1:16" ht="24" customHeight="1" x14ac:dyDescent="0.5">
      <c r="A19" s="2" t="s">
        <v>77</v>
      </c>
      <c r="B19" s="33"/>
      <c r="C19" s="33"/>
      <c r="D19" s="65">
        <v>102573472</v>
      </c>
      <c r="E19" s="65">
        <v>15217419790.969999</v>
      </c>
      <c r="F19" s="65">
        <v>22143693</v>
      </c>
      <c r="G19" s="65"/>
      <c r="H19" s="65">
        <v>102573472</v>
      </c>
      <c r="I19" s="64"/>
      <c r="J19" s="65">
        <v>22143693</v>
      </c>
      <c r="K19" s="33"/>
      <c r="P19" s="114"/>
    </row>
    <row r="20" spans="1:16" ht="24" customHeight="1" x14ac:dyDescent="0.5">
      <c r="A20" s="2" t="s">
        <v>5</v>
      </c>
      <c r="B20" s="33"/>
      <c r="C20" s="33"/>
      <c r="D20" s="76">
        <v>8948247</v>
      </c>
      <c r="E20" s="66">
        <v>15217419790.969999</v>
      </c>
      <c r="F20" s="76">
        <v>40826776</v>
      </c>
      <c r="G20" s="66"/>
      <c r="H20" s="76">
        <v>8948247</v>
      </c>
      <c r="I20" s="64"/>
      <c r="J20" s="76">
        <v>40826776</v>
      </c>
      <c r="K20" s="33"/>
    </row>
    <row r="21" spans="1:16" ht="24" customHeight="1" x14ac:dyDescent="0.5">
      <c r="A21" s="4" t="s">
        <v>37</v>
      </c>
      <c r="B21" s="10"/>
      <c r="C21" s="10"/>
      <c r="D21" s="62">
        <f>SUM(D14:D20)</f>
        <v>10278906815</v>
      </c>
      <c r="E21" s="59"/>
      <c r="F21" s="62">
        <f>SUM(F14:F20)</f>
        <v>9895827464</v>
      </c>
      <c r="G21" s="59"/>
      <c r="H21" s="62">
        <f>SUM(H14:H20)</f>
        <v>10276609516</v>
      </c>
      <c r="I21" s="70"/>
      <c r="J21" s="62">
        <f>SUM(J14:J20)</f>
        <v>9895722515</v>
      </c>
      <c r="K21" s="10"/>
      <c r="P21" s="114"/>
    </row>
    <row r="22" spans="1:16" ht="24" customHeight="1" x14ac:dyDescent="0.5">
      <c r="A22" s="4" t="s">
        <v>15</v>
      </c>
      <c r="B22" s="10"/>
      <c r="C22" s="10"/>
      <c r="D22" s="71"/>
      <c r="E22" s="71"/>
      <c r="F22" s="71"/>
      <c r="G22" s="71"/>
      <c r="H22" s="71"/>
      <c r="I22" s="72"/>
      <c r="J22" s="71"/>
      <c r="K22" s="10"/>
    </row>
    <row r="23" spans="1:16" ht="24" customHeight="1" x14ac:dyDescent="0.5">
      <c r="A23" s="2" t="s">
        <v>131</v>
      </c>
      <c r="B23" s="10"/>
      <c r="C23" s="10"/>
      <c r="D23" s="65">
        <v>9566764025</v>
      </c>
      <c r="E23" s="65"/>
      <c r="F23" s="65">
        <v>7690513679</v>
      </c>
      <c r="G23" s="65"/>
      <c r="H23" s="65">
        <v>9566764025</v>
      </c>
      <c r="I23" s="64"/>
      <c r="J23" s="65">
        <v>7690513679</v>
      </c>
      <c r="K23" s="33"/>
      <c r="P23" s="114"/>
    </row>
    <row r="24" spans="1:16" ht="24" customHeight="1" x14ac:dyDescent="0.5">
      <c r="A24" s="2" t="s">
        <v>127</v>
      </c>
      <c r="B24" s="10"/>
      <c r="C24" s="10"/>
      <c r="D24" s="76">
        <v>-5594476576</v>
      </c>
      <c r="E24" s="66"/>
      <c r="F24" s="76">
        <v>-3313073560</v>
      </c>
      <c r="G24" s="66"/>
      <c r="H24" s="76">
        <v>-5594476576</v>
      </c>
      <c r="I24" s="64"/>
      <c r="J24" s="76">
        <v>-3313073560</v>
      </c>
      <c r="K24" s="33"/>
      <c r="P24" s="114"/>
    </row>
    <row r="25" spans="1:16" ht="24" customHeight="1" x14ac:dyDescent="0.5">
      <c r="A25" s="2" t="s">
        <v>132</v>
      </c>
      <c r="B25" s="10"/>
      <c r="C25" s="10"/>
      <c r="D25" s="65">
        <f>SUM(D23:D24)</f>
        <v>3972287449</v>
      </c>
      <c r="E25" s="65"/>
      <c r="F25" s="65">
        <f>SUM(F23:F24)</f>
        <v>4377440119</v>
      </c>
      <c r="G25" s="65"/>
      <c r="H25" s="65">
        <f>SUM(H23:H24)</f>
        <v>3972287449</v>
      </c>
      <c r="I25" s="64"/>
      <c r="J25" s="65">
        <f>SUM(J23:J24)</f>
        <v>4377440119</v>
      </c>
      <c r="K25" s="33"/>
      <c r="P25" s="114"/>
    </row>
    <row r="26" spans="1:16" ht="24" customHeight="1" x14ac:dyDescent="0.5">
      <c r="A26" s="2" t="s">
        <v>124</v>
      </c>
      <c r="B26" s="10"/>
      <c r="C26" s="10"/>
      <c r="D26" s="65">
        <v>2422784754</v>
      </c>
      <c r="E26" s="65"/>
      <c r="F26" s="65">
        <v>2289398262</v>
      </c>
      <c r="G26" s="65"/>
      <c r="H26" s="65">
        <v>2422784754</v>
      </c>
      <c r="I26" s="64"/>
      <c r="J26" s="65">
        <v>2289398262</v>
      </c>
      <c r="K26" s="33"/>
      <c r="L26" s="48"/>
      <c r="P26" s="114"/>
    </row>
    <row r="27" spans="1:16" ht="24" customHeight="1" x14ac:dyDescent="0.5">
      <c r="A27" s="2" t="s">
        <v>6</v>
      </c>
      <c r="B27" s="10"/>
      <c r="C27" s="10"/>
      <c r="D27" s="65">
        <v>1489200606</v>
      </c>
      <c r="E27" s="65"/>
      <c r="F27" s="65">
        <v>1236168131</v>
      </c>
      <c r="G27" s="65"/>
      <c r="H27" s="65">
        <v>1489200606</v>
      </c>
      <c r="I27" s="64"/>
      <c r="J27" s="65">
        <v>1236168131</v>
      </c>
      <c r="K27" s="33"/>
      <c r="P27" s="114"/>
    </row>
    <row r="28" spans="1:16" ht="24" customHeight="1" x14ac:dyDescent="0.5">
      <c r="A28" s="2" t="s">
        <v>7</v>
      </c>
      <c r="B28" s="33" t="s">
        <v>207</v>
      </c>
      <c r="C28" s="33"/>
      <c r="D28" s="65">
        <v>1419679205</v>
      </c>
      <c r="E28" s="65"/>
      <c r="F28" s="65">
        <v>1237118818</v>
      </c>
      <c r="G28" s="65"/>
      <c r="H28" s="65">
        <v>1419679205</v>
      </c>
      <c r="I28" s="64"/>
      <c r="J28" s="65">
        <v>1237118818</v>
      </c>
      <c r="K28" s="33"/>
      <c r="L28" s="48"/>
      <c r="P28" s="114"/>
    </row>
    <row r="29" spans="1:16" ht="24" customHeight="1" x14ac:dyDescent="0.5">
      <c r="A29" s="2" t="s">
        <v>189</v>
      </c>
      <c r="B29" s="10"/>
      <c r="C29" s="10"/>
      <c r="D29" s="65">
        <v>2628141</v>
      </c>
      <c r="E29" s="65"/>
      <c r="F29" s="65">
        <v>2310114</v>
      </c>
      <c r="G29" s="65"/>
      <c r="H29" s="65">
        <v>2628141</v>
      </c>
      <c r="I29" s="64"/>
      <c r="J29" s="65">
        <v>2310114</v>
      </c>
      <c r="K29" s="33"/>
      <c r="P29" s="114"/>
    </row>
    <row r="30" spans="1:16" ht="24" customHeight="1" x14ac:dyDescent="0.5">
      <c r="A30" s="2" t="s">
        <v>188</v>
      </c>
      <c r="B30" s="33" t="s">
        <v>209</v>
      </c>
      <c r="C30" s="33"/>
      <c r="D30" s="65">
        <v>585253</v>
      </c>
      <c r="E30" s="65"/>
      <c r="F30" s="65">
        <v>2250483</v>
      </c>
      <c r="G30" s="65"/>
      <c r="H30" s="65">
        <v>585253</v>
      </c>
      <c r="I30" s="64"/>
      <c r="J30" s="65">
        <v>2250483</v>
      </c>
      <c r="K30" s="33"/>
      <c r="L30" s="48"/>
      <c r="P30" s="114"/>
    </row>
    <row r="31" spans="1:16" ht="24" customHeight="1" x14ac:dyDescent="0.5">
      <c r="A31" s="4" t="s">
        <v>125</v>
      </c>
      <c r="B31" s="33" t="s">
        <v>208</v>
      </c>
      <c r="C31" s="33"/>
      <c r="D31" s="67">
        <f>SUM(D25:D30)</f>
        <v>9307165408</v>
      </c>
      <c r="E31" s="66"/>
      <c r="F31" s="67">
        <f>SUM(F25:F30)</f>
        <v>9144685927</v>
      </c>
      <c r="G31" s="66"/>
      <c r="H31" s="67">
        <f>SUM(H25:H30)</f>
        <v>9307165408</v>
      </c>
      <c r="I31" s="64"/>
      <c r="J31" s="67">
        <f>SUM(J25:J30)</f>
        <v>9144685927</v>
      </c>
      <c r="K31" s="33"/>
    </row>
    <row r="32" spans="1:16" ht="24" customHeight="1" x14ac:dyDescent="0.5">
      <c r="A32" s="4" t="s">
        <v>54</v>
      </c>
      <c r="D32" s="66">
        <f>D21-D31</f>
        <v>971741407</v>
      </c>
      <c r="E32" s="66"/>
      <c r="F32" s="66">
        <f>F21-F31</f>
        <v>751141537</v>
      </c>
      <c r="G32" s="66"/>
      <c r="H32" s="66">
        <f>H21-H31</f>
        <v>969444108</v>
      </c>
      <c r="I32" s="64"/>
      <c r="J32" s="66">
        <f>J21-J31</f>
        <v>751036588</v>
      </c>
      <c r="P32" s="114"/>
    </row>
    <row r="33" spans="1:18" ht="24" customHeight="1" x14ac:dyDescent="0.5">
      <c r="A33" s="2" t="s">
        <v>114</v>
      </c>
      <c r="B33" s="10" t="s">
        <v>143</v>
      </c>
      <c r="C33" s="10"/>
      <c r="D33" s="76">
        <v>-204295500</v>
      </c>
      <c r="E33" s="66"/>
      <c r="F33" s="76">
        <v>-160238333</v>
      </c>
      <c r="G33" s="66"/>
      <c r="H33" s="76">
        <v>-204295500</v>
      </c>
      <c r="I33" s="77"/>
      <c r="J33" s="76">
        <v>-160064223</v>
      </c>
      <c r="K33" s="10"/>
      <c r="P33" s="34"/>
      <c r="Q33" s="34"/>
      <c r="R33" s="34"/>
    </row>
    <row r="34" spans="1:18" ht="24" customHeight="1" x14ac:dyDescent="0.5">
      <c r="A34" s="22" t="s">
        <v>192</v>
      </c>
      <c r="B34" s="10"/>
      <c r="C34" s="10"/>
      <c r="D34" s="67">
        <f>SUM(D32:D33)</f>
        <v>767445907</v>
      </c>
      <c r="E34" s="66"/>
      <c r="F34" s="67">
        <f>SUM(F32:F33)</f>
        <v>590903204</v>
      </c>
      <c r="G34" s="66"/>
      <c r="H34" s="67">
        <f>SUM(H32:H33)</f>
        <v>765148608</v>
      </c>
      <c r="I34" s="77"/>
      <c r="J34" s="67">
        <f>SUM(J32:J33)</f>
        <v>590972365</v>
      </c>
      <c r="K34" s="10"/>
      <c r="P34" s="114"/>
    </row>
    <row r="35" spans="1:18" ht="24" customHeight="1" x14ac:dyDescent="0.5">
      <c r="A35" s="25"/>
    </row>
    <row r="36" spans="1:18" ht="24" customHeight="1" x14ac:dyDescent="0.5">
      <c r="A36" s="30" t="s">
        <v>35</v>
      </c>
    </row>
    <row r="37" spans="1:18" ht="24" customHeight="1" x14ac:dyDescent="0.5">
      <c r="A37" s="164" t="s">
        <v>62</v>
      </c>
      <c r="B37" s="164"/>
      <c r="C37" s="164"/>
      <c r="D37" s="164"/>
      <c r="E37" s="164"/>
      <c r="F37" s="164"/>
      <c r="G37" s="164"/>
      <c r="H37" s="164"/>
      <c r="I37" s="164"/>
      <c r="J37" s="164"/>
      <c r="K37" s="25"/>
    </row>
    <row r="38" spans="1:18" ht="24" customHeight="1" x14ac:dyDescent="0.5">
      <c r="A38" s="164" t="s">
        <v>84</v>
      </c>
      <c r="B38" s="164"/>
      <c r="C38" s="164"/>
      <c r="D38" s="164"/>
      <c r="E38" s="164"/>
      <c r="F38" s="164"/>
      <c r="G38" s="164"/>
      <c r="H38" s="164"/>
      <c r="I38" s="164"/>
      <c r="J38" s="164"/>
      <c r="K38" s="25"/>
    </row>
    <row r="39" spans="1:18" ht="24" customHeight="1" x14ac:dyDescent="0.5">
      <c r="A39" s="164" t="s">
        <v>213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8" ht="24" customHeight="1" x14ac:dyDescent="0.5">
      <c r="A40" s="81"/>
      <c r="B40" s="81"/>
      <c r="C40" s="81"/>
      <c r="D40" s="81"/>
      <c r="E40" s="81"/>
      <c r="F40" s="81"/>
      <c r="G40" s="81"/>
      <c r="H40" s="81"/>
      <c r="I40" s="81"/>
      <c r="J40" s="163" t="s">
        <v>44</v>
      </c>
      <c r="K40" s="163"/>
      <c r="L40" s="163"/>
      <c r="M40" s="163"/>
    </row>
    <row r="41" spans="1:18" ht="24" customHeight="1" x14ac:dyDescent="0.5">
      <c r="A41" s="26"/>
      <c r="D41" s="167" t="s">
        <v>141</v>
      </c>
      <c r="E41" s="167"/>
      <c r="F41" s="167"/>
      <c r="G41" s="118"/>
      <c r="H41" s="167"/>
      <c r="I41" s="167"/>
      <c r="J41" s="167"/>
    </row>
    <row r="42" spans="1:18" ht="24" customHeight="1" x14ac:dyDescent="0.5">
      <c r="A42" s="26"/>
      <c r="D42" s="166" t="s">
        <v>186</v>
      </c>
      <c r="E42" s="166"/>
      <c r="F42" s="166"/>
      <c r="G42" s="118"/>
      <c r="H42" s="166" t="s">
        <v>140</v>
      </c>
      <c r="I42" s="166"/>
      <c r="J42" s="166"/>
    </row>
    <row r="43" spans="1:18" ht="24" customHeight="1" x14ac:dyDescent="0.5">
      <c r="A43" s="26"/>
      <c r="B43" s="29" t="s">
        <v>32</v>
      </c>
      <c r="C43" s="16"/>
      <c r="D43" s="29" t="s">
        <v>212</v>
      </c>
      <c r="E43" s="116"/>
      <c r="F43" s="153" t="s">
        <v>147</v>
      </c>
      <c r="G43" s="116"/>
      <c r="H43" s="29" t="s">
        <v>212</v>
      </c>
      <c r="I43" s="32"/>
      <c r="J43" s="153" t="s">
        <v>147</v>
      </c>
      <c r="K43" s="32"/>
    </row>
    <row r="44" spans="1:18" ht="24" customHeight="1" x14ac:dyDescent="0.5">
      <c r="A44" s="22" t="s">
        <v>108</v>
      </c>
      <c r="B44" s="10"/>
      <c r="C44" s="10"/>
      <c r="D44" s="10"/>
      <c r="F44" s="10"/>
      <c r="I44" s="61"/>
      <c r="J44" s="60"/>
      <c r="K44" s="10"/>
    </row>
    <row r="45" spans="1:18" ht="24" customHeight="1" x14ac:dyDescent="0.5">
      <c r="A45" s="151" t="s">
        <v>119</v>
      </c>
      <c r="B45" s="10"/>
      <c r="C45" s="10"/>
      <c r="D45" s="10"/>
      <c r="F45" s="10"/>
      <c r="I45" s="61"/>
      <c r="J45" s="60"/>
      <c r="K45" s="10"/>
    </row>
    <row r="46" spans="1:18" ht="24" customHeight="1" x14ac:dyDescent="0.5">
      <c r="A46" s="112" t="s">
        <v>152</v>
      </c>
      <c r="B46" s="10"/>
      <c r="C46" s="10"/>
      <c r="D46" s="149"/>
      <c r="F46" s="149"/>
      <c r="I46" s="61"/>
      <c r="J46" s="60"/>
      <c r="K46" s="10"/>
    </row>
    <row r="47" spans="1:18" ht="24" customHeight="1" x14ac:dyDescent="0.5">
      <c r="A47" s="112" t="s">
        <v>185</v>
      </c>
      <c r="B47" s="10" t="s">
        <v>220</v>
      </c>
      <c r="C47" s="10"/>
      <c r="D47" s="60">
        <v>-3388015</v>
      </c>
      <c r="F47" s="60">
        <v>-2352482</v>
      </c>
      <c r="H47" s="60">
        <v>0</v>
      </c>
      <c r="I47" s="60"/>
      <c r="J47" s="60">
        <v>0</v>
      </c>
      <c r="K47" s="10"/>
    </row>
    <row r="48" spans="1:18" ht="24" customHeight="1" x14ac:dyDescent="0.5">
      <c r="A48" s="112" t="s">
        <v>178</v>
      </c>
      <c r="B48" s="10"/>
      <c r="C48" s="10"/>
      <c r="D48" s="61"/>
      <c r="E48" s="61"/>
      <c r="F48" s="61"/>
      <c r="G48" s="61"/>
      <c r="H48" s="61"/>
      <c r="I48" s="61"/>
      <c r="J48" s="61"/>
      <c r="K48" s="10"/>
    </row>
    <row r="49" spans="1:16" ht="24" customHeight="1" x14ac:dyDescent="0.5">
      <c r="A49" s="112" t="s">
        <v>179</v>
      </c>
      <c r="B49" s="10"/>
      <c r="C49" s="10"/>
      <c r="D49" s="60">
        <v>56897745</v>
      </c>
      <c r="F49" s="60">
        <v>-711779914</v>
      </c>
      <c r="H49" s="60">
        <v>56897745</v>
      </c>
      <c r="I49" s="61"/>
      <c r="J49" s="60">
        <v>-711779914</v>
      </c>
      <c r="K49" s="10"/>
    </row>
    <row r="50" spans="1:16" ht="24" customHeight="1" x14ac:dyDescent="0.5">
      <c r="A50" s="112" t="s">
        <v>210</v>
      </c>
      <c r="B50" s="10"/>
      <c r="C50" s="10"/>
      <c r="D50" s="89">
        <v>-11379549</v>
      </c>
      <c r="E50" s="59"/>
      <c r="F50" s="89">
        <v>142355983</v>
      </c>
      <c r="G50" s="59"/>
      <c r="H50" s="89">
        <v>-11379549</v>
      </c>
      <c r="I50" s="59"/>
      <c r="J50" s="89">
        <v>142355983</v>
      </c>
      <c r="K50" s="10"/>
    </row>
    <row r="51" spans="1:16" ht="24" customHeight="1" x14ac:dyDescent="0.5">
      <c r="A51" s="150" t="s">
        <v>198</v>
      </c>
      <c r="B51" s="10"/>
      <c r="C51" s="10"/>
      <c r="D51" s="59"/>
      <c r="E51" s="59"/>
      <c r="F51" s="59"/>
      <c r="G51" s="59"/>
      <c r="H51" s="59"/>
      <c r="I51" s="59"/>
      <c r="J51" s="59"/>
      <c r="K51" s="10"/>
    </row>
    <row r="52" spans="1:16" ht="24" customHeight="1" x14ac:dyDescent="0.5">
      <c r="A52" s="150" t="s">
        <v>197</v>
      </c>
      <c r="B52" s="10"/>
      <c r="C52" s="10"/>
      <c r="D52" s="89">
        <f>SUM(D47:D50)</f>
        <v>42130181</v>
      </c>
      <c r="E52" s="59"/>
      <c r="F52" s="89">
        <f>SUM(F47:F50)</f>
        <v>-571776413</v>
      </c>
      <c r="G52" s="59"/>
      <c r="H52" s="89">
        <f>SUM(H47:H50)</f>
        <v>45518196</v>
      </c>
      <c r="I52" s="59"/>
      <c r="J52" s="89">
        <f>SUM(J47:J50)</f>
        <v>-569423931</v>
      </c>
      <c r="K52" s="10"/>
    </row>
    <row r="53" spans="1:16" ht="24" customHeight="1" x14ac:dyDescent="0.5">
      <c r="A53" s="152" t="s">
        <v>195</v>
      </c>
      <c r="B53" s="10"/>
      <c r="C53" s="10"/>
      <c r="D53" s="59"/>
      <c r="E53" s="59"/>
      <c r="F53" s="59"/>
      <c r="G53" s="59"/>
      <c r="H53" s="59"/>
      <c r="I53" s="59"/>
      <c r="J53" s="59"/>
      <c r="K53" s="10"/>
    </row>
    <row r="54" spans="1:16" ht="24" customHeight="1" x14ac:dyDescent="0.5">
      <c r="A54" s="150" t="s">
        <v>224</v>
      </c>
      <c r="B54" s="10"/>
      <c r="C54" s="10"/>
      <c r="D54" s="59">
        <v>41163771</v>
      </c>
      <c r="E54" s="59"/>
      <c r="F54" s="59">
        <v>-16324826</v>
      </c>
      <c r="G54" s="59"/>
      <c r="H54" s="59">
        <v>41163771</v>
      </c>
      <c r="I54" s="59"/>
      <c r="J54" s="59">
        <v>-16324826</v>
      </c>
      <c r="K54" s="10"/>
    </row>
    <row r="55" spans="1:16" ht="24" customHeight="1" x14ac:dyDescent="0.5">
      <c r="A55" s="150" t="s">
        <v>210</v>
      </c>
      <c r="B55" s="10"/>
      <c r="C55" s="10"/>
      <c r="D55" s="89">
        <v>-8232754</v>
      </c>
      <c r="E55" s="59"/>
      <c r="F55" s="89">
        <v>3264965</v>
      </c>
      <c r="G55" s="59"/>
      <c r="H55" s="89">
        <v>-8232754</v>
      </c>
      <c r="I55" s="59"/>
      <c r="J55" s="89">
        <v>3264965</v>
      </c>
      <c r="K55" s="10"/>
    </row>
    <row r="56" spans="1:16" ht="24" customHeight="1" x14ac:dyDescent="0.5">
      <c r="A56" s="150" t="s">
        <v>196</v>
      </c>
      <c r="B56" s="10"/>
      <c r="C56" s="10"/>
      <c r="D56" s="59"/>
      <c r="E56" s="59"/>
      <c r="F56" s="59"/>
      <c r="G56" s="59"/>
      <c r="H56" s="59"/>
      <c r="I56" s="59"/>
      <c r="J56" s="59"/>
      <c r="K56" s="10"/>
    </row>
    <row r="57" spans="1:16" ht="24" customHeight="1" x14ac:dyDescent="0.5">
      <c r="A57" s="150" t="s">
        <v>197</v>
      </c>
      <c r="B57" s="10"/>
      <c r="C57" s="10"/>
      <c r="D57" s="89">
        <f>SUM(D54:D55)</f>
        <v>32931017</v>
      </c>
      <c r="E57" s="59"/>
      <c r="F57" s="89">
        <f>SUM(F54:F55)</f>
        <v>-13059861</v>
      </c>
      <c r="G57" s="59"/>
      <c r="H57" s="89">
        <f>SUM(H54:H55)</f>
        <v>32931017</v>
      </c>
      <c r="I57" s="59"/>
      <c r="J57" s="89">
        <f>SUM(J54:J55)</f>
        <v>-13059861</v>
      </c>
      <c r="K57" s="10"/>
    </row>
    <row r="58" spans="1:16" ht="24" customHeight="1" x14ac:dyDescent="0.5">
      <c r="A58" s="11" t="s">
        <v>193</v>
      </c>
      <c r="B58" s="16"/>
      <c r="C58" s="16"/>
      <c r="D58" s="89">
        <f>SUM(D52,D57)</f>
        <v>75061198</v>
      </c>
      <c r="E58" s="59"/>
      <c r="F58" s="89">
        <f>SUM(F52,F57)</f>
        <v>-584836274</v>
      </c>
      <c r="G58" s="59"/>
      <c r="H58" s="89">
        <f>SUM(H52,H57)</f>
        <v>78449213</v>
      </c>
      <c r="I58" s="68"/>
      <c r="J58" s="89">
        <f>SUM(J52,J57)</f>
        <v>-582483792</v>
      </c>
    </row>
    <row r="59" spans="1:16" ht="24" customHeight="1" x14ac:dyDescent="0.5">
      <c r="A59" s="11"/>
      <c r="B59" s="16"/>
      <c r="C59" s="16"/>
      <c r="D59" s="93"/>
      <c r="E59" s="59"/>
      <c r="F59" s="93"/>
      <c r="G59" s="59"/>
      <c r="H59" s="93"/>
      <c r="I59" s="68"/>
      <c r="J59" s="93"/>
    </row>
    <row r="60" spans="1:16" ht="24" customHeight="1" thickBot="1" x14ac:dyDescent="0.55000000000000004">
      <c r="A60" s="11" t="s">
        <v>200</v>
      </c>
      <c r="B60" s="16"/>
      <c r="C60" s="16"/>
      <c r="D60" s="57">
        <f>SUM(D34+D58)</f>
        <v>842507105</v>
      </c>
      <c r="E60" s="59"/>
      <c r="F60" s="57">
        <f>SUM(F34+F58)</f>
        <v>6066930</v>
      </c>
      <c r="G60" s="59"/>
      <c r="H60" s="57">
        <f>SUM(H34+H58)</f>
        <v>843597821</v>
      </c>
      <c r="I60" s="68"/>
      <c r="J60" s="57">
        <f>SUM(J34+J58)</f>
        <v>8488573</v>
      </c>
    </row>
    <row r="61" spans="1:16" ht="24" customHeight="1" thickTop="1" x14ac:dyDescent="0.5">
      <c r="A61" s="19"/>
      <c r="B61" s="16"/>
      <c r="C61" s="16"/>
      <c r="D61" s="59"/>
      <c r="E61" s="59"/>
      <c r="F61" s="59"/>
      <c r="G61" s="59"/>
      <c r="H61" s="59"/>
      <c r="I61" s="68"/>
      <c r="J61" s="59"/>
    </row>
    <row r="62" spans="1:16" s="3" customFormat="1" ht="24" customHeight="1" x14ac:dyDescent="0.5">
      <c r="A62" s="90" t="s">
        <v>23</v>
      </c>
      <c r="B62" s="6">
        <v>26</v>
      </c>
      <c r="C62" s="6"/>
      <c r="D62" s="65"/>
      <c r="E62" s="65"/>
      <c r="F62" s="65"/>
      <c r="G62" s="65"/>
      <c r="H62" s="65"/>
      <c r="I62" s="9"/>
      <c r="J62" s="65"/>
      <c r="L62" s="34"/>
      <c r="P62" s="113"/>
    </row>
    <row r="63" spans="1:16" s="3" customFormat="1" ht="24" customHeight="1" thickBot="1" x14ac:dyDescent="0.55000000000000004">
      <c r="A63" s="91" t="s">
        <v>55</v>
      </c>
      <c r="B63" s="7"/>
      <c r="C63" s="7"/>
      <c r="D63" s="87">
        <f>+D34/59000000</f>
        <v>13.007557745762712</v>
      </c>
      <c r="E63" s="117"/>
      <c r="F63" s="87">
        <f>+F34/59000000</f>
        <v>10.015308542372882</v>
      </c>
      <c r="G63" s="117"/>
      <c r="H63" s="87">
        <f>+H34/59000000</f>
        <v>12.968620474576271</v>
      </c>
      <c r="I63" s="53"/>
      <c r="J63" s="87">
        <f>+J34/59000000</f>
        <v>10.016480762711865</v>
      </c>
      <c r="L63" s="34"/>
      <c r="P63" s="113"/>
    </row>
    <row r="64" spans="1:16" ht="24" customHeight="1" thickTop="1" x14ac:dyDescent="0.5">
      <c r="A64" s="92"/>
    </row>
    <row r="65" spans="1:12" ht="24" customHeight="1" x14ac:dyDescent="0.5">
      <c r="A65" s="30" t="s">
        <v>35</v>
      </c>
    </row>
    <row r="66" spans="1:12" ht="24" customHeight="1" x14ac:dyDescent="0.5">
      <c r="A66" s="26"/>
      <c r="B66" s="25"/>
      <c r="C66" s="25"/>
      <c r="D66" s="25"/>
      <c r="F66" s="25"/>
      <c r="K66" s="25"/>
    </row>
    <row r="67" spans="1:12" ht="24" customHeight="1" x14ac:dyDescent="0.5">
      <c r="A67" s="26"/>
      <c r="B67" s="25"/>
      <c r="C67" s="25"/>
      <c r="D67" s="25"/>
      <c r="F67" s="25"/>
      <c r="K67" s="25"/>
    </row>
    <row r="68" spans="1:12" ht="24" customHeight="1" x14ac:dyDescent="0.5">
      <c r="A68" s="26"/>
      <c r="B68" s="25"/>
      <c r="C68" s="25"/>
      <c r="D68" s="25"/>
      <c r="F68" s="25"/>
      <c r="K68" s="25"/>
    </row>
    <row r="69" spans="1:12" ht="24" customHeight="1" x14ac:dyDescent="0.5">
      <c r="A69" s="26"/>
      <c r="B69" s="25"/>
      <c r="C69" s="25"/>
      <c r="D69" s="25"/>
      <c r="F69" s="25"/>
      <c r="K69" s="25"/>
    </row>
    <row r="70" spans="1:12" ht="24" customHeight="1" x14ac:dyDescent="0.5">
      <c r="A70" s="26"/>
      <c r="B70" s="25"/>
      <c r="C70" s="25"/>
      <c r="D70" s="25"/>
      <c r="F70" s="25"/>
      <c r="K70" s="25"/>
    </row>
    <row r="71" spans="1:12" ht="24" customHeight="1" x14ac:dyDescent="0.5">
      <c r="A71" s="26"/>
      <c r="B71" s="25"/>
      <c r="C71" s="25"/>
      <c r="D71" s="25"/>
      <c r="F71" s="25"/>
      <c r="K71" s="25"/>
      <c r="L71" s="25"/>
    </row>
    <row r="72" spans="1:12" ht="24" customHeight="1" x14ac:dyDescent="0.5">
      <c r="A72" s="26"/>
      <c r="B72" s="25"/>
      <c r="C72" s="25"/>
      <c r="D72" s="25"/>
      <c r="F72" s="25"/>
      <c r="K72" s="25"/>
      <c r="L72" s="25"/>
    </row>
    <row r="73" spans="1:12" ht="24" customHeight="1" x14ac:dyDescent="0.5">
      <c r="A73" s="26"/>
      <c r="B73" s="25"/>
      <c r="C73" s="25"/>
      <c r="D73" s="25"/>
      <c r="F73" s="25"/>
      <c r="K73" s="25"/>
      <c r="L73" s="25"/>
    </row>
    <row r="74" spans="1:12" ht="24" customHeight="1" x14ac:dyDescent="0.5">
      <c r="A74" s="26"/>
      <c r="B74" s="25"/>
      <c r="C74" s="25"/>
      <c r="D74" s="25"/>
      <c r="F74" s="25"/>
      <c r="K74" s="25"/>
      <c r="L74" s="25"/>
    </row>
    <row r="75" spans="1:12" ht="24" customHeight="1" x14ac:dyDescent="0.5">
      <c r="A75" s="26"/>
      <c r="B75" s="25"/>
      <c r="C75" s="25"/>
      <c r="D75" s="25"/>
      <c r="F75" s="25"/>
      <c r="K75" s="25"/>
      <c r="L75" s="25"/>
    </row>
    <row r="76" spans="1:12" ht="24" customHeight="1" x14ac:dyDescent="0.5">
      <c r="A76" s="26"/>
      <c r="B76" s="25"/>
      <c r="C76" s="25"/>
      <c r="D76" s="25"/>
      <c r="F76" s="25"/>
      <c r="K76" s="25"/>
      <c r="L76" s="25"/>
    </row>
    <row r="77" spans="1:12" ht="24" customHeight="1" x14ac:dyDescent="0.5">
      <c r="A77" s="26"/>
      <c r="B77" s="25"/>
      <c r="C77" s="25"/>
      <c r="D77" s="25"/>
      <c r="F77" s="25"/>
      <c r="K77" s="25"/>
      <c r="L77" s="25"/>
    </row>
    <row r="78" spans="1:12" ht="24" customHeight="1" x14ac:dyDescent="0.5">
      <c r="A78" s="26"/>
      <c r="B78" s="25"/>
      <c r="C78" s="25"/>
      <c r="D78" s="25"/>
      <c r="F78" s="25"/>
      <c r="K78" s="25"/>
      <c r="L78" s="25"/>
    </row>
    <row r="79" spans="1:12" ht="24" customHeight="1" x14ac:dyDescent="0.5">
      <c r="A79" s="26"/>
      <c r="B79" s="25"/>
      <c r="C79" s="25"/>
      <c r="D79" s="25"/>
      <c r="F79" s="25"/>
      <c r="K79" s="25"/>
      <c r="L79" s="25"/>
    </row>
    <row r="80" spans="1:12" ht="24" customHeight="1" x14ac:dyDescent="0.5">
      <c r="A80" s="26"/>
      <c r="B80" s="25"/>
      <c r="C80" s="25"/>
      <c r="D80" s="25"/>
      <c r="F80" s="25"/>
      <c r="K80" s="25"/>
      <c r="L80" s="25"/>
    </row>
    <row r="81" spans="1:12" ht="24" customHeight="1" x14ac:dyDescent="0.5">
      <c r="A81" s="26"/>
      <c r="B81" s="25"/>
      <c r="C81" s="25"/>
      <c r="D81" s="25"/>
      <c r="F81" s="25"/>
      <c r="K81" s="25"/>
      <c r="L81" s="25"/>
    </row>
    <row r="82" spans="1:12" ht="24" customHeight="1" x14ac:dyDescent="0.5">
      <c r="L82" s="25"/>
    </row>
    <row r="83" spans="1:12" ht="24" customHeight="1" x14ac:dyDescent="0.5">
      <c r="L83" s="25"/>
    </row>
    <row r="84" spans="1:12" ht="24" customHeight="1" x14ac:dyDescent="0.5">
      <c r="L84" s="25"/>
    </row>
  </sheetData>
  <mergeCells count="15">
    <mergeCell ref="A1:J1"/>
    <mergeCell ref="A3:K3"/>
    <mergeCell ref="D41:F41"/>
    <mergeCell ref="D42:F42"/>
    <mergeCell ref="J40:M40"/>
    <mergeCell ref="H41:J41"/>
    <mergeCell ref="H42:J42"/>
    <mergeCell ref="G4:J4"/>
    <mergeCell ref="H5:J5"/>
    <mergeCell ref="H6:J6"/>
    <mergeCell ref="A37:J37"/>
    <mergeCell ref="A38:J38"/>
    <mergeCell ref="A39:K39"/>
    <mergeCell ref="D5:F5"/>
    <mergeCell ref="D6:F6"/>
  </mergeCells>
  <phoneticPr fontId="2" type="noConversion"/>
  <printOptions horizontalCentered="1"/>
  <pageMargins left="0.86614173228346458" right="0.39370078740157483" top="0.9055118110236221" bottom="0" header="0.31496062992125984" footer="0"/>
  <pageSetup paperSize="9" scale="77" orientation="portrait" r:id="rId1"/>
  <headerFooter alignWithMargins="0"/>
  <rowBreaks count="1" manualBreakCount="1">
    <brk id="36" max="16383" man="1"/>
  </rowBreaks>
  <ignoredErrors>
    <ignoredError sqref="D7:J7 B17:B18 B28:B33 B47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topLeftCell="A16" zoomScale="90" zoomScaleNormal="77" zoomScaleSheetLayoutView="90" workbookViewId="0">
      <selection activeCell="C22" sqref="C22"/>
    </sheetView>
  </sheetViews>
  <sheetFormatPr defaultColWidth="9.140625" defaultRowHeight="24" customHeight="1" x14ac:dyDescent="0.5"/>
  <cols>
    <col min="1" max="1" width="41.28515625" style="130" customWidth="1"/>
    <col min="2" max="2" width="1" style="125" customWidth="1"/>
    <col min="3" max="3" width="16.85546875" style="125" customWidth="1"/>
    <col min="4" max="4" width="1" style="125" customWidth="1"/>
    <col min="5" max="5" width="16.85546875" style="125" customWidth="1"/>
    <col min="6" max="6" width="1" style="125" customWidth="1"/>
    <col min="7" max="7" width="16.85546875" style="125" customWidth="1"/>
    <col min="8" max="8" width="1" style="125" customWidth="1"/>
    <col min="9" max="9" width="16.85546875" style="125" customWidth="1"/>
    <col min="10" max="10" width="1" style="125" customWidth="1"/>
    <col min="11" max="11" width="16.85546875" style="125" customWidth="1"/>
    <col min="12" max="12" width="1" style="125" customWidth="1"/>
    <col min="13" max="13" width="17.42578125" style="125" customWidth="1"/>
    <col min="14" max="14" width="1" style="125" customWidth="1"/>
    <col min="15" max="15" width="17.42578125" style="125" customWidth="1"/>
    <col min="16" max="16" width="1" style="125" customWidth="1"/>
    <col min="17" max="17" width="17.42578125" style="125" customWidth="1"/>
    <col min="18" max="18" width="1" style="125" customWidth="1"/>
    <col min="19" max="19" width="17.42578125" style="125" customWidth="1"/>
    <col min="20" max="16384" width="9.140625" style="125"/>
  </cols>
  <sheetData>
    <row r="1" spans="1:23" ht="24" customHeight="1" x14ac:dyDescent="0.5">
      <c r="A1" s="123" t="s">
        <v>62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3"/>
      <c r="M1" s="124"/>
      <c r="N1" s="123"/>
      <c r="O1" s="124"/>
      <c r="P1" s="123"/>
      <c r="Q1" s="124"/>
      <c r="R1" s="124"/>
      <c r="S1" s="124"/>
    </row>
    <row r="2" spans="1:23" ht="24" customHeight="1" x14ac:dyDescent="0.5">
      <c r="A2" s="126" t="s">
        <v>91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23" ht="24" customHeight="1" x14ac:dyDescent="0.5">
      <c r="A3" s="169" t="s">
        <v>213</v>
      </c>
      <c r="B3" s="169"/>
      <c r="C3" s="169"/>
      <c r="D3" s="169"/>
      <c r="E3" s="169"/>
      <c r="F3" s="169"/>
      <c r="G3" s="123"/>
      <c r="H3" s="123"/>
      <c r="I3" s="126"/>
      <c r="J3" s="126"/>
      <c r="K3" s="126"/>
      <c r="L3" s="123"/>
      <c r="M3" s="126"/>
      <c r="N3" s="123"/>
      <c r="O3" s="126"/>
      <c r="P3" s="123"/>
      <c r="Q3" s="126"/>
      <c r="R3" s="126"/>
      <c r="S3" s="126"/>
    </row>
    <row r="4" spans="1:23" ht="24" customHeight="1" x14ac:dyDescent="0.5">
      <c r="A4" s="123"/>
      <c r="B4" s="123"/>
      <c r="C4" s="123"/>
      <c r="D4" s="123"/>
      <c r="E4" s="123"/>
      <c r="F4" s="123"/>
      <c r="G4" s="123"/>
      <c r="H4" s="123"/>
      <c r="I4" s="126"/>
      <c r="J4" s="126"/>
      <c r="K4" s="126"/>
      <c r="L4" s="123"/>
      <c r="M4" s="126"/>
      <c r="N4" s="123"/>
      <c r="O4" s="126"/>
      <c r="P4" s="123"/>
      <c r="Q4" s="126"/>
      <c r="R4" s="126"/>
      <c r="S4" s="127" t="s">
        <v>45</v>
      </c>
    </row>
    <row r="5" spans="1:23" ht="24" customHeight="1" x14ac:dyDescent="0.5">
      <c r="A5" s="123"/>
      <c r="B5" s="123"/>
      <c r="C5" s="170" t="s">
        <v>142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23" ht="24" customHeight="1" x14ac:dyDescent="0.5">
      <c r="A6" s="123"/>
      <c r="B6" s="123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71" t="s">
        <v>153</v>
      </c>
      <c r="N6" s="171"/>
      <c r="O6" s="171"/>
      <c r="P6" s="171"/>
      <c r="Q6" s="171"/>
      <c r="R6" s="128"/>
      <c r="S6" s="128"/>
    </row>
    <row r="7" spans="1:23" ht="24" customHeight="1" x14ac:dyDescent="0.5">
      <c r="A7" s="123"/>
      <c r="B7" s="123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46"/>
      <c r="N7" s="146"/>
      <c r="O7" s="128" t="s">
        <v>175</v>
      </c>
      <c r="P7" s="146"/>
      <c r="Q7" s="146"/>
      <c r="R7" s="128"/>
      <c r="S7" s="128"/>
    </row>
    <row r="8" spans="1:23" ht="24" customHeight="1" x14ac:dyDescent="0.5">
      <c r="A8" s="123"/>
      <c r="B8" s="123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46"/>
      <c r="N8" s="146"/>
      <c r="O8" s="129" t="s">
        <v>174</v>
      </c>
      <c r="P8" s="146"/>
      <c r="Q8" s="146"/>
      <c r="R8" s="128"/>
      <c r="S8" s="128"/>
    </row>
    <row r="9" spans="1:23" ht="24" customHeight="1" x14ac:dyDescent="0.5">
      <c r="A9" s="123"/>
      <c r="B9" s="123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46"/>
      <c r="N9" s="146"/>
      <c r="O9" s="129" t="s">
        <v>157</v>
      </c>
      <c r="P9" s="146"/>
      <c r="Q9" s="146"/>
      <c r="R9" s="128"/>
      <c r="S9" s="128"/>
    </row>
    <row r="10" spans="1:23" ht="24" customHeight="1" x14ac:dyDescent="0.5">
      <c r="A10" s="123"/>
      <c r="B10" s="123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 t="s">
        <v>154</v>
      </c>
      <c r="N10" s="128"/>
      <c r="O10" s="147" t="s">
        <v>159</v>
      </c>
      <c r="P10" s="128"/>
      <c r="Q10" s="128"/>
      <c r="R10" s="128"/>
      <c r="S10" s="128"/>
    </row>
    <row r="11" spans="1:23" s="129" customFormat="1" ht="24" customHeight="1" x14ac:dyDescent="0.5">
      <c r="A11" s="130"/>
      <c r="I11" s="168" t="s">
        <v>117</v>
      </c>
      <c r="J11" s="168"/>
      <c r="K11" s="168"/>
      <c r="M11" s="129" t="s">
        <v>155</v>
      </c>
      <c r="O11" s="129" t="s">
        <v>180</v>
      </c>
      <c r="Q11" s="129" t="s">
        <v>3</v>
      </c>
    </row>
    <row r="12" spans="1:23" s="129" customFormat="1" ht="24" customHeight="1" x14ac:dyDescent="0.5">
      <c r="A12" s="130"/>
      <c r="C12" s="129" t="s">
        <v>11</v>
      </c>
      <c r="E12" s="129" t="s">
        <v>12</v>
      </c>
      <c r="G12" s="129" t="s">
        <v>134</v>
      </c>
      <c r="I12" s="132" t="s">
        <v>115</v>
      </c>
      <c r="K12" s="132"/>
      <c r="M12" s="129" t="s">
        <v>156</v>
      </c>
      <c r="O12" s="129" t="s">
        <v>183</v>
      </c>
      <c r="Q12" s="129" t="s">
        <v>118</v>
      </c>
    </row>
    <row r="13" spans="1:23" s="129" customFormat="1" ht="24" customHeight="1" x14ac:dyDescent="0.5">
      <c r="A13" s="130"/>
      <c r="C13" s="131" t="s">
        <v>56</v>
      </c>
      <c r="E13" s="131" t="s">
        <v>59</v>
      </c>
      <c r="G13" s="131" t="s">
        <v>71</v>
      </c>
      <c r="I13" s="131" t="s">
        <v>58</v>
      </c>
      <c r="K13" s="131" t="s">
        <v>57</v>
      </c>
      <c r="M13" s="131" t="s">
        <v>158</v>
      </c>
      <c r="O13" s="131" t="s">
        <v>182</v>
      </c>
      <c r="Q13" s="131" t="s">
        <v>160</v>
      </c>
      <c r="S13" s="131" t="s">
        <v>3</v>
      </c>
    </row>
    <row r="14" spans="1:23" ht="24" customHeight="1" x14ac:dyDescent="0.5">
      <c r="A14" s="133" t="s">
        <v>148</v>
      </c>
      <c r="B14" s="134"/>
      <c r="C14" s="135">
        <v>590000000</v>
      </c>
      <c r="D14" s="135"/>
      <c r="E14" s="135">
        <v>681567855</v>
      </c>
      <c r="F14" s="135"/>
      <c r="G14" s="135">
        <v>823371749</v>
      </c>
      <c r="H14" s="135"/>
      <c r="I14" s="135">
        <v>59000000</v>
      </c>
      <c r="J14" s="135"/>
      <c r="K14" s="135">
        <v>3592389949</v>
      </c>
      <c r="L14" s="135"/>
      <c r="M14" s="135">
        <v>-675161</v>
      </c>
      <c r="N14" s="135"/>
      <c r="O14" s="135">
        <v>-152070825</v>
      </c>
      <c r="P14" s="135"/>
      <c r="Q14" s="140">
        <f>SUM(M14:O14)</f>
        <v>-152745986</v>
      </c>
      <c r="R14" s="135"/>
      <c r="S14" s="162">
        <f>SUM(C14:K14,Q14)</f>
        <v>5593583567</v>
      </c>
      <c r="T14" s="134"/>
      <c r="U14" s="134"/>
      <c r="V14" s="134"/>
      <c r="W14" s="134"/>
    </row>
    <row r="15" spans="1:23" ht="24" customHeight="1" x14ac:dyDescent="0.5">
      <c r="A15" s="136" t="s">
        <v>199</v>
      </c>
      <c r="B15" s="134"/>
      <c r="C15" s="137">
        <v>0</v>
      </c>
      <c r="D15" s="135"/>
      <c r="E15" s="137">
        <v>0</v>
      </c>
      <c r="F15" s="135"/>
      <c r="G15" s="137">
        <v>0</v>
      </c>
      <c r="H15" s="135"/>
      <c r="I15" s="137">
        <v>0</v>
      </c>
      <c r="J15" s="135"/>
      <c r="K15" s="137">
        <v>590903204</v>
      </c>
      <c r="L15" s="135"/>
      <c r="M15" s="137">
        <f>SUM(L15:L15)</f>
        <v>0</v>
      </c>
      <c r="N15" s="135"/>
      <c r="O15" s="137">
        <f>SUM(N15:N15)</f>
        <v>0</v>
      </c>
      <c r="P15" s="135"/>
      <c r="Q15" s="137">
        <f>SUM(M15:O15)</f>
        <v>0</v>
      </c>
      <c r="R15" s="135"/>
      <c r="S15" s="137">
        <f>SUM(C15:K15,Q15)</f>
        <v>590903204</v>
      </c>
      <c r="T15" s="134"/>
      <c r="U15" s="134"/>
      <c r="V15" s="134"/>
      <c r="W15" s="134"/>
    </row>
    <row r="16" spans="1:23" ht="24" customHeight="1" x14ac:dyDescent="0.5">
      <c r="A16" s="136" t="s">
        <v>193</v>
      </c>
      <c r="B16" s="134"/>
      <c r="C16" s="138">
        <v>0</v>
      </c>
      <c r="D16" s="135"/>
      <c r="E16" s="138">
        <v>0</v>
      </c>
      <c r="F16" s="135"/>
      <c r="G16" s="138">
        <v>0</v>
      </c>
      <c r="H16" s="135"/>
      <c r="I16" s="138">
        <v>0</v>
      </c>
      <c r="J16" s="135"/>
      <c r="K16" s="138">
        <v>-13059861</v>
      </c>
      <c r="L16" s="135"/>
      <c r="M16" s="139">
        <v>-2352482</v>
      </c>
      <c r="N16" s="135"/>
      <c r="O16" s="139">
        <v>-569423931</v>
      </c>
      <c r="P16" s="135"/>
      <c r="Q16" s="139">
        <v>-571776413</v>
      </c>
      <c r="R16" s="135"/>
      <c r="S16" s="138">
        <f>SUM(C16:K16,Q16)</f>
        <v>-584836274</v>
      </c>
      <c r="T16" s="134"/>
      <c r="U16" s="134"/>
      <c r="V16" s="134"/>
      <c r="W16" s="134"/>
    </row>
    <row r="17" spans="1:23" ht="24" customHeight="1" x14ac:dyDescent="0.5">
      <c r="A17" s="136" t="s">
        <v>194</v>
      </c>
      <c r="B17" s="134"/>
      <c r="C17" s="135">
        <f>SUM(C15:C16)</f>
        <v>0</v>
      </c>
      <c r="D17" s="135"/>
      <c r="E17" s="135">
        <f>SUM(E15:E16)</f>
        <v>0</v>
      </c>
      <c r="F17" s="135"/>
      <c r="G17" s="135">
        <f>SUM(G15:G16)</f>
        <v>0</v>
      </c>
      <c r="H17" s="135"/>
      <c r="I17" s="135">
        <f>SUM(I15:I16)</f>
        <v>0</v>
      </c>
      <c r="J17" s="135"/>
      <c r="K17" s="135">
        <f>SUM(K15:K16)</f>
        <v>577843343</v>
      </c>
      <c r="L17" s="135"/>
      <c r="M17" s="140">
        <f>SUM(M15:M16)</f>
        <v>-2352482</v>
      </c>
      <c r="N17" s="135"/>
      <c r="O17" s="140">
        <f>SUM(O15:O16)</f>
        <v>-569423931</v>
      </c>
      <c r="P17" s="135"/>
      <c r="Q17" s="140">
        <f>SUM(M17:O17)</f>
        <v>-571776413</v>
      </c>
      <c r="R17" s="135"/>
      <c r="S17" s="135">
        <f>SUM(C17:K17,Q17)</f>
        <v>6066930</v>
      </c>
      <c r="T17" s="134"/>
      <c r="U17" s="134"/>
      <c r="V17" s="134"/>
      <c r="W17" s="134"/>
    </row>
    <row r="18" spans="1:23" ht="24" customHeight="1" x14ac:dyDescent="0.5">
      <c r="A18" s="136" t="s">
        <v>222</v>
      </c>
      <c r="B18" s="134"/>
      <c r="C18" s="135">
        <v>0</v>
      </c>
      <c r="D18" s="135"/>
      <c r="E18" s="135">
        <v>0</v>
      </c>
      <c r="F18" s="135"/>
      <c r="G18" s="135">
        <v>0</v>
      </c>
      <c r="H18" s="135"/>
      <c r="I18" s="135">
        <v>0</v>
      </c>
      <c r="J18" s="135"/>
      <c r="K18" s="135">
        <v>-171100000</v>
      </c>
      <c r="L18" s="135"/>
      <c r="M18" s="140">
        <v>0</v>
      </c>
      <c r="N18" s="135"/>
      <c r="O18" s="140">
        <v>0</v>
      </c>
      <c r="P18" s="135"/>
      <c r="Q18" s="140">
        <f>SUM(M18:O18)</f>
        <v>0</v>
      </c>
      <c r="R18" s="135"/>
      <c r="S18" s="135">
        <f>SUM(C18:K18,Q18)</f>
        <v>-171100000</v>
      </c>
      <c r="T18" s="134"/>
      <c r="U18" s="134"/>
      <c r="V18" s="134"/>
      <c r="W18" s="134"/>
    </row>
    <row r="19" spans="1:23" ht="24" customHeight="1" thickBot="1" x14ac:dyDescent="0.55000000000000004">
      <c r="A19" s="133" t="s">
        <v>190</v>
      </c>
      <c r="B19" s="134"/>
      <c r="C19" s="142">
        <f>SUM(C14,C17:C17)</f>
        <v>590000000</v>
      </c>
      <c r="D19" s="135"/>
      <c r="E19" s="142">
        <f>SUM(E14,E17:E17)</f>
        <v>681567855</v>
      </c>
      <c r="F19" s="135"/>
      <c r="G19" s="142">
        <f>SUM(G14,G17:G17)</f>
        <v>823371749</v>
      </c>
      <c r="H19" s="135"/>
      <c r="I19" s="142">
        <f>SUM(I14,I17:I17)</f>
        <v>59000000</v>
      </c>
      <c r="J19" s="135"/>
      <c r="K19" s="142">
        <f>SUM(K14,K17:K18)</f>
        <v>3999133292</v>
      </c>
      <c r="L19" s="135"/>
      <c r="M19" s="142">
        <f>SUM(M14,M17:M17)</f>
        <v>-3027643</v>
      </c>
      <c r="N19" s="135"/>
      <c r="O19" s="142">
        <f>SUM(O14,O17:O17)</f>
        <v>-721494756</v>
      </c>
      <c r="P19" s="135"/>
      <c r="Q19" s="142">
        <f>SUM(Q14,Q17:Q17)</f>
        <v>-724522399</v>
      </c>
      <c r="R19" s="135"/>
      <c r="S19" s="142">
        <f>SUM(S14,S17:S18)</f>
        <v>5428550497</v>
      </c>
      <c r="T19" s="134"/>
      <c r="U19" s="134"/>
      <c r="V19" s="134"/>
      <c r="W19" s="134"/>
    </row>
    <row r="20" spans="1:23" ht="24" customHeight="1" thickTop="1" x14ac:dyDescent="0.5">
      <c r="A20" s="133"/>
      <c r="B20" s="134"/>
      <c r="C20" s="154"/>
      <c r="D20" s="135"/>
      <c r="E20" s="154"/>
      <c r="F20" s="135"/>
      <c r="G20" s="154"/>
      <c r="H20" s="135"/>
      <c r="I20" s="154"/>
      <c r="J20" s="135"/>
      <c r="K20" s="154"/>
      <c r="L20" s="135"/>
      <c r="M20" s="154"/>
      <c r="N20" s="135"/>
      <c r="O20" s="154"/>
      <c r="P20" s="135"/>
      <c r="Q20" s="154"/>
      <c r="R20" s="135"/>
      <c r="S20" s="154"/>
      <c r="T20" s="134"/>
      <c r="U20" s="134"/>
      <c r="V20" s="134"/>
      <c r="W20" s="134"/>
    </row>
    <row r="21" spans="1:23" s="129" customFormat="1" ht="24" customHeight="1" x14ac:dyDescent="0.5">
      <c r="A21" s="94" t="s">
        <v>214</v>
      </c>
      <c r="C21" s="97">
        <v>590000000</v>
      </c>
      <c r="E21" s="97">
        <v>681567855</v>
      </c>
      <c r="F21" s="98"/>
      <c r="G21" s="97">
        <v>823371749</v>
      </c>
      <c r="H21" s="97"/>
      <c r="I21" s="97">
        <v>59000000</v>
      </c>
      <c r="J21" s="98"/>
      <c r="K21" s="97">
        <v>3999133292</v>
      </c>
      <c r="M21" s="97">
        <v>-3027643</v>
      </c>
      <c r="O21" s="98">
        <v>-721494756</v>
      </c>
      <c r="Q21" s="98">
        <v>-724522399</v>
      </c>
      <c r="S21" s="98">
        <v>5428550497</v>
      </c>
    </row>
    <row r="22" spans="1:23" s="129" customFormat="1" ht="24" customHeight="1" x14ac:dyDescent="0.5">
      <c r="A22" s="99" t="s">
        <v>199</v>
      </c>
      <c r="C22" s="101">
        <v>0</v>
      </c>
      <c r="E22" s="101">
        <v>0</v>
      </c>
      <c r="F22" s="98"/>
      <c r="G22" s="101">
        <v>0</v>
      </c>
      <c r="H22" s="97"/>
      <c r="I22" s="101">
        <v>0</v>
      </c>
      <c r="J22" s="98"/>
      <c r="K22" s="101">
        <f>+pl!D34</f>
        <v>767445907</v>
      </c>
      <c r="M22" s="101">
        <v>0</v>
      </c>
      <c r="O22" s="101">
        <f>SUM(N22:N22)</f>
        <v>0</v>
      </c>
      <c r="Q22" s="101">
        <f>SUM(M22:O22)</f>
        <v>0</v>
      </c>
      <c r="S22" s="101">
        <f>SUM(B22:K22,Q22)</f>
        <v>767445907</v>
      </c>
    </row>
    <row r="23" spans="1:23" s="129" customFormat="1" ht="24" customHeight="1" x14ac:dyDescent="0.5">
      <c r="A23" s="99" t="s">
        <v>193</v>
      </c>
      <c r="C23" s="104">
        <v>0</v>
      </c>
      <c r="E23" s="104">
        <v>0</v>
      </c>
      <c r="F23" s="98"/>
      <c r="G23" s="104">
        <v>0</v>
      </c>
      <c r="H23" s="97"/>
      <c r="I23" s="104">
        <v>0</v>
      </c>
      <c r="J23" s="98"/>
      <c r="K23" s="104">
        <f>+pl!D57</f>
        <v>32931017</v>
      </c>
      <c r="M23" s="104">
        <f>+pl!D47</f>
        <v>-3388015</v>
      </c>
      <c r="O23" s="106">
        <f>+pl!D49+pl!D50</f>
        <v>45518196</v>
      </c>
      <c r="Q23" s="106">
        <f>SUM(M23:O23)</f>
        <v>42130181</v>
      </c>
      <c r="S23" s="106">
        <f>SUM(B23:K23,Q23)</f>
        <v>75061198</v>
      </c>
    </row>
    <row r="24" spans="1:23" s="129" customFormat="1" ht="24" customHeight="1" x14ac:dyDescent="0.5">
      <c r="A24" s="99" t="s">
        <v>194</v>
      </c>
      <c r="C24" s="97">
        <f>SUM(C22:C23)</f>
        <v>0</v>
      </c>
      <c r="E24" s="97">
        <f>SUM(E22:E23)</f>
        <v>0</v>
      </c>
      <c r="F24" s="98"/>
      <c r="G24" s="97">
        <f>SUM(G22:G23)</f>
        <v>0</v>
      </c>
      <c r="H24" s="97"/>
      <c r="I24" s="97">
        <f>SUM(I22:I23)</f>
        <v>0</v>
      </c>
      <c r="J24" s="98"/>
      <c r="K24" s="97">
        <f>SUM(K22:K23)</f>
        <v>800376924</v>
      </c>
      <c r="M24" s="97">
        <f>SUM(M22:M23)</f>
        <v>-3388015</v>
      </c>
      <c r="O24" s="108">
        <f>SUM(O22:O23)</f>
        <v>45518196</v>
      </c>
      <c r="Q24" s="108">
        <f>SUM(M24:O24)</f>
        <v>42130181</v>
      </c>
      <c r="S24" s="108">
        <f>SUM(B24:K24,Q24)</f>
        <v>842507105</v>
      </c>
    </row>
    <row r="25" spans="1:23" s="129" customFormat="1" ht="24" customHeight="1" x14ac:dyDescent="0.5">
      <c r="A25" s="99" t="s">
        <v>222</v>
      </c>
      <c r="C25" s="108">
        <v>0</v>
      </c>
      <c r="E25" s="108">
        <v>0</v>
      </c>
      <c r="F25" s="108"/>
      <c r="G25" s="108">
        <v>0</v>
      </c>
      <c r="H25" s="108"/>
      <c r="I25" s="108">
        <v>0</v>
      </c>
      <c r="J25" s="108"/>
      <c r="K25" s="140">
        <v>-266089991</v>
      </c>
      <c r="M25" s="108">
        <v>0</v>
      </c>
      <c r="O25" s="108">
        <v>0</v>
      </c>
      <c r="Q25" s="108">
        <f>SUM(M25:O25)</f>
        <v>0</v>
      </c>
      <c r="S25" s="108">
        <f>SUM(B25:K25,Q25)</f>
        <v>-266089991</v>
      </c>
    </row>
    <row r="26" spans="1:23" s="129" customFormat="1" ht="24" customHeight="1" thickBot="1" x14ac:dyDescent="0.55000000000000004">
      <c r="A26" s="94" t="s">
        <v>215</v>
      </c>
      <c r="C26" s="110">
        <f>SUM(C21,C24:C25)</f>
        <v>590000000</v>
      </c>
      <c r="E26" s="110">
        <f>SUM(E21,E24:E25)</f>
        <v>681567855</v>
      </c>
      <c r="F26" s="98"/>
      <c r="G26" s="110">
        <f>SUM(G21,G24:G25)</f>
        <v>823371749</v>
      </c>
      <c r="H26" s="97"/>
      <c r="I26" s="110">
        <f>SUM(I21,I24:I25)</f>
        <v>59000000</v>
      </c>
      <c r="J26" s="98"/>
      <c r="K26" s="110">
        <f>SUM(K21,K24:K25)</f>
        <v>4533420225</v>
      </c>
      <c r="M26" s="110">
        <f>SUM(M21,M24:M25)</f>
        <v>-6415658</v>
      </c>
      <c r="O26" s="109">
        <f>SUM(O21,O24:O25)</f>
        <v>-675976560</v>
      </c>
      <c r="Q26" s="109">
        <f>SUM(Q21,Q24:Q25)</f>
        <v>-682392218</v>
      </c>
      <c r="S26" s="109">
        <f>SUM(S21,S24:S25)</f>
        <v>6004967611</v>
      </c>
    </row>
    <row r="27" spans="1:23" ht="24" customHeight="1" thickTop="1" x14ac:dyDescent="0.5">
      <c r="A27" s="133"/>
      <c r="B27" s="134"/>
      <c r="C27" s="140">
        <f>C26-bs!E55</f>
        <v>0</v>
      </c>
      <c r="D27" s="135"/>
      <c r="E27" s="140">
        <f>E26-bs!E56</f>
        <v>0</v>
      </c>
      <c r="F27" s="135"/>
      <c r="G27" s="140">
        <f>G26-bs!E57</f>
        <v>0</v>
      </c>
      <c r="H27" s="140"/>
      <c r="I27" s="140">
        <f>I26-bs!E59</f>
        <v>0</v>
      </c>
      <c r="J27" s="135"/>
      <c r="K27" s="140">
        <f>K26-bs!E60</f>
        <v>0</v>
      </c>
      <c r="L27" s="135"/>
      <c r="M27" s="140"/>
      <c r="N27" s="135"/>
      <c r="O27" s="140"/>
      <c r="P27" s="135"/>
      <c r="Q27" s="140">
        <f>Q26-bs!E61</f>
        <v>0</v>
      </c>
      <c r="R27" s="135"/>
      <c r="S27" s="140">
        <f>S26-bs!E62</f>
        <v>0</v>
      </c>
      <c r="T27" s="134"/>
      <c r="U27" s="134"/>
      <c r="V27" s="134"/>
      <c r="W27" s="134"/>
    </row>
    <row r="28" spans="1:23" ht="24" customHeight="1" x14ac:dyDescent="0.5">
      <c r="A28" s="136" t="s">
        <v>35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</sheetData>
  <mergeCells count="4">
    <mergeCell ref="I11:K11"/>
    <mergeCell ref="A3:F3"/>
    <mergeCell ref="C5:S5"/>
    <mergeCell ref="M6:Q6"/>
  </mergeCells>
  <printOptions horizontalCentered="1"/>
  <pageMargins left="0.196850393700787" right="0.196850393700787" top="0.8" bottom="0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showGridLines="0" view="pageBreakPreview" topLeftCell="A16" zoomScale="85" zoomScaleNormal="85" zoomScaleSheetLayoutView="85" workbookViewId="0">
      <selection activeCell="D24" sqref="D24"/>
    </sheetView>
  </sheetViews>
  <sheetFormatPr defaultColWidth="9.140625" defaultRowHeight="24" customHeight="1" x14ac:dyDescent="0.5"/>
  <cols>
    <col min="1" max="1" width="56.85546875" style="20" customWidth="1"/>
    <col min="2" max="2" width="0.85546875" style="20" hidden="1" customWidth="1"/>
    <col min="3" max="3" width="3.28515625" style="12" customWidth="1"/>
    <col min="4" max="4" width="18" style="7" customWidth="1"/>
    <col min="5" max="5" width="1" style="12" customWidth="1"/>
    <col min="6" max="6" width="18" style="7" customWidth="1"/>
    <col min="7" max="7" width="1" style="12" customWidth="1"/>
    <col min="8" max="8" width="18" style="7" customWidth="1"/>
    <col min="9" max="9" width="1" style="12" customWidth="1"/>
    <col min="10" max="10" width="18" style="7" customWidth="1"/>
    <col min="11" max="11" width="1" style="12" customWidth="1"/>
    <col min="12" max="12" width="18" style="7" customWidth="1"/>
    <col min="13" max="13" width="1" style="12" customWidth="1"/>
    <col min="14" max="14" width="25.42578125" style="7" customWidth="1"/>
    <col min="15" max="15" width="1" style="12" customWidth="1"/>
    <col min="16" max="16" width="18" style="7" customWidth="1"/>
    <col min="17" max="16384" width="9.140625" style="7"/>
  </cols>
  <sheetData>
    <row r="1" spans="1:20" ht="24" customHeight="1" x14ac:dyDescent="0.5">
      <c r="A1" s="81" t="s">
        <v>62</v>
      </c>
      <c r="B1" s="81"/>
      <c r="C1" s="81"/>
      <c r="D1" s="81"/>
      <c r="E1" s="81"/>
      <c r="F1" s="81"/>
      <c r="G1" s="81"/>
      <c r="H1" s="81"/>
      <c r="I1" s="63"/>
      <c r="J1" s="22"/>
      <c r="K1" s="11"/>
      <c r="L1" s="22"/>
      <c r="M1" s="81"/>
      <c r="N1" s="22"/>
      <c r="O1" s="11"/>
      <c r="P1" s="22"/>
    </row>
    <row r="2" spans="1:20" ht="24" customHeight="1" x14ac:dyDescent="0.5">
      <c r="A2" s="23" t="s">
        <v>91</v>
      </c>
      <c r="B2" s="23"/>
      <c r="C2" s="18"/>
      <c r="D2" s="23"/>
      <c r="E2" s="18"/>
      <c r="F2" s="23"/>
      <c r="G2" s="18"/>
      <c r="H2" s="23"/>
      <c r="I2" s="18"/>
      <c r="J2" s="23"/>
      <c r="K2" s="18"/>
      <c r="L2" s="23"/>
      <c r="M2" s="18"/>
      <c r="N2" s="23"/>
      <c r="O2" s="18"/>
    </row>
    <row r="3" spans="1:20" ht="24" customHeight="1" x14ac:dyDescent="0.5">
      <c r="A3" s="164" t="s">
        <v>213</v>
      </c>
      <c r="B3" s="164"/>
      <c r="C3" s="164"/>
      <c r="D3" s="164"/>
      <c r="E3" s="164"/>
      <c r="F3" s="164"/>
      <c r="G3" s="164"/>
      <c r="H3" s="81"/>
      <c r="I3" s="63"/>
      <c r="J3" s="23"/>
      <c r="K3" s="18"/>
      <c r="L3" s="23"/>
      <c r="M3" s="81"/>
      <c r="N3" s="23"/>
      <c r="O3" s="18"/>
      <c r="P3" s="23"/>
    </row>
    <row r="4" spans="1:20" ht="24" customHeight="1" x14ac:dyDescent="0.5">
      <c r="A4" s="81"/>
      <c r="B4" s="81"/>
      <c r="C4" s="81"/>
      <c r="D4" s="81"/>
      <c r="E4" s="81"/>
      <c r="F4" s="81"/>
      <c r="G4" s="81"/>
      <c r="H4" s="81"/>
      <c r="I4" s="63"/>
      <c r="J4" s="23"/>
      <c r="K4" s="18"/>
      <c r="L4" s="23"/>
      <c r="M4" s="81"/>
      <c r="N4" s="23"/>
      <c r="O4" s="18"/>
      <c r="P4" s="21" t="s">
        <v>45</v>
      </c>
    </row>
    <row r="5" spans="1:20" ht="24" customHeight="1" x14ac:dyDescent="0.5">
      <c r="A5" s="81"/>
      <c r="B5" s="81"/>
      <c r="C5" s="81"/>
      <c r="D5" s="173" t="s">
        <v>140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20" s="24" customFormat="1" ht="24" customHeight="1" x14ac:dyDescent="0.5">
      <c r="A6" s="20"/>
      <c r="B6" s="20"/>
      <c r="C6" s="82"/>
      <c r="I6" s="82"/>
      <c r="J6" s="172" t="s">
        <v>117</v>
      </c>
      <c r="K6" s="172"/>
      <c r="L6" s="172"/>
      <c r="M6" s="82"/>
      <c r="O6" s="82"/>
    </row>
    <row r="7" spans="1:20" s="24" customFormat="1" ht="24" customHeight="1" x14ac:dyDescent="0.5">
      <c r="A7" s="20"/>
      <c r="B7" s="20"/>
      <c r="C7" s="82"/>
      <c r="I7" s="82"/>
      <c r="J7" s="82"/>
      <c r="K7" s="82"/>
      <c r="L7" s="82"/>
      <c r="M7" s="82"/>
      <c r="N7" s="24" t="s">
        <v>201</v>
      </c>
      <c r="O7" s="82"/>
    </row>
    <row r="8" spans="1:20" s="24" customFormat="1" ht="24" customHeight="1" x14ac:dyDescent="0.5">
      <c r="A8" s="20"/>
      <c r="B8" s="20"/>
      <c r="C8" s="82"/>
      <c r="I8" s="82"/>
      <c r="J8" s="82"/>
      <c r="K8" s="82"/>
      <c r="L8" s="82"/>
      <c r="M8" s="82"/>
      <c r="N8" s="24" t="s">
        <v>202</v>
      </c>
      <c r="O8" s="82"/>
    </row>
    <row r="9" spans="1:20" s="24" customFormat="1" ht="24" customHeight="1" x14ac:dyDescent="0.5">
      <c r="A9" s="20"/>
      <c r="B9" s="20"/>
      <c r="C9" s="82"/>
      <c r="E9" s="82"/>
      <c r="K9" s="82"/>
      <c r="L9" s="82"/>
      <c r="M9" s="82"/>
      <c r="N9" s="145" t="s">
        <v>203</v>
      </c>
      <c r="O9" s="82"/>
    </row>
    <row r="10" spans="1:20" s="24" customFormat="1" ht="24" customHeight="1" x14ac:dyDescent="0.5">
      <c r="A10" s="20"/>
      <c r="B10" s="20"/>
      <c r="C10" s="82"/>
      <c r="E10" s="82"/>
      <c r="K10" s="82"/>
      <c r="L10" s="82"/>
      <c r="M10" s="82"/>
      <c r="N10" s="145" t="s">
        <v>164</v>
      </c>
      <c r="O10" s="82"/>
    </row>
    <row r="11" spans="1:20" s="24" customFormat="1" ht="24" customHeight="1" x14ac:dyDescent="0.5">
      <c r="A11" s="20"/>
      <c r="B11" s="20"/>
      <c r="C11" s="82"/>
      <c r="D11" s="24" t="s">
        <v>11</v>
      </c>
      <c r="E11" s="82"/>
      <c r="F11" s="24" t="s">
        <v>12</v>
      </c>
      <c r="G11" s="82"/>
      <c r="H11" s="24" t="s">
        <v>134</v>
      </c>
      <c r="I11" s="82"/>
      <c r="J11" s="82" t="s">
        <v>115</v>
      </c>
      <c r="K11" s="82"/>
      <c r="L11" s="82"/>
      <c r="M11" s="82"/>
      <c r="N11" s="24" t="s">
        <v>180</v>
      </c>
      <c r="O11" s="82"/>
    </row>
    <row r="12" spans="1:20" s="24" customFormat="1" ht="24" customHeight="1" x14ac:dyDescent="0.5">
      <c r="A12" s="20"/>
      <c r="B12" s="20"/>
      <c r="C12" s="82"/>
      <c r="D12" s="88" t="s">
        <v>56</v>
      </c>
      <c r="E12" s="82"/>
      <c r="F12" s="88" t="s">
        <v>59</v>
      </c>
      <c r="G12" s="82"/>
      <c r="H12" s="88" t="s">
        <v>71</v>
      </c>
      <c r="I12" s="82"/>
      <c r="J12" s="88" t="s">
        <v>58</v>
      </c>
      <c r="K12" s="82"/>
      <c r="L12" s="88" t="s">
        <v>57</v>
      </c>
      <c r="M12" s="82"/>
      <c r="N12" s="144" t="s">
        <v>181</v>
      </c>
      <c r="O12" s="82"/>
      <c r="P12" s="88" t="s">
        <v>3</v>
      </c>
    </row>
    <row r="13" spans="1:20" ht="24" customHeight="1" x14ac:dyDescent="0.5">
      <c r="A13" s="133" t="s">
        <v>226</v>
      </c>
      <c r="B13" s="95"/>
      <c r="C13" s="96"/>
      <c r="D13" s="97">
        <v>590000000</v>
      </c>
      <c r="E13" s="98"/>
      <c r="F13" s="97">
        <v>681567855</v>
      </c>
      <c r="G13" s="98"/>
      <c r="H13" s="97">
        <v>823371749</v>
      </c>
      <c r="I13" s="97"/>
      <c r="J13" s="97">
        <v>59000000</v>
      </c>
      <c r="K13" s="98"/>
      <c r="L13" s="97">
        <v>3593086389</v>
      </c>
      <c r="M13" s="98"/>
      <c r="N13" s="97">
        <v>-152070825</v>
      </c>
      <c r="O13" s="98"/>
      <c r="P13" s="97">
        <f>SUM(D13:N13)</f>
        <v>5594955168</v>
      </c>
      <c r="Q13" s="95"/>
      <c r="R13" s="95"/>
      <c r="S13" s="95"/>
      <c r="T13" s="95"/>
    </row>
    <row r="14" spans="1:20" ht="24" customHeight="1" x14ac:dyDescent="0.5">
      <c r="A14" s="99" t="s">
        <v>199</v>
      </c>
      <c r="B14" s="95"/>
      <c r="C14" s="96"/>
      <c r="D14" s="101">
        <v>0</v>
      </c>
      <c r="E14" s="98"/>
      <c r="F14" s="101">
        <v>0</v>
      </c>
      <c r="G14" s="98"/>
      <c r="H14" s="101">
        <v>0</v>
      </c>
      <c r="I14" s="97"/>
      <c r="J14" s="101">
        <v>0</v>
      </c>
      <c r="K14" s="98"/>
      <c r="L14" s="101">
        <v>590972365</v>
      </c>
      <c r="M14" s="98"/>
      <c r="N14" s="101">
        <v>0</v>
      </c>
      <c r="O14" s="98"/>
      <c r="P14" s="101">
        <f>SUM(D14:N14)</f>
        <v>590972365</v>
      </c>
      <c r="Q14" s="95"/>
      <c r="R14" s="95"/>
      <c r="S14" s="95"/>
      <c r="T14" s="95"/>
    </row>
    <row r="15" spans="1:20" ht="24" customHeight="1" x14ac:dyDescent="0.5">
      <c r="A15" s="99" t="s">
        <v>193</v>
      </c>
      <c r="B15" s="95"/>
      <c r="C15" s="96"/>
      <c r="D15" s="104">
        <v>0</v>
      </c>
      <c r="E15" s="98"/>
      <c r="F15" s="104">
        <v>0</v>
      </c>
      <c r="G15" s="98"/>
      <c r="H15" s="104">
        <v>0</v>
      </c>
      <c r="I15" s="97"/>
      <c r="J15" s="104">
        <v>0</v>
      </c>
      <c r="K15" s="98"/>
      <c r="L15" s="104">
        <v>-13059861</v>
      </c>
      <c r="M15" s="98"/>
      <c r="N15" s="104">
        <v>-569423931</v>
      </c>
      <c r="O15" s="98"/>
      <c r="P15" s="104">
        <f>SUM(D15:N15)</f>
        <v>-582483792</v>
      </c>
      <c r="Q15" s="95"/>
      <c r="R15" s="95"/>
      <c r="S15" s="95"/>
      <c r="T15" s="95"/>
    </row>
    <row r="16" spans="1:20" ht="24" customHeight="1" x14ac:dyDescent="0.5">
      <c r="A16" s="99" t="s">
        <v>194</v>
      </c>
      <c r="B16" s="95"/>
      <c r="C16" s="96"/>
      <c r="D16" s="97">
        <f>SUM(D14:D15)</f>
        <v>0</v>
      </c>
      <c r="E16" s="98"/>
      <c r="F16" s="97">
        <f>SUM(F14:F15)</f>
        <v>0</v>
      </c>
      <c r="G16" s="98"/>
      <c r="H16" s="97">
        <f>SUM(H14:H15)</f>
        <v>0</v>
      </c>
      <c r="I16" s="97"/>
      <c r="J16" s="97">
        <f>SUM(J14:J15)</f>
        <v>0</v>
      </c>
      <c r="K16" s="98"/>
      <c r="L16" s="97">
        <f>SUM(L14:L15)</f>
        <v>577912504</v>
      </c>
      <c r="M16" s="98"/>
      <c r="N16" s="97">
        <f>SUM(N14:N15)</f>
        <v>-569423931</v>
      </c>
      <c r="O16" s="98"/>
      <c r="P16" s="148">
        <f>SUM(P14:P15)</f>
        <v>8488573</v>
      </c>
      <c r="Q16" s="95"/>
      <c r="R16" s="95"/>
      <c r="S16" s="95"/>
      <c r="T16" s="95"/>
    </row>
    <row r="17" spans="1:21" ht="24" customHeight="1" x14ac:dyDescent="0.5">
      <c r="A17" s="99" t="s">
        <v>222</v>
      </c>
      <c r="B17" s="95"/>
      <c r="C17" s="96"/>
      <c r="D17" s="97">
        <v>0</v>
      </c>
      <c r="E17" s="98"/>
      <c r="F17" s="97">
        <v>0</v>
      </c>
      <c r="G17" s="98"/>
      <c r="H17" s="97">
        <v>0</v>
      </c>
      <c r="I17" s="97"/>
      <c r="J17" s="97">
        <v>0</v>
      </c>
      <c r="K17" s="98"/>
      <c r="L17" s="97">
        <f>+'scse-equity'!K18</f>
        <v>-171100000</v>
      </c>
      <c r="M17" s="98"/>
      <c r="N17" s="97">
        <v>0</v>
      </c>
      <c r="O17" s="98"/>
      <c r="P17" s="143">
        <f>SUM(D17:N17)</f>
        <v>-171100000</v>
      </c>
      <c r="Q17" s="95"/>
      <c r="R17" s="95"/>
      <c r="S17" s="95"/>
      <c r="T17" s="95"/>
    </row>
    <row r="18" spans="1:21" ht="24" customHeight="1" thickBot="1" x14ac:dyDescent="0.55000000000000004">
      <c r="A18" s="94" t="s">
        <v>190</v>
      </c>
      <c r="B18" s="95"/>
      <c r="C18" s="96"/>
      <c r="D18" s="110">
        <f>SUM(D13,D16:D16)</f>
        <v>590000000</v>
      </c>
      <c r="E18" s="98"/>
      <c r="F18" s="110">
        <f>SUM(F13,F16:F16)</f>
        <v>681567855</v>
      </c>
      <c r="G18" s="98"/>
      <c r="H18" s="110">
        <f>SUM(H13,H16:H16)</f>
        <v>823371749</v>
      </c>
      <c r="I18" s="97"/>
      <c r="J18" s="110">
        <f>SUM(J13,J16:J16)</f>
        <v>59000000</v>
      </c>
      <c r="K18" s="98"/>
      <c r="L18" s="110">
        <f>SUM(L13,L16:L17)</f>
        <v>3999898893</v>
      </c>
      <c r="M18" s="98"/>
      <c r="N18" s="110">
        <f>SUM(N13,N16:N16)</f>
        <v>-721494756</v>
      </c>
      <c r="O18" s="98"/>
      <c r="P18" s="110">
        <f>SUM(P13,P16:P17)</f>
        <v>5432343741</v>
      </c>
      <c r="Q18" s="95"/>
      <c r="R18" s="95"/>
      <c r="S18" s="95"/>
      <c r="T18" s="95"/>
    </row>
    <row r="19" spans="1:21" ht="24" customHeight="1" thickTop="1" x14ac:dyDescent="0.5">
      <c r="A19" s="94"/>
      <c r="B19" s="95"/>
      <c r="C19" s="96"/>
      <c r="D19" s="97"/>
      <c r="E19" s="98"/>
      <c r="F19" s="97"/>
      <c r="G19" s="98"/>
      <c r="H19" s="97"/>
      <c r="I19" s="97"/>
      <c r="J19" s="97"/>
      <c r="K19" s="98"/>
      <c r="L19" s="97"/>
      <c r="M19" s="98"/>
      <c r="N19" s="97"/>
      <c r="O19" s="98"/>
      <c r="P19" s="97"/>
      <c r="Q19" s="95"/>
      <c r="R19" s="95"/>
      <c r="S19" s="95"/>
      <c r="T19" s="95"/>
    </row>
    <row r="20" spans="1:21" ht="24" customHeight="1" x14ac:dyDescent="0.5">
      <c r="A20" s="94" t="s">
        <v>214</v>
      </c>
      <c r="B20" s="95"/>
      <c r="C20" s="96"/>
      <c r="D20" s="97">
        <v>590000000</v>
      </c>
      <c r="E20" s="98"/>
      <c r="F20" s="97">
        <v>681567855</v>
      </c>
      <c r="G20" s="98"/>
      <c r="H20" s="97">
        <v>823371749</v>
      </c>
      <c r="I20" s="97"/>
      <c r="J20" s="97">
        <v>59000000</v>
      </c>
      <c r="K20" s="98"/>
      <c r="L20" s="98">
        <v>3999898893</v>
      </c>
      <c r="M20" s="98"/>
      <c r="N20" s="98">
        <v>-721494756</v>
      </c>
      <c r="O20" s="98"/>
      <c r="P20" s="98">
        <v>5432343741</v>
      </c>
      <c r="Q20" s="95"/>
      <c r="R20" s="95"/>
      <c r="S20" s="95"/>
      <c r="T20" s="95"/>
    </row>
    <row r="21" spans="1:21" ht="24" customHeight="1" x14ac:dyDescent="0.5">
      <c r="A21" s="99" t="s">
        <v>199</v>
      </c>
      <c r="B21" s="100"/>
      <c r="C21" s="96"/>
      <c r="D21" s="101">
        <v>0</v>
      </c>
      <c r="E21" s="98"/>
      <c r="F21" s="101">
        <v>0</v>
      </c>
      <c r="G21" s="98"/>
      <c r="H21" s="101">
        <v>0</v>
      </c>
      <c r="I21" s="97"/>
      <c r="J21" s="101">
        <v>0</v>
      </c>
      <c r="K21" s="97"/>
      <c r="L21" s="101">
        <f>+pl!H34</f>
        <v>765148608</v>
      </c>
      <c r="M21" s="97"/>
      <c r="N21" s="101">
        <v>0</v>
      </c>
      <c r="O21" s="97"/>
      <c r="P21" s="101">
        <f>SUM(D21:N21)</f>
        <v>765148608</v>
      </c>
      <c r="Q21" s="95"/>
      <c r="R21" s="96"/>
      <c r="S21" s="96"/>
      <c r="T21" s="96"/>
      <c r="U21" s="12"/>
    </row>
    <row r="22" spans="1:21" s="40" customFormat="1" ht="24" customHeight="1" x14ac:dyDescent="0.5">
      <c r="A22" s="99" t="s">
        <v>225</v>
      </c>
      <c r="B22" s="102"/>
      <c r="C22" s="103"/>
      <c r="D22" s="104">
        <v>0</v>
      </c>
      <c r="E22" s="98"/>
      <c r="F22" s="104">
        <v>0</v>
      </c>
      <c r="G22" s="97"/>
      <c r="H22" s="104">
        <v>0</v>
      </c>
      <c r="I22" s="97"/>
      <c r="J22" s="104">
        <v>0</v>
      </c>
      <c r="K22" s="105"/>
      <c r="L22" s="106">
        <f>+pl!H57</f>
        <v>32931017</v>
      </c>
      <c r="M22" s="105"/>
      <c r="N22" s="106">
        <f>+pl!H49+pl!H50</f>
        <v>45518196</v>
      </c>
      <c r="O22" s="105"/>
      <c r="P22" s="106">
        <f>SUM(D22:N22)</f>
        <v>78449213</v>
      </c>
      <c r="Q22" s="103"/>
      <c r="R22" s="103"/>
      <c r="S22" s="103"/>
      <c r="T22" s="103"/>
      <c r="U22" s="46"/>
    </row>
    <row r="23" spans="1:21" ht="24" customHeight="1" x14ac:dyDescent="0.5">
      <c r="A23" s="99" t="s">
        <v>200</v>
      </c>
      <c r="B23" s="100"/>
      <c r="C23" s="107"/>
      <c r="D23" s="108">
        <f t="shared" ref="D23:K23" si="0">SUM(D21:D22)</f>
        <v>0</v>
      </c>
      <c r="E23" s="108">
        <f t="shared" si="0"/>
        <v>0</v>
      </c>
      <c r="F23" s="108">
        <f t="shared" si="0"/>
        <v>0</v>
      </c>
      <c r="G23" s="108">
        <f t="shared" si="0"/>
        <v>0</v>
      </c>
      <c r="H23" s="108">
        <f t="shared" si="0"/>
        <v>0</v>
      </c>
      <c r="I23" s="108">
        <f t="shared" si="0"/>
        <v>0</v>
      </c>
      <c r="J23" s="108">
        <f t="shared" si="0"/>
        <v>0</v>
      </c>
      <c r="K23" s="108">
        <f t="shared" si="0"/>
        <v>0</v>
      </c>
      <c r="L23" s="108">
        <f>SUM(L21:L22)</f>
        <v>798079625</v>
      </c>
      <c r="M23" s="108">
        <f>SUM(M21:M22)</f>
        <v>0</v>
      </c>
      <c r="N23" s="108">
        <f>SUM(N21:N22)</f>
        <v>45518196</v>
      </c>
      <c r="O23" s="108">
        <f>SUM(O21:O22)</f>
        <v>0</v>
      </c>
      <c r="P23" s="108">
        <f>SUM(P21:P22)</f>
        <v>843597821</v>
      </c>
      <c r="Q23" s="100"/>
      <c r="R23" s="107"/>
      <c r="S23" s="107"/>
      <c r="T23" s="107"/>
      <c r="U23" s="12"/>
    </row>
    <row r="24" spans="1:21" ht="24" customHeight="1" x14ac:dyDescent="0.5">
      <c r="A24" s="99" t="s">
        <v>222</v>
      </c>
      <c r="B24" s="100"/>
      <c r="C24" s="107"/>
      <c r="D24" s="108">
        <v>0</v>
      </c>
      <c r="E24" s="108"/>
      <c r="F24" s="108">
        <v>0</v>
      </c>
      <c r="G24" s="108"/>
      <c r="H24" s="108">
        <v>0</v>
      </c>
      <c r="I24" s="108"/>
      <c r="J24" s="108">
        <v>0</v>
      </c>
      <c r="K24" s="108"/>
      <c r="L24" s="108">
        <v>-266089991</v>
      </c>
      <c r="M24" s="108"/>
      <c r="N24" s="108">
        <v>0</v>
      </c>
      <c r="O24" s="108"/>
      <c r="P24" s="108">
        <f>SUM(D24:N24)</f>
        <v>-266089991</v>
      </c>
      <c r="Q24" s="100"/>
      <c r="R24" s="107"/>
      <c r="S24" s="107"/>
      <c r="T24" s="107"/>
      <c r="U24" s="12"/>
    </row>
    <row r="25" spans="1:21" ht="24" customHeight="1" thickBot="1" x14ac:dyDescent="0.55000000000000004">
      <c r="A25" s="94" t="s">
        <v>215</v>
      </c>
      <c r="B25" s="100"/>
      <c r="C25" s="96"/>
      <c r="D25" s="109">
        <f>SUM(D20,D23:D24)</f>
        <v>590000000</v>
      </c>
      <c r="E25" s="108">
        <f t="shared" ref="E25:K25" si="1">+E23+E20</f>
        <v>0</v>
      </c>
      <c r="F25" s="109">
        <f>SUM(F20,F23:F24)</f>
        <v>681567855</v>
      </c>
      <c r="G25" s="108">
        <f t="shared" si="1"/>
        <v>0</v>
      </c>
      <c r="H25" s="109">
        <f>SUM(H20,H23:H24)</f>
        <v>823371749</v>
      </c>
      <c r="I25" s="108">
        <f t="shared" si="1"/>
        <v>0</v>
      </c>
      <c r="J25" s="109">
        <f>SUM(J20,J23:J24)</f>
        <v>59000000</v>
      </c>
      <c r="K25" s="108">
        <f t="shared" si="1"/>
        <v>0</v>
      </c>
      <c r="L25" s="109">
        <f>SUM(L20,L23:L24)</f>
        <v>4531888527</v>
      </c>
      <c r="M25" s="108"/>
      <c r="N25" s="109">
        <f>SUM(N20,N23:N24)</f>
        <v>-675976560</v>
      </c>
      <c r="O25" s="108">
        <f>+O23+O20</f>
        <v>0</v>
      </c>
      <c r="P25" s="109">
        <f>SUM(P20,P23:P24)</f>
        <v>6009851571</v>
      </c>
      <c r="Q25" s="96"/>
      <c r="R25" s="96"/>
      <c r="S25" s="96"/>
      <c r="T25" s="96"/>
      <c r="U25" s="12"/>
    </row>
    <row r="26" spans="1:21" ht="24" customHeight="1" thickTop="1" x14ac:dyDescent="0.5">
      <c r="A26" s="94"/>
      <c r="B26" s="100"/>
      <c r="C26" s="96"/>
      <c r="D26" s="108">
        <f>D25-bs!I55</f>
        <v>0</v>
      </c>
      <c r="E26" s="97"/>
      <c r="F26" s="108">
        <f>F25-bs!I56</f>
        <v>0</v>
      </c>
      <c r="G26" s="97"/>
      <c r="H26" s="108">
        <f>H25-bs!I57</f>
        <v>0</v>
      </c>
      <c r="I26" s="108"/>
      <c r="J26" s="108">
        <f>J25-bs!I59</f>
        <v>0</v>
      </c>
      <c r="K26" s="98"/>
      <c r="L26" s="108">
        <f>L25-bs!I60</f>
        <v>0</v>
      </c>
      <c r="M26" s="97"/>
      <c r="N26" s="108">
        <f>N25-bs!I61</f>
        <v>0</v>
      </c>
      <c r="O26" s="98"/>
      <c r="P26" s="108">
        <f>P25-bs!I62</f>
        <v>0</v>
      </c>
      <c r="Q26" s="96"/>
      <c r="R26" s="96"/>
      <c r="S26" s="96"/>
      <c r="T26" s="96"/>
      <c r="U26" s="12"/>
    </row>
    <row r="27" spans="1:21" ht="24" customHeight="1" x14ac:dyDescent="0.5">
      <c r="A27" s="99" t="s">
        <v>35</v>
      </c>
      <c r="B27" s="100"/>
      <c r="C27" s="107"/>
      <c r="D27" s="100"/>
      <c r="E27" s="100"/>
      <c r="F27" s="100"/>
      <c r="G27" s="100"/>
      <c r="H27" s="100"/>
      <c r="I27" s="107"/>
      <c r="J27" s="100"/>
      <c r="K27" s="100"/>
      <c r="L27" s="100"/>
      <c r="M27" s="100"/>
      <c r="N27" s="100"/>
      <c r="O27" s="100"/>
      <c r="P27" s="100"/>
      <c r="Q27" s="107"/>
      <c r="R27" s="107"/>
      <c r="S27" s="107"/>
      <c r="T27" s="107"/>
      <c r="U27" s="12"/>
    </row>
    <row r="28" spans="1:21" ht="24" customHeight="1" x14ac:dyDescent="0.5">
      <c r="Q28" s="12"/>
      <c r="R28" s="12"/>
      <c r="S28" s="12"/>
      <c r="T28" s="12"/>
      <c r="U28" s="12"/>
    </row>
    <row r="29" spans="1:21" ht="24" customHeight="1" x14ac:dyDescent="0.5">
      <c r="Q29" s="12"/>
      <c r="R29" s="12"/>
      <c r="S29" s="12"/>
      <c r="T29" s="12"/>
      <c r="U29" s="12"/>
    </row>
    <row r="30" spans="1:21" ht="24" customHeight="1" x14ac:dyDescent="0.5">
      <c r="Q30" s="12"/>
      <c r="R30" s="12"/>
      <c r="S30" s="12"/>
      <c r="T30" s="12"/>
      <c r="U30" s="12"/>
    </row>
    <row r="31" spans="1:21" ht="24" customHeight="1" x14ac:dyDescent="0.5">
      <c r="Q31" s="12"/>
      <c r="R31" s="12"/>
      <c r="S31" s="12"/>
      <c r="T31" s="12"/>
      <c r="U31" s="12"/>
    </row>
  </sheetData>
  <mergeCells count="3">
    <mergeCell ref="A3:G3"/>
    <mergeCell ref="J6:L6"/>
    <mergeCell ref="D5:P5"/>
  </mergeCells>
  <phoneticPr fontId="2" type="noConversion"/>
  <printOptions horizontalCentered="1"/>
  <pageMargins left="0.39370078740157483" right="0.39370078740157483" top="0.9055118110236221" bottom="0" header="0.51181102362204722" footer="0.27559055118110237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4"/>
  <sheetViews>
    <sheetView showGridLines="0" tabSelected="1" view="pageBreakPreview" zoomScale="70" zoomScaleNormal="100" zoomScaleSheetLayoutView="70" workbookViewId="0">
      <selection activeCell="D32" sqref="D32"/>
    </sheetView>
  </sheetViews>
  <sheetFormatPr defaultColWidth="9.140625" defaultRowHeight="24" customHeight="1" x14ac:dyDescent="0.5"/>
  <cols>
    <col min="1" max="1" width="47.5703125" style="27" customWidth="1"/>
    <col min="2" max="2" width="17.85546875" style="27" customWidth="1"/>
    <col min="3" max="3" width="1.42578125" style="26" customWidth="1"/>
    <col min="4" max="4" width="17.85546875" style="27" customWidth="1"/>
    <col min="5" max="5" width="1.42578125" style="26" customWidth="1"/>
    <col min="6" max="6" width="17.85546875" style="40" customWidth="1"/>
    <col min="7" max="7" width="1.42578125" style="3" customWidth="1"/>
    <col min="8" max="8" width="17.85546875" style="40" customWidth="1"/>
    <col min="9" max="9" width="0.85546875" style="26" customWidth="1"/>
    <col min="10" max="10" width="15.42578125" style="34" customWidth="1"/>
    <col min="11" max="16384" width="9.140625" style="25"/>
  </cols>
  <sheetData>
    <row r="1" spans="1:15" ht="24" customHeight="1" x14ac:dyDescent="0.5">
      <c r="A1" s="164" t="s">
        <v>62</v>
      </c>
      <c r="B1" s="164"/>
      <c r="C1" s="164"/>
      <c r="D1" s="164"/>
      <c r="E1" s="164"/>
      <c r="F1" s="164"/>
      <c r="G1" s="164"/>
      <c r="H1" s="164"/>
      <c r="I1" s="11"/>
    </row>
    <row r="2" spans="1:15" ht="24" customHeight="1" x14ac:dyDescent="0.5">
      <c r="A2" s="11" t="s">
        <v>4</v>
      </c>
      <c r="B2" s="11"/>
      <c r="C2" s="11"/>
      <c r="D2" s="11"/>
      <c r="E2" s="11"/>
      <c r="F2" s="50"/>
      <c r="G2" s="38"/>
      <c r="H2" s="50"/>
      <c r="I2" s="11"/>
    </row>
    <row r="3" spans="1:15" ht="24" customHeight="1" x14ac:dyDescent="0.5">
      <c r="A3" s="22" t="s">
        <v>213</v>
      </c>
      <c r="B3" s="22"/>
      <c r="C3" s="22"/>
      <c r="D3" s="22"/>
      <c r="E3" s="22"/>
      <c r="F3" s="22"/>
      <c r="G3" s="22"/>
      <c r="H3" s="22"/>
      <c r="I3" s="22"/>
      <c r="J3" s="22"/>
    </row>
    <row r="4" spans="1:15" ht="24" customHeight="1" x14ac:dyDescent="0.5">
      <c r="A4" s="12"/>
      <c r="B4" s="12"/>
      <c r="C4" s="12"/>
      <c r="D4" s="12"/>
      <c r="E4" s="12"/>
      <c r="F4" s="163" t="s">
        <v>44</v>
      </c>
      <c r="G4" s="163"/>
      <c r="H4" s="163"/>
      <c r="I4" s="12"/>
    </row>
    <row r="5" spans="1:15" ht="24" customHeight="1" x14ac:dyDescent="0.5">
      <c r="A5" s="12"/>
      <c r="B5" s="167" t="s">
        <v>141</v>
      </c>
      <c r="C5" s="167"/>
      <c r="D5" s="167"/>
      <c r="E5" s="118"/>
      <c r="F5" s="167"/>
      <c r="G5" s="167"/>
      <c r="H5" s="167"/>
      <c r="I5" s="12"/>
    </row>
    <row r="6" spans="1:15" ht="24" customHeight="1" x14ac:dyDescent="0.5">
      <c r="A6" s="12"/>
      <c r="B6" s="166" t="s">
        <v>186</v>
      </c>
      <c r="C6" s="166"/>
      <c r="D6" s="166"/>
      <c r="E6" s="118"/>
      <c r="F6" s="166" t="s">
        <v>140</v>
      </c>
      <c r="G6" s="166"/>
      <c r="H6" s="166"/>
      <c r="I6" s="12"/>
    </row>
    <row r="7" spans="1:15" ht="24" customHeight="1" x14ac:dyDescent="0.5">
      <c r="A7" s="19"/>
      <c r="B7" s="84">
        <v>2564</v>
      </c>
      <c r="C7" s="13"/>
      <c r="D7" s="84">
        <v>2563</v>
      </c>
      <c r="E7" s="13"/>
      <c r="F7" s="84">
        <v>2564</v>
      </c>
      <c r="G7" s="85"/>
      <c r="H7" s="84">
        <v>2563</v>
      </c>
      <c r="I7" s="13"/>
    </row>
    <row r="8" spans="1:15" ht="24" customHeight="1" x14ac:dyDescent="0.5">
      <c r="A8" s="155" t="s">
        <v>90</v>
      </c>
      <c r="B8" s="155"/>
      <c r="C8" s="155"/>
      <c r="D8" s="155"/>
      <c r="E8" s="155"/>
      <c r="F8" s="51"/>
      <c r="G8" s="39"/>
      <c r="H8" s="51"/>
      <c r="I8" s="25"/>
    </row>
    <row r="9" spans="1:15" ht="24" customHeight="1" x14ac:dyDescent="0.5">
      <c r="A9" s="12" t="s">
        <v>68</v>
      </c>
      <c r="B9" s="59">
        <v>15609401080</v>
      </c>
      <c r="C9" s="120"/>
      <c r="D9" s="59">
        <v>14816640460</v>
      </c>
      <c r="E9" s="120"/>
      <c r="F9" s="59">
        <v>15609401080</v>
      </c>
      <c r="G9" s="64"/>
      <c r="H9" s="59">
        <v>14816640460</v>
      </c>
      <c r="I9" s="14"/>
    </row>
    <row r="10" spans="1:15" ht="24" customHeight="1" x14ac:dyDescent="0.5">
      <c r="A10" s="12" t="s">
        <v>137</v>
      </c>
      <c r="B10" s="66">
        <v>-1739240677</v>
      </c>
      <c r="C10" s="120"/>
      <c r="D10" s="66">
        <v>-1149644307</v>
      </c>
      <c r="E10" s="120"/>
      <c r="F10" s="66">
        <v>-1739240677</v>
      </c>
      <c r="G10" s="64"/>
      <c r="H10" s="66">
        <v>-1149644307</v>
      </c>
      <c r="I10" s="14"/>
    </row>
    <row r="11" spans="1:15" ht="24" customHeight="1" x14ac:dyDescent="0.5">
      <c r="A11" s="12" t="s">
        <v>25</v>
      </c>
      <c r="B11" s="66">
        <v>155842668</v>
      </c>
      <c r="C11" s="121"/>
      <c r="D11" s="66">
        <v>214334291</v>
      </c>
      <c r="E11" s="121"/>
      <c r="F11" s="66">
        <v>155842668</v>
      </c>
      <c r="G11" s="64"/>
      <c r="H11" s="66">
        <v>214334291</v>
      </c>
      <c r="I11" s="15"/>
    </row>
    <row r="12" spans="1:15" ht="24" customHeight="1" x14ac:dyDescent="0.5">
      <c r="A12" s="12" t="s">
        <v>26</v>
      </c>
      <c r="B12" s="66">
        <v>332356350</v>
      </c>
      <c r="C12" s="121"/>
      <c r="D12" s="66">
        <v>174320403</v>
      </c>
      <c r="E12" s="121"/>
      <c r="F12" s="66">
        <v>332356350</v>
      </c>
      <c r="G12" s="64"/>
      <c r="H12" s="66">
        <v>174320403</v>
      </c>
      <c r="I12" s="15"/>
    </row>
    <row r="13" spans="1:15" ht="24" customHeight="1" x14ac:dyDescent="0.5">
      <c r="A13" s="12" t="s">
        <v>24</v>
      </c>
      <c r="B13" s="60">
        <v>9088683</v>
      </c>
      <c r="C13" s="70"/>
      <c r="D13" s="60">
        <v>719370</v>
      </c>
      <c r="E13" s="70"/>
      <c r="F13" s="60">
        <v>9088683</v>
      </c>
      <c r="G13" s="61"/>
      <c r="H13" s="60">
        <v>719370</v>
      </c>
    </row>
    <row r="14" spans="1:15" ht="24" customHeight="1" x14ac:dyDescent="0.5">
      <c r="A14" s="12" t="s">
        <v>5</v>
      </c>
      <c r="B14" s="60">
        <v>11405497</v>
      </c>
      <c r="C14" s="70"/>
      <c r="D14" s="60">
        <v>39408380</v>
      </c>
      <c r="E14" s="70"/>
      <c r="F14" s="60">
        <v>11405497</v>
      </c>
      <c r="G14" s="61"/>
      <c r="H14" s="60">
        <v>39408380</v>
      </c>
    </row>
    <row r="15" spans="1:15" ht="24" customHeight="1" x14ac:dyDescent="0.5">
      <c r="A15" s="12" t="s">
        <v>69</v>
      </c>
      <c r="B15" s="60">
        <v>-8035751907</v>
      </c>
      <c r="C15" s="70"/>
      <c r="D15" s="60">
        <v>-6924056083</v>
      </c>
      <c r="E15" s="70"/>
      <c r="F15" s="60">
        <v>-8035751907</v>
      </c>
      <c r="G15" s="61"/>
      <c r="H15" s="60">
        <v>-6924056083</v>
      </c>
    </row>
    <row r="16" spans="1:15" ht="24" customHeight="1" x14ac:dyDescent="0.5">
      <c r="A16" s="12" t="s">
        <v>70</v>
      </c>
      <c r="B16" s="60">
        <v>-2328308846</v>
      </c>
      <c r="C16" s="70"/>
      <c r="D16" s="60">
        <v>-2186735035</v>
      </c>
      <c r="E16" s="70"/>
      <c r="F16" s="60">
        <v>-2328308846</v>
      </c>
      <c r="G16" s="61"/>
      <c r="H16" s="60">
        <v>-2186735035</v>
      </c>
      <c r="J16" s="68"/>
      <c r="K16" s="121"/>
      <c r="L16" s="66"/>
      <c r="M16" s="64"/>
      <c r="N16" s="66"/>
      <c r="O16" s="15"/>
    </row>
    <row r="17" spans="1:16" ht="24" customHeight="1" x14ac:dyDescent="0.5">
      <c r="A17" s="12" t="s">
        <v>6</v>
      </c>
      <c r="B17" s="60">
        <v>-1489054399</v>
      </c>
      <c r="C17" s="70"/>
      <c r="D17" s="60">
        <v>-1236168131</v>
      </c>
      <c r="E17" s="70"/>
      <c r="F17" s="60">
        <v>-1489054399</v>
      </c>
      <c r="G17" s="61"/>
      <c r="H17" s="60">
        <v>-1236168131</v>
      </c>
      <c r="J17" s="68"/>
      <c r="K17" s="121"/>
      <c r="L17" s="66"/>
      <c r="M17" s="64"/>
      <c r="N17" s="66"/>
      <c r="O17" s="15"/>
    </row>
    <row r="18" spans="1:16" ht="24" customHeight="1" x14ac:dyDescent="0.5">
      <c r="A18" s="12" t="s">
        <v>7</v>
      </c>
      <c r="B18" s="60">
        <v>-1120663192</v>
      </c>
      <c r="C18" s="70"/>
      <c r="D18" s="60">
        <v>-1237238283</v>
      </c>
      <c r="E18" s="70"/>
      <c r="F18" s="60">
        <v>-1120663192</v>
      </c>
      <c r="G18" s="61"/>
      <c r="H18" s="60">
        <v>-1237238283</v>
      </c>
      <c r="J18" s="68"/>
      <c r="K18" s="121"/>
      <c r="L18" s="66"/>
      <c r="M18" s="64"/>
      <c r="N18" s="66"/>
      <c r="O18" s="15"/>
      <c r="P18" s="34"/>
    </row>
    <row r="19" spans="1:16" ht="24" customHeight="1" x14ac:dyDescent="0.5">
      <c r="A19" s="12" t="s">
        <v>166</v>
      </c>
      <c r="B19" s="60">
        <v>-292923279</v>
      </c>
      <c r="C19" s="70"/>
      <c r="D19" s="60">
        <v>-179751557</v>
      </c>
      <c r="E19" s="70"/>
      <c r="F19" s="60">
        <v>-292923279</v>
      </c>
      <c r="G19" s="61"/>
      <c r="H19" s="60">
        <v>-179751557</v>
      </c>
      <c r="J19" s="68"/>
      <c r="K19" s="121"/>
      <c r="L19" s="66"/>
      <c r="M19" s="64"/>
      <c r="N19" s="66"/>
      <c r="O19" s="15"/>
      <c r="P19" s="34"/>
    </row>
    <row r="20" spans="1:16" ht="24" customHeight="1" x14ac:dyDescent="0.5">
      <c r="A20" s="12" t="s">
        <v>129</v>
      </c>
      <c r="B20" s="65">
        <v>102301779</v>
      </c>
      <c r="C20" s="121"/>
      <c r="D20" s="65">
        <v>278598281</v>
      </c>
      <c r="E20" s="121"/>
      <c r="F20" s="65">
        <v>102301779</v>
      </c>
      <c r="G20" s="64"/>
      <c r="H20" s="65">
        <v>278598281</v>
      </c>
      <c r="I20" s="15"/>
      <c r="J20" s="68"/>
      <c r="K20" s="121"/>
      <c r="L20" s="66"/>
      <c r="M20" s="64"/>
      <c r="N20" s="66"/>
      <c r="O20" s="15"/>
      <c r="P20" s="34"/>
    </row>
    <row r="21" spans="1:16" ht="24" customHeight="1" x14ac:dyDescent="0.5">
      <c r="A21" s="12" t="s">
        <v>172</v>
      </c>
      <c r="B21" s="65">
        <v>11109638942</v>
      </c>
      <c r="C21" s="121"/>
      <c r="D21" s="65">
        <v>10739525650</v>
      </c>
      <c r="E21" s="121"/>
      <c r="F21" s="65">
        <v>11109638942</v>
      </c>
      <c r="G21" s="64"/>
      <c r="H21" s="65">
        <v>10739525650</v>
      </c>
      <c r="I21" s="15"/>
      <c r="J21" s="68"/>
      <c r="K21" s="121"/>
      <c r="L21" s="66"/>
      <c r="M21" s="64"/>
      <c r="N21" s="66"/>
      <c r="O21" s="15"/>
      <c r="P21" s="34"/>
    </row>
    <row r="22" spans="1:16" ht="24" customHeight="1" x14ac:dyDescent="0.5">
      <c r="A22" s="12" t="s">
        <v>173</v>
      </c>
      <c r="B22" s="65">
        <v>-11754244124</v>
      </c>
      <c r="C22" s="121"/>
      <c r="D22" s="65">
        <v>-13139803019</v>
      </c>
      <c r="E22" s="121"/>
      <c r="F22" s="65">
        <v>-11754244124</v>
      </c>
      <c r="G22" s="64"/>
      <c r="H22" s="65">
        <v>-13139803019</v>
      </c>
      <c r="I22" s="15"/>
      <c r="J22" s="68"/>
      <c r="K22" s="122"/>
      <c r="L22" s="66"/>
      <c r="M22" s="64"/>
      <c r="N22" s="66"/>
      <c r="O22" s="16"/>
    </row>
    <row r="23" spans="1:16" ht="24" customHeight="1" x14ac:dyDescent="0.5">
      <c r="A23" s="12" t="s">
        <v>167</v>
      </c>
      <c r="B23" s="65">
        <v>1864498</v>
      </c>
      <c r="C23" s="121"/>
      <c r="D23" s="65">
        <v>2723126</v>
      </c>
      <c r="E23" s="121"/>
      <c r="F23" s="65">
        <v>1864498</v>
      </c>
      <c r="G23" s="64"/>
      <c r="H23" s="65">
        <v>2723126</v>
      </c>
      <c r="I23" s="15"/>
      <c r="J23" s="68"/>
      <c r="K23" s="122"/>
      <c r="L23" s="66"/>
      <c r="M23" s="64"/>
      <c r="N23" s="66"/>
      <c r="O23" s="16"/>
    </row>
    <row r="24" spans="1:16" ht="24" customHeight="1" x14ac:dyDescent="0.5">
      <c r="A24" s="17" t="s">
        <v>184</v>
      </c>
      <c r="B24" s="67">
        <f>SUM(B9:B23)</f>
        <v>571713073</v>
      </c>
      <c r="C24" s="121"/>
      <c r="D24" s="67">
        <f>SUM(D9:D23)</f>
        <v>212873546</v>
      </c>
      <c r="E24" s="121"/>
      <c r="F24" s="67">
        <f>SUM(F9:F23)</f>
        <v>571713073</v>
      </c>
      <c r="G24" s="64"/>
      <c r="H24" s="67">
        <f>SUM(H9:H23)</f>
        <v>212873546</v>
      </c>
      <c r="I24" s="15"/>
      <c r="J24" s="25"/>
    </row>
    <row r="25" spans="1:16" ht="24" customHeight="1" x14ac:dyDescent="0.5">
      <c r="A25" s="17" t="s">
        <v>144</v>
      </c>
      <c r="B25" s="66"/>
      <c r="C25" s="121"/>
      <c r="D25" s="66"/>
      <c r="E25" s="121"/>
      <c r="F25" s="66"/>
      <c r="G25" s="64"/>
      <c r="H25" s="66"/>
      <c r="I25" s="15"/>
      <c r="J25" s="25"/>
    </row>
    <row r="26" spans="1:16" ht="24" customHeight="1" x14ac:dyDescent="0.5">
      <c r="A26" s="12" t="s">
        <v>145</v>
      </c>
      <c r="B26" s="65">
        <v>-144721689</v>
      </c>
      <c r="C26" s="122"/>
      <c r="D26" s="65">
        <v>-35586878</v>
      </c>
      <c r="E26" s="122"/>
      <c r="F26" s="65">
        <v>-144721689</v>
      </c>
      <c r="G26" s="64"/>
      <c r="H26" s="65">
        <v>-35586878</v>
      </c>
      <c r="I26" s="16"/>
      <c r="J26" s="25"/>
    </row>
    <row r="27" spans="1:16" ht="24" customHeight="1" x14ac:dyDescent="0.5">
      <c r="A27" s="12" t="s">
        <v>146</v>
      </c>
      <c r="B27" s="65">
        <v>-30498136</v>
      </c>
      <c r="C27" s="122"/>
      <c r="D27" s="65">
        <v>-37920590</v>
      </c>
      <c r="E27" s="122"/>
      <c r="F27" s="65">
        <v>-30498136</v>
      </c>
      <c r="G27" s="64"/>
      <c r="H27" s="65">
        <v>-37920590</v>
      </c>
      <c r="I27" s="16"/>
      <c r="J27" s="25"/>
    </row>
    <row r="28" spans="1:16" ht="24" customHeight="1" x14ac:dyDescent="0.5">
      <c r="A28" s="18" t="s">
        <v>116</v>
      </c>
      <c r="B28" s="67">
        <f>SUM(B26:B27)</f>
        <v>-175219825</v>
      </c>
      <c r="C28" s="121"/>
      <c r="D28" s="67">
        <f>SUM(D26:D27)</f>
        <v>-73507468</v>
      </c>
      <c r="E28" s="121"/>
      <c r="F28" s="67">
        <f>SUM(F26:F27)</f>
        <v>-175219825</v>
      </c>
      <c r="G28" s="64"/>
      <c r="H28" s="67">
        <f>SUM(H26:H27)</f>
        <v>-73507468</v>
      </c>
      <c r="I28" s="15"/>
      <c r="J28" s="25"/>
    </row>
    <row r="29" spans="1:16" ht="24" customHeight="1" x14ac:dyDescent="0.5">
      <c r="A29" s="18" t="s">
        <v>169</v>
      </c>
      <c r="B29" s="66"/>
      <c r="C29" s="121"/>
      <c r="D29" s="66"/>
      <c r="E29" s="121"/>
      <c r="F29" s="66"/>
      <c r="G29" s="64"/>
      <c r="H29" s="66"/>
      <c r="I29" s="15"/>
    </row>
    <row r="30" spans="1:16" ht="24" customHeight="1" x14ac:dyDescent="0.5">
      <c r="A30" s="12" t="s">
        <v>176</v>
      </c>
      <c r="B30" s="66">
        <v>-266089991</v>
      </c>
      <c r="C30" s="121"/>
      <c r="D30" s="66">
        <v>-171100000</v>
      </c>
      <c r="E30" s="121"/>
      <c r="F30" s="66">
        <v>-266089991</v>
      </c>
      <c r="G30" s="64"/>
      <c r="H30" s="66">
        <v>-171100000</v>
      </c>
      <c r="I30" s="15"/>
      <c r="J30" s="156"/>
    </row>
    <row r="31" spans="1:16" ht="24" customHeight="1" x14ac:dyDescent="0.5">
      <c r="A31" s="12" t="s">
        <v>170</v>
      </c>
      <c r="B31" s="66">
        <v>-32043343</v>
      </c>
      <c r="C31" s="121"/>
      <c r="D31" s="66">
        <v>-22775972</v>
      </c>
      <c r="E31" s="121"/>
      <c r="F31" s="66">
        <v>-32043343</v>
      </c>
      <c r="G31" s="64"/>
      <c r="H31" s="66">
        <v>-22775972</v>
      </c>
      <c r="I31" s="15"/>
      <c r="J31" s="156"/>
    </row>
    <row r="32" spans="1:16" ht="24" customHeight="1" x14ac:dyDescent="0.5">
      <c r="A32" s="18" t="s">
        <v>171</v>
      </c>
      <c r="B32" s="67">
        <f>SUM(B30:B31)</f>
        <v>-298133334</v>
      </c>
      <c r="C32" s="121"/>
      <c r="D32" s="67">
        <f>SUM(D30:D31)</f>
        <v>-193875972</v>
      </c>
      <c r="E32" s="121"/>
      <c r="F32" s="67">
        <f>SUM(F30:F31)</f>
        <v>-298133334</v>
      </c>
      <c r="G32" s="64"/>
      <c r="H32" s="67">
        <f>SUM(H30:H31)</f>
        <v>-193875972</v>
      </c>
      <c r="I32" s="15"/>
    </row>
    <row r="33" spans="1:10" ht="24" customHeight="1" x14ac:dyDescent="0.5">
      <c r="A33" s="11" t="s">
        <v>139</v>
      </c>
      <c r="B33" s="59">
        <f>SUM(B24+B28+B32)</f>
        <v>98359914</v>
      </c>
      <c r="C33" s="68"/>
      <c r="D33" s="59">
        <f>SUM(D24+D28+D32)</f>
        <v>-54509894</v>
      </c>
      <c r="E33" s="68"/>
      <c r="F33" s="59">
        <f>SUM(F24+F28+F32)</f>
        <v>98359914</v>
      </c>
      <c r="G33" s="68"/>
      <c r="H33" s="59">
        <f>SUM(H24+H28+H32)</f>
        <v>-54509894</v>
      </c>
      <c r="I33" s="12"/>
      <c r="J33" s="25"/>
    </row>
    <row r="34" spans="1:10" ht="24" customHeight="1" x14ac:dyDescent="0.5">
      <c r="A34" s="19" t="s">
        <v>168</v>
      </c>
      <c r="B34" s="59"/>
      <c r="C34" s="68"/>
      <c r="D34" s="59"/>
      <c r="E34" s="68"/>
      <c r="F34" s="59"/>
      <c r="G34" s="68"/>
      <c r="H34" s="59"/>
      <c r="I34" s="12"/>
      <c r="J34" s="25"/>
    </row>
    <row r="35" spans="1:10" ht="24" customHeight="1" x14ac:dyDescent="0.5">
      <c r="A35" s="19" t="s">
        <v>227</v>
      </c>
      <c r="B35" s="59">
        <v>-148465</v>
      </c>
      <c r="C35" s="68"/>
      <c r="D35" s="59">
        <v>-83263</v>
      </c>
      <c r="E35" s="68"/>
      <c r="F35" s="59">
        <v>-148465</v>
      </c>
      <c r="G35" s="68"/>
      <c r="H35" s="59">
        <v>-83263</v>
      </c>
      <c r="I35" s="12"/>
      <c r="J35" s="25"/>
    </row>
    <row r="36" spans="1:10" ht="24" customHeight="1" x14ac:dyDescent="0.5">
      <c r="A36" s="19" t="s">
        <v>204</v>
      </c>
      <c r="B36" s="68">
        <v>313192361</v>
      </c>
      <c r="C36" s="68"/>
      <c r="D36" s="68">
        <v>367785518</v>
      </c>
      <c r="E36" s="68"/>
      <c r="F36" s="68">
        <v>313192361</v>
      </c>
      <c r="G36" s="68"/>
      <c r="H36" s="68">
        <v>367785518</v>
      </c>
      <c r="I36" s="12"/>
      <c r="J36" s="25"/>
    </row>
    <row r="37" spans="1:10" ht="24" customHeight="1" thickBot="1" x14ac:dyDescent="0.55000000000000004">
      <c r="A37" s="11" t="s">
        <v>205</v>
      </c>
      <c r="B37" s="69">
        <f>SUM(B33:B36)</f>
        <v>411403810</v>
      </c>
      <c r="C37" s="68"/>
      <c r="D37" s="69">
        <f>SUM(D33:D36)</f>
        <v>313192361</v>
      </c>
      <c r="E37" s="68"/>
      <c r="F37" s="69">
        <f>SUM(F33:F36)</f>
        <v>411403810</v>
      </c>
      <c r="G37" s="68"/>
      <c r="H37" s="69">
        <f>SUM(H33:H36)</f>
        <v>313192361</v>
      </c>
      <c r="I37" s="12"/>
      <c r="J37" s="25"/>
    </row>
    <row r="38" spans="1:10" ht="24" customHeight="1" thickTop="1" x14ac:dyDescent="0.5">
      <c r="A38" s="12"/>
      <c r="B38" s="68">
        <f>B37-bs!E9</f>
        <v>0</v>
      </c>
      <c r="C38" s="68"/>
      <c r="D38" s="68">
        <f>D37-bs!G9</f>
        <v>0</v>
      </c>
      <c r="E38" s="68"/>
      <c r="F38" s="68">
        <f>F37-bs!I9</f>
        <v>0</v>
      </c>
      <c r="G38" s="68"/>
      <c r="H38" s="68">
        <f>H37-bs!K9</f>
        <v>0</v>
      </c>
      <c r="I38" s="12"/>
      <c r="J38" s="25"/>
    </row>
    <row r="39" spans="1:10" ht="24" customHeight="1" x14ac:dyDescent="0.5">
      <c r="A39" s="30" t="s">
        <v>35</v>
      </c>
      <c r="B39" s="30"/>
      <c r="D39" s="30"/>
      <c r="J39" s="25"/>
    </row>
    <row r="40" spans="1:10" ht="24" customHeight="1" x14ac:dyDescent="0.5">
      <c r="A40" s="26"/>
      <c r="B40" s="26"/>
      <c r="D40" s="26"/>
      <c r="J40" s="25"/>
    </row>
    <row r="41" spans="1:10" ht="24" customHeight="1" x14ac:dyDescent="0.5">
      <c r="A41" s="26"/>
      <c r="B41" s="26"/>
      <c r="D41" s="26"/>
      <c r="J41" s="25"/>
    </row>
    <row r="42" spans="1:10" ht="24" customHeight="1" x14ac:dyDescent="0.5">
      <c r="A42" s="26"/>
      <c r="B42" s="26"/>
      <c r="D42" s="26"/>
      <c r="J42" s="25"/>
    </row>
    <row r="43" spans="1:10" ht="24" customHeight="1" x14ac:dyDescent="0.5">
      <c r="A43" s="26"/>
      <c r="B43" s="26"/>
      <c r="D43" s="26"/>
      <c r="J43" s="25"/>
    </row>
    <row r="44" spans="1:10" ht="24" customHeight="1" x14ac:dyDescent="0.5">
      <c r="A44" s="26"/>
      <c r="B44" s="26"/>
      <c r="D44" s="26"/>
      <c r="J44" s="25"/>
    </row>
    <row r="45" spans="1:10" ht="24" customHeight="1" x14ac:dyDescent="0.5">
      <c r="A45" s="26"/>
      <c r="B45" s="26"/>
      <c r="D45" s="26"/>
      <c r="J45" s="25"/>
    </row>
    <row r="46" spans="1:10" ht="24" customHeight="1" x14ac:dyDescent="0.5">
      <c r="A46" s="26"/>
      <c r="B46" s="26"/>
      <c r="C46" s="25"/>
      <c r="D46" s="26"/>
      <c r="E46" s="25"/>
      <c r="I46" s="25"/>
      <c r="J46" s="25"/>
    </row>
    <row r="47" spans="1:10" ht="24" customHeight="1" x14ac:dyDescent="0.5">
      <c r="A47" s="26"/>
      <c r="B47" s="26"/>
      <c r="C47" s="25"/>
      <c r="D47" s="26"/>
      <c r="E47" s="25"/>
      <c r="I47" s="25"/>
      <c r="J47" s="25"/>
    </row>
    <row r="48" spans="1:10" ht="24" customHeight="1" x14ac:dyDescent="0.5">
      <c r="A48" s="26"/>
      <c r="B48" s="26"/>
      <c r="C48" s="25"/>
      <c r="D48" s="26"/>
      <c r="E48" s="25"/>
      <c r="I48" s="25"/>
      <c r="J48" s="25"/>
    </row>
    <row r="49" spans="1:10" ht="24" customHeight="1" x14ac:dyDescent="0.5">
      <c r="A49" s="26"/>
      <c r="B49" s="26"/>
      <c r="C49" s="25"/>
      <c r="D49" s="26"/>
      <c r="E49" s="25"/>
      <c r="I49" s="25"/>
      <c r="J49" s="25"/>
    </row>
    <row r="50" spans="1:10" ht="24" customHeight="1" x14ac:dyDescent="0.5">
      <c r="A50" s="26"/>
      <c r="B50" s="26"/>
      <c r="C50" s="25"/>
      <c r="D50" s="26"/>
      <c r="E50" s="25"/>
      <c r="I50" s="25"/>
      <c r="J50" s="25"/>
    </row>
    <row r="51" spans="1:10" ht="24" customHeight="1" x14ac:dyDescent="0.5">
      <c r="A51" s="26"/>
      <c r="B51" s="26"/>
      <c r="C51" s="25"/>
      <c r="D51" s="26"/>
      <c r="E51" s="25"/>
      <c r="I51" s="25"/>
      <c r="J51" s="25"/>
    </row>
    <row r="52" spans="1:10" ht="24" customHeight="1" x14ac:dyDescent="0.5">
      <c r="A52" s="26"/>
      <c r="B52" s="26"/>
      <c r="C52" s="25"/>
      <c r="D52" s="26"/>
      <c r="E52" s="25"/>
      <c r="I52" s="25"/>
      <c r="J52" s="25"/>
    </row>
    <row r="53" spans="1:10" ht="24" customHeight="1" x14ac:dyDescent="0.5">
      <c r="A53" s="26"/>
      <c r="B53" s="26"/>
      <c r="C53" s="25"/>
      <c r="D53" s="26"/>
      <c r="E53" s="25"/>
      <c r="I53" s="25"/>
      <c r="J53" s="25"/>
    </row>
    <row r="54" spans="1:10" ht="24" customHeight="1" x14ac:dyDescent="0.5">
      <c r="A54" s="26"/>
      <c r="B54" s="26"/>
      <c r="C54" s="25"/>
      <c r="D54" s="26"/>
      <c r="E54" s="25"/>
      <c r="I54" s="25"/>
      <c r="J54" s="25"/>
    </row>
    <row r="55" spans="1:10" ht="24" customHeight="1" x14ac:dyDescent="0.5">
      <c r="A55" s="26"/>
      <c r="B55" s="26"/>
      <c r="C55" s="25"/>
      <c r="D55" s="26"/>
      <c r="E55" s="25"/>
      <c r="I55" s="25"/>
      <c r="J55" s="25"/>
    </row>
    <row r="56" spans="1:10" ht="24" customHeight="1" x14ac:dyDescent="0.5">
      <c r="A56" s="26"/>
      <c r="B56" s="26"/>
      <c r="C56" s="25"/>
      <c r="D56" s="26"/>
      <c r="E56" s="25"/>
      <c r="I56" s="25"/>
      <c r="J56" s="25"/>
    </row>
    <row r="57" spans="1:10" ht="24" customHeight="1" x14ac:dyDescent="0.5">
      <c r="A57" s="26"/>
      <c r="B57" s="26"/>
      <c r="C57" s="25"/>
      <c r="D57" s="26"/>
      <c r="E57" s="25"/>
      <c r="I57" s="25"/>
      <c r="J57" s="25"/>
    </row>
    <row r="58" spans="1:10" ht="24" customHeight="1" x14ac:dyDescent="0.5">
      <c r="A58" s="26"/>
      <c r="B58" s="26"/>
      <c r="C58" s="25"/>
      <c r="D58" s="26"/>
      <c r="E58" s="25"/>
      <c r="I58" s="25"/>
      <c r="J58" s="25"/>
    </row>
    <row r="59" spans="1:10" ht="24" customHeight="1" x14ac:dyDescent="0.5">
      <c r="A59" s="26"/>
      <c r="B59" s="26"/>
      <c r="C59" s="25"/>
      <c r="D59" s="26"/>
      <c r="E59" s="25"/>
      <c r="I59" s="25"/>
      <c r="J59" s="25"/>
    </row>
    <row r="60" spans="1:10" ht="24" customHeight="1" x14ac:dyDescent="0.5">
      <c r="A60" s="26"/>
      <c r="B60" s="26"/>
      <c r="C60" s="25"/>
      <c r="D60" s="26"/>
      <c r="E60" s="25"/>
      <c r="I60" s="25"/>
      <c r="J60" s="25"/>
    </row>
    <row r="61" spans="1:10" ht="24" customHeight="1" x14ac:dyDescent="0.5">
      <c r="A61" s="26"/>
      <c r="B61" s="26"/>
      <c r="C61" s="25"/>
      <c r="D61" s="26"/>
      <c r="E61" s="25"/>
      <c r="I61" s="25"/>
      <c r="J61" s="25"/>
    </row>
    <row r="62" spans="1:10" ht="24" customHeight="1" x14ac:dyDescent="0.5">
      <c r="A62" s="26"/>
      <c r="B62" s="26"/>
      <c r="C62" s="25"/>
      <c r="D62" s="26"/>
      <c r="E62" s="25"/>
      <c r="I62" s="25"/>
      <c r="J62" s="25"/>
    </row>
    <row r="63" spans="1:10" ht="24" customHeight="1" x14ac:dyDescent="0.5">
      <c r="A63" s="26"/>
      <c r="B63" s="26"/>
      <c r="C63" s="25"/>
      <c r="D63" s="26"/>
      <c r="E63" s="25"/>
      <c r="I63" s="25"/>
      <c r="J63" s="25"/>
    </row>
    <row r="64" spans="1:10" ht="24" customHeight="1" x14ac:dyDescent="0.5">
      <c r="A64" s="26"/>
      <c r="B64" s="26"/>
      <c r="C64" s="25"/>
      <c r="D64" s="26"/>
      <c r="E64" s="25"/>
      <c r="I64" s="25"/>
      <c r="J64" s="25"/>
    </row>
  </sheetData>
  <mergeCells count="6">
    <mergeCell ref="A1:H1"/>
    <mergeCell ref="F4:H4"/>
    <mergeCell ref="F6:H6"/>
    <mergeCell ref="F5:H5"/>
    <mergeCell ref="B6:D6"/>
    <mergeCell ref="B5:D5"/>
  </mergeCells>
  <printOptions horizontalCentered="1"/>
  <pageMargins left="0.86614173228346458" right="0.55118110236220474" top="0.9055118110236221" bottom="0" header="0.31496062992125984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bs&amp;pl (Mar 2011)</vt:lpstr>
      <vt:lpstr>bs</vt:lpstr>
      <vt:lpstr>pl</vt:lpstr>
      <vt:lpstr>scse-equity</vt:lpstr>
      <vt:lpstr>scse-cost</vt:lpstr>
      <vt:lpstr>cf</vt:lpstr>
      <vt:lpstr>bs!Print_Area</vt:lpstr>
      <vt:lpstr>'bs&amp;pl (Mar 2011)'!Print_Area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2022-02-23T11:06:49Z</cp:lastPrinted>
  <dcterms:created xsi:type="dcterms:W3CDTF">2001-07-24T08:07:36Z</dcterms:created>
  <dcterms:modified xsi:type="dcterms:W3CDTF">2022-02-25T01:10:17Z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