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Wuttipong\Desktop\New folder (3)\"/>
    </mc:Choice>
  </mc:AlternateContent>
  <xr:revisionPtr revIDLastSave="0" documentId="13_ncr:1_{A4518ABB-5981-4C68-9A6C-02606FF78D3F}" xr6:coauthVersionLast="47" xr6:coauthVersionMax="47" xr10:uidLastSave="{00000000-0000-0000-0000-000000000000}"/>
  <bookViews>
    <workbookView xWindow="-108" yWindow="-108" windowWidth="23256" windowHeight="12456" tabRatio="818" xr2:uid="{00000000-000D-0000-FFFF-FFFF00000000}"/>
  </bookViews>
  <sheets>
    <sheet name="FS (1-3)" sheetId="1" r:id="rId1"/>
    <sheet name="PL (4)" sheetId="9" r:id="rId2"/>
    <sheet name="CE (5)" sheetId="6" r:id="rId3"/>
    <sheet name="SE (6)" sheetId="3" r:id="rId4"/>
    <sheet name="CF (7-8)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4">'CF (7-8)'!#REF!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 localSheetId="1">[31]!COPY_YTD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4">'CF (7-8)'!#REF!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 localSheetId="1">[43]!FX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4">'CF (7-8)'!#REF!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 localSheetId="1">[52]!Macro1</definedName>
    <definedName name="Macro1">[52]!Macro1</definedName>
    <definedName name="Macro3" localSheetId="1">[52]!Macro3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 localSheetId="1">[31]!New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4">'CF (7-8)'!#REF!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4">'CF (7-8)'!#REF!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4">'CF (7-8)'!#REF!</definedName>
    <definedName name="PREPARED_BY">#REF!</definedName>
    <definedName name="PREPARED_DATE" localSheetId="4">'CF (7-8)'!#REF!</definedName>
    <definedName name="PREPARED_DATE">#REF!</definedName>
    <definedName name="Press">#REF!</definedName>
    <definedName name="Princ">#REF!</definedName>
    <definedName name="_xlnm.Print_Area" localSheetId="2">'CE (5)'!$A$1:$Y$25</definedName>
    <definedName name="_xlnm.Print_Area" localSheetId="4">'CF (7-8)'!$A$1:$K$76</definedName>
    <definedName name="_xlnm.Print_Area" localSheetId="0">'FS (1-3)'!$A$1:$K$117</definedName>
    <definedName name="_xlnm.Print_Area" localSheetId="1">'PL (4)'!$A$1:$K$53</definedName>
    <definedName name="_xlnm.Print_Area" localSheetId="3">'SE (6)'!$A$1:$U$21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4">'CF (7-8)'!#REF!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 localSheetId="1">[31]!ytd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(1-3)'!$A$2:$H$121</definedName>
    <definedName name="Z_2CA7CCB4_9B56_4682_9662_97CF2752E215_.wvu.PrintArea" localSheetId="0" hidden="1">'FS (1-3)'!$A$2:$H$121</definedName>
    <definedName name="Z_32FE8EAA_35DA_4C7A_92A0_9B5CAB08BE3F_.wvu.PrintArea" localSheetId="0" hidden="1">'FS (1-3)'!$A$2:$H$121</definedName>
    <definedName name="Z_7A9397F6_E1FC_4386_A077_FC272B949F82_.wvu.PrintArea" localSheetId="0" hidden="1">'FS (1-3)'!$A$2:$H$121</definedName>
    <definedName name="Z_E7B771DF_1040_4644_BE91_91BA1826BFF6_.wvu.PrintArea" localSheetId="0" hidden="1">'FS (1-3)'!$A$2:$H$121</definedName>
    <definedName name="zx">#REF!</definedName>
    <definedName name="zz" hidden="1">{"cashflow",#N/A,FALSE,"cash flow"}</definedName>
    <definedName name="แ">#REF!</definedName>
    <definedName name="แ2">#REF!</definedName>
    <definedName name="ไ">#REF!</definedName>
    <definedName name="กเก">#N/A</definedName>
    <definedName name="กรง">#N/A</definedName>
    <definedName name="ก้อบ">#N/A</definedName>
    <definedName name="ข้อมูล">#REF!</definedName>
    <definedName name="แคบ">#REF!</definedName>
    <definedName name="เงินเดือน" hidden="1">{"'Eng (page2)'!$A$1:$D$52"}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4">'CF (7-8)'!#REF!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ไม่มีชื่อ">#REF!</definedName>
    <definedName name="ฤ63" localSheetId="4">'CF (7-8)'!#REF!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9" l="1"/>
  <c r="I14" i="9"/>
  <c r="E11" i="9" l="1"/>
  <c r="E36" i="9" l="1"/>
  <c r="Q21" i="6" l="1"/>
  <c r="S21" i="6" s="1"/>
  <c r="E28" i="9"/>
  <c r="Q22" i="6" l="1"/>
  <c r="S22" i="6" s="1"/>
  <c r="O22" i="6" s="1"/>
  <c r="U22" i="6"/>
  <c r="Y22" i="6" s="1"/>
  <c r="W21" i="6" l="1"/>
  <c r="I24" i="6" l="1"/>
  <c r="W23" i="6"/>
  <c r="Q23" i="6"/>
  <c r="S23" i="6" s="1"/>
  <c r="U23" i="6" s="1"/>
  <c r="Y23" i="6" s="1"/>
  <c r="M20" i="3"/>
  <c r="K20" i="3"/>
  <c r="I20" i="3"/>
  <c r="G20" i="3"/>
  <c r="E20" i="3"/>
  <c r="U19" i="3"/>
  <c r="K47" i="9" l="1"/>
  <c r="G53" i="9" l="1"/>
  <c r="G49" i="9"/>
  <c r="K53" i="9"/>
  <c r="K49" i="9"/>
  <c r="S16" i="3" l="1"/>
  <c r="U16" i="3" s="1"/>
  <c r="Q17" i="3"/>
  <c r="Q18" i="3" s="1"/>
  <c r="S18" i="3" s="1"/>
  <c r="E15" i="3"/>
  <c r="S12" i="3"/>
  <c r="U12" i="3" s="1"/>
  <c r="Q13" i="3"/>
  <c r="Q14" i="3" s="1"/>
  <c r="S14" i="3" s="1"/>
  <c r="O14" i="3" s="1"/>
  <c r="S13" i="3" l="1"/>
  <c r="S15" i="3" s="1"/>
  <c r="S17" i="3"/>
  <c r="U14" i="3"/>
  <c r="Q15" i="3"/>
  <c r="Q20" i="3" s="1"/>
  <c r="O18" i="3"/>
  <c r="U18" i="3" s="1"/>
  <c r="S20" i="3" l="1"/>
  <c r="M15" i="3"/>
  <c r="K15" i="3"/>
  <c r="G15" i="3"/>
  <c r="S19" i="6" l="1"/>
  <c r="U19" i="6" s="1"/>
  <c r="S20" i="6"/>
  <c r="U20" i="6" s="1"/>
  <c r="S18" i="6"/>
  <c r="U18" i="6" s="1"/>
  <c r="Y18" i="6" s="1"/>
  <c r="S13" i="6"/>
  <c r="E17" i="6"/>
  <c r="E24" i="6" s="1"/>
  <c r="G17" i="6"/>
  <c r="G24" i="6" s="1"/>
  <c r="K17" i="6"/>
  <c r="K24" i="6" s="1"/>
  <c r="M17" i="6"/>
  <c r="M24" i="6" s="1"/>
  <c r="S14" i="6"/>
  <c r="U14" i="6" s="1"/>
  <c r="Q15" i="6"/>
  <c r="U13" i="6" l="1"/>
  <c r="Q16" i="6"/>
  <c r="S16" i="6" s="1"/>
  <c r="S15" i="6"/>
  <c r="O16" i="6" l="1"/>
  <c r="U16" i="6" s="1"/>
  <c r="Y16" i="6" s="1"/>
  <c r="Q17" i="6"/>
  <c r="Q24" i="6" s="1"/>
  <c r="S17" i="6"/>
  <c r="S24" i="6" s="1"/>
  <c r="K30" i="9"/>
  <c r="G30" i="9"/>
  <c r="E30" i="9"/>
  <c r="I30" i="9"/>
  <c r="K56" i="1"/>
  <c r="G56" i="1"/>
  <c r="G15" i="1"/>
  <c r="K15" i="1"/>
  <c r="G66" i="4" l="1"/>
  <c r="W15" i="6" l="1"/>
  <c r="K14" i="9"/>
  <c r="K20" i="9" s="1"/>
  <c r="G20" i="9"/>
  <c r="E14" i="9"/>
  <c r="G23" i="9" l="1"/>
  <c r="G32" i="9" s="1"/>
  <c r="G41" i="9" s="1"/>
  <c r="G43" i="9" s="1"/>
  <c r="G9" i="4"/>
  <c r="G36" i="4" s="1"/>
  <c r="K23" i="9"/>
  <c r="K9" i="4"/>
  <c r="K36" i="4" s="1"/>
  <c r="E20" i="9"/>
  <c r="I20" i="9"/>
  <c r="K35" i="9" l="1"/>
  <c r="K32" i="9"/>
  <c r="K41" i="9" s="1"/>
  <c r="K43" i="9" s="1"/>
  <c r="G35" i="9"/>
  <c r="I9" i="4"/>
  <c r="I23" i="9"/>
  <c r="K38" i="9"/>
  <c r="K51" i="9"/>
  <c r="O13" i="3"/>
  <c r="E23" i="9"/>
  <c r="E9" i="4"/>
  <c r="G38" i="9" l="1"/>
  <c r="O15" i="6"/>
  <c r="E35" i="9"/>
  <c r="E38" i="9" s="1"/>
  <c r="E32" i="9"/>
  <c r="E41" i="9" s="1"/>
  <c r="E43" i="9" s="1"/>
  <c r="I32" i="9"/>
  <c r="I41" i="9" s="1"/>
  <c r="I43" i="9" s="1"/>
  <c r="I35" i="9"/>
  <c r="O15" i="3"/>
  <c r="U13" i="3"/>
  <c r="G51" i="9"/>
  <c r="G47" i="9"/>
  <c r="Y14" i="6"/>
  <c r="K66" i="4"/>
  <c r="I66" i="4"/>
  <c r="E66" i="4"/>
  <c r="I47" i="9" l="1"/>
  <c r="O17" i="3"/>
  <c r="I38" i="9"/>
  <c r="O17" i="6"/>
  <c r="U15" i="6"/>
  <c r="Y15" i="6" s="1"/>
  <c r="U15" i="3"/>
  <c r="I51" i="9"/>
  <c r="O21" i="6"/>
  <c r="U21" i="6" s="1"/>
  <c r="Y21" i="6" s="1"/>
  <c r="E51" i="9"/>
  <c r="E47" i="9"/>
  <c r="K60" i="4"/>
  <c r="I60" i="4"/>
  <c r="G60" i="4"/>
  <c r="E60" i="4"/>
  <c r="U17" i="3" l="1"/>
  <c r="O20" i="3"/>
  <c r="U20" i="3" s="1"/>
  <c r="O24" i="6"/>
  <c r="U17" i="6"/>
  <c r="U24" i="6" s="1"/>
  <c r="Y19" i="6"/>
  <c r="E38" i="1" l="1"/>
  <c r="I24" i="1" l="1"/>
  <c r="G112" i="1"/>
  <c r="I69" i="4" l="1"/>
  <c r="E69" i="4"/>
  <c r="W17" i="6"/>
  <c r="W24" i="6" s="1"/>
  <c r="Y17" i="6" l="1"/>
  <c r="E24" i="1"/>
  <c r="E72" i="1" l="1"/>
  <c r="E62" i="1" l="1"/>
  <c r="E74" i="1" s="1"/>
  <c r="K72" i="1"/>
  <c r="G72" i="1"/>
  <c r="I72" i="1"/>
  <c r="I109" i="1"/>
  <c r="I106" i="1"/>
  <c r="I104" i="1"/>
  <c r="E113" i="1"/>
  <c r="Y13" i="6"/>
  <c r="E109" i="1"/>
  <c r="E106" i="1"/>
  <c r="E104" i="1"/>
  <c r="A3" i="4"/>
  <c r="A44" i="4" s="1"/>
  <c r="K24" i="1"/>
  <c r="G24" i="1"/>
  <c r="I38" i="1"/>
  <c r="A1" i="3"/>
  <c r="A1" i="6"/>
  <c r="G38" i="1"/>
  <c r="K38" i="1"/>
  <c r="A43" i="1"/>
  <c r="A45" i="1"/>
  <c r="G62" i="1"/>
  <c r="I62" i="1"/>
  <c r="K62" i="1"/>
  <c r="A78" i="1"/>
  <c r="K112" i="1"/>
  <c r="A1" i="9" l="1"/>
  <c r="G74" i="1"/>
  <c r="G41" i="4"/>
  <c r="G68" i="4" s="1"/>
  <c r="G71" i="4" s="1"/>
  <c r="K40" i="1"/>
  <c r="G40" i="1"/>
  <c r="K41" i="4"/>
  <c r="K68" i="4" s="1"/>
  <c r="K71" i="4" s="1"/>
  <c r="G115" i="1"/>
  <c r="K74" i="1"/>
  <c r="K115" i="1"/>
  <c r="A76" i="1"/>
  <c r="I36" i="4"/>
  <c r="I74" i="1"/>
  <c r="I40" i="1"/>
  <c r="E40" i="1"/>
  <c r="Y20" i="6" l="1"/>
  <c r="Y24" i="6" s="1"/>
  <c r="G117" i="1"/>
  <c r="K117" i="1"/>
  <c r="E36" i="4"/>
  <c r="E41" i="4" s="1"/>
  <c r="E68" i="4" s="1"/>
  <c r="E71" i="4" s="1"/>
  <c r="I41" i="4"/>
  <c r="I68" i="4" s="1"/>
  <c r="I71" i="4" s="1"/>
  <c r="E110" i="1" l="1"/>
  <c r="I110" i="1" l="1"/>
  <c r="E112" i="1" l="1"/>
  <c r="I112" i="1"/>
  <c r="E115" i="1" l="1"/>
  <c r="I115" i="1"/>
  <c r="E117" i="1" l="1"/>
  <c r="I117" i="1"/>
  <c r="E2" i="4" l="1"/>
</calcChain>
</file>

<file path=xl/sharedStrings.xml><?xml version="1.0" encoding="utf-8"?>
<sst xmlns="http://schemas.openxmlformats.org/spreadsheetml/2006/main" count="348" uniqueCount="196">
  <si>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</si>
  <si>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</si>
  <si>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</si>
  <si>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</si>
  <si>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</si>
  <si>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</si>
  <si>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</si>
  <si>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</si>
  <si>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</si>
  <si>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</si>
  <si>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</si>
  <si>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</si>
  <si>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</si>
  <si>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</si>
  <si>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</si>
  <si>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</si>
  <si>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</si>
  <si>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</si>
  <si>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</si>
  <si>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</si>
  <si>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</si>
  <si>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</si>
  <si>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</si>
  <si>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</si>
  <si>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</si>
  <si>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</si>
  <si>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</si>
  <si>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</si>
  <si>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</si>
  <si>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</si>
  <si>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</si>
  <si>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</si>
  <si>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</si>
  <si>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</si>
  <si>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</si>
  <si>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</si>
  <si>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</si>
  <si>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</si>
  <si>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</si>
  <si>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</si>
  <si>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</si>
  <si>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</si>
  <si>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</si>
  <si>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</si>
  <si>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</si>
  <si>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</si>
  <si>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</si>
  <si>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</si>
  <si>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</si>
  <si>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</si>
  <si>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</si>
  <si>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</si>
  <si>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</si>
  <si>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</si>
  <si>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</si>
  <si>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</si>
  <si>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</si>
  <si>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</si>
  <si>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</si>
  <si>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</si>
  <si>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</si>
  <si>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</si>
  <si>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</si>
  <si>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</si>
  <si>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</si>
  <si>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</si>
  <si>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</si>
  <si>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</si>
  <si>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</si>
  <si>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</si>
  <si>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</si>
  <si>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</si>
  <si>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</si>
  <si>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</si>
  <si>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</si>
  <si>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</si>
  <si>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</si>
  <si>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</si>
  <si>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</si>
  <si>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หุ้นสามัญจำนวน 2,557,799,722 หุ้น 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</si>
  <si>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</si>
  <si>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</si>
  <si>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</si>
  <si>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</si>
  <si>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 หุ้นสามัญจำนวน 2,022,033,307 หุ้น </t>
  </si>
  <si>
    <t>2563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</si>
  <si>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</si>
  <si>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</si>
  <si>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</si>
  <si>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</si>
  <si>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</si>
  <si>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</si>
  <si>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</si>
  <si>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</si>
  <si>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</si>
  <si>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</si>
  <si>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</si>
  <si>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</si>
  <si>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</si>
  <si>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</si>
  <si>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</si>
  <si>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</si>
  <si>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</si>
  <si>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</si>
  <si>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</si>
  <si>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</si>
  <si>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31 ธันวาคม 2563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</si>
  <si>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</si>
  <si>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</si>
  <si>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</si>
  <si>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</si>
  <si>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</si>
  <si>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</si>
  <si>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</si>
  <si>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</si>
  <si>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</si>
  <si>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</si>
  <si>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</si>
  <si>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</si>
  <si>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</si>
  <si>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</si>
  <si>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</si>
  <si>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</si>
  <si>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</si>
  <si>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</si>
  <si>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</si>
  <si>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</si>
  <si>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</si>
  <si>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</si>
  <si>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 xml:space="preserve">เกี่ยวข้องกัน </t>
  </si>
  <si>
    <t>เงินให้กู้ยืมและดอกเบี้ยค้างรับแก่กิจการที่</t>
  </si>
  <si>
    <t>ส่วนเกิน (ต่ำกว่า)</t>
  </si>
  <si>
    <t xml:space="preserve">      ณ วันที่ 31 ธันวาคม 2563</t>
  </si>
  <si>
    <t>2564</t>
  </si>
  <si>
    <t>ค่าความนิยม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</si>
  <si>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</si>
  <si>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</si>
  <si>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</si>
  <si>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</si>
  <si>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</si>
  <si>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</si>
  <si>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</si>
  <si>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</si>
  <si>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สินทรัพย์หมุนเวียนอื่น</t>
  </si>
  <si>
    <t>ลูกหนี้การค้าและลูกหนี้ไม่หมุนเวียนอื่น</t>
  </si>
  <si>
    <t>กำไร (ขาดทุน) ต่อหุ้นปรับลด (บาทต่อหุ้น)</t>
  </si>
  <si>
    <t>การปรับปรุงด้วยลูกหนี้ไม่หมุนเวียนอื่น (เพิ่มขึ้น) ลดลง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</si>
  <si>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</si>
  <si>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</si>
  <si>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</si>
  <si>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</si>
  <si>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</si>
  <si>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</si>
  <si>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</si>
  <si>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เงินสดจ่ายเพื่อซื้อตราสารทุนหรือตราสารหนี้ของกิจการอื่น</t>
  </si>
  <si>
    <t>การปรับปรุงอื่นด้วยรายการที่ไม่กระทบเงินสด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</si>
  <si>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</si>
  <si>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</si>
  <si>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</si>
  <si>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ณ วันที่ 31 ธันวาคม 2564</t>
  </si>
  <si>
    <t>31 ธันวาคม 2564</t>
  </si>
  <si>
    <t xml:space="preserve">      ณ วันที่ 31 ธันวาคม 2564</t>
  </si>
  <si>
    <t>สำหรับปีสิ้นสุดวันที่ 31 ธันวาคม 2564</t>
  </si>
  <si>
    <t>กำไร (ขาดทุน) สุทธิสำหรับปี</t>
  </si>
  <si>
    <t>กำไร (ขาดทุน) เบ็ดเสร็จอื่น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</si>
  <si>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</si>
  <si>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</si>
  <si>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</si>
  <si>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</si>
  <si>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การแบ่งปันกำไร (ขาดทุน) เบ็ดเสร็จรวม: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</si>
  <si>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</si>
  <si>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</si>
  <si>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</si>
  <si>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โอนไปกำไร (ขาดทุน) สะสม</t>
  </si>
  <si>
    <t>ยอดคงเหลือต้นปี ณ วันที่ 1 มกราคม 2563</t>
  </si>
  <si>
    <t>ยอดคงเหลือปลายปี ณ วันที่ 31 ธันวาคม 2563</t>
  </si>
  <si>
    <t>ยอดคงเหลือปลายปี ณ วันที่ 31 ธันวาคม 2564</t>
  </si>
  <si>
    <t>กำไร (ขาดทุน) สำหรับปี</t>
  </si>
  <si>
    <t>การปรับปรุงด้วยผลขาดทุนจากการด้อยค่าเงินลงทุนในบริษัทย่อย</t>
  </si>
  <si>
    <t>การปรับปรุงด้วยขาดทุน (กำไร) จากการจำหน่ายสินทรัพย์ทางการเงิน</t>
  </si>
  <si>
    <t>เงินสดรับจากการได้คืนเงินทดรองจ่าย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</si>
  <si>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</si>
  <si>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</si>
  <si>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รายการที่จะไม่ถูกจัดประเภทใหม่ไว้ในกำไรหรือขาดทุนในภายหลัง :</t>
  </si>
  <si>
    <t>การปรับปรุงด้วยผลขาดทุนจากการด้อยค่าที่รับรู้ใน</t>
  </si>
  <si>
    <t xml:space="preserve">    กำไรหรือขาดทุน (กลับรายการ)</t>
  </si>
  <si>
    <t xml:space="preserve">  หุ้นสามัญจำนวน 801,599,365 หุ้น </t>
  </si>
  <si>
    <t xml:space="preserve">      มูลค่าที่ตราไว้หุ้นละ 2 บาท</t>
  </si>
  <si>
    <t xml:space="preserve">  หุ้นสามัญจำนวน 655,450,000 หุ้น </t>
  </si>
  <si>
    <t>เงินรับล่วงหน้า</t>
  </si>
  <si>
    <t>ค่าหุ้นสามัญ</t>
  </si>
  <si>
    <t>เงินรับล่วงหน้าค่าหุ้น</t>
  </si>
  <si>
    <t>อื่นๆ</t>
  </si>
  <si>
    <t>เงินสดรับชำระคืนและเงินให้กู้ยืมแก่บุคคลอื่นหรือกิจการที่เกี่ยวข้องกัน</t>
  </si>
  <si>
    <t>12,13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</si>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</sst>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  <numFmt numFmtId="174" formatCode="#,##0.00000;\(#,##0.00000\);&quot;-&quot;;@"/>
  </numFmts>
  <fonts count="2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20" fillId="0" borderId="0" applyFont="0" applyFill="0" applyBorder="0" applyAlignment="0" applyProtection="0"/>
    <xf numFmtId="0" fontId="19" fillId="0" borderId="0"/>
  </cellStyleXfs>
  <cellXfs count="275">
    <xf numFmtId="0" fontId="0" fillId="0" borderId="0" xfId="0"/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2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3" fontId="3" fillId="0" borderId="0" xfId="7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horizontal="left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3" fillId="0" borderId="2" xfId="7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165" fontId="3" fillId="0" borderId="5" xfId="7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37" fontId="2" fillId="0" borderId="0" xfId="7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center"/>
    </xf>
    <xf numFmtId="37" fontId="3" fillId="0" borderId="0" xfId="7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>
      <alignment vertical="top"/>
    </xf>
    <xf numFmtId="165" fontId="3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7" applyFont="1" applyFill="1" applyAlignment="1">
      <alignment horizontal="left" vertical="top"/>
    </xf>
    <xf numFmtId="165" fontId="2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Continuous" vertical="top"/>
    </xf>
    <xf numFmtId="0" fontId="2" fillId="0" borderId="1" xfId="7" applyFont="1" applyFill="1" applyBorder="1" applyAlignment="1">
      <alignment horizontal="left" vertical="top"/>
    </xf>
    <xf numFmtId="165" fontId="2" fillId="0" borderId="1" xfId="7" applyNumberFormat="1" applyFont="1" applyFill="1" applyBorder="1" applyAlignment="1">
      <alignment horizontal="centerContinuous" vertical="top"/>
    </xf>
    <xf numFmtId="165" fontId="3" fillId="0" borderId="1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horizontal="left" vertical="top"/>
    </xf>
    <xf numFmtId="0" fontId="2" fillId="0" borderId="0" xfId="7" applyFont="1" applyFill="1" applyAlignment="1">
      <alignment vertical="top"/>
    </xf>
    <xf numFmtId="165" fontId="2" fillId="0" borderId="0" xfId="7" applyNumberFormat="1" applyFont="1" applyFill="1" applyBorder="1" applyAlignment="1">
      <alignment horizontal="right" vertical="top"/>
    </xf>
    <xf numFmtId="165" fontId="4" fillId="0" borderId="0" xfId="7" applyNumberFormat="1" applyFont="1" applyFill="1" applyBorder="1" applyAlignment="1">
      <alignment vertical="top"/>
    </xf>
    <xf numFmtId="0" fontId="3" fillId="0" borderId="0" xfId="7" applyFont="1" applyFill="1" applyBorder="1" applyAlignment="1">
      <alignment horizontal="center" vertical="top"/>
    </xf>
    <xf numFmtId="165" fontId="2" fillId="0" borderId="0" xfId="7" quotePrefix="1" applyNumberFormat="1" applyFont="1" applyFill="1" applyBorder="1" applyAlignment="1">
      <alignment horizontal="right" vertical="top"/>
    </xf>
    <xf numFmtId="165" fontId="2" fillId="0" borderId="1" xfId="7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0" fontId="3" fillId="0" borderId="0" xfId="9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left" vertical="center"/>
    </xf>
    <xf numFmtId="0" fontId="5" fillId="0" borderId="0" xfId="8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center" vertical="top"/>
    </xf>
    <xf numFmtId="0" fontId="8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Border="1" applyAlignment="1">
      <alignment horizontal="right" vertical="top"/>
    </xf>
    <xf numFmtId="0" fontId="3" fillId="0" borderId="0" xfId="8" applyFont="1" applyFill="1" applyBorder="1" applyAlignment="1">
      <alignment vertical="top"/>
    </xf>
    <xf numFmtId="0" fontId="5" fillId="0" borderId="0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0" fontId="7" fillId="0" borderId="0" xfId="8" applyNumberFormat="1" applyFont="1" applyFill="1" applyAlignment="1" applyProtection="1">
      <alignment vertical="center"/>
      <protection locked="0"/>
    </xf>
    <xf numFmtId="0" fontId="4" fillId="0" borderId="0" xfId="8" applyFont="1" applyFill="1" applyBorder="1" applyAlignment="1">
      <alignment horizontal="center" vertical="top"/>
    </xf>
    <xf numFmtId="0" fontId="3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top"/>
    </xf>
    <xf numFmtId="0" fontId="3" fillId="0" borderId="0" xfId="8" quotePrefix="1" applyFont="1" applyFill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" fontId="5" fillId="0" borderId="0" xfId="8" applyNumberFormat="1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left" vertical="center"/>
    </xf>
    <xf numFmtId="0" fontId="5" fillId="0" borderId="0" xfId="8" applyFont="1" applyFill="1"/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top"/>
    </xf>
    <xf numFmtId="164" fontId="3" fillId="0" borderId="0" xfId="2" applyFont="1" applyFill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5" fontId="3" fillId="0" borderId="6" xfId="7" applyNumberFormat="1" applyFont="1" applyFill="1" applyBorder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7" fillId="0" borderId="0" xfId="8" applyNumberFormat="1" applyFont="1" applyFill="1" applyAlignment="1">
      <alignment vertical="center"/>
    </xf>
    <xf numFmtId="10" fontId="8" fillId="0" borderId="0" xfId="8" applyNumberFormat="1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3" fontId="13" fillId="0" borderId="0" xfId="0" applyNumberFormat="1" applyFont="1"/>
    <xf numFmtId="3" fontId="13" fillId="0" borderId="0" xfId="0" applyNumberFormat="1" applyFont="1" applyFill="1"/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left" vertical="center"/>
    </xf>
    <xf numFmtId="0" fontId="3" fillId="0" borderId="0" xfId="7" applyFont="1" applyFill="1" applyAlignment="1">
      <alignment vertical="top"/>
    </xf>
    <xf numFmtId="0" fontId="5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164" fontId="5" fillId="0" borderId="0" xfId="2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centerContinuous" vertical="center"/>
    </xf>
    <xf numFmtId="165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6" xfId="7" applyNumberFormat="1" applyFont="1" applyFill="1" applyBorder="1" applyAlignment="1">
      <alignment vertical="top"/>
    </xf>
    <xf numFmtId="10" fontId="3" fillId="0" borderId="0" xfId="10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2" xfId="0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3" fontId="16" fillId="0" borderId="0" xfId="0" applyNumberFormat="1" applyFont="1" applyFill="1"/>
    <xf numFmtId="0" fontId="2" fillId="0" borderId="2" xfId="7" applyFont="1" applyFill="1" applyBorder="1" applyAlignment="1">
      <alignment horizontal="center" vertical="top"/>
    </xf>
    <xf numFmtId="0" fontId="5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172" fontId="3" fillId="0" borderId="0" xfId="2" applyNumberFormat="1" applyFont="1" applyFill="1" applyBorder="1" applyAlignment="1">
      <alignment vertical="center"/>
    </xf>
    <xf numFmtId="3" fontId="3" fillId="0" borderId="0" xfId="7" applyNumberFormat="1" applyFont="1" applyFill="1" applyAlignment="1">
      <alignment horizontal="center" vertical="center"/>
    </xf>
    <xf numFmtId="4" fontId="18" fillId="0" borderId="0" xfId="0" applyNumberFormat="1" applyFont="1" applyFill="1"/>
    <xf numFmtId="171" fontId="3" fillId="0" borderId="0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horizontal="right" vertical="center"/>
    </xf>
    <xf numFmtId="3" fontId="18" fillId="0" borderId="0" xfId="0" applyNumberFormat="1" applyFont="1" applyFill="1"/>
    <xf numFmtId="167" fontId="3" fillId="0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0" xfId="6" applyNumberFormat="1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 wrapText="1"/>
    </xf>
    <xf numFmtId="164" fontId="3" fillId="0" borderId="0" xfId="2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3" fontId="5" fillId="0" borderId="0" xfId="8" applyNumberFormat="1" applyFont="1" applyFill="1" applyBorder="1" applyAlignment="1">
      <alignment vertical="center"/>
    </xf>
    <xf numFmtId="3" fontId="5" fillId="0" borderId="0" xfId="8" applyNumberFormat="1" applyFont="1" applyFill="1" applyAlignment="1">
      <alignment vertical="center"/>
    </xf>
    <xf numFmtId="3" fontId="7" fillId="0" borderId="0" xfId="8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64" fontId="7" fillId="0" borderId="0" xfId="2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71" fontId="3" fillId="0" borderId="0" xfId="7" applyNumberFormat="1" applyFont="1" applyFill="1" applyAlignment="1">
      <alignment vertical="center"/>
    </xf>
    <xf numFmtId="3" fontId="14" fillId="0" borderId="0" xfId="0" applyNumberFormat="1" applyFont="1" applyFill="1"/>
    <xf numFmtId="164" fontId="13" fillId="0" borderId="0" xfId="2" applyFont="1" applyBorder="1" applyAlignment="1">
      <alignment horizontal="right" vertical="center" wrapText="1"/>
    </xf>
    <xf numFmtId="164" fontId="3" fillId="0" borderId="0" xfId="2" applyFont="1" applyBorder="1" applyAlignment="1">
      <alignment horizontal="center" vertical="center"/>
    </xf>
    <xf numFmtId="164" fontId="3" fillId="0" borderId="0" xfId="2" applyFont="1" applyBorder="1" applyAlignment="1">
      <alignment vertical="center"/>
    </xf>
    <xf numFmtId="165" fontId="3" fillId="0" borderId="0" xfId="7" applyNumberFormat="1" applyFont="1" applyFill="1" applyAlignment="1">
      <alignment vertical="top"/>
    </xf>
    <xf numFmtId="168" fontId="5" fillId="0" borderId="0" xfId="4" applyNumberFormat="1" applyFont="1" applyFill="1" applyBorder="1" applyAlignment="1">
      <alignment horizontal="right" vertical="center"/>
    </xf>
    <xf numFmtId="171" fontId="5" fillId="0" borderId="0" xfId="8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0" fontId="3" fillId="0" borderId="0" xfId="10" applyNumberFormat="1" applyFont="1" applyFill="1" applyBorder="1" applyAlignment="1">
      <alignment horizontal="centerContinuous" vertical="center"/>
    </xf>
    <xf numFmtId="10" fontId="3" fillId="0" borderId="0" xfId="10" applyNumberFormat="1" applyFont="1" applyFill="1" applyAlignment="1">
      <alignment vertical="center"/>
    </xf>
    <xf numFmtId="3" fontId="15" fillId="0" borderId="0" xfId="0" applyNumberFormat="1" applyFont="1" applyFill="1"/>
    <xf numFmtId="0" fontId="2" fillId="0" borderId="0" xfId="7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10" xfId="4" applyNumberFormat="1" applyFont="1" applyFill="1" applyBorder="1" applyAlignment="1">
      <alignment horizontal="right" vertical="center"/>
    </xf>
    <xf numFmtId="165" fontId="3" fillId="0" borderId="11" xfId="4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5" fontId="3" fillId="0" borderId="13" xfId="13" applyNumberFormat="1" applyFont="1" applyFill="1" applyBorder="1" applyAlignment="1">
      <alignment horizontal="right" vertical="top"/>
    </xf>
    <xf numFmtId="165" fontId="3" fillId="0" borderId="13" xfId="7" applyNumberFormat="1" applyFont="1" applyFill="1" applyBorder="1" applyAlignment="1">
      <alignment vertical="top"/>
    </xf>
    <xf numFmtId="165" fontId="3" fillId="0" borderId="13" xfId="4" applyNumberFormat="1" applyFont="1" applyFill="1" applyBorder="1" applyAlignment="1">
      <alignment horizontal="right" vertical="top"/>
    </xf>
    <xf numFmtId="165" fontId="2" fillId="0" borderId="12" xfId="7" applyNumberFormat="1" applyFont="1" applyFill="1" applyBorder="1" applyAlignment="1">
      <alignment horizontal="centerContinuous" vertical="top"/>
    </xf>
    <xf numFmtId="165" fontId="2" fillId="0" borderId="0" xfId="7" applyNumberFormat="1" applyFont="1" applyAlignment="1">
      <alignment horizontal="right" vertical="top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165" fontId="3" fillId="0" borderId="12" xfId="7" applyNumberFormat="1" applyFont="1" applyFill="1" applyBorder="1" applyAlignment="1">
      <alignment vertical="top"/>
    </xf>
    <xf numFmtId="165" fontId="3" fillId="0" borderId="13" xfId="5" applyNumberFormat="1" applyFont="1" applyFill="1" applyBorder="1" applyAlignment="1">
      <alignment vertical="center"/>
    </xf>
    <xf numFmtId="0" fontId="2" fillId="0" borderId="0" xfId="7" applyFont="1" applyFill="1" applyBorder="1" applyAlignment="1">
      <alignment horizontal="center" vertical="top"/>
    </xf>
    <xf numFmtId="165" fontId="2" fillId="0" borderId="0" xfId="7" applyNumberFormat="1" applyFont="1" applyBorder="1" applyAlignment="1">
      <alignment horizontal="right" vertical="top"/>
    </xf>
    <xf numFmtId="0" fontId="3" fillId="0" borderId="0" xfId="7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74" fontId="3" fillId="0" borderId="0" xfId="7" applyNumberFormat="1" applyFont="1" applyFill="1" applyBorder="1" applyAlignment="1">
      <alignment vertical="top"/>
    </xf>
    <xf numFmtId="173" fontId="15" fillId="0" borderId="0" xfId="7" applyNumberFormat="1" applyFont="1" applyFill="1" applyBorder="1" applyAlignment="1">
      <alignment vertical="center"/>
    </xf>
    <xf numFmtId="171" fontId="3" fillId="0" borderId="0" xfId="7" applyNumberFormat="1" applyFont="1" applyFill="1" applyBorder="1" applyAlignment="1">
      <alignment vertical="center"/>
    </xf>
    <xf numFmtId="171" fontId="3" fillId="0" borderId="9" xfId="7" applyNumberFormat="1" applyFont="1" applyFill="1" applyBorder="1" applyAlignment="1">
      <alignment vertical="center"/>
    </xf>
    <xf numFmtId="171" fontId="3" fillId="0" borderId="2" xfId="2" applyNumberFormat="1" applyFont="1" applyFill="1" applyBorder="1" applyAlignment="1">
      <alignment horizontal="right" vertical="center"/>
    </xf>
    <xf numFmtId="165" fontId="3" fillId="0" borderId="13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65" fontId="3" fillId="0" borderId="14" xfId="4" applyNumberFormat="1" applyFont="1" applyFill="1" applyBorder="1" applyAlignment="1">
      <alignment horizontal="right" vertical="top"/>
    </xf>
    <xf numFmtId="165" fontId="3" fillId="0" borderId="14" xfId="7" applyNumberFormat="1" applyFont="1" applyFill="1" applyBorder="1" applyAlignment="1">
      <alignment vertical="top"/>
    </xf>
    <xf numFmtId="165" fontId="3" fillId="0" borderId="14" xfId="5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165" fontId="2" fillId="0" borderId="1" xfId="7" applyNumberFormat="1" applyFont="1" applyFill="1" applyBorder="1" applyAlignment="1">
      <alignment horizontal="center" vertical="top"/>
    </xf>
    <xf numFmtId="0" fontId="3" fillId="0" borderId="0" xfId="7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1" xfId="2" applyNumberFormat="1" applyFont="1" applyFill="1" applyBorder="1" applyAlignment="1">
      <alignment horizontal="right" vertical="center"/>
    </xf>
    <xf numFmtId="171" fontId="3" fillId="0" borderId="4" xfId="2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 wrapText="1"/>
    </xf>
    <xf numFmtId="0" fontId="2" fillId="0" borderId="12" xfId="7" applyFont="1" applyFill="1" applyBorder="1" applyAlignment="1">
      <alignment horizontal="left" vertical="top"/>
    </xf>
    <xf numFmtId="165" fontId="2" fillId="0" borderId="0" xfId="7" applyNumberFormat="1" applyFont="1" applyFill="1" applyAlignment="1">
      <alignment horizontal="right" vertical="top"/>
    </xf>
    <xf numFmtId="169" fontId="7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5" fontId="2" fillId="0" borderId="0" xfId="7" quotePrefix="1" applyNumberFormat="1" applyFont="1" applyFill="1" applyAlignment="1">
      <alignment horizontal="right" vertical="top"/>
    </xf>
    <xf numFmtId="170" fontId="2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5" fontId="2" fillId="0" borderId="12" xfId="7" applyNumberFormat="1" applyFont="1" applyFill="1" applyBorder="1" applyAlignment="1">
      <alignment horizontal="right" vertical="top"/>
    </xf>
    <xf numFmtId="0" fontId="0" fillId="0" borderId="0" xfId="0" applyFill="1" applyBorder="1"/>
    <xf numFmtId="10" fontId="3" fillId="0" borderId="0" xfId="10" applyNumberFormat="1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4" fontId="5" fillId="0" borderId="0" xfId="2" applyFont="1" applyFill="1" applyAlignment="1">
      <alignment horizontal="center" vertical="center"/>
    </xf>
    <xf numFmtId="43" fontId="5" fillId="0" borderId="0" xfId="8" applyNumberFormat="1" applyFont="1" applyFill="1" applyAlignment="1">
      <alignment horizontal="center" vertical="center"/>
    </xf>
    <xf numFmtId="165" fontId="3" fillId="0" borderId="2" xfId="4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vertical="center"/>
    </xf>
    <xf numFmtId="165" fontId="5" fillId="0" borderId="1" xfId="8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vertical="center"/>
    </xf>
    <xf numFmtId="164" fontId="2" fillId="0" borderId="0" xfId="2" applyFont="1" applyFill="1" applyBorder="1" applyAlignment="1">
      <alignment horizontal="center" vertical="top"/>
    </xf>
    <xf numFmtId="164" fontId="2" fillId="0" borderId="0" xfId="2" applyFont="1" applyFill="1" applyBorder="1" applyAlignment="1">
      <alignment horizontal="right" vertical="top"/>
    </xf>
    <xf numFmtId="164" fontId="16" fillId="0" borderId="0" xfId="2" applyFont="1" applyFill="1" applyAlignment="1">
      <alignment horizontal="right" vertical="center" wrapText="1"/>
    </xf>
    <xf numFmtId="43" fontId="5" fillId="0" borderId="0" xfId="8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169" fontId="2" fillId="0" borderId="7" xfId="1" applyNumberFormat="1" applyFont="1" applyFill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center"/>
    </xf>
    <xf numFmtId="165" fontId="2" fillId="0" borderId="8" xfId="7" applyNumberFormat="1" applyFont="1" applyFill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</cellXfs>
  <cellStyles count="18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0 2 2" xfId="12" xr:uid="{00000000-0005-0000-0000-000003000000}"/>
    <cellStyle name="Comma 16" xfId="4" xr:uid="{00000000-0005-0000-0000-000004000000}"/>
    <cellStyle name="Comma 16 2" xfId="13" xr:uid="{00000000-0005-0000-0000-000005000000}"/>
    <cellStyle name="Comma 2" xfId="11" xr:uid="{00000000-0005-0000-0000-000006000000}"/>
    <cellStyle name="Comma 2 2 14" xfId="5" xr:uid="{00000000-0005-0000-0000-000007000000}"/>
    <cellStyle name="Comma 2 2 14 2" xfId="6" xr:uid="{00000000-0005-0000-0000-000008000000}"/>
    <cellStyle name="Comma 2 2 14 2 2" xfId="14" xr:uid="{00000000-0005-0000-0000-000009000000}"/>
    <cellStyle name="Comma 3" xfId="16" xr:uid="{00000000-0005-0000-0000-00000A000000}"/>
    <cellStyle name="Normal" xfId="0" builtinId="0"/>
    <cellStyle name="Normal 12" xfId="7" xr:uid="{00000000-0005-0000-0000-00000C000000}"/>
    <cellStyle name="Normal 185" xfId="17" xr:uid="{00000000-0005-0000-0000-00000D000000}"/>
    <cellStyle name="Normal 2" xfId="15" xr:uid="{00000000-0005-0000-0000-00000E000000}"/>
    <cellStyle name="Normal 2 2 2" xfId="8" xr:uid="{00000000-0005-0000-0000-00000F000000}"/>
    <cellStyle name="Normal 2 5" xfId="9" xr:uid="{00000000-0005-0000-0000-000010000000}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uttipong%20-%20Gmail\Group%20B52\2564\Group%20B52%20(Ye'64)\1.%20B52\4.%20FS%20Consol\Lead\Leadsheet_B52_Ye'64%2020.2.2565%2023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10">
          <cell r="F10">
            <v>1746.43</v>
          </cell>
        </row>
      </sheetData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 refreshError="1"/>
      <sheetData sheetId="113" refreshError="1"/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0">
          <cell r="F10">
            <v>1746.43</v>
          </cell>
        </row>
      </sheetData>
      <sheetData sheetId="120" refreshError="1"/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 refreshError="1"/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"/>
      <sheetName val="Mat (Separate) (B52)"/>
      <sheetName val="Mat (Separate) (Conso)"/>
      <sheetName val="Mat (Separate) (Tanjai)"/>
      <sheetName val="CF (Consol)"/>
      <sheetName val="NFS #14 (3 months) Segment "/>
      <sheetName val="NFS #14 (9 months) Segment"/>
      <sheetName val="Mat (Separate) (TJMO)"/>
      <sheetName val="Analyze BS (After adjust) Q2'64"/>
      <sheetName val="Ratio_B52 (After Adjust)"/>
      <sheetName val="Analyze PL (After adjust) Q2'64"/>
      <sheetName val="Analyze PL(Before adjust) Q2'64"/>
      <sheetName val="Analyze BS(Before adjust) Q2'64"/>
      <sheetName val="Ratio_TJD (After Adjust)"/>
      <sheetName val="(Materiality) (Consol)"/>
      <sheetName val="(Materiality) (B52) "/>
      <sheetName val="สูตร Mat1 B52 "/>
      <sheetName val="(Materiality) (TJD)"/>
      <sheetName val="สูตร Mat1 TJD"/>
      <sheetName val="(Materiality) (TJM)"/>
      <sheetName val="สูตร Mat1 TJM"/>
      <sheetName val="(Materiality) (SLF)"/>
      <sheetName val="สูตร Mat1 SLF"/>
      <sheetName val="(Materiality) (MQP)"/>
      <sheetName val="สูตร Mat1 MQP"/>
      <sheetName val="(Materiality) (MNP)"/>
      <sheetName val="สูตร Mat1 MNP"/>
      <sheetName val="(Materiality) (ODN)"/>
      <sheetName val="สูตร Mat1 ODN"/>
      <sheetName val="(Materiality) (TMT)"/>
      <sheetName val="สูตร Mat1 TMT "/>
      <sheetName val="Analyze BS (After adjust)"/>
      <sheetName val="Analyze PL (After adjust)"/>
      <sheetName val="Analyze BS (Before adjust)"/>
      <sheetName val="Analyze PL (Before adjust)"/>
      <sheetName val="Ratio_B52 (Before Adjust)"/>
      <sheetName val="Ratio_TJD (Before Adjust)"/>
      <sheetName val="Ratio_TJM (Before Adjust)"/>
      <sheetName val="Ratio_SLF (Before Adjust)"/>
      <sheetName val="Ratio_MQP (Before Adjust)"/>
      <sheetName val="Ratio_MNP (Before Adjust)"/>
      <sheetName val="Ratio_ONE (Before Adjust)"/>
      <sheetName val="Ratio_TMT (Before Adjust)"/>
      <sheetName val="Ratio_TJMO (After Adjust) "/>
      <sheetName val="FS (1-3) Q"/>
      <sheetName val="PL (4) 3M Q"/>
      <sheetName val="PL (5) 9M Q"/>
      <sheetName val="CE (6) Q"/>
      <sheetName val="SE (7) Q"/>
      <sheetName val="CF (8-9) Q"/>
      <sheetName val="FS (1-3) Ye"/>
      <sheetName val="PL (4) 12M Ye"/>
      <sheetName val="CE (5) Ye"/>
      <sheetName val="SE (6) Ye"/>
      <sheetName val="CF (7-8)"/>
      <sheetName val="NFS_ALL"/>
      <sheetName val="PAJE"/>
      <sheetName val="Eliminate."/>
      <sheetName val="XX"/>
      <sheetName val="A"/>
      <sheetName val="B"/>
      <sheetName val="CRJE"/>
      <sheetName val="CAJE"/>
      <sheetName val="C1"/>
      <sheetName val="E"/>
      <sheetName val="D1"/>
      <sheetName val="I1"/>
      <sheetName val="F"/>
      <sheetName val="H1"/>
      <sheetName val="J1"/>
      <sheetName val="K1"/>
      <sheetName val="H2"/>
      <sheetName val="K2"/>
      <sheetName val="L1"/>
      <sheetName val="L3"/>
      <sheetName val="B2"/>
      <sheetName val="C2"/>
      <sheetName val="M"/>
      <sheetName val="N"/>
      <sheetName val="L"/>
      <sheetName val="Q"/>
      <sheetName val="O"/>
      <sheetName val="CF Consol (2)"/>
      <sheetName val="P"/>
      <sheetName val="R"/>
      <sheetName val="T"/>
      <sheetName val="G2"/>
      <sheetName val="S"/>
      <sheetName val="I2"/>
      <sheetName val="V"/>
      <sheetName val="J2"/>
      <sheetName val="AA"/>
      <sheetName val="FF"/>
      <sheetName val="CC1"/>
      <sheetName val="CF (Separate)"/>
      <sheetName val="CF Consol"/>
      <sheetName val="CF (Adjustment Non cash)"/>
      <sheetName val="GG"/>
      <sheetName val="HH1"/>
      <sheetName val="II1"/>
      <sheetName val="KK1"/>
      <sheetName val="EE1"/>
      <sheetName val="LL1"/>
      <sheetName val="MM"/>
      <sheetName val="BB2"/>
      <sheetName val="PP"/>
      <sheetName val="BB1"/>
      <sheetName val="WBS"/>
      <sheetName val="WPL"/>
      <sheetName val="HH2"/>
      <sheetName val="LL2"/>
      <sheetName val="II2"/>
      <sheetName val="EE2"/>
      <sheetName val="KK2"/>
      <sheetName val="10.1"/>
      <sheetName val="10.2"/>
      <sheetName val="20.1"/>
      <sheetName val="10.3"/>
      <sheetName val="20.3"/>
      <sheetName val="20.2"/>
      <sheetName val="30"/>
      <sheetName val="40"/>
      <sheetName val="50"/>
      <sheetName val="60"/>
      <sheetName val="90"/>
      <sheetName val="80"/>
      <sheetName val="100"/>
      <sheetName val="110"/>
      <sheetName val="TB_B52_30.06.63"/>
      <sheetName val="Sheet3"/>
      <sheetName val="Vlook up B52 Ye'64"/>
      <sheetName val="TB_B52_31.12.2564"/>
      <sheetName val="Vlook up TJD Ye'64"/>
      <sheetName val="TB_TJD_31.12.2564"/>
      <sheetName val="Vlook up ODN Ye'64"/>
      <sheetName val="TB_ODN_31.12.2564"/>
      <sheetName val="Vlook up TMT Ye'64"/>
      <sheetName val="TB_TMT_31.12.2564"/>
      <sheetName val="Vlook up SLF Ye'64"/>
      <sheetName val="TB_SLF_31.12.2564"/>
      <sheetName val="Vlook up MNP Ye'64"/>
      <sheetName val="TB_MNP_31.12.2564"/>
      <sheetName val="Vlook up MQP Ye'64"/>
      <sheetName val="TB_MQP_31.12.2564"/>
      <sheetName val="TB_B52_31.12.63"/>
      <sheetName val="TB_TJD_30.06.63"/>
      <sheetName val="Vlook up TJM Ye'64"/>
      <sheetName val="TB_TJM_31.12.2564"/>
      <sheetName val="TB_TJD_31.12.63"/>
      <sheetName val="TB_TJM_31.12.63"/>
      <sheetName val="Sheet2"/>
      <sheetName val="Trial Balance_Q1'63 (17.4.63)"/>
      <sheetName val="2Q20_TB 8.7.2563"/>
      <sheetName val="Trial Balance_Ye'62 (10.1.63)"/>
      <sheetName val="Lead Audit ลูกค้า"/>
      <sheetName val="Sheet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5">
          <cell r="W15">
            <v>-2653872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5"/>
  <sheetViews>
    <sheetView tabSelected="1" view="pageBreakPreview" zoomScale="70" zoomScaleNormal="100" zoomScaleSheetLayoutView="70" workbookViewId="0">
      <selection activeCell="K119" sqref="E119:K119"/>
    </sheetView>
  </sheetViews>
  <sheetFormatPr defaultColWidth="7.21875" defaultRowHeight="21" customHeight="1"/>
  <cols>
    <col min="1" max="1" width="1.77734375" style="2" customWidth="1"/>
    <col min="2" max="2" width="29.33203125" style="2" customWidth="1"/>
    <col min="3" max="3" width="7.21875" style="2" customWidth="1"/>
    <col min="4" max="4" width="1.77734375" style="2" customWidth="1"/>
    <col min="5" max="5" width="13.77734375" style="2" customWidth="1"/>
    <col min="6" max="6" width="1.77734375" style="3" customWidth="1"/>
    <col min="7" max="7" width="13.77734375" style="4" customWidth="1"/>
    <col min="8" max="8" width="1.77734375" style="5" customWidth="1"/>
    <col min="9" max="9" width="13.77734375" style="4" customWidth="1"/>
    <col min="10" max="10" width="1.77734375" style="5" customWidth="1"/>
    <col min="11" max="11" width="13.77734375" style="4" customWidth="1"/>
    <col min="12" max="12" width="10.109375" style="6" customWidth="1"/>
    <col min="13" max="13" width="10.109375" style="2" customWidth="1"/>
    <col min="14" max="14" width="11.77734375" style="2" bestFit="1" customWidth="1"/>
    <col min="15" max="15" width="8.77734375" style="2" bestFit="1" customWidth="1"/>
    <col min="16" max="16" width="8.33203125" style="2" bestFit="1" customWidth="1"/>
    <col min="17" max="17" width="9" style="2" bestFit="1" customWidth="1"/>
    <col min="18" max="18" width="7.21875" style="2"/>
    <col min="19" max="19" width="8.33203125" style="2" bestFit="1" customWidth="1"/>
    <col min="20" max="16384" width="7.21875" style="2"/>
  </cols>
  <sheetData>
    <row r="1" spans="1:13" ht="21" customHeight="1">
      <c r="A1" s="7" t="s">
        <v>83</v>
      </c>
    </row>
    <row r="2" spans="1:13" ht="21" customHeight="1">
      <c r="A2" s="7" t="s">
        <v>0</v>
      </c>
      <c r="B2" s="7"/>
      <c r="C2" s="8"/>
      <c r="D2" s="8"/>
      <c r="E2" s="8"/>
      <c r="F2" s="8"/>
      <c r="G2" s="9"/>
      <c r="H2" s="9"/>
      <c r="I2" s="9"/>
      <c r="J2" s="9"/>
      <c r="K2" s="9"/>
      <c r="L2" s="2"/>
    </row>
    <row r="3" spans="1:13" ht="21" customHeight="1">
      <c r="A3" s="135" t="s">
        <v>159</v>
      </c>
      <c r="B3" s="10"/>
      <c r="C3" s="11"/>
      <c r="D3" s="11"/>
      <c r="E3" s="11"/>
      <c r="F3" s="11"/>
      <c r="G3" s="12"/>
      <c r="H3" s="12"/>
      <c r="I3" s="12"/>
      <c r="J3" s="12"/>
      <c r="K3" s="12"/>
    </row>
    <row r="4" spans="1:13" ht="21" customHeight="1">
      <c r="A4" s="7"/>
      <c r="B4" s="7"/>
      <c r="C4" s="8"/>
      <c r="D4" s="8"/>
      <c r="E4" s="8"/>
      <c r="F4" s="8"/>
      <c r="G4" s="9"/>
      <c r="H4" s="16"/>
      <c r="I4" s="9"/>
      <c r="J4" s="9"/>
      <c r="K4" s="9"/>
    </row>
    <row r="5" spans="1:13" ht="21" customHeight="1">
      <c r="A5" s="7"/>
      <c r="B5" s="7"/>
      <c r="C5" s="8"/>
      <c r="D5" s="8"/>
      <c r="E5" s="269" t="s">
        <v>76</v>
      </c>
      <c r="F5" s="269"/>
      <c r="G5" s="269"/>
      <c r="H5" s="16"/>
      <c r="I5" s="269" t="s">
        <v>77</v>
      </c>
      <c r="J5" s="269"/>
      <c r="K5" s="269"/>
    </row>
    <row r="6" spans="1:13" s="1" customFormat="1" ht="21" customHeight="1">
      <c r="C6" s="13"/>
      <c r="D6" s="13"/>
      <c r="E6" s="15" t="s">
        <v>1</v>
      </c>
      <c r="F6" s="14"/>
      <c r="G6" s="15" t="s">
        <v>1</v>
      </c>
      <c r="H6" s="16"/>
      <c r="I6" s="15" t="s">
        <v>1</v>
      </c>
      <c r="J6" s="16"/>
      <c r="K6" s="15" t="s">
        <v>1</v>
      </c>
      <c r="L6" s="17"/>
    </row>
    <row r="7" spans="1:13" s="1" customFormat="1" ht="21" customHeight="1">
      <c r="C7" s="13"/>
      <c r="D7" s="13"/>
      <c r="E7" s="163" t="s">
        <v>160</v>
      </c>
      <c r="F7" s="14"/>
      <c r="G7" s="18" t="s">
        <v>106</v>
      </c>
      <c r="H7" s="16"/>
      <c r="I7" s="163" t="s">
        <v>160</v>
      </c>
      <c r="J7" s="16"/>
      <c r="K7" s="18" t="s">
        <v>106</v>
      </c>
      <c r="L7" s="17"/>
    </row>
    <row r="8" spans="1:13" s="1" customFormat="1" ht="21" customHeight="1">
      <c r="C8" s="19" t="s">
        <v>2</v>
      </c>
      <c r="D8" s="20"/>
      <c r="E8" s="21" t="s">
        <v>3</v>
      </c>
      <c r="F8" s="20"/>
      <c r="G8" s="21" t="s">
        <v>3</v>
      </c>
      <c r="H8" s="22"/>
      <c r="I8" s="21" t="s">
        <v>3</v>
      </c>
      <c r="J8" s="22"/>
      <c r="K8" s="21" t="s">
        <v>3</v>
      </c>
      <c r="L8" s="17"/>
    </row>
    <row r="9" spans="1:13" ht="21" customHeight="1">
      <c r="A9" s="1"/>
      <c r="B9" s="1"/>
      <c r="C9" s="238"/>
      <c r="D9" s="193"/>
      <c r="E9" s="240"/>
      <c r="F9" s="23"/>
      <c r="G9" s="24"/>
      <c r="H9" s="25"/>
      <c r="I9" s="24"/>
      <c r="J9" s="25"/>
      <c r="K9" s="24"/>
    </row>
    <row r="10" spans="1:13" ht="21" customHeight="1">
      <c r="A10" s="1" t="s">
        <v>4</v>
      </c>
      <c r="B10" s="1"/>
      <c r="C10" s="238"/>
      <c r="D10" s="193"/>
      <c r="E10" s="240"/>
      <c r="F10" s="165"/>
      <c r="G10" s="165"/>
      <c r="H10" s="165"/>
      <c r="I10" s="226"/>
      <c r="J10" s="165"/>
      <c r="K10" s="165"/>
    </row>
    <row r="11" spans="1:13" ht="8.1" customHeight="1">
      <c r="A11" s="1"/>
      <c r="B11" s="1"/>
      <c r="C11" s="238"/>
      <c r="D11" s="193"/>
      <c r="E11" s="240"/>
      <c r="F11" s="23"/>
      <c r="G11" s="24"/>
      <c r="H11" s="25"/>
      <c r="I11" s="24"/>
      <c r="J11" s="25"/>
      <c r="K11" s="24"/>
    </row>
    <row r="12" spans="1:13" ht="21" customHeight="1">
      <c r="A12" s="1" t="s">
        <v>5</v>
      </c>
      <c r="B12" s="1"/>
      <c r="C12" s="238"/>
      <c r="D12" s="193"/>
      <c r="E12" s="240"/>
      <c r="F12" s="23"/>
      <c r="G12" s="24"/>
      <c r="H12" s="25"/>
      <c r="I12" s="24"/>
      <c r="J12" s="25"/>
      <c r="K12" s="24"/>
    </row>
    <row r="13" spans="1:13" ht="8.1" customHeight="1">
      <c r="A13" s="1"/>
      <c r="B13" s="1"/>
      <c r="C13" s="238"/>
      <c r="D13" s="193"/>
      <c r="E13" s="240"/>
      <c r="F13" s="23"/>
      <c r="G13" s="24"/>
      <c r="H13" s="25"/>
      <c r="I13" s="24"/>
      <c r="J13" s="25"/>
      <c r="K13" s="24"/>
    </row>
    <row r="14" spans="1:13" ht="21" customHeight="1">
      <c r="A14" s="26" t="s">
        <v>6</v>
      </c>
      <c r="B14" s="26"/>
      <c r="C14" s="238">
        <v>7</v>
      </c>
      <c r="D14" s="193"/>
      <c r="E14" s="173">
        <v>67989227</v>
      </c>
      <c r="F14" s="23"/>
      <c r="G14" s="27">
        <v>87323846</v>
      </c>
      <c r="H14" s="25"/>
      <c r="I14" s="192">
        <v>56622781</v>
      </c>
      <c r="J14" s="25"/>
      <c r="K14" s="27">
        <v>83893986</v>
      </c>
      <c r="L14" s="36"/>
      <c r="M14" s="28"/>
    </row>
    <row r="15" spans="1:13" ht="21" customHeight="1">
      <c r="A15" s="26" t="s">
        <v>7</v>
      </c>
      <c r="B15" s="26"/>
      <c r="C15" s="238">
        <v>8</v>
      </c>
      <c r="D15" s="202"/>
      <c r="E15" s="173">
        <v>28316722</v>
      </c>
      <c r="F15" s="23"/>
      <c r="G15" s="27">
        <f>16847207-1855305</f>
        <v>14991902</v>
      </c>
      <c r="H15" s="25"/>
      <c r="I15" s="194">
        <v>19613129</v>
      </c>
      <c r="J15" s="25"/>
      <c r="K15" s="27">
        <f>16727379-1855305</f>
        <v>14872074</v>
      </c>
      <c r="L15" s="36"/>
      <c r="M15" s="28"/>
    </row>
    <row r="16" spans="1:13" ht="21" customHeight="1">
      <c r="A16" s="26" t="s">
        <v>157</v>
      </c>
      <c r="B16" s="26"/>
      <c r="C16" s="238"/>
      <c r="D16" s="202"/>
      <c r="E16" s="173">
        <v>4659760</v>
      </c>
      <c r="F16" s="23"/>
      <c r="G16" s="27">
        <v>1855305</v>
      </c>
      <c r="H16" s="25"/>
      <c r="I16" s="194">
        <v>8567</v>
      </c>
      <c r="J16" s="25"/>
      <c r="K16" s="27">
        <v>1855305</v>
      </c>
      <c r="L16" s="36"/>
      <c r="M16" s="28"/>
    </row>
    <row r="17" spans="1:20" ht="21" customHeight="1">
      <c r="A17" s="26" t="s">
        <v>130</v>
      </c>
      <c r="B17" s="26"/>
      <c r="C17" s="238"/>
      <c r="D17" s="202"/>
      <c r="E17" s="192"/>
      <c r="F17" s="23"/>
      <c r="G17" s="27"/>
      <c r="H17" s="25"/>
      <c r="I17" s="194"/>
      <c r="J17" s="25"/>
      <c r="K17" s="27"/>
      <c r="L17" s="36"/>
      <c r="M17" s="28"/>
    </row>
    <row r="18" spans="1:20" ht="21" customHeight="1">
      <c r="A18" s="26"/>
      <c r="B18" s="26" t="s">
        <v>129</v>
      </c>
      <c r="C18" s="238">
        <v>24</v>
      </c>
      <c r="D18" s="193"/>
      <c r="E18" s="27">
        <v>0</v>
      </c>
      <c r="F18" s="23"/>
      <c r="G18" s="27">
        <v>0</v>
      </c>
      <c r="H18" s="25"/>
      <c r="I18" s="194">
        <v>15024343</v>
      </c>
      <c r="J18" s="25"/>
      <c r="K18" s="27">
        <v>4002082</v>
      </c>
      <c r="L18" s="36"/>
      <c r="M18" s="28"/>
    </row>
    <row r="19" spans="1:20" ht="21" customHeight="1">
      <c r="A19" s="26" t="s">
        <v>8</v>
      </c>
      <c r="B19" s="26"/>
      <c r="C19" s="23">
        <v>9</v>
      </c>
      <c r="D19" s="23"/>
      <c r="E19" s="192">
        <v>3423063</v>
      </c>
      <c r="F19" s="23"/>
      <c r="G19" s="27">
        <v>844</v>
      </c>
      <c r="H19" s="25"/>
      <c r="I19" s="27">
        <v>0</v>
      </c>
      <c r="J19" s="25"/>
      <c r="K19" s="27">
        <v>0</v>
      </c>
      <c r="L19" s="36"/>
      <c r="M19" s="28"/>
    </row>
    <row r="20" spans="1:20" ht="21" customHeight="1">
      <c r="A20" s="26" t="s">
        <v>121</v>
      </c>
      <c r="B20" s="26"/>
      <c r="C20" s="238"/>
      <c r="D20" s="193"/>
      <c r="E20" s="192">
        <v>1865629</v>
      </c>
      <c r="F20" s="23"/>
      <c r="G20" s="27">
        <v>419884</v>
      </c>
      <c r="H20" s="25"/>
      <c r="I20" s="194">
        <v>707456</v>
      </c>
      <c r="J20" s="25"/>
      <c r="K20" s="27">
        <v>419884</v>
      </c>
      <c r="L20" s="36"/>
      <c r="M20" s="28"/>
    </row>
    <row r="21" spans="1:20" ht="21" customHeight="1">
      <c r="A21" s="26" t="s">
        <v>89</v>
      </c>
      <c r="B21" s="26"/>
      <c r="C21" s="238">
        <v>10</v>
      </c>
      <c r="D21" s="193"/>
      <c r="E21" s="241">
        <v>100161945</v>
      </c>
      <c r="F21" s="23"/>
      <c r="G21" s="27">
        <v>3821250</v>
      </c>
      <c r="H21" s="25"/>
      <c r="I21" s="230">
        <v>100161945</v>
      </c>
      <c r="J21" s="25"/>
      <c r="K21" s="27">
        <v>3821250</v>
      </c>
      <c r="L21" s="36"/>
      <c r="M21" s="28"/>
      <c r="O21" s="28"/>
      <c r="P21" s="28"/>
      <c r="Q21" s="28"/>
      <c r="R21" s="28"/>
      <c r="S21" s="28"/>
      <c r="T21" s="28"/>
    </row>
    <row r="22" spans="1:20" ht="21" customHeight="1">
      <c r="A22" s="26" t="s">
        <v>143</v>
      </c>
      <c r="B22" s="26"/>
      <c r="C22" s="238"/>
      <c r="D22" s="193"/>
      <c r="E22" s="242">
        <v>486707</v>
      </c>
      <c r="F22" s="23"/>
      <c r="G22" s="180">
        <v>0</v>
      </c>
      <c r="H22" s="25"/>
      <c r="I22" s="231">
        <v>8400</v>
      </c>
      <c r="J22" s="25"/>
      <c r="K22" s="180">
        <v>0</v>
      </c>
      <c r="L22" s="36"/>
      <c r="M22" s="28"/>
      <c r="T22" s="28"/>
    </row>
    <row r="23" spans="1:20" ht="8.1" customHeight="1">
      <c r="A23" s="1"/>
      <c r="B23" s="1"/>
      <c r="C23" s="238"/>
      <c r="D23" s="193"/>
      <c r="E23" s="174"/>
      <c r="F23" s="23"/>
      <c r="G23" s="24"/>
      <c r="H23" s="25"/>
      <c r="I23" s="24"/>
      <c r="J23" s="25"/>
      <c r="K23" s="24"/>
      <c r="L23" s="36"/>
      <c r="M23" s="28"/>
    </row>
    <row r="24" spans="1:20" ht="21" customHeight="1">
      <c r="A24" s="31" t="s">
        <v>9</v>
      </c>
      <c r="B24" s="31"/>
      <c r="C24" s="238"/>
      <c r="D24" s="193"/>
      <c r="E24" s="243">
        <f>SUM(E14:E23)</f>
        <v>206903053</v>
      </c>
      <c r="F24" s="23"/>
      <c r="G24" s="32">
        <f>SUM(G14:G23)</f>
        <v>108413031</v>
      </c>
      <c r="H24" s="25"/>
      <c r="I24" s="32">
        <f>SUM(I14:I23)</f>
        <v>192146621</v>
      </c>
      <c r="J24" s="25"/>
      <c r="K24" s="32">
        <f>SUM(K14:K23)</f>
        <v>108864581</v>
      </c>
      <c r="L24" s="36"/>
      <c r="M24" s="28"/>
    </row>
    <row r="25" spans="1:20" ht="21" customHeight="1">
      <c r="A25" s="26"/>
      <c r="B25" s="26"/>
      <c r="C25" s="238"/>
      <c r="D25" s="193"/>
      <c r="E25" s="256"/>
      <c r="F25" s="23"/>
      <c r="G25" s="27"/>
      <c r="H25" s="25"/>
      <c r="I25" s="27"/>
      <c r="J25" s="25"/>
      <c r="K25" s="27"/>
      <c r="L25" s="36"/>
      <c r="M25" s="28"/>
    </row>
    <row r="26" spans="1:20" ht="21" customHeight="1">
      <c r="A26" s="31" t="s">
        <v>10</v>
      </c>
      <c r="B26" s="31"/>
      <c r="C26" s="238"/>
      <c r="D26" s="193"/>
      <c r="E26" s="175"/>
      <c r="F26" s="23"/>
      <c r="G26" s="29"/>
      <c r="H26" s="25"/>
      <c r="I26" s="29"/>
      <c r="J26" s="25"/>
      <c r="K26" s="29"/>
      <c r="L26" s="36"/>
      <c r="M26" s="28"/>
      <c r="N26" s="28"/>
      <c r="O26" s="28"/>
      <c r="P26" s="28"/>
      <c r="Q26" s="28"/>
      <c r="R26" s="28"/>
      <c r="S26" s="28"/>
    </row>
    <row r="27" spans="1:20" ht="8.1" customHeight="1">
      <c r="A27" s="1"/>
      <c r="B27" s="1"/>
      <c r="C27" s="238"/>
      <c r="D27" s="193"/>
      <c r="E27" s="175"/>
      <c r="F27" s="23"/>
      <c r="G27" s="24"/>
      <c r="H27" s="25"/>
      <c r="I27" s="24"/>
      <c r="J27" s="25"/>
      <c r="K27" s="24"/>
      <c r="L27" s="36"/>
      <c r="M27" s="28"/>
    </row>
    <row r="28" spans="1:20" ht="21" customHeight="1">
      <c r="A28" s="33" t="s">
        <v>78</v>
      </c>
      <c r="B28" s="26"/>
      <c r="C28" s="238">
        <v>11</v>
      </c>
      <c r="D28" s="193"/>
      <c r="E28" s="27">
        <v>0</v>
      </c>
      <c r="F28" s="23"/>
      <c r="G28" s="4">
        <v>0</v>
      </c>
      <c r="H28" s="25"/>
      <c r="I28" s="27">
        <v>84966850</v>
      </c>
      <c r="J28" s="25"/>
      <c r="K28" s="4">
        <v>937500</v>
      </c>
      <c r="L28" s="36"/>
      <c r="M28" s="28"/>
      <c r="Q28" s="28"/>
    </row>
    <row r="29" spans="1:20" ht="21" customHeight="1">
      <c r="A29" s="33" t="s">
        <v>144</v>
      </c>
      <c r="B29" s="26"/>
      <c r="C29" s="238"/>
      <c r="D29" s="193"/>
      <c r="E29" s="192">
        <v>419884</v>
      </c>
      <c r="F29" s="23"/>
      <c r="G29" s="4">
        <v>0</v>
      </c>
      <c r="H29" s="25"/>
      <c r="I29" s="27">
        <v>419884</v>
      </c>
      <c r="J29" s="25"/>
      <c r="K29" s="4">
        <v>0</v>
      </c>
      <c r="L29" s="36"/>
      <c r="M29" s="28"/>
    </row>
    <row r="30" spans="1:20" ht="21" customHeight="1">
      <c r="A30" s="33" t="s">
        <v>147</v>
      </c>
      <c r="B30" s="26"/>
      <c r="C30" s="238">
        <v>12</v>
      </c>
      <c r="D30" s="193"/>
      <c r="E30" s="192">
        <v>9705952</v>
      </c>
      <c r="F30" s="23"/>
      <c r="G30" s="4">
        <v>8732559</v>
      </c>
      <c r="H30" s="25"/>
      <c r="I30" s="27">
        <v>7466157</v>
      </c>
      <c r="J30" s="25"/>
      <c r="K30" s="4">
        <v>8688327</v>
      </c>
      <c r="L30" s="36"/>
      <c r="M30" s="28"/>
    </row>
    <row r="31" spans="1:20" ht="21" customHeight="1">
      <c r="A31" s="33" t="s">
        <v>87</v>
      </c>
      <c r="B31" s="26"/>
      <c r="C31" s="238">
        <v>13</v>
      </c>
      <c r="D31" s="193"/>
      <c r="E31" s="192">
        <v>70773453</v>
      </c>
      <c r="F31" s="23"/>
      <c r="G31" s="4">
        <v>17188734</v>
      </c>
      <c r="H31" s="25"/>
      <c r="I31" s="27">
        <v>51360133</v>
      </c>
      <c r="J31" s="25"/>
      <c r="K31" s="4">
        <v>17188734</v>
      </c>
      <c r="L31" s="36"/>
      <c r="M31" s="28"/>
      <c r="P31" s="28"/>
    </row>
    <row r="32" spans="1:20" ht="21" customHeight="1">
      <c r="A32" s="141" t="s">
        <v>134</v>
      </c>
      <c r="C32" s="238">
        <v>11</v>
      </c>
      <c r="D32" s="193"/>
      <c r="E32" s="192">
        <v>29951484</v>
      </c>
      <c r="F32" s="23"/>
      <c r="G32" s="27">
        <v>0</v>
      </c>
      <c r="H32" s="25"/>
      <c r="I32" s="27">
        <v>0</v>
      </c>
      <c r="J32" s="25"/>
      <c r="K32" s="27">
        <v>0</v>
      </c>
      <c r="L32" s="36"/>
      <c r="M32" s="28"/>
      <c r="P32" s="28"/>
    </row>
    <row r="33" spans="1:20" ht="21" customHeight="1">
      <c r="A33" s="141" t="s">
        <v>148</v>
      </c>
      <c r="C33" s="238">
        <v>14</v>
      </c>
      <c r="D33" s="193"/>
      <c r="E33" s="192">
        <v>26787315</v>
      </c>
      <c r="F33" s="23"/>
      <c r="G33" s="27">
        <v>3648779</v>
      </c>
      <c r="H33" s="25"/>
      <c r="I33" s="27">
        <v>13649399</v>
      </c>
      <c r="J33" s="25"/>
      <c r="K33" s="27">
        <v>3648779</v>
      </c>
      <c r="L33" s="36"/>
      <c r="M33" s="28"/>
      <c r="P33" s="28"/>
    </row>
    <row r="34" spans="1:20" ht="21" customHeight="1">
      <c r="A34" s="2" t="s">
        <v>128</v>
      </c>
      <c r="C34" s="238">
        <v>26.2</v>
      </c>
      <c r="D34" s="193"/>
      <c r="E34" s="194">
        <v>13899462</v>
      </c>
      <c r="F34" s="23"/>
      <c r="G34" s="27">
        <v>14339462</v>
      </c>
      <c r="H34" s="25"/>
      <c r="I34" s="27">
        <v>13899462</v>
      </c>
      <c r="J34" s="25"/>
      <c r="K34" s="27">
        <v>14339462</v>
      </c>
      <c r="L34" s="36"/>
      <c r="M34" s="28"/>
      <c r="P34" s="28"/>
    </row>
    <row r="35" spans="1:20" ht="21" customHeight="1">
      <c r="A35" s="2" t="s">
        <v>195</v>
      </c>
      <c r="C35" s="257">
        <v>17</v>
      </c>
      <c r="D35" s="257"/>
      <c r="E35" s="194">
        <v>979694</v>
      </c>
      <c r="F35" s="23"/>
      <c r="G35" s="27">
        <v>0</v>
      </c>
      <c r="H35" s="25"/>
      <c r="I35" s="27">
        <v>0</v>
      </c>
      <c r="J35" s="25"/>
      <c r="K35" s="27">
        <v>0</v>
      </c>
      <c r="L35" s="36"/>
      <c r="M35" s="28"/>
      <c r="P35" s="28"/>
    </row>
    <row r="36" spans="1:20" ht="21" customHeight="1">
      <c r="A36" s="2" t="s">
        <v>11</v>
      </c>
      <c r="C36" s="238"/>
      <c r="D36" s="193"/>
      <c r="E36" s="173">
        <v>4391907</v>
      </c>
      <c r="F36" s="23"/>
      <c r="G36" s="27">
        <v>4316728</v>
      </c>
      <c r="H36" s="25"/>
      <c r="I36" s="27">
        <v>2984606</v>
      </c>
      <c r="J36" s="25"/>
      <c r="K36" s="27">
        <v>4316728</v>
      </c>
      <c r="L36" s="36"/>
      <c r="M36" s="28"/>
    </row>
    <row r="37" spans="1:20" ht="8.1" customHeight="1">
      <c r="A37" s="1"/>
      <c r="B37" s="1"/>
      <c r="C37" s="238"/>
      <c r="D37" s="193"/>
      <c r="E37" s="176"/>
      <c r="F37" s="23"/>
      <c r="G37" s="34"/>
      <c r="H37" s="25"/>
      <c r="I37" s="34"/>
      <c r="J37" s="25"/>
      <c r="K37" s="34"/>
      <c r="L37" s="36"/>
      <c r="M37" s="28"/>
      <c r="O37" s="28"/>
      <c r="P37" s="28"/>
      <c r="Q37" s="28"/>
      <c r="R37" s="28"/>
      <c r="S37" s="28"/>
      <c r="T37" s="28"/>
    </row>
    <row r="38" spans="1:20" ht="21" customHeight="1">
      <c r="A38" s="1" t="s">
        <v>12</v>
      </c>
      <c r="B38" s="1"/>
      <c r="C38" s="238"/>
      <c r="D38" s="193"/>
      <c r="E38" s="243">
        <f>SUM(E28:E37)</f>
        <v>156909151</v>
      </c>
      <c r="F38" s="23"/>
      <c r="G38" s="32">
        <f>SUM(G28:G37)</f>
        <v>48226262</v>
      </c>
      <c r="H38" s="25"/>
      <c r="I38" s="32">
        <f>SUM(I28:I37)</f>
        <v>174746491</v>
      </c>
      <c r="J38" s="25"/>
      <c r="K38" s="32">
        <f>SUM(K28:K37)</f>
        <v>49119530</v>
      </c>
      <c r="L38" s="36"/>
      <c r="M38" s="28"/>
    </row>
    <row r="39" spans="1:20" ht="8.1" customHeight="1">
      <c r="A39" s="1"/>
      <c r="B39" s="1"/>
      <c r="C39" s="238"/>
      <c r="D39" s="193"/>
      <c r="E39" s="175"/>
      <c r="F39" s="23"/>
      <c r="G39" s="29"/>
      <c r="H39" s="25"/>
      <c r="I39" s="29"/>
      <c r="J39" s="25"/>
      <c r="K39" s="29"/>
      <c r="L39" s="36"/>
      <c r="M39" s="28"/>
    </row>
    <row r="40" spans="1:20" ht="21" customHeight="1" thickBot="1">
      <c r="A40" s="1" t="s">
        <v>13</v>
      </c>
      <c r="B40" s="1"/>
      <c r="C40" s="238"/>
      <c r="D40" s="193"/>
      <c r="E40" s="244">
        <f>SUM(E24+E38)</f>
        <v>363812204</v>
      </c>
      <c r="F40" s="23"/>
      <c r="G40" s="35">
        <f>SUM(G24+G38)</f>
        <v>156639293</v>
      </c>
      <c r="H40" s="25"/>
      <c r="I40" s="35">
        <f>SUM(I24+I38)</f>
        <v>366893112</v>
      </c>
      <c r="J40" s="25"/>
      <c r="K40" s="35">
        <f>SUM(K24+K38)</f>
        <v>157984111</v>
      </c>
      <c r="L40" s="36"/>
      <c r="M40" s="28"/>
    </row>
    <row r="41" spans="1:20" ht="17.399999999999999" customHeight="1" thickTop="1">
      <c r="A41" s="6"/>
      <c r="B41" s="36"/>
      <c r="C41" s="238"/>
      <c r="D41" s="193"/>
      <c r="E41" s="240"/>
      <c r="F41" s="36"/>
      <c r="G41" s="36"/>
      <c r="H41" s="36"/>
      <c r="I41" s="36"/>
      <c r="J41" s="36"/>
      <c r="K41" s="36"/>
      <c r="L41" s="36"/>
      <c r="M41" s="28"/>
    </row>
    <row r="42" spans="1:20" ht="19.2">
      <c r="A42" s="268" t="s">
        <v>14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36"/>
      <c r="M42" s="28"/>
    </row>
    <row r="43" spans="1:20" ht="21" customHeight="1">
      <c r="A43" s="7" t="str">
        <f>+A1</f>
        <v>บริษัท บี-52 แคปปิตอล จำกัด (มหาชน) และ บริษัทย่อย</v>
      </c>
      <c r="B43" s="3"/>
      <c r="C43" s="3"/>
      <c r="D43" s="3"/>
      <c r="E43" s="3"/>
      <c r="G43" s="5"/>
      <c r="I43" s="5"/>
      <c r="K43" s="5"/>
      <c r="L43" s="36"/>
      <c r="M43" s="28"/>
    </row>
    <row r="44" spans="1:20" ht="21" customHeight="1">
      <c r="A44" s="7" t="s">
        <v>75</v>
      </c>
      <c r="B44" s="7"/>
      <c r="C44" s="8"/>
      <c r="D44" s="8"/>
      <c r="E44" s="203"/>
      <c r="F44" s="8"/>
      <c r="G44" s="9"/>
      <c r="H44" s="9"/>
      <c r="I44" s="9"/>
      <c r="J44" s="9"/>
      <c r="K44" s="9"/>
      <c r="L44" s="36"/>
      <c r="M44" s="28"/>
    </row>
    <row r="45" spans="1:20" ht="21" customHeight="1">
      <c r="A45" s="10" t="str">
        <f>A3</f>
        <v>ณ วันที่ 31 ธันวาคม 2564</v>
      </c>
      <c r="B45" s="10"/>
      <c r="C45" s="11"/>
      <c r="D45" s="11"/>
      <c r="E45" s="11"/>
      <c r="F45" s="11"/>
      <c r="G45" s="12"/>
      <c r="H45" s="12"/>
      <c r="I45" s="12"/>
      <c r="J45" s="12"/>
      <c r="K45" s="12"/>
      <c r="L45" s="36"/>
      <c r="M45" s="28"/>
    </row>
    <row r="46" spans="1:20" ht="21" customHeight="1">
      <c r="A46" s="7"/>
      <c r="B46" s="7"/>
      <c r="C46" s="8"/>
      <c r="D46" s="8"/>
      <c r="E46" s="8"/>
      <c r="F46" s="8"/>
      <c r="G46" s="9"/>
      <c r="H46" s="9"/>
      <c r="I46" s="9"/>
      <c r="J46" s="9"/>
      <c r="K46" s="9"/>
      <c r="L46" s="36"/>
      <c r="M46" s="28"/>
    </row>
    <row r="47" spans="1:20" ht="21" customHeight="1">
      <c r="A47" s="7"/>
      <c r="B47" s="7"/>
      <c r="C47" s="8"/>
      <c r="D47" s="8"/>
      <c r="E47" s="269" t="s">
        <v>76</v>
      </c>
      <c r="F47" s="269"/>
      <c r="G47" s="269"/>
      <c r="H47" s="16"/>
      <c r="I47" s="269" t="s">
        <v>77</v>
      </c>
      <c r="J47" s="269"/>
      <c r="K47" s="269"/>
      <c r="L47" s="36"/>
      <c r="M47" s="28"/>
    </row>
    <row r="48" spans="1:20" s="1" customFormat="1" ht="21" customHeight="1">
      <c r="C48" s="13"/>
      <c r="D48" s="13"/>
      <c r="E48" s="15" t="s">
        <v>1</v>
      </c>
      <c r="F48" s="14"/>
      <c r="G48" s="15" t="s">
        <v>1</v>
      </c>
      <c r="H48" s="16"/>
      <c r="I48" s="15" t="s">
        <v>1</v>
      </c>
      <c r="J48" s="16"/>
      <c r="K48" s="15" t="s">
        <v>1</v>
      </c>
      <c r="L48" s="36"/>
      <c r="M48" s="28"/>
    </row>
    <row r="49" spans="1:13" s="1" customFormat="1" ht="21" customHeight="1">
      <c r="C49" s="13"/>
      <c r="D49" s="13"/>
      <c r="E49" s="163" t="s">
        <v>160</v>
      </c>
      <c r="F49" s="14"/>
      <c r="G49" s="18" t="s">
        <v>106</v>
      </c>
      <c r="H49" s="16"/>
      <c r="I49" s="163" t="s">
        <v>160</v>
      </c>
      <c r="J49" s="16"/>
      <c r="K49" s="18" t="s">
        <v>106</v>
      </c>
      <c r="L49" s="36"/>
      <c r="M49" s="28"/>
    </row>
    <row r="50" spans="1:13" ht="21" customHeight="1">
      <c r="A50" s="1"/>
      <c r="B50" s="1"/>
      <c r="C50" s="19" t="s">
        <v>2</v>
      </c>
      <c r="D50" s="20"/>
      <c r="E50" s="21" t="s">
        <v>3</v>
      </c>
      <c r="F50" s="20"/>
      <c r="G50" s="21" t="s">
        <v>3</v>
      </c>
      <c r="H50" s="22"/>
      <c r="I50" s="21" t="s">
        <v>3</v>
      </c>
      <c r="J50" s="22"/>
      <c r="K50" s="21" t="s">
        <v>3</v>
      </c>
      <c r="L50" s="36"/>
      <c r="M50" s="28"/>
    </row>
    <row r="51" spans="1:13" ht="8.1" customHeight="1">
      <c r="A51" s="1"/>
      <c r="B51" s="1"/>
      <c r="C51" s="238"/>
      <c r="D51" s="193"/>
      <c r="E51" s="240"/>
      <c r="F51" s="23"/>
      <c r="G51" s="24"/>
      <c r="H51" s="25"/>
      <c r="I51" s="24"/>
      <c r="J51" s="25"/>
      <c r="K51" s="24"/>
      <c r="L51" s="36"/>
      <c r="M51" s="28"/>
    </row>
    <row r="52" spans="1:13" ht="21" customHeight="1">
      <c r="A52" s="31" t="s">
        <v>60</v>
      </c>
      <c r="B52" s="31"/>
      <c r="C52" s="238"/>
      <c r="D52" s="193"/>
      <c r="E52" s="240"/>
      <c r="F52" s="23"/>
      <c r="G52" s="38"/>
      <c r="H52" s="25"/>
      <c r="I52" s="38"/>
      <c r="J52" s="25"/>
      <c r="K52" s="38"/>
      <c r="L52" s="36"/>
      <c r="M52" s="28"/>
    </row>
    <row r="53" spans="1:13" ht="8.1" customHeight="1">
      <c r="A53" s="1"/>
      <c r="B53" s="1"/>
      <c r="C53" s="238"/>
      <c r="D53" s="193"/>
      <c r="E53" s="240"/>
      <c r="F53" s="23"/>
      <c r="G53" s="24"/>
      <c r="H53" s="25"/>
      <c r="I53" s="24"/>
      <c r="J53" s="25"/>
      <c r="K53" s="24"/>
      <c r="L53" s="36"/>
      <c r="M53" s="28"/>
    </row>
    <row r="54" spans="1:13" ht="21" customHeight="1">
      <c r="A54" s="1" t="s">
        <v>15</v>
      </c>
      <c r="B54" s="1"/>
      <c r="C54" s="238"/>
      <c r="D54" s="193"/>
      <c r="E54" s="240"/>
      <c r="F54" s="23"/>
      <c r="G54" s="24"/>
      <c r="H54" s="25"/>
      <c r="I54" s="24"/>
      <c r="J54" s="25"/>
      <c r="K54" s="24"/>
      <c r="L54" s="36"/>
      <c r="M54" s="28"/>
    </row>
    <row r="55" spans="1:13" ht="8.1" customHeight="1">
      <c r="A55" s="1"/>
      <c r="B55" s="1"/>
      <c r="C55" s="238"/>
      <c r="D55" s="193"/>
      <c r="E55" s="240"/>
      <c r="F55" s="23"/>
      <c r="G55" s="24"/>
      <c r="H55" s="25"/>
      <c r="I55" s="24"/>
      <c r="J55" s="25"/>
      <c r="K55" s="24"/>
      <c r="L55" s="36"/>
      <c r="M55" s="28"/>
    </row>
    <row r="56" spans="1:13" ht="21" customHeight="1">
      <c r="A56" s="2" t="s">
        <v>64</v>
      </c>
      <c r="C56" s="238">
        <v>15</v>
      </c>
      <c r="D56" s="202"/>
      <c r="E56" s="192">
        <v>16539493</v>
      </c>
      <c r="F56" s="23"/>
      <c r="G56" s="27">
        <f>5113943-1275589</f>
        <v>3838354</v>
      </c>
      <c r="H56" s="4"/>
      <c r="I56" s="192">
        <v>7706405</v>
      </c>
      <c r="J56" s="4"/>
      <c r="K56" s="27">
        <f>4607357-1275589</f>
        <v>3331768</v>
      </c>
      <c r="L56" s="36"/>
      <c r="M56" s="28"/>
    </row>
    <row r="57" spans="1:13" ht="21" customHeight="1">
      <c r="A57" s="2" t="s">
        <v>158</v>
      </c>
      <c r="C57" s="238"/>
      <c r="D57" s="202"/>
      <c r="E57" s="192">
        <v>4603718</v>
      </c>
      <c r="F57" s="23"/>
      <c r="G57" s="27">
        <v>1275589</v>
      </c>
      <c r="H57" s="4"/>
      <c r="I57" s="192">
        <v>622935</v>
      </c>
      <c r="J57" s="4"/>
      <c r="K57" s="27">
        <v>1275589</v>
      </c>
      <c r="L57" s="36"/>
      <c r="M57" s="28"/>
    </row>
    <row r="58" spans="1:13" ht="21" customHeight="1">
      <c r="A58" s="2" t="s">
        <v>150</v>
      </c>
      <c r="C58" s="238"/>
      <c r="D58" s="202"/>
      <c r="E58" s="192"/>
      <c r="F58" s="23"/>
      <c r="G58" s="27"/>
      <c r="H58" s="4"/>
      <c r="I58" s="192"/>
      <c r="J58" s="4"/>
      <c r="K58" s="27"/>
      <c r="L58" s="36"/>
      <c r="M58" s="28"/>
    </row>
    <row r="59" spans="1:13" ht="21" customHeight="1">
      <c r="B59" s="2" t="s">
        <v>151</v>
      </c>
      <c r="C59" s="238">
        <v>16</v>
      </c>
      <c r="D59" s="193"/>
      <c r="E59" s="192">
        <v>11741674</v>
      </c>
      <c r="F59" s="23"/>
      <c r="G59" s="27">
        <v>4059790</v>
      </c>
      <c r="H59" s="4"/>
      <c r="I59" s="192">
        <v>7750523</v>
      </c>
      <c r="J59" s="4"/>
      <c r="K59" s="27">
        <v>4059790</v>
      </c>
      <c r="L59" s="36"/>
      <c r="M59" s="28"/>
    </row>
    <row r="60" spans="1:13" ht="21" customHeight="1">
      <c r="A60" s="2" t="s">
        <v>16</v>
      </c>
      <c r="C60" s="238"/>
      <c r="D60" s="193"/>
      <c r="E60" s="180">
        <v>0</v>
      </c>
      <c r="F60" s="23"/>
      <c r="G60" s="30">
        <v>383419</v>
      </c>
      <c r="H60" s="4"/>
      <c r="I60" s="180">
        <v>0</v>
      </c>
      <c r="J60" s="4"/>
      <c r="K60" s="30">
        <v>383419</v>
      </c>
      <c r="L60" s="36"/>
      <c r="M60" s="28"/>
    </row>
    <row r="61" spans="1:13" ht="8.1" customHeight="1">
      <c r="A61" s="1"/>
      <c r="B61" s="1"/>
      <c r="C61" s="238"/>
      <c r="D61" s="193"/>
      <c r="E61" s="24"/>
      <c r="F61" s="23"/>
      <c r="G61" s="24"/>
      <c r="H61" s="25"/>
      <c r="I61" s="24"/>
      <c r="J61" s="25"/>
      <c r="K61" s="24"/>
      <c r="L61" s="36"/>
      <c r="M61" s="28"/>
    </row>
    <row r="62" spans="1:13" ht="21" customHeight="1">
      <c r="A62" s="1" t="s">
        <v>17</v>
      </c>
      <c r="B62" s="1"/>
      <c r="C62" s="238"/>
      <c r="D62" s="193"/>
      <c r="E62" s="32">
        <f>SUM(E56:E60)</f>
        <v>32884885</v>
      </c>
      <c r="F62" s="23"/>
      <c r="G62" s="32">
        <f>SUM(G56:G60)</f>
        <v>9557152</v>
      </c>
      <c r="H62" s="25"/>
      <c r="I62" s="32">
        <f>SUM(I56:I60)</f>
        <v>16079863</v>
      </c>
      <c r="J62" s="25"/>
      <c r="K62" s="32">
        <f>SUM(K56:K60)</f>
        <v>9050566</v>
      </c>
      <c r="L62" s="36"/>
      <c r="M62" s="28"/>
    </row>
    <row r="63" spans="1:13" ht="21" customHeight="1">
      <c r="F63" s="2"/>
      <c r="H63" s="4"/>
      <c r="J63" s="4"/>
      <c r="L63" s="36"/>
      <c r="M63" s="28"/>
    </row>
    <row r="64" spans="1:13" ht="21" customHeight="1">
      <c r="A64" s="31" t="s">
        <v>18</v>
      </c>
      <c r="B64" s="31"/>
      <c r="C64" s="238"/>
      <c r="D64" s="193"/>
      <c r="E64" s="240"/>
      <c r="F64" s="23"/>
      <c r="G64" s="178"/>
      <c r="H64" s="25"/>
      <c r="I64" s="38"/>
      <c r="J64" s="25"/>
      <c r="K64" s="38"/>
      <c r="L64" s="36"/>
      <c r="M64" s="28"/>
    </row>
    <row r="65" spans="1:19" ht="8.1" customHeight="1">
      <c r="A65" s="1"/>
      <c r="B65" s="1"/>
      <c r="C65" s="238"/>
      <c r="D65" s="193"/>
      <c r="E65" s="240"/>
      <c r="F65" s="23"/>
      <c r="G65" s="24"/>
      <c r="H65" s="25"/>
      <c r="I65" s="24"/>
      <c r="J65" s="25"/>
      <c r="K65" s="24"/>
      <c r="L65" s="36"/>
      <c r="M65" s="28"/>
    </row>
    <row r="66" spans="1:19" ht="21" customHeight="1">
      <c r="A66" s="2" t="s">
        <v>88</v>
      </c>
      <c r="B66" s="1"/>
      <c r="C66" s="238">
        <v>16</v>
      </c>
      <c r="D66" s="193"/>
      <c r="E66" s="192">
        <v>60129998</v>
      </c>
      <c r="F66" s="23"/>
      <c r="G66" s="24">
        <v>13666201</v>
      </c>
      <c r="H66" s="25"/>
      <c r="I66" s="192">
        <v>43851438</v>
      </c>
      <c r="J66" s="25"/>
      <c r="K66" s="24">
        <v>13666201</v>
      </c>
      <c r="L66" s="36"/>
      <c r="M66" s="28"/>
      <c r="N66" s="28"/>
      <c r="O66" s="28"/>
      <c r="P66" s="28"/>
      <c r="Q66" s="28"/>
      <c r="R66" s="28"/>
      <c r="S66" s="28"/>
    </row>
    <row r="67" spans="1:19" ht="21" customHeight="1">
      <c r="A67" s="2" t="s">
        <v>152</v>
      </c>
      <c r="C67" s="257">
        <v>17</v>
      </c>
      <c r="D67" s="257"/>
      <c r="E67" s="192">
        <v>2637741</v>
      </c>
      <c r="F67" s="23"/>
      <c r="G67" s="27">
        <v>2296</v>
      </c>
      <c r="H67" s="25"/>
      <c r="I67" s="192">
        <v>9888</v>
      </c>
      <c r="J67" s="25"/>
      <c r="K67" s="27">
        <v>2296</v>
      </c>
      <c r="L67" s="36"/>
      <c r="M67" s="28"/>
    </row>
    <row r="68" spans="1:19" ht="21" customHeight="1">
      <c r="A68" s="2" t="s">
        <v>118</v>
      </c>
      <c r="C68" s="238"/>
      <c r="D68" s="193"/>
      <c r="E68" s="192"/>
      <c r="F68" s="2"/>
      <c r="G68" s="2"/>
      <c r="H68" s="2"/>
      <c r="I68" s="192"/>
      <c r="J68" s="2"/>
      <c r="K68" s="2"/>
      <c r="L68" s="36"/>
      <c r="M68" s="28"/>
    </row>
    <row r="69" spans="1:19" ht="21" customHeight="1">
      <c r="B69" s="2" t="s">
        <v>107</v>
      </c>
      <c r="C69" s="238">
        <v>18</v>
      </c>
      <c r="D69" s="193"/>
      <c r="E69" s="192">
        <v>9399854</v>
      </c>
      <c r="F69" s="23"/>
      <c r="G69" s="27">
        <v>2348350</v>
      </c>
      <c r="H69" s="25"/>
      <c r="I69" s="192">
        <v>4565301</v>
      </c>
      <c r="J69" s="25"/>
      <c r="K69" s="4">
        <v>2199559</v>
      </c>
      <c r="L69" s="36"/>
      <c r="M69" s="28"/>
    </row>
    <row r="70" spans="1:19" ht="21" customHeight="1">
      <c r="A70" s="2" t="s">
        <v>19</v>
      </c>
      <c r="B70" s="1"/>
      <c r="C70" s="238"/>
      <c r="D70" s="193"/>
      <c r="E70" s="232">
        <v>1258543</v>
      </c>
      <c r="F70" s="23"/>
      <c r="G70" s="41">
        <v>684565</v>
      </c>
      <c r="H70" s="25"/>
      <c r="I70" s="232">
        <v>439063</v>
      </c>
      <c r="J70" s="25"/>
      <c r="K70" s="41">
        <v>684565</v>
      </c>
      <c r="L70" s="36"/>
      <c r="M70" s="28"/>
    </row>
    <row r="71" spans="1:19" ht="8.1" customHeight="1">
      <c r="A71" s="1"/>
      <c r="B71" s="1"/>
      <c r="C71" s="238"/>
      <c r="D71" s="193"/>
      <c r="E71" s="173"/>
      <c r="F71" s="23"/>
      <c r="G71" s="27"/>
      <c r="H71" s="25"/>
      <c r="I71" s="27"/>
      <c r="J71" s="25"/>
      <c r="K71" s="27"/>
      <c r="L71" s="36"/>
      <c r="M71" s="28"/>
    </row>
    <row r="72" spans="1:19" ht="21" customHeight="1">
      <c r="A72" s="1" t="s">
        <v>20</v>
      </c>
      <c r="B72" s="1"/>
      <c r="C72" s="238"/>
      <c r="D72" s="193"/>
      <c r="E72" s="232">
        <f>SUM(E66:E70)</f>
        <v>73426136</v>
      </c>
      <c r="F72" s="23"/>
      <c r="G72" s="30">
        <f>SUM(G66:G70)</f>
        <v>16701412</v>
      </c>
      <c r="H72" s="25"/>
      <c r="I72" s="30">
        <f>SUM(I66:I70)</f>
        <v>48865690</v>
      </c>
      <c r="J72" s="25"/>
      <c r="K72" s="30">
        <f>SUM(K66:K70)</f>
        <v>16552621</v>
      </c>
      <c r="L72" s="36"/>
      <c r="M72" s="28"/>
    </row>
    <row r="73" spans="1:19" ht="8.1" customHeight="1">
      <c r="A73" s="1"/>
      <c r="B73" s="1"/>
      <c r="C73" s="238"/>
      <c r="D73" s="193"/>
      <c r="E73" s="174"/>
      <c r="F73" s="23"/>
      <c r="G73" s="29"/>
      <c r="H73" s="25"/>
      <c r="I73" s="29"/>
      <c r="J73" s="25"/>
      <c r="K73" s="29"/>
      <c r="L73" s="36"/>
      <c r="M73" s="28"/>
    </row>
    <row r="74" spans="1:19" ht="21" customHeight="1">
      <c r="A74" s="1" t="s">
        <v>21</v>
      </c>
      <c r="B74" s="1"/>
      <c r="C74" s="42"/>
      <c r="D74" s="42"/>
      <c r="E74" s="243">
        <f>SUM(E62,E72)</f>
        <v>106311021</v>
      </c>
      <c r="F74" s="43"/>
      <c r="G74" s="32">
        <f>SUM(G62,G72)</f>
        <v>26258564</v>
      </c>
      <c r="H74" s="44"/>
      <c r="I74" s="32">
        <f>SUM(I62,I72)</f>
        <v>64945553</v>
      </c>
      <c r="J74" s="44"/>
      <c r="K74" s="32">
        <f>SUM(K62,K72)</f>
        <v>25603187</v>
      </c>
      <c r="L74" s="36"/>
      <c r="M74" s="204"/>
      <c r="N74" s="204"/>
      <c r="O74" s="204"/>
      <c r="P74" s="204"/>
      <c r="Q74" s="204"/>
      <c r="R74" s="204"/>
      <c r="S74" s="204"/>
    </row>
    <row r="75" spans="1:19" ht="21" customHeight="1">
      <c r="F75" s="2"/>
      <c r="H75" s="4"/>
      <c r="J75" s="4"/>
      <c r="L75" s="36"/>
      <c r="M75" s="28"/>
    </row>
    <row r="76" spans="1:19" s="3" customFormat="1" ht="21.9" customHeight="1">
      <c r="A76" s="7" t="str">
        <f>+A43</f>
        <v>บริษัท บี-52 แคปปิตอล จำกัด (มหาชน) และ บริษัทย่อย</v>
      </c>
      <c r="G76" s="5"/>
      <c r="H76" s="5"/>
      <c r="I76" s="5"/>
      <c r="J76" s="5"/>
      <c r="K76" s="5"/>
      <c r="L76" s="36"/>
      <c r="M76" s="28"/>
    </row>
    <row r="77" spans="1:19" ht="21" customHeight="1">
      <c r="A77" s="7" t="s">
        <v>75</v>
      </c>
      <c r="B77" s="7"/>
      <c r="C77" s="8"/>
      <c r="D77" s="8"/>
      <c r="E77" s="8"/>
      <c r="F77" s="8"/>
      <c r="G77" s="25"/>
      <c r="H77" s="25"/>
      <c r="I77" s="25"/>
      <c r="J77" s="25"/>
      <c r="K77" s="25"/>
      <c r="L77" s="36"/>
      <c r="M77" s="28"/>
    </row>
    <row r="78" spans="1:19" ht="21" customHeight="1">
      <c r="A78" s="10" t="str">
        <f>A3</f>
        <v>ณ วันที่ 31 ธันวาคม 2564</v>
      </c>
      <c r="B78" s="10"/>
      <c r="C78" s="11"/>
      <c r="D78" s="11"/>
      <c r="E78" s="11"/>
      <c r="F78" s="11"/>
      <c r="G78" s="45"/>
      <c r="H78" s="45"/>
      <c r="I78" s="45"/>
      <c r="J78" s="45"/>
      <c r="K78" s="45"/>
      <c r="L78" s="36"/>
      <c r="M78" s="28"/>
    </row>
    <row r="79" spans="1:19" ht="21" customHeight="1">
      <c r="A79" s="37"/>
      <c r="B79" s="37"/>
      <c r="C79" s="8"/>
      <c r="D79" s="8"/>
      <c r="E79" s="8"/>
      <c r="F79" s="8"/>
      <c r="G79" s="25"/>
      <c r="H79" s="25"/>
      <c r="I79" s="25"/>
      <c r="J79" s="25"/>
      <c r="K79" s="25"/>
      <c r="L79" s="36"/>
      <c r="M79" s="28"/>
    </row>
    <row r="80" spans="1:19" ht="21" customHeight="1">
      <c r="A80" s="37"/>
      <c r="B80" s="37"/>
      <c r="C80" s="8"/>
      <c r="D80" s="8"/>
      <c r="E80" s="269" t="s">
        <v>76</v>
      </c>
      <c r="F80" s="269"/>
      <c r="G80" s="269"/>
      <c r="H80" s="16"/>
      <c r="I80" s="269" t="s">
        <v>77</v>
      </c>
      <c r="J80" s="269"/>
      <c r="K80" s="269"/>
      <c r="L80" s="36"/>
      <c r="M80" s="28"/>
    </row>
    <row r="81" spans="1:14" s="1" customFormat="1" ht="21" customHeight="1">
      <c r="C81" s="13"/>
      <c r="D81" s="13"/>
      <c r="E81" s="15" t="s">
        <v>1</v>
      </c>
      <c r="F81" s="14"/>
      <c r="G81" s="15" t="s">
        <v>1</v>
      </c>
      <c r="H81" s="16"/>
      <c r="I81" s="15" t="s">
        <v>1</v>
      </c>
      <c r="J81" s="16"/>
      <c r="K81" s="15" t="s">
        <v>1</v>
      </c>
      <c r="L81" s="36"/>
      <c r="M81" s="28"/>
    </row>
    <row r="82" spans="1:14" s="1" customFormat="1" ht="21" customHeight="1">
      <c r="C82" s="13"/>
      <c r="D82" s="13"/>
      <c r="E82" s="163" t="s">
        <v>160</v>
      </c>
      <c r="F82" s="14"/>
      <c r="G82" s="18" t="s">
        <v>106</v>
      </c>
      <c r="H82" s="16"/>
      <c r="I82" s="163" t="s">
        <v>160</v>
      </c>
      <c r="J82" s="16"/>
      <c r="K82" s="18" t="s">
        <v>106</v>
      </c>
      <c r="L82" s="36"/>
      <c r="M82" s="28"/>
    </row>
    <row r="83" spans="1:14" ht="21" customHeight="1">
      <c r="A83" s="1"/>
      <c r="B83" s="1"/>
      <c r="C83" s="19" t="s">
        <v>2</v>
      </c>
      <c r="D83" s="20"/>
      <c r="E83" s="21" t="s">
        <v>3</v>
      </c>
      <c r="F83" s="20"/>
      <c r="G83" s="21" t="s">
        <v>3</v>
      </c>
      <c r="H83" s="22"/>
      <c r="I83" s="21" t="s">
        <v>3</v>
      </c>
      <c r="J83" s="22"/>
      <c r="K83" s="21" t="s">
        <v>3</v>
      </c>
      <c r="L83" s="36"/>
      <c r="M83" s="28"/>
    </row>
    <row r="84" spans="1:14" ht="8.1" customHeight="1">
      <c r="A84" s="1"/>
      <c r="B84" s="1"/>
      <c r="C84" s="238"/>
      <c r="D84" s="193"/>
      <c r="E84" s="240"/>
      <c r="F84" s="23"/>
      <c r="G84" s="24"/>
      <c r="H84" s="25"/>
      <c r="I84" s="24"/>
      <c r="J84" s="25"/>
      <c r="K84" s="24"/>
      <c r="L84" s="36"/>
      <c r="M84" s="28"/>
    </row>
    <row r="85" spans="1:14" ht="21" customHeight="1">
      <c r="A85" s="31" t="s">
        <v>138</v>
      </c>
      <c r="B85" s="31"/>
      <c r="C85" s="238"/>
      <c r="D85" s="193"/>
      <c r="E85" s="149"/>
      <c r="F85" s="149"/>
      <c r="G85" s="149"/>
      <c r="H85" s="25"/>
      <c r="I85" s="38"/>
      <c r="J85" s="25"/>
      <c r="K85" s="38"/>
      <c r="L85" s="36"/>
      <c r="M85" s="28"/>
    </row>
    <row r="86" spans="1:14" ht="8.1" customHeight="1">
      <c r="A86" s="1"/>
      <c r="B86" s="1"/>
      <c r="C86" s="238"/>
      <c r="D86" s="193"/>
      <c r="E86" s="240"/>
      <c r="F86" s="23"/>
      <c r="G86" s="24"/>
      <c r="H86" s="25"/>
      <c r="I86" s="24"/>
      <c r="J86" s="25"/>
      <c r="K86" s="24"/>
      <c r="L86" s="36"/>
      <c r="M86" s="28"/>
    </row>
    <row r="87" spans="1:14" ht="21" customHeight="1">
      <c r="A87" s="1" t="s">
        <v>59</v>
      </c>
      <c r="B87" s="1"/>
      <c r="C87" s="42"/>
      <c r="D87" s="42"/>
      <c r="E87" s="125"/>
      <c r="F87" s="43"/>
      <c r="G87" s="46"/>
      <c r="H87" s="47"/>
      <c r="I87" s="46"/>
      <c r="J87" s="47"/>
      <c r="K87" s="46"/>
      <c r="L87" s="36"/>
      <c r="M87" s="28"/>
    </row>
    <row r="88" spans="1:14" s="6" customFormat="1" ht="8.1" customHeight="1">
      <c r="A88" s="1"/>
      <c r="B88" s="1"/>
      <c r="C88" s="238"/>
      <c r="D88" s="193"/>
      <c r="E88" s="240"/>
      <c r="F88" s="23"/>
      <c r="G88" s="29"/>
      <c r="H88" s="46"/>
      <c r="I88" s="29"/>
      <c r="J88" s="46"/>
      <c r="K88" s="29"/>
      <c r="L88" s="36"/>
      <c r="M88" s="28"/>
    </row>
    <row r="89" spans="1:14" s="6" customFormat="1" ht="21" customHeight="1">
      <c r="A89" s="2" t="s">
        <v>22</v>
      </c>
      <c r="B89" s="2"/>
      <c r="C89" s="238">
        <v>19</v>
      </c>
      <c r="D89" s="193"/>
      <c r="E89" s="195"/>
      <c r="F89" s="43"/>
      <c r="G89" s="46"/>
      <c r="H89" s="47"/>
      <c r="I89" s="46"/>
      <c r="J89" s="47"/>
      <c r="K89" s="46"/>
      <c r="L89" s="36"/>
      <c r="M89" s="28"/>
    </row>
    <row r="90" spans="1:14" s="6" customFormat="1" ht="21" customHeight="1">
      <c r="A90" s="2"/>
      <c r="B90" s="48" t="s">
        <v>23</v>
      </c>
      <c r="C90" s="2"/>
      <c r="D90" s="2"/>
      <c r="E90" s="125"/>
      <c r="F90" s="43"/>
      <c r="G90" s="46"/>
      <c r="H90" s="47"/>
      <c r="I90" s="46"/>
      <c r="J90" s="47"/>
      <c r="K90" s="46"/>
      <c r="L90" s="36"/>
      <c r="M90" s="28"/>
    </row>
    <row r="91" spans="1:14" s="190" customFormat="1" ht="21" customHeight="1">
      <c r="A91" s="2"/>
      <c r="B91" s="48" t="s">
        <v>186</v>
      </c>
      <c r="C91" s="2"/>
      <c r="D91" s="2"/>
      <c r="E91" s="125"/>
      <c r="F91" s="43"/>
      <c r="G91" s="46"/>
      <c r="H91" s="47"/>
      <c r="I91" s="46"/>
      <c r="J91" s="47"/>
      <c r="K91" s="46"/>
      <c r="L91" s="36"/>
      <c r="M91" s="28"/>
    </row>
    <row r="92" spans="1:14" s="190" customFormat="1" ht="21" customHeight="1">
      <c r="A92" s="2"/>
      <c r="B92" s="48" t="s">
        <v>187</v>
      </c>
      <c r="C92" s="2"/>
      <c r="D92" s="2"/>
      <c r="E92" s="125"/>
      <c r="F92" s="43"/>
      <c r="G92" s="46"/>
      <c r="H92" s="47"/>
      <c r="I92" s="46"/>
      <c r="J92" s="47"/>
      <c r="K92" s="46"/>
      <c r="L92" s="36"/>
      <c r="M92" s="28"/>
    </row>
    <row r="93" spans="1:14" s="190" customFormat="1" ht="21" customHeight="1" thickBot="1">
      <c r="A93" s="2"/>
      <c r="B93" s="48" t="s">
        <v>161</v>
      </c>
      <c r="C93" s="2"/>
      <c r="D93" s="2"/>
      <c r="E93" s="49">
        <v>1603198730</v>
      </c>
      <c r="F93" s="43"/>
      <c r="G93" s="46"/>
      <c r="H93" s="47"/>
      <c r="I93" s="49">
        <v>1603198730</v>
      </c>
      <c r="J93" s="47"/>
      <c r="K93" s="46"/>
      <c r="L93" s="36"/>
      <c r="M93" s="28"/>
    </row>
    <row r="94" spans="1:14" s="190" customFormat="1" ht="21" customHeight="1" thickTop="1">
      <c r="A94" s="2"/>
      <c r="B94" s="48" t="s">
        <v>79</v>
      </c>
      <c r="C94" s="2"/>
      <c r="D94" s="2"/>
      <c r="E94" s="172"/>
      <c r="F94" s="43"/>
      <c r="G94" s="46"/>
      <c r="H94" s="47"/>
      <c r="I94" s="46"/>
      <c r="J94" s="47"/>
      <c r="K94" s="46"/>
      <c r="L94" s="36"/>
      <c r="M94" s="28"/>
    </row>
    <row r="95" spans="1:14" s="190" customFormat="1" ht="21" customHeight="1">
      <c r="A95" s="2"/>
      <c r="B95" s="48" t="s">
        <v>90</v>
      </c>
      <c r="C95" s="2"/>
      <c r="D95" s="2"/>
      <c r="E95" s="177"/>
      <c r="F95" s="43"/>
      <c r="G95" s="46"/>
      <c r="H95" s="47"/>
      <c r="I95" s="46"/>
      <c r="J95" s="47"/>
      <c r="K95" s="46"/>
      <c r="L95" s="36"/>
      <c r="M95" s="28"/>
    </row>
    <row r="96" spans="1:14" s="190" customFormat="1" ht="21" customHeight="1" thickBot="1">
      <c r="A96" s="2"/>
      <c r="B96" s="48" t="s">
        <v>132</v>
      </c>
      <c r="C96" s="2"/>
      <c r="D96" s="2"/>
      <c r="E96" s="177"/>
      <c r="F96" s="43"/>
      <c r="G96" s="49">
        <v>1278899861</v>
      </c>
      <c r="H96" s="47"/>
      <c r="I96" s="46"/>
      <c r="J96" s="47"/>
      <c r="K96" s="49">
        <v>1278899861</v>
      </c>
      <c r="L96" s="36"/>
      <c r="M96" s="28"/>
      <c r="N96" s="159"/>
    </row>
    <row r="97" spans="1:14" s="190" customFormat="1" ht="21" customHeight="1" thickTop="1">
      <c r="A97" s="2"/>
      <c r="B97" s="48" t="s">
        <v>24</v>
      </c>
      <c r="C97" s="238"/>
      <c r="D97" s="193"/>
      <c r="E97" s="240"/>
      <c r="F97" s="43"/>
      <c r="G97" s="46"/>
      <c r="H97" s="47"/>
      <c r="I97" s="46"/>
      <c r="J97" s="47"/>
      <c r="K97" s="46"/>
      <c r="L97" s="36"/>
      <c r="M97" s="28"/>
    </row>
    <row r="98" spans="1:14" s="190" customFormat="1" ht="21" customHeight="1">
      <c r="A98" s="2"/>
      <c r="B98" s="48" t="s">
        <v>188</v>
      </c>
      <c r="C98" s="238"/>
      <c r="D98" s="193"/>
      <c r="E98" s="171"/>
      <c r="F98" s="43"/>
      <c r="G98" s="46"/>
      <c r="H98" s="47"/>
      <c r="I98" s="46"/>
      <c r="J98" s="47"/>
      <c r="K98" s="46"/>
      <c r="L98" s="36"/>
      <c r="M98" s="28"/>
    </row>
    <row r="99" spans="1:14" s="190" customFormat="1" ht="21" customHeight="1">
      <c r="A99" s="2"/>
      <c r="B99" s="48" t="s">
        <v>187</v>
      </c>
      <c r="C99" s="238"/>
      <c r="D99" s="193"/>
      <c r="E99" s="240"/>
      <c r="F99" s="43"/>
      <c r="G99" s="46"/>
      <c r="H99" s="47"/>
      <c r="I99" s="46"/>
      <c r="J99" s="47"/>
      <c r="K99" s="46"/>
      <c r="L99" s="36"/>
      <c r="M99" s="28"/>
    </row>
    <row r="100" spans="1:14" s="190" customFormat="1" ht="21" customHeight="1">
      <c r="A100" s="2"/>
      <c r="B100" s="48" t="s">
        <v>161</v>
      </c>
      <c r="C100" s="238"/>
      <c r="D100" s="193"/>
      <c r="E100" s="38">
        <v>1310900000</v>
      </c>
      <c r="F100" s="43"/>
      <c r="G100" s="46"/>
      <c r="H100" s="47"/>
      <c r="I100" s="38">
        <v>1310900000</v>
      </c>
      <c r="J100" s="47"/>
      <c r="K100" s="46"/>
      <c r="L100" s="36"/>
      <c r="M100" s="28"/>
      <c r="N100" s="36"/>
    </row>
    <row r="101" spans="1:14" s="190" customFormat="1" ht="21" customHeight="1">
      <c r="A101" s="2"/>
      <c r="B101" s="48" t="s">
        <v>84</v>
      </c>
      <c r="C101" s="238"/>
      <c r="D101" s="193"/>
      <c r="E101" s="172"/>
      <c r="F101" s="43"/>
      <c r="G101" s="46"/>
      <c r="H101" s="47"/>
      <c r="I101" s="46"/>
      <c r="J101" s="47"/>
      <c r="K101" s="46"/>
      <c r="L101" s="36"/>
      <c r="M101" s="28"/>
    </row>
    <row r="102" spans="1:14" s="190" customFormat="1" ht="21" customHeight="1">
      <c r="A102" s="2"/>
      <c r="B102" s="48" t="s">
        <v>90</v>
      </c>
      <c r="C102" s="238"/>
      <c r="D102" s="193"/>
      <c r="E102" s="240"/>
      <c r="F102" s="43"/>
      <c r="G102" s="46"/>
      <c r="H102" s="47"/>
      <c r="I102" s="46"/>
      <c r="J102" s="47"/>
      <c r="K102" s="46"/>
      <c r="L102" s="36"/>
      <c r="M102" s="28"/>
    </row>
    <row r="103" spans="1:14" s="190" customFormat="1" ht="21" customHeight="1">
      <c r="A103" s="2"/>
      <c r="B103" s="48" t="s">
        <v>132</v>
      </c>
      <c r="C103" s="238"/>
      <c r="D103" s="193"/>
      <c r="E103" s="240"/>
      <c r="F103" s="43"/>
      <c r="G103" s="38">
        <v>1011016654</v>
      </c>
      <c r="H103" s="47"/>
      <c r="I103" s="226"/>
      <c r="J103" s="47"/>
      <c r="K103" s="38">
        <v>1011016654</v>
      </c>
      <c r="L103" s="36"/>
      <c r="M103" s="28"/>
    </row>
    <row r="104" spans="1:14" s="190" customFormat="1" ht="21" customHeight="1">
      <c r="A104" s="2" t="s">
        <v>120</v>
      </c>
      <c r="B104" s="50"/>
      <c r="C104" s="238"/>
      <c r="D104" s="193"/>
      <c r="E104" s="38">
        <f>'CE (5)'!G24</f>
        <v>-171041772</v>
      </c>
      <c r="F104" s="43"/>
      <c r="G104" s="38">
        <v>-95989992</v>
      </c>
      <c r="H104" s="47"/>
      <c r="I104" s="38">
        <f>'SE (6)'!G20</f>
        <v>-171041772</v>
      </c>
      <c r="J104" s="47"/>
      <c r="K104" s="38">
        <v>-95989992</v>
      </c>
      <c r="L104" s="36"/>
      <c r="M104" s="28"/>
    </row>
    <row r="105" spans="1:14" s="226" customFormat="1" ht="21" customHeight="1">
      <c r="A105" s="208" t="s">
        <v>191</v>
      </c>
      <c r="B105" s="50"/>
      <c r="C105" s="238"/>
      <c r="E105" s="38">
        <v>498100</v>
      </c>
      <c r="F105" s="43"/>
      <c r="G105" s="38">
        <v>0</v>
      </c>
      <c r="H105" s="47"/>
      <c r="I105" s="38">
        <v>498100</v>
      </c>
      <c r="J105" s="47"/>
      <c r="K105" s="38">
        <v>0</v>
      </c>
      <c r="L105" s="36"/>
      <c r="M105" s="28"/>
    </row>
    <row r="106" spans="1:14" s="190" customFormat="1" ht="21" customHeight="1">
      <c r="A106" s="40" t="s">
        <v>25</v>
      </c>
      <c r="B106" s="50"/>
      <c r="C106" s="238"/>
      <c r="D106" s="193"/>
      <c r="E106" s="38">
        <f>'CE (5)'!K24</f>
        <v>72161480</v>
      </c>
      <c r="F106" s="43"/>
      <c r="G106" s="38">
        <v>72161480</v>
      </c>
      <c r="H106" s="47"/>
      <c r="I106" s="38">
        <f>'SE (6)'!K20</f>
        <v>72161480</v>
      </c>
      <c r="J106" s="47"/>
      <c r="K106" s="38">
        <v>72161480</v>
      </c>
      <c r="L106" s="36"/>
      <c r="M106" s="28"/>
    </row>
    <row r="107" spans="1:14" s="6" customFormat="1" ht="21" customHeight="1">
      <c r="A107" s="2" t="s">
        <v>26</v>
      </c>
      <c r="B107" s="50"/>
      <c r="C107" s="238"/>
      <c r="D107" s="193"/>
      <c r="E107" s="240"/>
      <c r="F107" s="43"/>
      <c r="G107" s="38"/>
      <c r="H107" s="47"/>
      <c r="I107" s="38"/>
      <c r="J107" s="47"/>
      <c r="K107" s="38"/>
      <c r="L107" s="36"/>
      <c r="M107" s="28"/>
    </row>
    <row r="108" spans="1:14" s="6" customFormat="1" ht="21" customHeight="1">
      <c r="A108" s="2"/>
      <c r="B108" s="2" t="s">
        <v>27</v>
      </c>
      <c r="C108" s="238"/>
      <c r="D108" s="193"/>
      <c r="E108" s="240"/>
      <c r="F108" s="43"/>
      <c r="G108" s="38"/>
      <c r="H108" s="47"/>
      <c r="I108" s="38"/>
      <c r="J108" s="47"/>
      <c r="K108" s="38"/>
      <c r="L108" s="36"/>
      <c r="M108" s="28"/>
    </row>
    <row r="109" spans="1:14" s="6" customFormat="1" ht="21" customHeight="1">
      <c r="A109" s="2"/>
      <c r="B109" s="2" t="s">
        <v>28</v>
      </c>
      <c r="C109" s="238"/>
      <c r="D109" s="193"/>
      <c r="E109" s="38">
        <f>'CE (5)'!M24</f>
        <v>0</v>
      </c>
      <c r="F109" s="43"/>
      <c r="G109" s="38">
        <v>8297905</v>
      </c>
      <c r="H109" s="47"/>
      <c r="I109" s="38">
        <f>'SE (6)'!M20</f>
        <v>0</v>
      </c>
      <c r="J109" s="47"/>
      <c r="K109" s="38">
        <v>8297905</v>
      </c>
      <c r="L109" s="36"/>
      <c r="M109" s="28"/>
    </row>
    <row r="110" spans="1:14" s="6" customFormat="1" ht="21" customHeight="1">
      <c r="A110" s="2"/>
      <c r="B110" s="2" t="s">
        <v>29</v>
      </c>
      <c r="C110" s="238"/>
      <c r="D110" s="193"/>
      <c r="E110" s="41">
        <f>'CE (5)'!O24</f>
        <v>-953447175</v>
      </c>
      <c r="F110" s="43"/>
      <c r="G110" s="41">
        <v>-865034192</v>
      </c>
      <c r="H110" s="47"/>
      <c r="I110" s="41">
        <f>'SE (6)'!O20</f>
        <v>-910570249</v>
      </c>
      <c r="J110" s="47"/>
      <c r="K110" s="41">
        <v>-863105123</v>
      </c>
      <c r="L110" s="36"/>
      <c r="M110" s="28"/>
    </row>
    <row r="111" spans="1:14" s="6" customFormat="1" ht="8.1" customHeight="1">
      <c r="A111" s="1"/>
      <c r="B111" s="1"/>
      <c r="C111" s="238"/>
      <c r="D111" s="193"/>
      <c r="E111" s="29"/>
      <c r="F111" s="23"/>
      <c r="G111" s="29"/>
      <c r="H111" s="46"/>
      <c r="I111" s="29"/>
      <c r="J111" s="46"/>
      <c r="K111" s="29"/>
      <c r="L111" s="36"/>
      <c r="M111" s="28"/>
    </row>
    <row r="112" spans="1:14" ht="21" customHeight="1">
      <c r="A112" s="51" t="s">
        <v>101</v>
      </c>
      <c r="B112" s="51"/>
      <c r="C112" s="238"/>
      <c r="D112" s="193"/>
      <c r="E112" s="27">
        <f>SUM(E100:E110)</f>
        <v>259070633</v>
      </c>
      <c r="F112" s="43"/>
      <c r="G112" s="27">
        <f>SUM(G103:G110)</f>
        <v>130451855</v>
      </c>
      <c r="H112" s="47"/>
      <c r="I112" s="27">
        <f>SUM(I100:I110)</f>
        <v>301947559</v>
      </c>
      <c r="J112" s="47"/>
      <c r="K112" s="27">
        <f>SUM(K103:K110)</f>
        <v>132380924</v>
      </c>
      <c r="L112" s="36"/>
      <c r="M112" s="28"/>
    </row>
    <row r="113" spans="1:15" ht="21" customHeight="1">
      <c r="A113" s="40" t="s">
        <v>102</v>
      </c>
      <c r="B113" s="51"/>
      <c r="C113" s="238"/>
      <c r="D113" s="193"/>
      <c r="E113" s="32">
        <f>'CE (5)'!W24</f>
        <v>-1569450</v>
      </c>
      <c r="F113" s="43"/>
      <c r="G113" s="32">
        <v>-71126</v>
      </c>
      <c r="H113" s="47"/>
      <c r="I113" s="32">
        <v>0</v>
      </c>
      <c r="J113" s="47"/>
      <c r="K113" s="32">
        <v>0</v>
      </c>
      <c r="L113" s="36"/>
      <c r="M113" s="28"/>
    </row>
    <row r="114" spans="1:15" ht="7.95" customHeight="1">
      <c r="A114" s="40"/>
      <c r="B114" s="51"/>
      <c r="C114" s="238"/>
      <c r="D114" s="193"/>
      <c r="E114" s="27"/>
      <c r="F114" s="43"/>
      <c r="G114" s="27"/>
      <c r="H114" s="47"/>
      <c r="I114" s="27"/>
      <c r="J114" s="47"/>
      <c r="K114" s="27"/>
      <c r="L114" s="36"/>
      <c r="M114" s="28"/>
    </row>
    <row r="115" spans="1:15" ht="21" customHeight="1">
      <c r="A115" s="164" t="s">
        <v>61</v>
      </c>
      <c r="B115" s="51"/>
      <c r="C115" s="238"/>
      <c r="D115" s="193"/>
      <c r="E115" s="30">
        <f>SUM(E112:E113)</f>
        <v>257501183</v>
      </c>
      <c r="F115" s="23"/>
      <c r="G115" s="30">
        <f>SUM(G112:G113)</f>
        <v>130380729</v>
      </c>
      <c r="H115" s="46"/>
      <c r="I115" s="30">
        <f>SUM(I112:I113)</f>
        <v>301947559</v>
      </c>
      <c r="J115" s="46"/>
      <c r="K115" s="30">
        <f>SUM(K112:K113)</f>
        <v>132380924</v>
      </c>
      <c r="L115" s="36"/>
      <c r="M115" s="28"/>
    </row>
    <row r="116" spans="1:15" ht="8.1" customHeight="1">
      <c r="A116" s="1"/>
      <c r="B116" s="1"/>
      <c r="C116" s="238"/>
      <c r="D116" s="193"/>
      <c r="E116" s="29"/>
      <c r="F116" s="23"/>
      <c r="G116" s="29"/>
      <c r="H116" s="46"/>
      <c r="I116" s="29"/>
      <c r="J116" s="46"/>
      <c r="K116" s="29"/>
      <c r="L116" s="36"/>
      <c r="M116" s="28"/>
    </row>
    <row r="117" spans="1:15" ht="21" customHeight="1" thickBot="1">
      <c r="A117" s="52" t="s">
        <v>62</v>
      </c>
      <c r="B117" s="1"/>
      <c r="C117" s="238"/>
      <c r="D117" s="193"/>
      <c r="E117" s="35">
        <f>+E74+E115</f>
        <v>363812204</v>
      </c>
      <c r="F117" s="23"/>
      <c r="G117" s="35">
        <f>+G74+G115</f>
        <v>156639293</v>
      </c>
      <c r="H117" s="46"/>
      <c r="I117" s="35">
        <f>+I74+I115</f>
        <v>366893112</v>
      </c>
      <c r="J117" s="46"/>
      <c r="K117" s="35">
        <f>+K74+K115</f>
        <v>157984111</v>
      </c>
      <c r="L117" s="36"/>
      <c r="M117" s="28"/>
    </row>
    <row r="118" spans="1:15" ht="21" customHeight="1" thickTop="1">
      <c r="A118" s="52"/>
      <c r="B118" s="1"/>
      <c r="C118" s="238"/>
      <c r="D118" s="193"/>
      <c r="E118" s="240"/>
      <c r="F118" s="23"/>
      <c r="G118" s="27"/>
      <c r="H118" s="46"/>
      <c r="I118" s="27"/>
      <c r="J118" s="46"/>
      <c r="K118" s="27"/>
    </row>
    <row r="119" spans="1:15" s="147" customFormat="1" ht="26.25" customHeight="1">
      <c r="A119" s="142"/>
      <c r="B119" s="142"/>
      <c r="C119" s="143"/>
      <c r="D119" s="143"/>
      <c r="E119" s="144"/>
      <c r="F119" s="144"/>
      <c r="G119" s="144"/>
      <c r="H119" s="144"/>
      <c r="I119" s="229"/>
      <c r="J119" s="144"/>
      <c r="K119" s="144"/>
      <c r="L119" s="146"/>
      <c r="O119" s="148"/>
    </row>
    <row r="120" spans="1:15" s="145" customFormat="1" ht="21.9" customHeight="1">
      <c r="E120" s="158"/>
      <c r="F120" s="158"/>
      <c r="G120" s="158"/>
      <c r="H120" s="158"/>
      <c r="I120" s="158"/>
      <c r="J120" s="158"/>
      <c r="K120" s="158"/>
      <c r="L120" s="170"/>
    </row>
    <row r="121" spans="1:15" s="147" customFormat="1" ht="21.9" customHeight="1">
      <c r="A121" s="145"/>
      <c r="B121" s="145"/>
      <c r="C121" s="145"/>
      <c r="D121" s="145"/>
      <c r="E121" s="155"/>
      <c r="F121" s="155"/>
      <c r="G121" s="155"/>
      <c r="H121" s="155"/>
      <c r="I121" s="155"/>
      <c r="J121" s="155"/>
      <c r="K121" s="155"/>
      <c r="L121" s="146"/>
    </row>
    <row r="122" spans="1:15" s="147" customFormat="1" ht="21" customHeight="1">
      <c r="A122" s="145"/>
      <c r="B122" s="145"/>
      <c r="C122" s="145"/>
      <c r="D122" s="145"/>
      <c r="E122" s="145"/>
      <c r="F122" s="145"/>
      <c r="I122" s="160"/>
      <c r="L122" s="146"/>
    </row>
    <row r="123" spans="1:15" s="147" customFormat="1" ht="21" customHeight="1">
      <c r="A123" s="145"/>
      <c r="B123" s="145"/>
      <c r="C123" s="145"/>
      <c r="D123" s="145"/>
      <c r="E123" s="145"/>
      <c r="F123" s="145"/>
      <c r="G123" s="144"/>
      <c r="H123" s="144"/>
      <c r="I123" s="144"/>
      <c r="J123" s="144"/>
      <c r="K123" s="144"/>
      <c r="L123" s="146"/>
    </row>
    <row r="124" spans="1:15" s="147" customFormat="1" ht="21" customHeight="1">
      <c r="F124" s="145"/>
      <c r="G124" s="148"/>
      <c r="H124" s="144"/>
      <c r="I124" s="148"/>
      <c r="J124" s="144"/>
      <c r="K124" s="148"/>
      <c r="L124" s="146"/>
    </row>
    <row r="125" spans="1:15" s="147" customFormat="1" ht="21" customHeight="1">
      <c r="F125" s="145"/>
      <c r="G125" s="148"/>
      <c r="H125" s="144"/>
      <c r="I125" s="148"/>
      <c r="J125" s="144"/>
      <c r="K125" s="148"/>
      <c r="L125" s="146"/>
    </row>
  </sheetData>
  <mergeCells count="7">
    <mergeCell ref="A42:K42"/>
    <mergeCell ref="I5:K5"/>
    <mergeCell ref="I47:K47"/>
    <mergeCell ref="I80:K80"/>
    <mergeCell ref="E5:G5"/>
    <mergeCell ref="E47:G47"/>
    <mergeCell ref="E80:G80"/>
  </mergeCells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3" manualBreakCount="3">
    <brk id="42" max="10" man="1"/>
    <brk id="75" max="10" man="1"/>
    <brk id="1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0"/>
  <sheetViews>
    <sheetView view="pageBreakPreview" topLeftCell="A40" zoomScale="70" zoomScaleNormal="100" zoomScaleSheetLayoutView="70" workbookViewId="0">
      <selection activeCell="M15" sqref="M15"/>
    </sheetView>
  </sheetViews>
  <sheetFormatPr defaultColWidth="7.21875" defaultRowHeight="19.2"/>
  <cols>
    <col min="1" max="1" width="1.88671875" style="2" customWidth="1"/>
    <col min="2" max="2" width="41" style="2" customWidth="1"/>
    <col min="3" max="3" width="7" style="2" customWidth="1"/>
    <col min="4" max="4" width="1.21875" style="2" customWidth="1"/>
    <col min="5" max="5" width="13.77734375" style="2" customWidth="1"/>
    <col min="6" max="6" width="1.21875" style="4" customWidth="1"/>
    <col min="7" max="7" width="13.77734375" style="2" customWidth="1"/>
    <col min="8" max="8" width="1.21875" style="4" customWidth="1"/>
    <col min="9" max="9" width="13.77734375" style="4" customWidth="1"/>
    <col min="10" max="10" width="1.21875" style="4" customWidth="1"/>
    <col min="11" max="11" width="13.77734375" style="4" customWidth="1"/>
    <col min="12" max="12" width="12.77734375" style="2" customWidth="1"/>
    <col min="13" max="13" width="13.6640625" style="158" bestFit="1" customWidth="1"/>
    <col min="14" max="14" width="13.6640625" style="125" bestFit="1" customWidth="1"/>
    <col min="15" max="15" width="12.21875" style="2" customWidth="1"/>
    <col min="16" max="16" width="15.109375" style="2" customWidth="1"/>
    <col min="17" max="18" width="7.21875" style="2"/>
    <col min="19" max="19" width="7.88671875" style="2" bestFit="1" customWidth="1"/>
    <col min="20" max="21" width="11" style="2" bestFit="1" customWidth="1"/>
    <col min="22" max="16384" width="7.21875" style="2"/>
  </cols>
  <sheetData>
    <row r="1" spans="1:24" ht="21.75" customHeight="1">
      <c r="A1" s="53" t="str">
        <f>+'FS (1-3)'!A43</f>
        <v>บริษัท บี-52 แคปปิตอล จำกัด (มหาชน) และ บริษัทย่อย</v>
      </c>
      <c r="I1" s="134"/>
    </row>
    <row r="2" spans="1:24" ht="21.75" customHeight="1">
      <c r="A2" s="53" t="s">
        <v>30</v>
      </c>
      <c r="B2" s="53"/>
      <c r="C2" s="8"/>
      <c r="D2" s="8"/>
      <c r="E2" s="9"/>
      <c r="F2" s="5"/>
      <c r="G2" s="8"/>
      <c r="H2" s="5"/>
      <c r="I2" s="5"/>
      <c r="J2" s="5"/>
      <c r="K2" s="5"/>
      <c r="L2" s="133"/>
    </row>
    <row r="3" spans="1:24" ht="21.75" customHeight="1">
      <c r="A3" s="136" t="s">
        <v>162</v>
      </c>
      <c r="B3" s="54"/>
      <c r="C3" s="11"/>
      <c r="D3" s="11"/>
      <c r="E3" s="12"/>
      <c r="F3" s="55"/>
      <c r="G3" s="11"/>
      <c r="H3" s="55"/>
      <c r="I3" s="55"/>
      <c r="J3" s="55"/>
      <c r="K3" s="55"/>
    </row>
    <row r="4" spans="1:24" ht="21.75" customHeight="1">
      <c r="A4" s="7"/>
      <c r="B4" s="7"/>
      <c r="C4" s="8"/>
      <c r="D4" s="8"/>
      <c r="E4" s="8"/>
      <c r="F4" s="5"/>
      <c r="G4" s="8"/>
      <c r="H4" s="5"/>
      <c r="I4" s="5"/>
      <c r="J4" s="5"/>
      <c r="K4" s="5"/>
      <c r="L4" s="28"/>
    </row>
    <row r="5" spans="1:24" ht="21.75" customHeight="1">
      <c r="A5" s="7"/>
      <c r="B5" s="7"/>
      <c r="C5" s="8"/>
      <c r="D5" s="8"/>
      <c r="E5" s="269" t="s">
        <v>76</v>
      </c>
      <c r="F5" s="269"/>
      <c r="G5" s="269"/>
      <c r="H5" s="5"/>
      <c r="I5" s="269" t="s">
        <v>77</v>
      </c>
      <c r="J5" s="269"/>
      <c r="K5" s="269"/>
      <c r="T5" s="125"/>
      <c r="U5" s="125"/>
      <c r="V5" s="125"/>
    </row>
    <row r="6" spans="1:24" ht="21" customHeight="1">
      <c r="E6" s="18" t="s">
        <v>133</v>
      </c>
      <c r="F6" s="16"/>
      <c r="G6" s="18" t="s">
        <v>85</v>
      </c>
      <c r="H6" s="16"/>
      <c r="I6" s="18" t="s">
        <v>133</v>
      </c>
      <c r="J6" s="16"/>
      <c r="K6" s="18" t="s">
        <v>85</v>
      </c>
      <c r="T6" s="125"/>
      <c r="U6" s="125"/>
      <c r="V6" s="125"/>
    </row>
    <row r="7" spans="1:24" ht="21" customHeight="1">
      <c r="C7" s="19" t="s">
        <v>2</v>
      </c>
      <c r="D7" s="20"/>
      <c r="E7" s="21" t="s">
        <v>3</v>
      </c>
      <c r="F7" s="5"/>
      <c r="G7" s="21" t="s">
        <v>3</v>
      </c>
      <c r="H7" s="5"/>
      <c r="I7" s="21" t="s">
        <v>3</v>
      </c>
      <c r="J7" s="5"/>
      <c r="K7" s="21" t="s">
        <v>3</v>
      </c>
      <c r="T7" s="125"/>
      <c r="U7" s="125"/>
      <c r="V7" s="125"/>
    </row>
    <row r="8" spans="1:24" ht="4.95" customHeight="1">
      <c r="C8" s="20"/>
      <c r="D8" s="20"/>
      <c r="E8" s="20"/>
      <c r="G8" s="20"/>
      <c r="I8" s="56"/>
      <c r="K8" s="56"/>
      <c r="T8" s="125"/>
      <c r="U8" s="125"/>
      <c r="V8" s="125"/>
    </row>
    <row r="9" spans="1:24" ht="19.5" customHeight="1">
      <c r="A9" s="26" t="s">
        <v>127</v>
      </c>
      <c r="C9" s="23"/>
      <c r="D9" s="23"/>
      <c r="E9" s="56">
        <v>15641819</v>
      </c>
      <c r="G9" s="56">
        <v>21654368</v>
      </c>
      <c r="I9" s="56">
        <v>1941815</v>
      </c>
      <c r="K9" s="56">
        <v>20152856</v>
      </c>
      <c r="L9" s="4"/>
      <c r="O9" s="158"/>
      <c r="P9" s="125"/>
      <c r="R9" s="4"/>
      <c r="S9" s="4"/>
      <c r="T9" s="125"/>
      <c r="U9" s="125"/>
      <c r="V9" s="125"/>
      <c r="W9" s="39"/>
      <c r="X9" s="39"/>
    </row>
    <row r="10" spans="1:24" ht="19.5" customHeight="1">
      <c r="A10" s="26" t="s">
        <v>124</v>
      </c>
      <c r="C10" s="23"/>
      <c r="D10" s="23"/>
      <c r="E10" s="56">
        <v>53983230</v>
      </c>
      <c r="G10" s="56">
        <v>9123157</v>
      </c>
      <c r="I10" s="56">
        <v>16616191</v>
      </c>
      <c r="K10" s="56">
        <v>9123157</v>
      </c>
      <c r="L10" s="4"/>
      <c r="O10" s="158"/>
      <c r="P10" s="125"/>
      <c r="R10" s="4"/>
      <c r="T10" s="125"/>
      <c r="U10" s="125"/>
      <c r="V10" s="125"/>
      <c r="W10" s="39"/>
      <c r="X10" s="39"/>
    </row>
    <row r="11" spans="1:24" ht="19.5" customHeight="1">
      <c r="A11" s="26" t="s">
        <v>125</v>
      </c>
      <c r="B11" s="26"/>
      <c r="C11" s="238"/>
      <c r="D11" s="238"/>
      <c r="E11" s="56">
        <f>-15292067-1475970</f>
        <v>-16768037</v>
      </c>
      <c r="G11" s="56">
        <v>-21024977</v>
      </c>
      <c r="I11" s="56">
        <v>-1427021</v>
      </c>
      <c r="K11" s="56">
        <v>-19948342</v>
      </c>
      <c r="L11" s="4"/>
      <c r="O11" s="158"/>
      <c r="P11" s="125"/>
      <c r="R11" s="4"/>
      <c r="T11" s="125"/>
      <c r="U11" s="125"/>
      <c r="V11" s="125"/>
      <c r="W11" s="39"/>
      <c r="X11" s="39"/>
    </row>
    <row r="12" spans="1:24" ht="19.5" customHeight="1">
      <c r="A12" s="26" t="s">
        <v>126</v>
      </c>
      <c r="B12" s="26"/>
      <c r="C12" s="238"/>
      <c r="D12" s="238"/>
      <c r="E12" s="260">
        <v>-33380785</v>
      </c>
      <c r="G12" s="260">
        <v>-2605355</v>
      </c>
      <c r="I12" s="56">
        <v>-14795235</v>
      </c>
      <c r="K12" s="261">
        <v>-2605355</v>
      </c>
      <c r="L12" s="4"/>
      <c r="N12" s="158"/>
      <c r="O12" s="158"/>
      <c r="P12" s="125"/>
      <c r="R12" s="4"/>
      <c r="T12" s="125"/>
      <c r="U12" s="125"/>
      <c r="V12" s="125"/>
      <c r="W12" s="39"/>
      <c r="X12" s="39"/>
    </row>
    <row r="13" spans="1:24" ht="4.95" customHeight="1">
      <c r="C13" s="23"/>
      <c r="D13" s="23"/>
      <c r="E13" s="23"/>
      <c r="G13" s="23"/>
      <c r="I13" s="128"/>
      <c r="K13" s="56"/>
      <c r="O13" s="158"/>
      <c r="P13" s="125"/>
      <c r="R13" s="4"/>
      <c r="T13" s="125"/>
      <c r="U13" s="125"/>
      <c r="V13" s="125"/>
      <c r="X13" s="39"/>
    </row>
    <row r="14" spans="1:24" ht="19.5" customHeight="1">
      <c r="A14" s="31" t="s">
        <v>80</v>
      </c>
      <c r="B14" s="31"/>
      <c r="C14" s="238"/>
      <c r="D14" s="238"/>
      <c r="E14" s="27">
        <f>SUM(E9:E12)</f>
        <v>19476227</v>
      </c>
      <c r="G14" s="27">
        <f>SUM(G9:G12)</f>
        <v>7147193</v>
      </c>
      <c r="I14" s="27">
        <f>SUM(I9:I12)</f>
        <v>2335750</v>
      </c>
      <c r="K14" s="27">
        <f>SUM(K9:K12)</f>
        <v>6722316</v>
      </c>
      <c r="O14" s="158"/>
      <c r="P14" s="125"/>
      <c r="R14" s="4"/>
      <c r="T14" s="125"/>
      <c r="U14" s="125"/>
      <c r="V14" s="125"/>
    </row>
    <row r="15" spans="1:24" ht="19.5" customHeight="1">
      <c r="A15" s="2" t="s">
        <v>31</v>
      </c>
      <c r="C15" s="23"/>
      <c r="D15" s="23"/>
      <c r="E15" s="5">
        <v>3940406</v>
      </c>
      <c r="G15" s="5">
        <v>1623095</v>
      </c>
      <c r="I15" s="27">
        <v>14594060</v>
      </c>
      <c r="K15" s="5">
        <v>1623533</v>
      </c>
      <c r="L15" s="4"/>
      <c r="O15" s="158"/>
      <c r="P15" s="125"/>
      <c r="R15" s="4"/>
      <c r="T15" s="125"/>
      <c r="U15" s="125"/>
      <c r="V15" s="125"/>
    </row>
    <row r="16" spans="1:24" ht="19.5" customHeight="1">
      <c r="A16" s="2" t="s">
        <v>109</v>
      </c>
      <c r="C16" s="23"/>
      <c r="D16" s="23"/>
      <c r="E16" s="4">
        <v>-21798404</v>
      </c>
      <c r="G16" s="4">
        <v>-5367968</v>
      </c>
      <c r="I16" s="27">
        <v>-3142122</v>
      </c>
      <c r="K16" s="4">
        <v>-4177909</v>
      </c>
      <c r="L16" s="4"/>
      <c r="O16" s="158"/>
      <c r="P16" s="125"/>
      <c r="R16" s="4"/>
      <c r="T16" s="125"/>
      <c r="U16" s="125"/>
      <c r="V16" s="125"/>
    </row>
    <row r="17" spans="1:22" ht="19.5" customHeight="1">
      <c r="A17" s="2" t="s">
        <v>32</v>
      </c>
      <c r="C17" s="23" t="s">
        <v>117</v>
      </c>
      <c r="D17" s="23"/>
      <c r="E17" s="4">
        <v>-100033019</v>
      </c>
      <c r="G17" s="4">
        <v>-65346037</v>
      </c>
      <c r="I17" s="27">
        <v>-68172934</v>
      </c>
      <c r="K17" s="4">
        <v>-63965658</v>
      </c>
      <c r="L17" s="4"/>
      <c r="O17" s="158"/>
      <c r="P17" s="125"/>
      <c r="R17" s="4"/>
      <c r="T17" s="125"/>
      <c r="U17" s="125"/>
      <c r="V17" s="125"/>
    </row>
    <row r="18" spans="1:22" ht="19.5" customHeight="1">
      <c r="A18" s="2" t="s">
        <v>33</v>
      </c>
      <c r="C18" s="23"/>
      <c r="D18" s="23"/>
      <c r="E18" s="4">
        <v>-1907270</v>
      </c>
      <c r="G18" s="57">
        <v>-937745</v>
      </c>
      <c r="I18" s="4">
        <v>-1029641</v>
      </c>
      <c r="K18" s="57">
        <v>-937745</v>
      </c>
      <c r="L18" s="4"/>
      <c r="O18" s="158"/>
      <c r="P18" s="125"/>
      <c r="R18" s="4"/>
      <c r="T18" s="125"/>
      <c r="U18" s="125"/>
      <c r="V18" s="125"/>
    </row>
    <row r="19" spans="1:22" ht="4.95" customHeight="1">
      <c r="C19" s="23"/>
      <c r="D19" s="23"/>
      <c r="E19" s="127"/>
      <c r="G19" s="5"/>
      <c r="I19" s="127"/>
      <c r="L19" s="4"/>
      <c r="O19" s="158"/>
      <c r="P19" s="125"/>
      <c r="R19" s="4"/>
    </row>
    <row r="20" spans="1:22" ht="19.5" customHeight="1">
      <c r="A20" s="1" t="s">
        <v>103</v>
      </c>
      <c r="B20" s="1"/>
      <c r="C20" s="238"/>
      <c r="D20" s="238"/>
      <c r="E20" s="4">
        <f>SUM(E14:E19)</f>
        <v>-100322060</v>
      </c>
      <c r="G20" s="4">
        <f>SUM(G14:G19)</f>
        <v>-62881462</v>
      </c>
      <c r="I20" s="4">
        <f>SUM(I14:I19)</f>
        <v>-55414887</v>
      </c>
      <c r="K20" s="4">
        <f>SUM(K14:K19)</f>
        <v>-60735463</v>
      </c>
      <c r="L20" s="4"/>
      <c r="O20" s="158"/>
      <c r="P20" s="125"/>
      <c r="R20" s="4"/>
    </row>
    <row r="21" spans="1:22" ht="19.5" customHeight="1">
      <c r="A21" s="2" t="s">
        <v>119</v>
      </c>
      <c r="C21" s="23">
        <v>22</v>
      </c>
      <c r="D21" s="23"/>
      <c r="E21" s="32">
        <v>690673</v>
      </c>
      <c r="G21" s="32">
        <v>224</v>
      </c>
      <c r="I21" s="32">
        <v>-7591</v>
      </c>
      <c r="K21" s="32">
        <v>224</v>
      </c>
      <c r="L21" s="4"/>
      <c r="O21" s="158"/>
      <c r="P21" s="125"/>
      <c r="R21" s="4"/>
    </row>
    <row r="22" spans="1:22" ht="4.95" customHeight="1">
      <c r="I22" s="27"/>
      <c r="K22" s="27"/>
      <c r="L22" s="4"/>
      <c r="O22" s="158"/>
      <c r="P22" s="125"/>
      <c r="R22" s="4"/>
    </row>
    <row r="23" spans="1:22" ht="19.5" customHeight="1" thickBot="1">
      <c r="A23" s="1" t="s">
        <v>163</v>
      </c>
      <c r="B23" s="1"/>
      <c r="C23" s="238"/>
      <c r="D23" s="238"/>
      <c r="E23" s="35">
        <f>SUM(E20:E21)</f>
        <v>-99631387</v>
      </c>
      <c r="G23" s="35">
        <f>SUM(G20:G21)</f>
        <v>-62881238</v>
      </c>
      <c r="I23" s="35">
        <f>SUM(I20:I21)</f>
        <v>-55422478</v>
      </c>
      <c r="K23" s="35">
        <f>SUM(K20:K21)</f>
        <v>-60735239</v>
      </c>
      <c r="L23" s="4"/>
      <c r="O23" s="158"/>
      <c r="P23" s="125"/>
      <c r="R23" s="4"/>
    </row>
    <row r="24" spans="1:22" ht="15" customHeight="1" thickTop="1">
      <c r="A24" s="1"/>
      <c r="B24" s="1"/>
      <c r="C24" s="238"/>
      <c r="D24" s="238"/>
      <c r="E24" s="27"/>
      <c r="F24" s="27"/>
      <c r="G24" s="27"/>
      <c r="H24" s="27"/>
      <c r="I24" s="27"/>
      <c r="J24" s="27"/>
      <c r="K24" s="27"/>
      <c r="L24" s="27"/>
      <c r="M24" s="196"/>
      <c r="O24" s="158"/>
      <c r="P24" s="125"/>
      <c r="R24" s="4"/>
    </row>
    <row r="25" spans="1:22" ht="19.5" customHeight="1">
      <c r="A25" s="152" t="s">
        <v>164</v>
      </c>
      <c r="B25" s="206"/>
      <c r="C25" s="238"/>
      <c r="D25" s="238"/>
      <c r="E25" s="27"/>
      <c r="F25" s="27"/>
      <c r="G25" s="27"/>
      <c r="H25" s="27"/>
      <c r="I25" s="27"/>
      <c r="J25" s="27"/>
      <c r="K25" s="27"/>
      <c r="L25" s="27"/>
      <c r="M25" s="196"/>
      <c r="O25" s="158"/>
      <c r="P25" s="125"/>
      <c r="R25" s="4"/>
    </row>
    <row r="26" spans="1:22" ht="19.5" customHeight="1">
      <c r="A26" s="152" t="s">
        <v>183</v>
      </c>
      <c r="B26" s="206"/>
      <c r="C26" s="238"/>
      <c r="D26" s="238"/>
      <c r="E26" s="27"/>
      <c r="F26" s="27"/>
      <c r="G26" s="27"/>
      <c r="H26" s="27"/>
      <c r="I26" s="27"/>
      <c r="J26" s="27"/>
      <c r="K26" s="27"/>
      <c r="L26" s="27"/>
      <c r="M26" s="196"/>
      <c r="O26" s="158"/>
      <c r="P26" s="125"/>
      <c r="R26" s="4"/>
    </row>
    <row r="27" spans="1:22" ht="19.5" customHeight="1">
      <c r="A27" s="206"/>
      <c r="B27" s="207" t="s">
        <v>165</v>
      </c>
      <c r="C27" s="238"/>
      <c r="D27" s="238"/>
      <c r="E27" s="27"/>
      <c r="F27" s="27"/>
      <c r="G27" s="27"/>
      <c r="H27" s="27"/>
      <c r="I27" s="27"/>
      <c r="J27" s="27"/>
      <c r="K27" s="27"/>
      <c r="L27" s="27"/>
      <c r="M27" s="196"/>
      <c r="O27" s="158"/>
      <c r="P27" s="125"/>
      <c r="R27" s="4"/>
    </row>
    <row r="28" spans="1:22" ht="19.5" customHeight="1">
      <c r="A28" s="206"/>
      <c r="B28" s="208" t="s">
        <v>166</v>
      </c>
      <c r="C28" s="238">
        <v>18</v>
      </c>
      <c r="D28" s="238"/>
      <c r="E28" s="180">
        <f>-340553+12728</f>
        <v>-327825</v>
      </c>
      <c r="F28" s="27"/>
      <c r="G28" s="180">
        <v>136545</v>
      </c>
      <c r="H28" s="27"/>
      <c r="I28" s="180">
        <v>-340553</v>
      </c>
      <c r="J28" s="27"/>
      <c r="K28" s="180">
        <v>119528</v>
      </c>
      <c r="L28" s="27"/>
      <c r="M28" s="196"/>
      <c r="O28" s="158"/>
      <c r="P28" s="125"/>
      <c r="R28" s="4"/>
    </row>
    <row r="29" spans="1:22" ht="4.95" customHeight="1">
      <c r="A29" s="206"/>
      <c r="B29" s="206"/>
      <c r="C29" s="238"/>
      <c r="D29" s="238"/>
      <c r="E29" s="27"/>
      <c r="F29" s="27"/>
      <c r="G29" s="27"/>
      <c r="H29" s="27"/>
      <c r="I29" s="27"/>
      <c r="J29" s="27"/>
      <c r="K29" s="27"/>
      <c r="L29" s="27"/>
      <c r="M29" s="196"/>
      <c r="O29" s="158"/>
      <c r="P29" s="125"/>
      <c r="R29" s="4"/>
    </row>
    <row r="30" spans="1:22" ht="19.5" customHeight="1">
      <c r="A30" s="150" t="s">
        <v>167</v>
      </c>
      <c r="B30" s="206"/>
      <c r="C30" s="238"/>
      <c r="D30" s="238"/>
      <c r="E30" s="180">
        <f>SUM(E28)</f>
        <v>-327825</v>
      </c>
      <c r="F30" s="27"/>
      <c r="G30" s="180">
        <f>SUM(G28)</f>
        <v>136545</v>
      </c>
      <c r="H30" s="27"/>
      <c r="I30" s="180">
        <f>SUM(I28)</f>
        <v>-340553</v>
      </c>
      <c r="J30" s="27"/>
      <c r="K30" s="180">
        <f>SUM(K28)</f>
        <v>119528</v>
      </c>
      <c r="L30" s="27"/>
      <c r="M30" s="196"/>
      <c r="O30" s="158"/>
      <c r="P30" s="125"/>
      <c r="R30" s="4"/>
    </row>
    <row r="31" spans="1:22" ht="4.95" customHeight="1">
      <c r="A31" s="206"/>
      <c r="B31" s="206"/>
      <c r="C31" s="238"/>
      <c r="D31" s="238"/>
      <c r="E31" s="27"/>
      <c r="F31" s="27"/>
      <c r="G31" s="27"/>
      <c r="H31" s="27"/>
      <c r="I31" s="27"/>
      <c r="J31" s="27"/>
      <c r="K31" s="27"/>
      <c r="L31" s="27"/>
      <c r="M31" s="196"/>
      <c r="O31" s="158"/>
      <c r="P31" s="125"/>
      <c r="R31" s="4"/>
    </row>
    <row r="32" spans="1:22" ht="19.5" customHeight="1" thickBot="1">
      <c r="A32" s="209" t="s">
        <v>168</v>
      </c>
      <c r="B32" s="206"/>
      <c r="C32" s="238"/>
      <c r="D32" s="238"/>
      <c r="E32" s="27">
        <f>E23+E30</f>
        <v>-99959212</v>
      </c>
      <c r="F32" s="27"/>
      <c r="G32" s="27">
        <f>G23+G30</f>
        <v>-62744693</v>
      </c>
      <c r="H32" s="27"/>
      <c r="I32" s="27">
        <f>I23+I30</f>
        <v>-55763031</v>
      </c>
      <c r="J32" s="27"/>
      <c r="K32" s="27">
        <f>K23+K30</f>
        <v>-60615711</v>
      </c>
      <c r="L32" s="27"/>
      <c r="M32" s="196"/>
      <c r="O32" s="158"/>
      <c r="P32" s="125"/>
      <c r="R32" s="4"/>
    </row>
    <row r="33" spans="1:18" ht="15" customHeight="1" thickTop="1">
      <c r="A33" s="1"/>
      <c r="B33" s="1"/>
      <c r="C33" s="238"/>
      <c r="D33" s="238"/>
      <c r="E33" s="212"/>
      <c r="F33" s="27"/>
      <c r="G33" s="212"/>
      <c r="H33" s="27"/>
      <c r="I33" s="212"/>
      <c r="J33" s="27"/>
      <c r="K33" s="212"/>
      <c r="L33" s="27"/>
      <c r="M33" s="196"/>
      <c r="O33" s="158"/>
      <c r="P33" s="125"/>
      <c r="R33" s="4"/>
    </row>
    <row r="34" spans="1:18" ht="19.5" customHeight="1">
      <c r="A34" s="150" t="s">
        <v>91</v>
      </c>
      <c r="B34" s="151"/>
      <c r="C34" s="153"/>
      <c r="D34" s="238"/>
      <c r="E34" s="27"/>
      <c r="G34" s="27"/>
      <c r="I34" s="27"/>
      <c r="K34" s="27"/>
      <c r="L34" s="4"/>
      <c r="M34" s="197"/>
      <c r="O34" s="158"/>
      <c r="P34" s="125"/>
      <c r="R34" s="4"/>
    </row>
    <row r="35" spans="1:18" ht="19.5" customHeight="1">
      <c r="A35" s="151" t="s">
        <v>92</v>
      </c>
      <c r="C35" s="153"/>
      <c r="D35" s="238"/>
      <c r="E35" s="186">
        <f>SUM(E23-E36)</f>
        <v>-96383063</v>
      </c>
      <c r="G35" s="186">
        <f>SUM(G23-G36)</f>
        <v>-62497612</v>
      </c>
      <c r="I35" s="227">
        <f>SUM(I23-I36)</f>
        <v>-55422478</v>
      </c>
      <c r="K35" s="186">
        <f>SUM(K23-K36)</f>
        <v>-60735239</v>
      </c>
      <c r="L35" s="4"/>
      <c r="M35" s="185"/>
      <c r="O35" s="158"/>
      <c r="P35" s="125"/>
      <c r="R35" s="4"/>
    </row>
    <row r="36" spans="1:18" ht="19.5" customHeight="1">
      <c r="A36" s="151" t="s">
        <v>93</v>
      </c>
      <c r="C36" s="153"/>
      <c r="D36" s="238"/>
      <c r="E36" s="245">
        <f>E42</f>
        <v>-3248324</v>
      </c>
      <c r="G36" s="162">
        <v>-383626</v>
      </c>
      <c r="I36" s="162">
        <v>0</v>
      </c>
      <c r="K36" s="162">
        <v>0</v>
      </c>
      <c r="L36" s="4"/>
      <c r="M36" s="185"/>
      <c r="O36" s="158"/>
      <c r="P36" s="125"/>
      <c r="R36" s="4"/>
    </row>
    <row r="37" spans="1:18" ht="6.6" customHeight="1">
      <c r="A37" s="151"/>
      <c r="B37" s="152"/>
      <c r="C37" s="153"/>
      <c r="D37" s="238"/>
      <c r="E37" s="27"/>
      <c r="G37" s="27"/>
      <c r="I37" s="27"/>
      <c r="K37" s="27"/>
      <c r="L37" s="4"/>
      <c r="M37" s="185"/>
      <c r="O37" s="158"/>
      <c r="P37" s="125"/>
      <c r="R37" s="4"/>
    </row>
    <row r="38" spans="1:18" ht="21" customHeight="1" thickBot="1">
      <c r="A38" s="58"/>
      <c r="B38" s="58"/>
      <c r="C38" s="23"/>
      <c r="D38" s="23"/>
      <c r="E38" s="35">
        <f>SUM(E35:E36)</f>
        <v>-99631387</v>
      </c>
      <c r="G38" s="35">
        <f>SUM(G35:G36)</f>
        <v>-62881238</v>
      </c>
      <c r="I38" s="35">
        <f>SUM(I35:I36)</f>
        <v>-55422478</v>
      </c>
      <c r="K38" s="35">
        <f>SUM(K35:K36)</f>
        <v>-60735239</v>
      </c>
      <c r="L38" s="27"/>
      <c r="M38" s="185"/>
      <c r="O38" s="158"/>
      <c r="P38" s="125"/>
      <c r="R38" s="4"/>
    </row>
    <row r="39" spans="1:18" ht="15" customHeight="1" thickTop="1">
      <c r="A39" s="58"/>
      <c r="B39" s="58"/>
      <c r="C39" s="23"/>
      <c r="D39" s="23"/>
      <c r="E39" s="27"/>
      <c r="F39" s="27"/>
      <c r="G39" s="27"/>
      <c r="H39" s="27"/>
      <c r="I39" s="27"/>
      <c r="J39" s="27"/>
      <c r="K39" s="27"/>
      <c r="L39" s="27"/>
      <c r="M39" s="185"/>
      <c r="N39" s="185"/>
      <c r="O39" s="27"/>
      <c r="P39" s="39"/>
      <c r="R39" s="4"/>
    </row>
    <row r="40" spans="1:18" ht="19.5" customHeight="1">
      <c r="A40" s="209" t="s">
        <v>169</v>
      </c>
      <c r="B40" s="58"/>
      <c r="C40" s="23"/>
      <c r="D40" s="23"/>
      <c r="E40" s="27"/>
      <c r="F40" s="27"/>
      <c r="G40" s="27"/>
      <c r="H40" s="27"/>
      <c r="I40" s="27"/>
      <c r="J40" s="27"/>
      <c r="K40" s="27"/>
      <c r="L40" s="27"/>
      <c r="M40" s="185"/>
      <c r="N40" s="185"/>
      <c r="O40" s="27"/>
      <c r="P40" s="39"/>
      <c r="R40" s="4"/>
    </row>
    <row r="41" spans="1:18" ht="19.5" customHeight="1">
      <c r="A41" s="210" t="s">
        <v>92</v>
      </c>
      <c r="B41" s="58"/>
      <c r="C41" s="23"/>
      <c r="D41" s="23"/>
      <c r="E41" s="27">
        <f>SUM(E32-E42)</f>
        <v>-96710888</v>
      </c>
      <c r="F41" s="27"/>
      <c r="G41" s="27">
        <f>G32-G42</f>
        <v>-62361067</v>
      </c>
      <c r="H41" s="27"/>
      <c r="I41" s="27">
        <f>SUM(I32-I42)</f>
        <v>-55763031</v>
      </c>
      <c r="J41" s="27"/>
      <c r="K41" s="27">
        <f>K32-K42</f>
        <v>-60615711</v>
      </c>
      <c r="L41" s="27"/>
      <c r="M41" s="185"/>
      <c r="N41" s="185"/>
      <c r="O41" s="27"/>
      <c r="P41" s="39"/>
      <c r="R41" s="4"/>
    </row>
    <row r="42" spans="1:18" ht="19.5" customHeight="1">
      <c r="A42" s="210" t="s">
        <v>93</v>
      </c>
      <c r="B42" s="58"/>
      <c r="C42" s="23"/>
      <c r="D42" s="23"/>
      <c r="E42" s="27">
        <v>-3248324</v>
      </c>
      <c r="F42" s="27"/>
      <c r="G42" s="27">
        <v>-383626</v>
      </c>
      <c r="H42" s="27"/>
      <c r="I42" s="27">
        <v>0</v>
      </c>
      <c r="J42" s="27"/>
      <c r="K42" s="27">
        <v>0</v>
      </c>
      <c r="L42" s="27"/>
      <c r="M42" s="185"/>
      <c r="N42" s="185"/>
      <c r="O42" s="27"/>
      <c r="P42" s="39"/>
      <c r="R42" s="4"/>
    </row>
    <row r="43" spans="1:18" ht="19.5" customHeight="1" thickBot="1">
      <c r="A43" s="210"/>
      <c r="B43" s="58"/>
      <c r="C43" s="23"/>
      <c r="D43" s="23"/>
      <c r="E43" s="211">
        <f>SUM(E41:E42)</f>
        <v>-99959212</v>
      </c>
      <c r="F43" s="27"/>
      <c r="G43" s="211">
        <f>SUM(G41:G42)</f>
        <v>-62744693</v>
      </c>
      <c r="H43" s="27"/>
      <c r="I43" s="211">
        <f>SUM(I41:I42)</f>
        <v>-55763031</v>
      </c>
      <c r="J43" s="27"/>
      <c r="K43" s="211">
        <f>SUM(K41:K42)</f>
        <v>-60615711</v>
      </c>
      <c r="L43" s="27"/>
      <c r="M43" s="185"/>
      <c r="N43" s="185"/>
      <c r="O43" s="27"/>
      <c r="P43" s="39"/>
      <c r="R43" s="4"/>
    </row>
    <row r="44" spans="1:18" ht="15" customHeight="1" thickTop="1">
      <c r="A44" s="58"/>
      <c r="B44" s="58"/>
      <c r="C44" s="23"/>
      <c r="D44" s="23"/>
      <c r="E44" s="27"/>
      <c r="F44" s="27"/>
      <c r="G44" s="27"/>
      <c r="H44" s="27"/>
      <c r="I44" s="27"/>
      <c r="J44" s="27"/>
      <c r="K44" s="27"/>
      <c r="L44" s="27"/>
      <c r="M44" s="185"/>
      <c r="N44" s="185"/>
      <c r="O44" s="27"/>
      <c r="P44" s="39"/>
      <c r="R44" s="4"/>
    </row>
    <row r="45" spans="1:18" ht="19.5" customHeight="1">
      <c r="A45" s="31" t="s">
        <v>58</v>
      </c>
      <c r="B45" s="31"/>
      <c r="C45" s="23"/>
      <c r="D45" s="23"/>
      <c r="E45" s="23"/>
      <c r="G45" s="23"/>
      <c r="I45" s="27"/>
      <c r="K45" s="27"/>
      <c r="M45" s="198"/>
      <c r="O45" s="149"/>
      <c r="P45" s="39"/>
    </row>
    <row r="46" spans="1:18" ht="6" customHeight="1">
      <c r="A46" s="31"/>
      <c r="B46" s="31"/>
      <c r="C46" s="59"/>
      <c r="D46" s="59"/>
      <c r="E46" s="59"/>
      <c r="G46" s="59"/>
      <c r="I46" s="27"/>
      <c r="K46" s="27"/>
      <c r="M46" s="198"/>
      <c r="O46" s="149"/>
      <c r="P46" s="39"/>
    </row>
    <row r="47" spans="1:18" ht="19.5" customHeight="1" thickBot="1">
      <c r="A47" s="26" t="s">
        <v>116</v>
      </c>
      <c r="B47" s="26"/>
      <c r="C47" s="238">
        <v>23</v>
      </c>
      <c r="D47" s="238"/>
      <c r="E47" s="60">
        <f>E35/E49</f>
        <v>-0.15966244892566706</v>
      </c>
      <c r="G47" s="60">
        <f>G35/G49</f>
        <v>-0.12363319987587128</v>
      </c>
      <c r="I47" s="60">
        <f>I35/I49</f>
        <v>-9.1809580309861138E-2</v>
      </c>
      <c r="K47" s="60">
        <f>K35/K49</f>
        <v>-0.12014686165602316</v>
      </c>
      <c r="M47" s="185"/>
      <c r="O47" s="149"/>
      <c r="P47" s="39"/>
    </row>
    <row r="48" spans="1:18" ht="6" customHeight="1" thickTop="1">
      <c r="M48" s="198"/>
      <c r="O48" s="149"/>
      <c r="P48" s="39"/>
    </row>
    <row r="49" spans="1:16" ht="19.5" customHeight="1" thickBot="1">
      <c r="A49" s="2" t="s">
        <v>34</v>
      </c>
      <c r="C49" s="238">
        <v>23</v>
      </c>
      <c r="E49" s="35">
        <v>603667698</v>
      </c>
      <c r="G49" s="35">
        <f>2022033307/4</f>
        <v>505508326.75</v>
      </c>
      <c r="I49" s="35">
        <v>603667698</v>
      </c>
      <c r="K49" s="35">
        <f>2022033307/4</f>
        <v>505508326.75</v>
      </c>
      <c r="M49" s="185"/>
      <c r="O49" s="149"/>
      <c r="P49" s="39"/>
    </row>
    <row r="50" spans="1:16" ht="6" customHeight="1" thickTop="1">
      <c r="A50" s="31"/>
      <c r="B50" s="31"/>
      <c r="D50" s="59"/>
      <c r="E50" s="59"/>
      <c r="G50" s="59"/>
      <c r="I50" s="27"/>
      <c r="K50" s="27"/>
    </row>
    <row r="51" spans="1:16" ht="19.8" thickBot="1">
      <c r="A51" s="26" t="s">
        <v>145</v>
      </c>
      <c r="B51" s="26"/>
      <c r="C51" s="238">
        <v>23</v>
      </c>
      <c r="D51" s="238"/>
      <c r="E51" s="60">
        <f>E35/E53</f>
        <v>-0.15132457944745611</v>
      </c>
      <c r="G51" s="60">
        <f>G35/G53</f>
        <v>-0.12363319987587128</v>
      </c>
      <c r="I51" s="60">
        <f>I35/I53</f>
        <v>-8.7015113591958473E-2</v>
      </c>
      <c r="K51" s="60">
        <f>K35/K53</f>
        <v>-0.12014686165602316</v>
      </c>
    </row>
    <row r="52" spans="1:16" ht="6" customHeight="1" thickTop="1"/>
    <row r="53" spans="1:16" ht="19.8" thickBot="1">
      <c r="A53" s="2" t="s">
        <v>34</v>
      </c>
      <c r="C53" s="238">
        <v>23</v>
      </c>
      <c r="E53" s="35">
        <v>636929330</v>
      </c>
      <c r="G53" s="35">
        <f>2022033307/4</f>
        <v>505508326.75</v>
      </c>
      <c r="I53" s="35">
        <v>636929330</v>
      </c>
      <c r="K53" s="35">
        <f>2022033307/4</f>
        <v>505508326.75</v>
      </c>
    </row>
    <row r="54" spans="1:16" ht="19.8" thickTop="1">
      <c r="G54" s="28"/>
      <c r="I54" s="183"/>
      <c r="K54" s="183"/>
    </row>
    <row r="56" spans="1:16">
      <c r="I56" s="184"/>
    </row>
    <row r="57" spans="1:16">
      <c r="G57" s="184"/>
      <c r="I57" s="184"/>
    </row>
    <row r="58" spans="1:16">
      <c r="G58" s="184"/>
      <c r="I58" s="184"/>
    </row>
    <row r="59" spans="1:16">
      <c r="G59" s="184"/>
      <c r="I59" s="184"/>
    </row>
    <row r="60" spans="1:16">
      <c r="G60" s="246"/>
      <c r="I60" s="184"/>
    </row>
    <row r="61" spans="1:16">
      <c r="G61" s="184"/>
      <c r="I61" s="184"/>
    </row>
    <row r="62" spans="1:16">
      <c r="G62" s="39"/>
      <c r="I62" s="184"/>
    </row>
    <row r="63" spans="1:16">
      <c r="I63" s="184"/>
    </row>
    <row r="65" spans="7:7">
      <c r="G65" s="184"/>
    </row>
    <row r="66" spans="7:7">
      <c r="G66" s="184"/>
    </row>
    <row r="67" spans="7:7">
      <c r="G67" s="184"/>
    </row>
    <row r="68" spans="7:7">
      <c r="G68" s="246"/>
    </row>
    <row r="69" spans="7:7">
      <c r="G69" s="184"/>
    </row>
    <row r="70" spans="7:7">
      <c r="G70" s="28"/>
    </row>
  </sheetData>
  <mergeCells count="2">
    <mergeCell ref="E5:G5"/>
    <mergeCell ref="I5:K5"/>
  </mergeCells>
  <pageMargins left="0.78740157480314965" right="0.39370078740157483" top="0.51181102362204722" bottom="0.59055118110236227" header="0.47244094488188981" footer="0.55118110236220474"/>
  <pageSetup paperSize="9" scale="82" firstPageNumber="4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5"/>
  <sheetViews>
    <sheetView view="pageBreakPreview" zoomScale="70" zoomScaleNormal="70" zoomScaleSheetLayoutView="70" workbookViewId="0">
      <pane xSplit="4" ySplit="6" topLeftCell="E7" activePane="bottomRight" state="frozen"/>
      <selection activeCell="E123" sqref="E123"/>
      <selection pane="topRight" activeCell="E123" sqref="E123"/>
      <selection pane="bottomLeft" activeCell="E123" sqref="E123"/>
      <selection pane="bottomRight" activeCell="AA10" sqref="Z10:AA26"/>
    </sheetView>
  </sheetViews>
  <sheetFormatPr defaultColWidth="7.21875" defaultRowHeight="19.2"/>
  <cols>
    <col min="1" max="1" width="1.21875" style="61" customWidth="1"/>
    <col min="2" max="2" width="28.88671875" style="61" customWidth="1"/>
    <col min="3" max="3" width="7.21875" style="62" customWidth="1"/>
    <col min="4" max="4" width="0.88671875" style="63" customWidth="1"/>
    <col min="5" max="5" width="12.21875" style="63" customWidth="1"/>
    <col min="6" max="6" width="0.88671875" style="63" customWidth="1"/>
    <col min="7" max="7" width="13.77734375" style="63" customWidth="1"/>
    <col min="8" max="8" width="0.88671875" style="63" customWidth="1"/>
    <col min="9" max="9" width="13.77734375" style="63" customWidth="1"/>
    <col min="10" max="10" width="0.88671875" style="63" customWidth="1"/>
    <col min="11" max="11" width="13.77734375" style="63" customWidth="1"/>
    <col min="12" max="12" width="0.88671875" style="63" customWidth="1"/>
    <col min="13" max="13" width="13.77734375" style="63" customWidth="1"/>
    <col min="14" max="14" width="0.88671875" style="63" customWidth="1"/>
    <col min="15" max="15" width="12.21875" style="63" customWidth="1"/>
    <col min="16" max="16" width="0.88671875" style="63" customWidth="1"/>
    <col min="17" max="17" width="14.6640625" style="63" customWidth="1"/>
    <col min="18" max="18" width="0.88671875" style="63" customWidth="1"/>
    <col min="19" max="19" width="13.77734375" style="63" customWidth="1"/>
    <col min="20" max="20" width="0.88671875" style="63" customWidth="1"/>
    <col min="21" max="21" width="13" style="63" customWidth="1"/>
    <col min="22" max="22" width="0.88671875" style="63" customWidth="1"/>
    <col min="23" max="23" width="12.21875" style="63" customWidth="1"/>
    <col min="24" max="24" width="0.88671875" style="63" customWidth="1"/>
    <col min="25" max="25" width="13.77734375" style="63" customWidth="1"/>
    <col min="26" max="26" width="12.88671875" style="61" customWidth="1"/>
    <col min="27" max="27" width="8.109375" style="61" bestFit="1" customWidth="1"/>
    <col min="28" max="16384" width="7.21875" style="61"/>
  </cols>
  <sheetData>
    <row r="1" spans="1:27" ht="21" customHeight="1">
      <c r="A1" s="64" t="str">
        <f>'FS (1-3)'!A1</f>
        <v>บริษัท บี-52 แคปปิตอล จำกัด (มหาชน) และ บริษัทย่อย</v>
      </c>
    </row>
    <row r="2" spans="1:27" ht="21" customHeight="1">
      <c r="A2" s="65" t="s">
        <v>63</v>
      </c>
      <c r="B2" s="65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V2" s="67"/>
      <c r="X2" s="67"/>
    </row>
    <row r="3" spans="1:27" ht="21" customHeight="1">
      <c r="A3" s="247" t="s">
        <v>162</v>
      </c>
      <c r="B3" s="68"/>
      <c r="C3" s="23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17"/>
      <c r="R3" s="217"/>
      <c r="S3" s="217"/>
      <c r="T3" s="217"/>
      <c r="U3" s="70"/>
      <c r="V3" s="69"/>
      <c r="W3" s="70"/>
      <c r="X3" s="69"/>
      <c r="Y3" s="70"/>
    </row>
    <row r="4" spans="1:27" ht="21" customHeight="1">
      <c r="A4" s="71"/>
      <c r="B4" s="71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V4" s="67"/>
      <c r="X4" s="67"/>
    </row>
    <row r="5" spans="1:27" ht="21" customHeight="1">
      <c r="A5" s="71"/>
      <c r="B5" s="71"/>
      <c r="C5" s="66"/>
      <c r="D5" s="67"/>
      <c r="E5" s="270" t="s">
        <v>76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</row>
    <row r="6" spans="1:27" ht="21" customHeight="1">
      <c r="A6" s="71"/>
      <c r="B6" s="71"/>
      <c r="C6" s="66"/>
      <c r="D6" s="67"/>
      <c r="E6" s="270" t="s">
        <v>94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154"/>
      <c r="W6" s="154"/>
      <c r="X6" s="66"/>
      <c r="Y6" s="66"/>
    </row>
    <row r="7" spans="1:27" ht="21" customHeight="1">
      <c r="A7" s="72"/>
      <c r="B7" s="72"/>
      <c r="C7" s="66"/>
      <c r="D7" s="73"/>
      <c r="E7" s="73"/>
      <c r="F7" s="73"/>
      <c r="G7" s="73"/>
      <c r="H7" s="73"/>
      <c r="I7" s="73"/>
      <c r="J7" s="73"/>
      <c r="K7" s="73"/>
      <c r="L7" s="73"/>
      <c r="M7" s="271" t="s">
        <v>26</v>
      </c>
      <c r="N7" s="271"/>
      <c r="O7" s="271"/>
      <c r="P7" s="66"/>
      <c r="Q7" s="272" t="s">
        <v>170</v>
      </c>
      <c r="R7" s="272"/>
      <c r="S7" s="272"/>
      <c r="T7" s="66"/>
      <c r="U7" s="74"/>
      <c r="V7" s="74"/>
      <c r="W7" s="74"/>
      <c r="X7" s="74"/>
      <c r="Y7" s="74"/>
    </row>
    <row r="8" spans="1:27" ht="21" customHeight="1">
      <c r="A8" s="72"/>
      <c r="B8" s="72"/>
      <c r="C8" s="75"/>
      <c r="D8" s="61"/>
      <c r="E8" s="61"/>
      <c r="F8" s="61"/>
      <c r="G8" s="61"/>
      <c r="H8" s="61"/>
      <c r="I8" s="61"/>
      <c r="J8" s="61"/>
      <c r="K8" s="73" t="s">
        <v>35</v>
      </c>
      <c r="L8" s="73"/>
      <c r="M8" s="73" t="s">
        <v>27</v>
      </c>
      <c r="N8" s="73"/>
      <c r="O8" s="73"/>
      <c r="P8" s="73"/>
      <c r="Q8" s="248"/>
      <c r="R8" s="248"/>
      <c r="S8" s="248" t="s">
        <v>39</v>
      </c>
      <c r="T8" s="73"/>
      <c r="U8" s="249" t="s">
        <v>95</v>
      </c>
      <c r="V8" s="249"/>
      <c r="W8" s="250" t="s">
        <v>96</v>
      </c>
      <c r="X8" s="249"/>
      <c r="Y8" s="249"/>
    </row>
    <row r="9" spans="1:27" ht="21" customHeight="1">
      <c r="A9" s="72"/>
      <c r="B9" s="72"/>
      <c r="C9" s="75"/>
      <c r="D9" s="73"/>
      <c r="E9" s="73" t="s">
        <v>36</v>
      </c>
      <c r="F9" s="73"/>
      <c r="G9" s="73" t="s">
        <v>131</v>
      </c>
      <c r="H9" s="73"/>
      <c r="I9" s="248" t="s">
        <v>189</v>
      </c>
      <c r="J9" s="73"/>
      <c r="K9" s="73" t="s">
        <v>37</v>
      </c>
      <c r="L9" s="73"/>
      <c r="M9" s="76" t="s">
        <v>38</v>
      </c>
      <c r="N9" s="73"/>
      <c r="O9" s="73"/>
      <c r="P9" s="73"/>
      <c r="Q9" s="251" t="s">
        <v>171</v>
      </c>
      <c r="R9" s="248"/>
      <c r="S9" s="248" t="s">
        <v>172</v>
      </c>
      <c r="T9" s="73"/>
      <c r="U9" s="249" t="s">
        <v>97</v>
      </c>
      <c r="V9" s="249"/>
      <c r="W9" s="250" t="s">
        <v>98</v>
      </c>
      <c r="X9" s="249"/>
      <c r="Y9" s="249" t="s">
        <v>95</v>
      </c>
    </row>
    <row r="10" spans="1:27" ht="21" customHeight="1">
      <c r="A10" s="72"/>
      <c r="B10" s="72"/>
      <c r="C10" s="75"/>
      <c r="D10" s="73"/>
      <c r="E10" s="73" t="s">
        <v>40</v>
      </c>
      <c r="F10" s="73"/>
      <c r="G10" s="73" t="s">
        <v>41</v>
      </c>
      <c r="H10" s="73"/>
      <c r="I10" s="248" t="s">
        <v>190</v>
      </c>
      <c r="J10" s="73"/>
      <c r="K10" s="73" t="s">
        <v>42</v>
      </c>
      <c r="L10" s="73"/>
      <c r="M10" s="76" t="s">
        <v>43</v>
      </c>
      <c r="N10" s="73"/>
      <c r="O10" s="73" t="s">
        <v>29</v>
      </c>
      <c r="P10" s="73"/>
      <c r="Q10" s="248" t="s">
        <v>107</v>
      </c>
      <c r="R10" s="248"/>
      <c r="S10" s="248" t="s">
        <v>59</v>
      </c>
      <c r="T10" s="73"/>
      <c r="U10" s="252" t="s">
        <v>99</v>
      </c>
      <c r="V10" s="249"/>
      <c r="W10" s="252" t="s">
        <v>100</v>
      </c>
      <c r="X10" s="249"/>
      <c r="Y10" s="253" t="s">
        <v>97</v>
      </c>
    </row>
    <row r="11" spans="1:27" ht="21" customHeight="1">
      <c r="A11" s="72"/>
      <c r="B11" s="72"/>
      <c r="C11" s="167" t="s">
        <v>2</v>
      </c>
      <c r="D11" s="73"/>
      <c r="E11" s="77" t="s">
        <v>3</v>
      </c>
      <c r="F11" s="73"/>
      <c r="G11" s="77" t="s">
        <v>3</v>
      </c>
      <c r="H11" s="73"/>
      <c r="I11" s="254" t="s">
        <v>3</v>
      </c>
      <c r="J11" s="73"/>
      <c r="K11" s="77" t="s">
        <v>3</v>
      </c>
      <c r="L11" s="73"/>
      <c r="M11" s="77" t="s">
        <v>3</v>
      </c>
      <c r="N11" s="73"/>
      <c r="O11" s="77" t="s">
        <v>3</v>
      </c>
      <c r="P11" s="73"/>
      <c r="Q11" s="254" t="s">
        <v>3</v>
      </c>
      <c r="R11" s="248"/>
      <c r="S11" s="254" t="s">
        <v>3</v>
      </c>
      <c r="T11" s="73"/>
      <c r="U11" s="77" t="s">
        <v>3</v>
      </c>
      <c r="V11" s="73"/>
      <c r="W11" s="77" t="s">
        <v>3</v>
      </c>
      <c r="X11" s="73"/>
      <c r="Y11" s="77" t="s">
        <v>3</v>
      </c>
    </row>
    <row r="12" spans="1:27" ht="8.1" customHeight="1">
      <c r="A12" s="65"/>
      <c r="B12" s="78"/>
      <c r="C12" s="75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7" ht="19.05" customHeight="1">
      <c r="A13" s="72" t="s">
        <v>174</v>
      </c>
      <c r="B13" s="78"/>
      <c r="C13" s="75"/>
      <c r="D13" s="80"/>
      <c r="E13" s="181">
        <v>1011016654</v>
      </c>
      <c r="F13" s="181"/>
      <c r="G13" s="181">
        <v>-95989992</v>
      </c>
      <c r="H13" s="181"/>
      <c r="I13" s="181">
        <v>0</v>
      </c>
      <c r="J13" s="181"/>
      <c r="K13" s="181">
        <v>72161480</v>
      </c>
      <c r="L13" s="181"/>
      <c r="M13" s="181">
        <v>8297905</v>
      </c>
      <c r="N13" s="80"/>
      <c r="O13" s="181">
        <v>-802673125</v>
      </c>
      <c r="P13" s="80"/>
      <c r="Q13" s="80">
        <v>0</v>
      </c>
      <c r="R13" s="80"/>
      <c r="S13" s="80">
        <f>Q13</f>
        <v>0</v>
      </c>
      <c r="T13" s="80"/>
      <c r="U13" s="80">
        <f t="shared" ref="U13:U18" si="0">SUM(E13:O13)+S13</f>
        <v>192812922</v>
      </c>
      <c r="W13" s="181">
        <v>0</v>
      </c>
      <c r="X13" s="61"/>
      <c r="Y13" s="80">
        <f t="shared" ref="Y13:Y21" si="1">SUM(U13:W13)</f>
        <v>192812922</v>
      </c>
      <c r="Z13" s="63"/>
      <c r="AA13" s="63"/>
    </row>
    <row r="14" spans="1:27" ht="19.05" customHeight="1">
      <c r="A14" s="137" t="s">
        <v>111</v>
      </c>
      <c r="B14" s="78"/>
      <c r="C14" s="75"/>
      <c r="D14" s="80"/>
      <c r="E14" s="181">
        <v>0</v>
      </c>
      <c r="F14" s="181"/>
      <c r="G14" s="181">
        <v>0</v>
      </c>
      <c r="H14" s="181"/>
      <c r="I14" s="181">
        <v>0</v>
      </c>
      <c r="J14" s="181"/>
      <c r="K14" s="181">
        <v>0</v>
      </c>
      <c r="L14" s="181"/>
      <c r="M14" s="181">
        <v>0</v>
      </c>
      <c r="N14" s="80"/>
      <c r="O14" s="80">
        <v>0</v>
      </c>
      <c r="P14" s="80"/>
      <c r="Q14" s="80">
        <v>0</v>
      </c>
      <c r="R14" s="80"/>
      <c r="S14" s="80">
        <f t="shared" ref="S14:S15" si="2">Q14</f>
        <v>0</v>
      </c>
      <c r="T14" s="80"/>
      <c r="U14" s="80">
        <f t="shared" si="0"/>
        <v>0</v>
      </c>
      <c r="W14" s="181">
        <v>312500</v>
      </c>
      <c r="X14" s="61"/>
      <c r="Y14" s="80">
        <f t="shared" si="1"/>
        <v>312500</v>
      </c>
      <c r="Z14" s="63"/>
    </row>
    <row r="15" spans="1:27" ht="19.05" customHeight="1">
      <c r="A15" s="137" t="s">
        <v>168</v>
      </c>
      <c r="B15" s="78"/>
      <c r="C15" s="75"/>
      <c r="D15" s="80"/>
      <c r="E15" s="181">
        <v>0</v>
      </c>
      <c r="F15" s="255"/>
      <c r="G15" s="63">
        <v>0</v>
      </c>
      <c r="I15" s="63">
        <v>0</v>
      </c>
      <c r="J15" s="181"/>
      <c r="K15" s="181">
        <v>0</v>
      </c>
      <c r="L15" s="181"/>
      <c r="M15" s="63">
        <v>0</v>
      </c>
      <c r="N15" s="80"/>
      <c r="O15" s="80">
        <f>'PL (4)'!G35</f>
        <v>-62497612</v>
      </c>
      <c r="P15" s="80"/>
      <c r="Q15" s="80">
        <f>'PL (4)'!G28</f>
        <v>136545</v>
      </c>
      <c r="R15" s="80"/>
      <c r="S15" s="80">
        <f t="shared" si="2"/>
        <v>136545</v>
      </c>
      <c r="T15" s="80"/>
      <c r="U15" s="80">
        <f t="shared" si="0"/>
        <v>-62361067</v>
      </c>
      <c r="W15" s="80">
        <f>'PL (4)'!G36</f>
        <v>-383626</v>
      </c>
      <c r="X15" s="61"/>
      <c r="Y15" s="80">
        <f t="shared" si="1"/>
        <v>-62744693</v>
      </c>
    </row>
    <row r="16" spans="1:27" ht="19.05" customHeight="1">
      <c r="A16" s="137" t="s">
        <v>173</v>
      </c>
      <c r="B16" s="78"/>
      <c r="C16" s="75"/>
      <c r="D16" s="80"/>
      <c r="E16" s="214">
        <v>0</v>
      </c>
      <c r="F16" s="255"/>
      <c r="G16" s="215">
        <v>0</v>
      </c>
      <c r="I16" s="215">
        <v>0</v>
      </c>
      <c r="J16" s="181"/>
      <c r="K16" s="214">
        <v>0</v>
      </c>
      <c r="L16" s="181"/>
      <c r="M16" s="215">
        <v>0</v>
      </c>
      <c r="N16" s="80"/>
      <c r="O16" s="216">
        <f>-S16</f>
        <v>136545</v>
      </c>
      <c r="P16" s="80"/>
      <c r="Q16" s="216">
        <f>-Q15</f>
        <v>-136545</v>
      </c>
      <c r="R16" s="80"/>
      <c r="S16" s="216">
        <f>Q16</f>
        <v>-136545</v>
      </c>
      <c r="T16" s="80"/>
      <c r="U16" s="216">
        <f t="shared" si="0"/>
        <v>0</v>
      </c>
      <c r="W16" s="216">
        <v>0</v>
      </c>
      <c r="X16" s="61"/>
      <c r="Y16" s="216">
        <f t="shared" si="1"/>
        <v>0</v>
      </c>
    </row>
    <row r="17" spans="1:27" ht="19.05" customHeight="1">
      <c r="A17" s="65" t="s">
        <v>175</v>
      </c>
      <c r="B17" s="78"/>
      <c r="C17" s="75"/>
      <c r="D17" s="80"/>
      <c r="E17" s="213">
        <f>SUM(E13:E16)</f>
        <v>1011016654</v>
      </c>
      <c r="F17" s="80"/>
      <c r="G17" s="213">
        <f>SUM(G13:G16)</f>
        <v>-95989992</v>
      </c>
      <c r="H17" s="213"/>
      <c r="I17" s="80">
        <v>0</v>
      </c>
      <c r="J17" s="80"/>
      <c r="K17" s="213">
        <f>SUM(K13:K16)</f>
        <v>72161480</v>
      </c>
      <c r="L17" s="80"/>
      <c r="M17" s="213">
        <f>SUM(M13:M16)</f>
        <v>8297905</v>
      </c>
      <c r="N17" s="80"/>
      <c r="O17" s="213">
        <f>SUM(O13:O16)</f>
        <v>-865034192</v>
      </c>
      <c r="P17" s="80"/>
      <c r="Q17" s="80">
        <f>SUM(Q13:Q16)</f>
        <v>0</v>
      </c>
      <c r="R17" s="80"/>
      <c r="S17" s="80">
        <f>SUM(S13:S16)</f>
        <v>0</v>
      </c>
      <c r="T17" s="80"/>
      <c r="U17" s="80">
        <f t="shared" si="0"/>
        <v>130451855</v>
      </c>
      <c r="W17" s="213">
        <f>SUM(W13:W15)</f>
        <v>-71126</v>
      </c>
      <c r="X17" s="61"/>
      <c r="Y17" s="80">
        <f t="shared" si="1"/>
        <v>130380729</v>
      </c>
      <c r="Z17" s="63"/>
      <c r="AA17" s="63"/>
    </row>
    <row r="18" spans="1:27">
      <c r="A18" s="137" t="s">
        <v>111</v>
      </c>
      <c r="B18" s="78"/>
      <c r="C18" s="79">
        <v>19</v>
      </c>
      <c r="D18" s="80"/>
      <c r="E18" s="80">
        <v>299883346</v>
      </c>
      <c r="F18" s="80"/>
      <c r="G18" s="80">
        <v>-75051780</v>
      </c>
      <c r="H18" s="80"/>
      <c r="I18" s="80">
        <v>498100</v>
      </c>
      <c r="J18" s="80">
        <v>0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80"/>
      <c r="Q18" s="80">
        <v>0</v>
      </c>
      <c r="R18" s="80"/>
      <c r="S18" s="80">
        <f>Q18</f>
        <v>0</v>
      </c>
      <c r="T18" s="80"/>
      <c r="U18" s="80">
        <f t="shared" si="0"/>
        <v>225329666</v>
      </c>
      <c r="W18" s="80">
        <v>0</v>
      </c>
      <c r="X18" s="61"/>
      <c r="Y18" s="80">
        <f t="shared" si="1"/>
        <v>225329666</v>
      </c>
      <c r="Z18" s="63"/>
    </row>
    <row r="19" spans="1:27">
      <c r="A19" s="137" t="s">
        <v>135</v>
      </c>
      <c r="B19" s="78"/>
      <c r="C19" s="79">
        <v>19</v>
      </c>
      <c r="D19" s="80"/>
      <c r="E19" s="80">
        <v>0</v>
      </c>
      <c r="F19" s="80">
        <v>0</v>
      </c>
      <c r="G19" s="80">
        <v>0</v>
      </c>
      <c r="H19" s="80"/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80">
        <v>0</v>
      </c>
      <c r="O19" s="80">
        <v>0</v>
      </c>
      <c r="P19" s="80"/>
      <c r="Q19" s="80">
        <v>0</v>
      </c>
      <c r="R19" s="80"/>
      <c r="S19" s="80">
        <f t="shared" ref="S19:S20" si="3">Q19</f>
        <v>0</v>
      </c>
      <c r="T19" s="80"/>
      <c r="U19" s="80">
        <f t="shared" ref="U19:U21" si="4">SUM(E19:O19)+S19</f>
        <v>0</v>
      </c>
      <c r="W19" s="80">
        <v>750000</v>
      </c>
      <c r="X19" s="61"/>
      <c r="Y19" s="80">
        <f t="shared" si="1"/>
        <v>750000</v>
      </c>
      <c r="Z19" s="63"/>
    </row>
    <row r="20" spans="1:27">
      <c r="A20" s="137" t="s">
        <v>136</v>
      </c>
      <c r="B20" s="78"/>
      <c r="C20" s="79">
        <v>19</v>
      </c>
      <c r="D20" s="80"/>
      <c r="E20" s="80">
        <v>0</v>
      </c>
      <c r="F20" s="80">
        <v>0</v>
      </c>
      <c r="G20" s="80">
        <v>0</v>
      </c>
      <c r="H20" s="80"/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80"/>
      <c r="Q20" s="80">
        <v>0</v>
      </c>
      <c r="R20" s="80"/>
      <c r="S20" s="80">
        <f t="shared" si="3"/>
        <v>0</v>
      </c>
      <c r="T20" s="80"/>
      <c r="U20" s="80">
        <f t="shared" si="4"/>
        <v>0</v>
      </c>
      <c r="W20" s="80">
        <v>1000000</v>
      </c>
      <c r="X20" s="61"/>
      <c r="Y20" s="80">
        <f t="shared" si="1"/>
        <v>1000000</v>
      </c>
    </row>
    <row r="21" spans="1:27">
      <c r="A21" s="137" t="s">
        <v>168</v>
      </c>
      <c r="C21" s="75"/>
      <c r="E21" s="80">
        <v>0</v>
      </c>
      <c r="F21" s="80">
        <v>0</v>
      </c>
      <c r="G21" s="80">
        <v>0</v>
      </c>
      <c r="H21" s="80"/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63">
        <f>'PL (4)'!E35</f>
        <v>-96383063</v>
      </c>
      <c r="Q21" s="63">
        <f>'PL (4)'!E28</f>
        <v>-327825</v>
      </c>
      <c r="S21" s="80">
        <f>Q21</f>
        <v>-327825</v>
      </c>
      <c r="U21" s="80">
        <f t="shared" si="4"/>
        <v>-96710888</v>
      </c>
      <c r="V21" s="61"/>
      <c r="W21" s="80">
        <f>'PL (4)'!E42</f>
        <v>-3248324</v>
      </c>
      <c r="X21" s="61"/>
      <c r="Y21" s="63">
        <f t="shared" si="1"/>
        <v>-99959212</v>
      </c>
    </row>
    <row r="22" spans="1:27">
      <c r="A22" s="137" t="s">
        <v>173</v>
      </c>
      <c r="C22" s="75"/>
      <c r="E22" s="80">
        <v>0</v>
      </c>
      <c r="F22" s="80">
        <v>0</v>
      </c>
      <c r="G22" s="80">
        <v>0</v>
      </c>
      <c r="H22" s="80"/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63">
        <f>-S22</f>
        <v>-327825</v>
      </c>
      <c r="Q22" s="63">
        <f>-Q21</f>
        <v>327825</v>
      </c>
      <c r="S22" s="80">
        <f>Q22</f>
        <v>327825</v>
      </c>
      <c r="U22" s="80">
        <f t="shared" ref="U22" si="5">SUM(E22:O22)+S22</f>
        <v>0</v>
      </c>
      <c r="V22" s="61"/>
      <c r="W22" s="80">
        <v>0</v>
      </c>
      <c r="X22" s="61"/>
      <c r="Y22" s="63">
        <f t="shared" ref="Y22" si="6">SUM(U22:W22)</f>
        <v>0</v>
      </c>
    </row>
    <row r="23" spans="1:27">
      <c r="A23" s="137" t="s">
        <v>192</v>
      </c>
      <c r="C23" s="75"/>
      <c r="E23" s="235">
        <v>0</v>
      </c>
      <c r="F23" s="80">
        <v>0</v>
      </c>
      <c r="G23" s="235">
        <v>0</v>
      </c>
      <c r="H23" s="80"/>
      <c r="I23" s="235">
        <v>0</v>
      </c>
      <c r="J23" s="80">
        <v>0</v>
      </c>
      <c r="K23" s="235">
        <v>0</v>
      </c>
      <c r="L23" s="80">
        <v>0</v>
      </c>
      <c r="M23" s="216">
        <v>-8297905</v>
      </c>
      <c r="N23" s="80"/>
      <c r="O23" s="233">
        <v>8297905</v>
      </c>
      <c r="Q23" s="236">
        <f>'PL (4)'!E29</f>
        <v>0</v>
      </c>
      <c r="S23" s="235">
        <f t="shared" ref="S23" si="7">Q23</f>
        <v>0</v>
      </c>
      <c r="U23" s="235">
        <f t="shared" ref="U23" si="8">SUM(E23:O23)+S23</f>
        <v>0</v>
      </c>
      <c r="V23" s="61"/>
      <c r="W23" s="235">
        <f>'PL (4)'!E37</f>
        <v>0</v>
      </c>
      <c r="X23" s="61"/>
      <c r="Y23" s="236">
        <f t="shared" ref="Y23" si="9">SUM(U23:W23)</f>
        <v>0</v>
      </c>
    </row>
    <row r="24" spans="1:27" ht="19.8" thickBot="1">
      <c r="A24" s="65" t="s">
        <v>176</v>
      </c>
      <c r="B24" s="78"/>
      <c r="C24" s="75"/>
      <c r="D24" s="80"/>
      <c r="E24" s="234">
        <f>SUM(E17:E23)</f>
        <v>1310900000</v>
      </c>
      <c r="F24" s="80"/>
      <c r="G24" s="234">
        <f>SUM(G17:G23)</f>
        <v>-171041772</v>
      </c>
      <c r="H24" s="80"/>
      <c r="I24" s="234">
        <f>SUM(I17:I23)</f>
        <v>498100</v>
      </c>
      <c r="J24" s="80"/>
      <c r="K24" s="234">
        <f>SUM(K17:K23)</f>
        <v>72161480</v>
      </c>
      <c r="L24" s="80"/>
      <c r="M24" s="234">
        <f>SUM(M17:M23)</f>
        <v>0</v>
      </c>
      <c r="N24" s="80"/>
      <c r="O24" s="234">
        <f>SUM(O17:O23)</f>
        <v>-953447175</v>
      </c>
      <c r="P24" s="80"/>
      <c r="Q24" s="234">
        <f>SUM(Q17:Q23)</f>
        <v>0</v>
      </c>
      <c r="R24" s="80"/>
      <c r="S24" s="234">
        <f>SUM(S17:S23)</f>
        <v>0</v>
      </c>
      <c r="T24" s="80"/>
      <c r="U24" s="234">
        <f>SUM(U17:U23)</f>
        <v>259070633</v>
      </c>
      <c r="W24" s="234">
        <f>SUM(W17:W23)</f>
        <v>-1569450</v>
      </c>
      <c r="X24" s="61"/>
      <c r="Y24" s="234">
        <f>SUM(Y17:Y23)</f>
        <v>257501183</v>
      </c>
      <c r="Z24" s="63"/>
    </row>
    <row r="25" spans="1:27" ht="19.8" thickTop="1">
      <c r="A25" s="65"/>
      <c r="B25" s="78"/>
      <c r="C25" s="75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221"/>
      <c r="R25" s="80"/>
      <c r="S25" s="221"/>
      <c r="T25" s="80"/>
      <c r="U25" s="80"/>
      <c r="W25" s="80"/>
      <c r="X25" s="61"/>
      <c r="Y25" s="80"/>
      <c r="Z25" s="63"/>
    </row>
    <row r="26" spans="1:27"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</row>
    <row r="27" spans="1:27"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</row>
    <row r="28" spans="1:27"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7" ht="8.25" customHeight="1"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</row>
    <row r="30" spans="1:27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7" ht="21" customHeight="1"/>
    <row r="32" spans="1:2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>
      <c r="A87" s="64"/>
    </row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11" ht="21" customHeight="1"/>
    <row r="98" spans="3:11" ht="21" customHeight="1"/>
    <row r="99" spans="3:11" ht="21" customHeight="1"/>
    <row r="100" spans="3:11" ht="21" customHeight="1"/>
    <row r="101" spans="3:11" ht="21" customHeight="1">
      <c r="E101" s="25"/>
    </row>
    <row r="102" spans="3:11" ht="21" customHeight="1"/>
    <row r="103" spans="3:11" ht="21" customHeight="1"/>
    <row r="104" spans="3:11" ht="21" customHeight="1"/>
    <row r="105" spans="3:11" ht="21" customHeight="1">
      <c r="C105" s="82"/>
      <c r="G105" s="83"/>
      <c r="H105" s="83"/>
      <c r="I105" s="83"/>
      <c r="K105" s="83"/>
    </row>
  </sheetData>
  <mergeCells count="4">
    <mergeCell ref="E5:Y5"/>
    <mergeCell ref="M7:O7"/>
    <mergeCell ref="E6:U6"/>
    <mergeCell ref="Q7:S7"/>
  </mergeCells>
  <pageMargins left="0.78740157480314965" right="0.39370078740157483" top="0.51181102362204722" bottom="0.59055118110236227" header="0.47244094488188981" footer="0.55118110236220474"/>
  <pageSetup paperSize="9" scale="69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106"/>
  <sheetViews>
    <sheetView view="pageBreakPreview" zoomScale="80" zoomScaleNormal="100" zoomScaleSheetLayoutView="80" workbookViewId="0">
      <selection activeCell="V9" sqref="V9:W20"/>
    </sheetView>
  </sheetViews>
  <sheetFormatPr defaultColWidth="7.21875" defaultRowHeight="21" customHeight="1"/>
  <cols>
    <col min="1" max="1" width="1.21875" style="61" customWidth="1"/>
    <col min="2" max="2" width="28.88671875" style="61" customWidth="1"/>
    <col min="3" max="3" width="7.21875" style="62" customWidth="1"/>
    <col min="4" max="4" width="0.88671875" style="63" customWidth="1"/>
    <col min="5" max="5" width="17.6640625" style="63" customWidth="1"/>
    <col min="6" max="6" width="0.88671875" style="63" customWidth="1"/>
    <col min="7" max="7" width="17.6640625" style="63" customWidth="1"/>
    <col min="8" max="8" width="0.88671875" style="63" customWidth="1"/>
    <col min="9" max="9" width="17.6640625" style="63" customWidth="1"/>
    <col min="10" max="10" width="0.88671875" style="63" customWidth="1"/>
    <col min="11" max="11" width="17.6640625" style="63" customWidth="1"/>
    <col min="12" max="12" width="0.88671875" style="63" customWidth="1"/>
    <col min="13" max="13" width="17.6640625" style="63" customWidth="1"/>
    <col min="14" max="14" width="0.88671875" style="63" customWidth="1"/>
    <col min="15" max="15" width="17.6640625" style="63" customWidth="1"/>
    <col min="16" max="16" width="0.88671875" style="63" customWidth="1"/>
    <col min="17" max="17" width="17.6640625" style="63" customWidth="1"/>
    <col min="18" max="18" width="0.88671875" style="63" customWidth="1"/>
    <col min="19" max="19" width="17.6640625" style="63" customWidth="1"/>
    <col min="20" max="20" width="0.88671875" style="63" customWidth="1"/>
    <col min="21" max="21" width="17.6640625" style="63" customWidth="1"/>
    <col min="22" max="22" width="12.109375" style="61" customWidth="1"/>
    <col min="23" max="23" width="9.21875" style="61" bestFit="1" customWidth="1"/>
    <col min="24" max="16384" width="7.21875" style="61"/>
  </cols>
  <sheetData>
    <row r="1" spans="1:23" ht="21" customHeight="1">
      <c r="A1" s="64" t="str">
        <f>'FS (1-3)'!A1</f>
        <v>บริษัท บี-52 แคปปิตอล จำกัด (มหาชน) และ บริษัทย่อย</v>
      </c>
    </row>
    <row r="2" spans="1:23" ht="21" customHeight="1">
      <c r="A2" s="65" t="s">
        <v>110</v>
      </c>
      <c r="B2" s="65"/>
      <c r="C2" s="66"/>
      <c r="D2" s="67"/>
      <c r="E2" s="67"/>
      <c r="F2" s="67"/>
      <c r="G2" s="67"/>
      <c r="H2" s="67"/>
      <c r="I2" s="67"/>
      <c r="J2" s="67"/>
      <c r="K2" s="67"/>
      <c r="L2" s="67"/>
      <c r="N2" s="67"/>
    </row>
    <row r="3" spans="1:23" ht="21" customHeight="1">
      <c r="A3" s="247" t="s">
        <v>162</v>
      </c>
      <c r="B3" s="68"/>
      <c r="C3" s="239"/>
      <c r="D3" s="69"/>
      <c r="E3" s="69"/>
      <c r="F3" s="69"/>
      <c r="G3" s="69"/>
      <c r="H3" s="217"/>
      <c r="I3" s="217"/>
      <c r="J3" s="69"/>
      <c r="K3" s="69"/>
      <c r="L3" s="69"/>
      <c r="M3" s="70"/>
      <c r="N3" s="69"/>
      <c r="O3" s="70"/>
      <c r="P3" s="222"/>
      <c r="Q3" s="222"/>
      <c r="R3" s="222"/>
      <c r="S3" s="222"/>
      <c r="T3" s="70"/>
      <c r="U3" s="70"/>
    </row>
    <row r="4" spans="1:23" ht="21" customHeight="1">
      <c r="A4" s="71"/>
      <c r="B4" s="71"/>
      <c r="C4" s="66"/>
      <c r="D4" s="67"/>
      <c r="E4" s="67"/>
      <c r="F4" s="67"/>
      <c r="G4" s="67"/>
      <c r="H4" s="67"/>
      <c r="I4" s="67"/>
      <c r="J4" s="67"/>
      <c r="K4" s="67"/>
      <c r="L4" s="67"/>
      <c r="N4" s="67"/>
    </row>
    <row r="5" spans="1:23" ht="21" customHeight="1">
      <c r="A5" s="71"/>
      <c r="B5" s="71"/>
      <c r="C5" s="66"/>
      <c r="D5" s="67"/>
      <c r="E5" s="270" t="s">
        <v>77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</row>
    <row r="6" spans="1:23" ht="21" customHeight="1">
      <c r="A6" s="72"/>
      <c r="B6" s="72"/>
      <c r="C6" s="75"/>
      <c r="D6" s="61"/>
      <c r="E6" s="61"/>
      <c r="F6" s="61"/>
      <c r="G6" s="61"/>
      <c r="H6" s="61"/>
      <c r="I6" s="61"/>
      <c r="J6" s="61"/>
      <c r="K6" s="73"/>
      <c r="L6" s="73"/>
      <c r="M6" s="273" t="s">
        <v>26</v>
      </c>
      <c r="N6" s="273"/>
      <c r="O6" s="273"/>
      <c r="P6" s="66"/>
      <c r="Q6" s="274" t="s">
        <v>170</v>
      </c>
      <c r="R6" s="274"/>
      <c r="S6" s="274"/>
      <c r="T6" s="73"/>
      <c r="U6" s="61"/>
    </row>
    <row r="7" spans="1:23" ht="21" customHeight="1">
      <c r="A7" s="72"/>
      <c r="B7" s="72"/>
      <c r="C7" s="75"/>
      <c r="D7" s="61"/>
      <c r="E7" s="61"/>
      <c r="F7" s="61"/>
      <c r="G7" s="61"/>
      <c r="H7" s="61"/>
      <c r="I7" s="61"/>
      <c r="J7" s="61"/>
      <c r="K7" s="73" t="s">
        <v>35</v>
      </c>
      <c r="L7" s="73"/>
      <c r="M7" s="66"/>
      <c r="N7" s="66"/>
      <c r="O7" s="66"/>
      <c r="P7" s="66"/>
      <c r="Q7" s="218"/>
      <c r="R7" s="218"/>
      <c r="S7" s="218" t="s">
        <v>39</v>
      </c>
      <c r="T7" s="73"/>
      <c r="U7" s="61"/>
    </row>
    <row r="8" spans="1:23" ht="21" customHeight="1">
      <c r="A8" s="72"/>
      <c r="B8" s="72"/>
      <c r="C8" s="75"/>
      <c r="D8" s="73"/>
      <c r="E8" s="73" t="s">
        <v>36</v>
      </c>
      <c r="F8" s="73"/>
      <c r="G8" s="73" t="s">
        <v>131</v>
      </c>
      <c r="H8" s="73"/>
      <c r="I8" s="248" t="s">
        <v>189</v>
      </c>
      <c r="J8" s="73"/>
      <c r="K8" s="73" t="s">
        <v>37</v>
      </c>
      <c r="L8" s="73"/>
      <c r="M8" s="76" t="s">
        <v>27</v>
      </c>
      <c r="N8" s="73"/>
      <c r="O8" s="73"/>
      <c r="P8" s="73"/>
      <c r="Q8" s="219" t="s">
        <v>171</v>
      </c>
      <c r="R8" s="218"/>
      <c r="S8" s="218" t="s">
        <v>172</v>
      </c>
      <c r="T8" s="73"/>
      <c r="U8" s="73" t="s">
        <v>39</v>
      </c>
    </row>
    <row r="9" spans="1:23" ht="21" customHeight="1">
      <c r="A9" s="72"/>
      <c r="B9" s="72"/>
      <c r="C9" s="75"/>
      <c r="D9" s="73"/>
      <c r="E9" s="73" t="s">
        <v>40</v>
      </c>
      <c r="F9" s="73"/>
      <c r="G9" s="73" t="s">
        <v>41</v>
      </c>
      <c r="H9" s="73"/>
      <c r="I9" s="248" t="s">
        <v>190</v>
      </c>
      <c r="J9" s="73"/>
      <c r="K9" s="73" t="s">
        <v>42</v>
      </c>
      <c r="L9" s="73"/>
      <c r="M9" s="76" t="s">
        <v>153</v>
      </c>
      <c r="N9" s="73"/>
      <c r="O9" s="73" t="s">
        <v>29</v>
      </c>
      <c r="P9" s="73"/>
      <c r="Q9" s="218" t="s">
        <v>107</v>
      </c>
      <c r="R9" s="218"/>
      <c r="S9" s="218" t="s">
        <v>59</v>
      </c>
      <c r="T9" s="73"/>
      <c r="U9" s="73" t="s">
        <v>59</v>
      </c>
    </row>
    <row r="10" spans="1:23" ht="21" customHeight="1">
      <c r="A10" s="72"/>
      <c r="B10" s="72"/>
      <c r="C10" s="167" t="s">
        <v>2</v>
      </c>
      <c r="D10" s="73"/>
      <c r="E10" s="77" t="s">
        <v>3</v>
      </c>
      <c r="F10" s="73"/>
      <c r="G10" s="77" t="s">
        <v>3</v>
      </c>
      <c r="H10" s="73"/>
      <c r="I10" s="254" t="s">
        <v>3</v>
      </c>
      <c r="J10" s="73"/>
      <c r="K10" s="77" t="s">
        <v>3</v>
      </c>
      <c r="L10" s="73"/>
      <c r="M10" s="77" t="s">
        <v>3</v>
      </c>
      <c r="N10" s="73"/>
      <c r="O10" s="77" t="s">
        <v>3</v>
      </c>
      <c r="P10" s="73"/>
      <c r="Q10" s="220" t="s">
        <v>3</v>
      </c>
      <c r="R10" s="218"/>
      <c r="S10" s="220" t="s">
        <v>3</v>
      </c>
      <c r="T10" s="73"/>
      <c r="U10" s="77" t="s">
        <v>3</v>
      </c>
    </row>
    <row r="11" spans="1:23" ht="8.25" customHeight="1">
      <c r="A11" s="72"/>
      <c r="B11" s="72"/>
      <c r="C11" s="224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225"/>
      <c r="R11" s="218"/>
      <c r="S11" s="225"/>
      <c r="T11" s="73"/>
      <c r="U11" s="73"/>
    </row>
    <row r="12" spans="1:23" ht="21" customHeight="1">
      <c r="A12" s="64" t="s">
        <v>174</v>
      </c>
      <c r="B12" s="78"/>
      <c r="C12" s="75"/>
      <c r="D12" s="80"/>
      <c r="E12" s="181">
        <v>1011016654</v>
      </c>
      <c r="F12" s="181"/>
      <c r="G12" s="181">
        <v>-95989992</v>
      </c>
      <c r="H12" s="181"/>
      <c r="I12" s="181">
        <v>0</v>
      </c>
      <c r="J12" s="181"/>
      <c r="K12" s="181">
        <v>72161480</v>
      </c>
      <c r="L12" s="181"/>
      <c r="M12" s="181">
        <v>8297905</v>
      </c>
      <c r="N12" s="80"/>
      <c r="O12" s="80">
        <v>-802489412</v>
      </c>
      <c r="P12" s="80"/>
      <c r="Q12" s="80">
        <v>0</v>
      </c>
      <c r="R12" s="80"/>
      <c r="S12" s="80">
        <f>Q12</f>
        <v>0</v>
      </c>
      <c r="T12" s="80"/>
      <c r="U12" s="80">
        <f>SUM(E12:O12)+S12</f>
        <v>192996635</v>
      </c>
      <c r="V12" s="63"/>
      <c r="W12" s="63"/>
    </row>
    <row r="13" spans="1:23" ht="21" customHeight="1">
      <c r="A13" s="137" t="s">
        <v>168</v>
      </c>
      <c r="C13" s="75"/>
      <c r="E13" s="181">
        <v>0</v>
      </c>
      <c r="F13" s="181"/>
      <c r="G13" s="181">
        <v>0</v>
      </c>
      <c r="H13" s="181"/>
      <c r="I13" s="181">
        <v>0</v>
      </c>
      <c r="J13" s="181"/>
      <c r="K13" s="181">
        <v>0</v>
      </c>
      <c r="L13" s="181"/>
      <c r="M13" s="181">
        <v>0</v>
      </c>
      <c r="N13" s="80"/>
      <c r="O13" s="63">
        <f>'PL (4)'!K35</f>
        <v>-60735239</v>
      </c>
      <c r="Q13" s="63">
        <f>'PL (4)'!K28</f>
        <v>119528</v>
      </c>
      <c r="S13" s="63">
        <f>Q13</f>
        <v>119528</v>
      </c>
      <c r="U13" s="80">
        <f>SUM(E13:O13)+S13</f>
        <v>-60615711</v>
      </c>
    </row>
    <row r="14" spans="1:23" ht="21" customHeight="1">
      <c r="A14" s="137" t="s">
        <v>173</v>
      </c>
      <c r="C14" s="75"/>
      <c r="E14" s="214">
        <v>0</v>
      </c>
      <c r="F14" s="181"/>
      <c r="G14" s="214">
        <v>0</v>
      </c>
      <c r="H14" s="181"/>
      <c r="I14" s="214">
        <v>0</v>
      </c>
      <c r="J14" s="181"/>
      <c r="K14" s="214">
        <v>0</v>
      </c>
      <c r="L14" s="181"/>
      <c r="M14" s="214">
        <v>0</v>
      </c>
      <c r="N14" s="80"/>
      <c r="O14" s="215">
        <f>-S14</f>
        <v>119528</v>
      </c>
      <c r="Q14" s="215">
        <f>-Q13</f>
        <v>-119528</v>
      </c>
      <c r="S14" s="215">
        <f>Q14</f>
        <v>-119528</v>
      </c>
      <c r="U14" s="216">
        <f>SUM(E14:O14)+S14</f>
        <v>0</v>
      </c>
    </row>
    <row r="15" spans="1:23" ht="21" customHeight="1">
      <c r="A15" s="65" t="s">
        <v>175</v>
      </c>
      <c r="B15" s="78"/>
      <c r="C15" s="75"/>
      <c r="D15" s="80"/>
      <c r="E15" s="80">
        <f>SUM(E12:E14)</f>
        <v>1011016654</v>
      </c>
      <c r="F15" s="80"/>
      <c r="G15" s="80">
        <f>SUM(G12:G14)</f>
        <v>-95989992</v>
      </c>
      <c r="H15" s="80"/>
      <c r="I15" s="80">
        <v>0</v>
      </c>
      <c r="J15" s="80"/>
      <c r="K15" s="80">
        <f>SUM(K12:K14)</f>
        <v>72161480</v>
      </c>
      <c r="L15" s="80"/>
      <c r="M15" s="80">
        <f>SUM(M12:M14)</f>
        <v>8297905</v>
      </c>
      <c r="N15" s="80"/>
      <c r="O15" s="80">
        <f>SUM(O12:O14)</f>
        <v>-863105123</v>
      </c>
      <c r="P15" s="80"/>
      <c r="Q15" s="80">
        <f>SUM(Q12:Q14)</f>
        <v>0</v>
      </c>
      <c r="R15" s="80"/>
      <c r="S15" s="80">
        <f>SUM(S12:S14)</f>
        <v>0</v>
      </c>
      <c r="T15" s="80"/>
      <c r="U15" s="80">
        <f>SUM(E15:O15)+S15</f>
        <v>132380924</v>
      </c>
      <c r="V15" s="63"/>
      <c r="W15" s="63"/>
    </row>
    <row r="16" spans="1:23" ht="19.2">
      <c r="A16" s="61" t="s">
        <v>111</v>
      </c>
      <c r="B16" s="72"/>
      <c r="C16" s="79">
        <v>19</v>
      </c>
      <c r="D16" s="80"/>
      <c r="E16" s="80">
        <v>299883346</v>
      </c>
      <c r="F16" s="80"/>
      <c r="G16" s="80">
        <v>-75051780</v>
      </c>
      <c r="H16" s="80"/>
      <c r="I16" s="80">
        <v>498100</v>
      </c>
      <c r="J16" s="80"/>
      <c r="K16" s="80">
        <v>0</v>
      </c>
      <c r="L16" s="80"/>
      <c r="M16" s="80">
        <v>0</v>
      </c>
      <c r="N16" s="80"/>
      <c r="O16" s="80">
        <v>0</v>
      </c>
      <c r="P16" s="199"/>
      <c r="Q16" s="199">
        <v>0</v>
      </c>
      <c r="R16" s="199"/>
      <c r="S16" s="199">
        <f>Q16</f>
        <v>0</v>
      </c>
      <c r="T16" s="80"/>
      <c r="U16" s="80">
        <f>SUM(E16:O16)+S16</f>
        <v>225329666</v>
      </c>
    </row>
    <row r="17" spans="1:23" ht="19.2">
      <c r="A17" s="137" t="s">
        <v>168</v>
      </c>
      <c r="C17" s="75"/>
      <c r="D17" s="80"/>
      <c r="E17" s="80">
        <v>0</v>
      </c>
      <c r="F17" s="80"/>
      <c r="G17" s="80">
        <v>0</v>
      </c>
      <c r="H17" s="80"/>
      <c r="I17" s="80">
        <v>0</v>
      </c>
      <c r="J17" s="80"/>
      <c r="K17" s="80">
        <v>0</v>
      </c>
      <c r="L17" s="80"/>
      <c r="M17" s="80">
        <v>0</v>
      </c>
      <c r="N17" s="80"/>
      <c r="O17" s="161">
        <f>'PL (4)'!I35</f>
        <v>-55422478</v>
      </c>
      <c r="P17" s="161"/>
      <c r="Q17" s="161">
        <f>'PL (4)'!I28</f>
        <v>-340553</v>
      </c>
      <c r="R17" s="161"/>
      <c r="S17" s="199">
        <f t="shared" ref="S17" si="0">Q17</f>
        <v>-340553</v>
      </c>
      <c r="T17" s="161"/>
      <c r="U17" s="80">
        <f t="shared" ref="U17:U19" si="1">SUM(E17:O17)+S17</f>
        <v>-55763031</v>
      </c>
      <c r="W17" s="63"/>
    </row>
    <row r="18" spans="1:23" ht="19.2">
      <c r="A18" s="137" t="s">
        <v>173</v>
      </c>
      <c r="C18" s="75"/>
      <c r="D18" s="80"/>
      <c r="E18" s="80">
        <v>0</v>
      </c>
      <c r="F18" s="80"/>
      <c r="G18" s="80">
        <v>0</v>
      </c>
      <c r="H18" s="80"/>
      <c r="I18" s="80">
        <v>0</v>
      </c>
      <c r="J18" s="80"/>
      <c r="K18" s="80">
        <v>0</v>
      </c>
      <c r="L18" s="80"/>
      <c r="M18" s="80">
        <v>0</v>
      </c>
      <c r="N18" s="80"/>
      <c r="O18" s="161">
        <f>-S18</f>
        <v>-340553</v>
      </c>
      <c r="P18" s="161"/>
      <c r="Q18" s="161">
        <f>-Q17</f>
        <v>340553</v>
      </c>
      <c r="R18" s="161"/>
      <c r="S18" s="63">
        <f>Q18</f>
        <v>340553</v>
      </c>
      <c r="T18" s="161"/>
      <c r="U18" s="63">
        <f t="shared" si="1"/>
        <v>0</v>
      </c>
      <c r="W18" s="63"/>
    </row>
    <row r="19" spans="1:23" ht="19.2">
      <c r="A19" s="137" t="s">
        <v>192</v>
      </c>
      <c r="C19" s="75"/>
      <c r="D19" s="80"/>
      <c r="E19" s="216">
        <v>0</v>
      </c>
      <c r="F19" s="80"/>
      <c r="G19" s="216">
        <v>0</v>
      </c>
      <c r="H19" s="80"/>
      <c r="I19" s="216">
        <v>0</v>
      </c>
      <c r="J19" s="80"/>
      <c r="K19" s="216">
        <v>0</v>
      </c>
      <c r="L19" s="80"/>
      <c r="M19" s="216">
        <v>-8297905</v>
      </c>
      <c r="N19" s="80"/>
      <c r="O19" s="233">
        <v>8297905</v>
      </c>
      <c r="P19" s="161"/>
      <c r="Q19" s="233">
        <v>0</v>
      </c>
      <c r="R19" s="161"/>
      <c r="S19" s="215">
        <v>0</v>
      </c>
      <c r="T19" s="161"/>
      <c r="U19" s="215">
        <f t="shared" si="1"/>
        <v>0</v>
      </c>
      <c r="W19" s="63"/>
    </row>
    <row r="20" spans="1:23" ht="19.8" thickBot="1">
      <c r="A20" s="65" t="s">
        <v>176</v>
      </c>
      <c r="B20" s="78"/>
      <c r="C20" s="75"/>
      <c r="D20" s="80"/>
      <c r="E20" s="234">
        <f>SUM(E15:E19)</f>
        <v>1310900000</v>
      </c>
      <c r="F20" s="80"/>
      <c r="G20" s="234">
        <f>SUM(G15:G19)</f>
        <v>-171041772</v>
      </c>
      <c r="H20" s="80"/>
      <c r="I20" s="234">
        <f>SUM(I15:I19)</f>
        <v>498100</v>
      </c>
      <c r="J20" s="80"/>
      <c r="K20" s="234">
        <f>SUM(K15:K19)</f>
        <v>72161480</v>
      </c>
      <c r="L20" s="80"/>
      <c r="M20" s="234">
        <f>SUM(M15:M19)</f>
        <v>0</v>
      </c>
      <c r="N20" s="80"/>
      <c r="O20" s="234">
        <f>SUM(O15:O19)</f>
        <v>-910570249</v>
      </c>
      <c r="P20" s="80"/>
      <c r="Q20" s="234">
        <f>SUM(Q15:Q18)</f>
        <v>0</v>
      </c>
      <c r="R20" s="80"/>
      <c r="S20" s="80">
        <f>SUM(S15:S19)</f>
        <v>0</v>
      </c>
      <c r="T20" s="80"/>
      <c r="U20" s="234">
        <f>SUM(E20:O20)+S20</f>
        <v>301947559</v>
      </c>
      <c r="V20" s="228"/>
    </row>
    <row r="21" spans="1:23" ht="19.8" thickTop="1">
      <c r="A21" s="65"/>
      <c r="B21" s="78"/>
      <c r="C21" s="75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221"/>
      <c r="T21" s="80"/>
      <c r="U21" s="80"/>
      <c r="V21" s="63"/>
    </row>
    <row r="22" spans="1:23" ht="19.2"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3" ht="19.2"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3" ht="8.1" customHeight="1"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3" ht="19.2"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3" ht="19.2">
      <c r="A26" s="65"/>
      <c r="B26" s="78"/>
      <c r="C26" s="79"/>
      <c r="D26" s="80"/>
      <c r="E26" s="80"/>
      <c r="F26" s="80"/>
      <c r="G26" s="80"/>
      <c r="H26" s="80"/>
      <c r="I26" s="80"/>
      <c r="J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3" ht="21" customHeight="1">
      <c r="A27" s="65"/>
      <c r="B27" s="78"/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spans="1:23" ht="21" customHeight="1">
      <c r="A28" s="71"/>
      <c r="B28" s="81"/>
      <c r="C28" s="7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3" ht="13.5" customHeight="1">
      <c r="A29" s="71"/>
      <c r="B29" s="81"/>
      <c r="C29" s="7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</row>
    <row r="30" spans="1:23" s="3" customFormat="1" ht="21.9" customHeight="1">
      <c r="B30" s="37"/>
      <c r="C30" s="4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88" spans="1:1" ht="21" customHeight="1">
      <c r="A88" s="64"/>
    </row>
    <row r="102" spans="3:11" ht="21" customHeight="1">
      <c r="E102" s="25"/>
    </row>
    <row r="106" spans="3:11" ht="21" customHeight="1">
      <c r="C106" s="82"/>
      <c r="G106" s="83"/>
      <c r="H106" s="83"/>
      <c r="I106" s="83"/>
      <c r="K106" s="83"/>
    </row>
  </sheetData>
  <mergeCells count="3">
    <mergeCell ref="M6:O6"/>
    <mergeCell ref="E5:U5"/>
    <mergeCell ref="Q6:S6"/>
  </mergeCells>
  <pageMargins left="0.78740157480314965" right="0.39370078740157483" top="0.51181102362204722" bottom="0.59055118110236227" header="0.47244094488188981" footer="0.55118110236220474"/>
  <pageSetup paperSize="9" scale="65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8"/>
  <sheetViews>
    <sheetView view="pageBreakPreview" zoomScale="80" zoomScaleNormal="85" zoomScaleSheetLayoutView="80" workbookViewId="0">
      <pane xSplit="2" topLeftCell="C1" activePane="topRight" state="frozen"/>
      <selection activeCell="E123" sqref="E123"/>
      <selection pane="topRight" activeCell="E78" sqref="E78:M80"/>
    </sheetView>
  </sheetViews>
  <sheetFormatPr defaultColWidth="7.21875" defaultRowHeight="20.399999999999999" customHeight="1"/>
  <cols>
    <col min="1" max="1" width="1.21875" style="84" customWidth="1"/>
    <col min="2" max="2" width="47" style="84" customWidth="1"/>
    <col min="3" max="3" width="7.21875" style="85" customWidth="1"/>
    <col min="4" max="4" width="0.77734375" style="85" customWidth="1"/>
    <col min="5" max="5" width="12.77734375" style="85" customWidth="1"/>
    <col min="6" max="6" width="0.77734375" style="86" customWidth="1"/>
    <col min="7" max="7" width="12.77734375" style="86" customWidth="1"/>
    <col min="8" max="8" width="0.77734375" style="86" customWidth="1"/>
    <col min="9" max="9" width="12.77734375" style="86" customWidth="1"/>
    <col min="10" max="10" width="0.77734375" style="86" customWidth="1"/>
    <col min="11" max="11" width="12.77734375" style="86" customWidth="1"/>
    <col min="12" max="12" width="12.77734375" style="84" customWidth="1"/>
    <col min="13" max="13" width="14.109375" style="140" customWidth="1"/>
    <col min="14" max="16" width="11" style="84" bestFit="1" customWidth="1"/>
    <col min="17" max="17" width="12.21875" style="84" customWidth="1"/>
    <col min="18" max="18" width="10.77734375" style="84" bestFit="1" customWidth="1"/>
    <col min="19" max="19" width="4.33203125" style="84" bestFit="1" customWidth="1"/>
    <col min="20" max="16384" width="7.21875" style="84"/>
  </cols>
  <sheetData>
    <row r="1" spans="1:17" ht="20.399999999999999" customHeight="1">
      <c r="A1" s="87" t="s">
        <v>83</v>
      </c>
    </row>
    <row r="2" spans="1:17" s="87" customFormat="1" ht="20.399999999999999" customHeight="1">
      <c r="A2" s="88" t="s">
        <v>44</v>
      </c>
      <c r="B2" s="88"/>
      <c r="C2" s="85"/>
      <c r="D2" s="85"/>
      <c r="E2" s="179">
        <f>E15-'[70]CF Consol'!$W$15</f>
        <v>0</v>
      </c>
      <c r="F2" s="89"/>
      <c r="G2" s="89"/>
      <c r="H2" s="89"/>
      <c r="I2" s="89"/>
      <c r="J2" s="89"/>
      <c r="K2" s="89"/>
      <c r="M2" s="191"/>
    </row>
    <row r="3" spans="1:17" s="87" customFormat="1" ht="20.399999999999999" customHeight="1">
      <c r="A3" s="90" t="str">
        <f>+'SE (6)'!A3</f>
        <v>สำหรับปีสิ้นสุดวันที่ 31 ธันวาคม 2564</v>
      </c>
      <c r="B3" s="90"/>
      <c r="C3" s="91"/>
      <c r="D3" s="91"/>
      <c r="E3" s="262"/>
      <c r="F3" s="92"/>
      <c r="G3" s="92"/>
      <c r="H3" s="92"/>
      <c r="I3" s="92"/>
      <c r="J3" s="92"/>
      <c r="K3" s="92"/>
      <c r="L3" s="93"/>
      <c r="M3" s="263"/>
      <c r="N3" s="93"/>
      <c r="O3" s="93"/>
      <c r="P3" s="93"/>
      <c r="Q3" s="93"/>
    </row>
    <row r="4" spans="1:17" s="87" customFormat="1" ht="10.199999999999999" customHeight="1">
      <c r="A4" s="94"/>
      <c r="B4" s="94"/>
      <c r="C4" s="95"/>
      <c r="D4" s="95"/>
      <c r="E4" s="95"/>
      <c r="F4" s="16"/>
      <c r="G4" s="16"/>
      <c r="H4" s="16"/>
      <c r="I4" s="89"/>
      <c r="J4" s="89"/>
      <c r="K4" s="89"/>
      <c r="L4" s="96"/>
      <c r="M4" s="264"/>
      <c r="N4" s="97"/>
      <c r="O4" s="97"/>
      <c r="P4" s="93"/>
      <c r="Q4" s="93"/>
    </row>
    <row r="5" spans="1:17" s="87" customFormat="1" ht="20.399999999999999" customHeight="1">
      <c r="A5" s="94"/>
      <c r="B5" s="94"/>
      <c r="C5" s="95"/>
      <c r="D5" s="95"/>
      <c r="E5" s="269" t="s">
        <v>76</v>
      </c>
      <c r="F5" s="269"/>
      <c r="G5" s="269"/>
      <c r="H5" s="16"/>
      <c r="I5" s="269" t="s">
        <v>77</v>
      </c>
      <c r="J5" s="269"/>
      <c r="K5" s="269"/>
      <c r="L5" s="96"/>
      <c r="M5" s="264"/>
      <c r="N5" s="97"/>
      <c r="O5" s="97"/>
      <c r="P5" s="93"/>
      <c r="Q5" s="93"/>
    </row>
    <row r="6" spans="1:17" ht="18.899999999999999" customHeight="1">
      <c r="C6" s="131"/>
      <c r="D6" s="131"/>
      <c r="E6" s="18" t="s">
        <v>133</v>
      </c>
      <c r="F6" s="16"/>
      <c r="G6" s="18" t="s">
        <v>85</v>
      </c>
      <c r="H6" s="16"/>
      <c r="I6" s="18" t="s">
        <v>133</v>
      </c>
      <c r="J6" s="16"/>
      <c r="K6" s="18" t="s">
        <v>85</v>
      </c>
      <c r="L6" s="96"/>
      <c r="M6" s="265"/>
      <c r="N6" s="100"/>
      <c r="O6" s="99"/>
      <c r="P6" s="101"/>
      <c r="Q6" s="101"/>
    </row>
    <row r="7" spans="1:17" s="87" customFormat="1" ht="18.899999999999999" customHeight="1">
      <c r="A7" s="84"/>
      <c r="B7" s="84"/>
      <c r="C7" s="102" t="s">
        <v>2</v>
      </c>
      <c r="D7" s="103"/>
      <c r="E7" s="21" t="s">
        <v>3</v>
      </c>
      <c r="F7" s="5"/>
      <c r="G7" s="21" t="s">
        <v>3</v>
      </c>
      <c r="H7" s="5"/>
      <c r="I7" s="21" t="s">
        <v>3</v>
      </c>
      <c r="J7" s="5"/>
      <c r="K7" s="21" t="s">
        <v>3</v>
      </c>
      <c r="L7" s="104"/>
      <c r="M7" s="265"/>
      <c r="N7" s="100"/>
      <c r="O7" s="99"/>
      <c r="P7" s="93"/>
      <c r="Q7" s="93"/>
    </row>
    <row r="8" spans="1:17" ht="18.899999999999999" customHeight="1">
      <c r="A8" s="105" t="s">
        <v>45</v>
      </c>
      <c r="B8" s="87"/>
      <c r="L8" s="104"/>
      <c r="M8" s="265"/>
      <c r="N8" s="106"/>
      <c r="O8" s="99"/>
      <c r="P8" s="101"/>
      <c r="Q8" s="101"/>
    </row>
    <row r="9" spans="1:17" ht="18.899999999999999" customHeight="1">
      <c r="A9" s="107" t="s">
        <v>177</v>
      </c>
      <c r="B9" s="87"/>
      <c r="E9" s="86">
        <f>'PL (4)'!E20</f>
        <v>-100322060</v>
      </c>
      <c r="G9" s="86">
        <f>'PL (4)'!G20</f>
        <v>-62881462</v>
      </c>
      <c r="I9" s="86">
        <f>'PL (4)'!I20</f>
        <v>-55414887</v>
      </c>
      <c r="K9" s="86">
        <f>'PL (4)'!K20</f>
        <v>-60735463</v>
      </c>
      <c r="L9" s="104"/>
      <c r="M9" s="265"/>
      <c r="N9" s="108"/>
      <c r="O9" s="99"/>
      <c r="P9" s="101"/>
      <c r="Q9" s="101"/>
    </row>
    <row r="10" spans="1:17" ht="18.899999999999999" customHeight="1">
      <c r="A10" s="124" t="s">
        <v>46</v>
      </c>
      <c r="B10" s="87"/>
      <c r="L10" s="101"/>
      <c r="M10" s="129"/>
      <c r="N10" s="101"/>
      <c r="O10" s="101"/>
      <c r="P10" s="101"/>
      <c r="Q10" s="101"/>
    </row>
    <row r="11" spans="1:17" ht="18.899999999999999" customHeight="1">
      <c r="A11" s="121" t="s">
        <v>68</v>
      </c>
      <c r="B11" s="107" t="s">
        <v>69</v>
      </c>
      <c r="C11" s="132"/>
      <c r="D11" s="132"/>
      <c r="E11" s="86">
        <v>1029641</v>
      </c>
      <c r="G11" s="182">
        <v>937745</v>
      </c>
      <c r="I11" s="86">
        <v>1029641</v>
      </c>
      <c r="K11" s="86">
        <v>937745</v>
      </c>
      <c r="L11" s="126"/>
      <c r="M11" s="129"/>
      <c r="N11" s="267"/>
      <c r="O11" s="101"/>
      <c r="P11" s="101"/>
      <c r="Q11" s="101"/>
    </row>
    <row r="12" spans="1:17" ht="18.899999999999999" customHeight="1">
      <c r="A12" s="121" t="s">
        <v>68</v>
      </c>
      <c r="B12" s="109" t="s">
        <v>70</v>
      </c>
      <c r="C12" s="132"/>
      <c r="D12" s="132"/>
      <c r="E12" s="86">
        <v>-3977258</v>
      </c>
      <c r="G12" s="182">
        <v>-4773559</v>
      </c>
      <c r="I12" s="86">
        <v>-4620773</v>
      </c>
      <c r="K12" s="86">
        <v>-4653525</v>
      </c>
      <c r="N12" s="267"/>
    </row>
    <row r="13" spans="1:17" ht="18.899999999999999" customHeight="1">
      <c r="A13" s="121"/>
      <c r="B13" s="109" t="s">
        <v>146</v>
      </c>
      <c r="C13" s="132"/>
      <c r="D13" s="132"/>
      <c r="E13" s="86">
        <v>-419884</v>
      </c>
      <c r="G13" s="182">
        <v>0</v>
      </c>
      <c r="I13" s="86">
        <v>-419884</v>
      </c>
      <c r="K13" s="86">
        <v>0</v>
      </c>
      <c r="N13" s="267"/>
    </row>
    <row r="14" spans="1:17" ht="18.899999999999999" customHeight="1">
      <c r="A14" s="121" t="s">
        <v>68</v>
      </c>
      <c r="B14" s="109" t="s">
        <v>71</v>
      </c>
      <c r="C14" s="132"/>
      <c r="D14" s="132"/>
      <c r="E14" s="86">
        <v>-4898190</v>
      </c>
      <c r="G14" s="182">
        <v>418806</v>
      </c>
      <c r="I14" s="86">
        <v>0</v>
      </c>
      <c r="K14" s="86">
        <v>419650</v>
      </c>
      <c r="N14" s="267"/>
    </row>
    <row r="15" spans="1:17" ht="18.899999999999999" customHeight="1">
      <c r="A15" s="121"/>
      <c r="B15" s="109" t="s">
        <v>73</v>
      </c>
      <c r="C15" s="132"/>
      <c r="D15" s="132"/>
      <c r="E15" s="86">
        <v>-2653872</v>
      </c>
      <c r="G15" s="182">
        <v>12504652</v>
      </c>
      <c r="I15" s="86">
        <v>1321183</v>
      </c>
      <c r="K15" s="86">
        <v>12502570</v>
      </c>
      <c r="N15" s="267"/>
    </row>
    <row r="16" spans="1:17" ht="18.899999999999999" customHeight="1">
      <c r="A16" s="121" t="s">
        <v>68</v>
      </c>
      <c r="B16" s="109" t="s">
        <v>72</v>
      </c>
      <c r="C16" s="132"/>
      <c r="D16" s="132"/>
      <c r="E16" s="86">
        <v>14489844</v>
      </c>
      <c r="G16" s="182">
        <v>1951485</v>
      </c>
      <c r="I16" s="86">
        <v>3721978</v>
      </c>
      <c r="K16" s="86">
        <v>1594906</v>
      </c>
      <c r="N16" s="267"/>
    </row>
    <row r="17" spans="1:17" ht="18.899999999999999" customHeight="1">
      <c r="A17" s="121"/>
      <c r="B17" s="109" t="s">
        <v>113</v>
      </c>
      <c r="C17" s="132"/>
      <c r="D17" s="132"/>
      <c r="E17" s="86">
        <v>19424</v>
      </c>
      <c r="G17" s="86">
        <v>-165707</v>
      </c>
      <c r="I17" s="86">
        <v>-383419</v>
      </c>
      <c r="K17" s="86">
        <v>-165707</v>
      </c>
      <c r="N17" s="267"/>
    </row>
    <row r="18" spans="1:17" ht="18.899999999999999" customHeight="1">
      <c r="A18" s="121" t="s">
        <v>68</v>
      </c>
      <c r="B18" s="107" t="s">
        <v>81</v>
      </c>
      <c r="C18" s="132"/>
      <c r="D18" s="132"/>
      <c r="E18" s="86"/>
      <c r="L18" s="101"/>
      <c r="N18" s="267"/>
      <c r="O18" s="101"/>
      <c r="P18" s="101"/>
      <c r="Q18" s="101"/>
    </row>
    <row r="19" spans="1:17" ht="18.899999999999999" customHeight="1">
      <c r="A19" s="121"/>
      <c r="B19" s="107" t="s">
        <v>47</v>
      </c>
      <c r="C19" s="111" t="s">
        <v>194</v>
      </c>
      <c r="D19" s="111"/>
      <c r="E19" s="86">
        <v>12878206</v>
      </c>
      <c r="G19" s="86">
        <v>7066516</v>
      </c>
      <c r="I19" s="86">
        <v>7997958</v>
      </c>
      <c r="K19" s="86">
        <v>7064298</v>
      </c>
      <c r="L19" s="101"/>
      <c r="M19" s="129"/>
      <c r="N19" s="267"/>
      <c r="O19" s="184"/>
      <c r="P19" s="184"/>
      <c r="Q19" s="101"/>
    </row>
    <row r="20" spans="1:17" ht="18.899999999999999" customHeight="1">
      <c r="A20" s="107"/>
      <c r="B20" s="107" t="s">
        <v>48</v>
      </c>
      <c r="C20" s="111">
        <v>14</v>
      </c>
      <c r="D20" s="111"/>
      <c r="E20" s="86">
        <v>1842337</v>
      </c>
      <c r="G20" s="86">
        <v>662174</v>
      </c>
      <c r="I20" s="86">
        <v>582961</v>
      </c>
      <c r="K20" s="86">
        <v>662174</v>
      </c>
      <c r="L20" s="126"/>
      <c r="N20" s="267"/>
      <c r="O20" s="187"/>
      <c r="P20" s="187"/>
      <c r="Q20" s="101"/>
    </row>
    <row r="21" spans="1:17" ht="18.899999999999999" customHeight="1">
      <c r="A21" s="107"/>
      <c r="B21" s="107" t="s">
        <v>184</v>
      </c>
      <c r="C21" s="111"/>
      <c r="D21" s="111"/>
      <c r="E21" s="86"/>
      <c r="L21" s="126"/>
      <c r="N21" s="267"/>
      <c r="O21" s="187"/>
      <c r="P21" s="187"/>
      <c r="Q21" s="101"/>
    </row>
    <row r="22" spans="1:17" ht="18.899999999999999" customHeight="1">
      <c r="A22" s="107"/>
      <c r="B22" s="84" t="s">
        <v>185</v>
      </c>
      <c r="C22" s="111"/>
      <c r="D22" s="111"/>
      <c r="E22" s="86">
        <v>0</v>
      </c>
      <c r="G22" s="86">
        <v>512544</v>
      </c>
      <c r="I22" s="86">
        <v>0</v>
      </c>
      <c r="K22" s="86">
        <v>512544</v>
      </c>
      <c r="L22" s="126"/>
      <c r="N22" s="267"/>
      <c r="O22" s="187"/>
      <c r="P22" s="187"/>
      <c r="Q22" s="101"/>
    </row>
    <row r="23" spans="1:17" ht="18.899999999999999" customHeight="1">
      <c r="A23" s="107"/>
      <c r="B23" s="107" t="s">
        <v>178</v>
      </c>
      <c r="C23" s="111"/>
      <c r="D23" s="111"/>
      <c r="E23" s="86">
        <v>0</v>
      </c>
      <c r="G23" s="86">
        <v>0</v>
      </c>
      <c r="I23" s="86">
        <v>0</v>
      </c>
      <c r="K23" s="86">
        <v>1000000</v>
      </c>
      <c r="L23" s="126"/>
      <c r="N23" s="267"/>
      <c r="O23" s="187"/>
      <c r="P23" s="187"/>
      <c r="Q23" s="101"/>
    </row>
    <row r="24" spans="1:17" ht="18.899999999999999" customHeight="1">
      <c r="A24" s="121" t="s">
        <v>68</v>
      </c>
      <c r="B24" s="107" t="s">
        <v>82</v>
      </c>
      <c r="C24" s="111"/>
      <c r="D24" s="111"/>
      <c r="E24" s="86"/>
      <c r="L24" s="126"/>
      <c r="M24" s="129"/>
      <c r="N24" s="267"/>
      <c r="O24" s="187"/>
      <c r="P24" s="187"/>
      <c r="Q24" s="101"/>
    </row>
    <row r="25" spans="1:17" ht="18.899999999999999" customHeight="1">
      <c r="A25" s="107"/>
      <c r="B25" s="107" t="s">
        <v>49</v>
      </c>
      <c r="C25" s="85">
        <v>18</v>
      </c>
      <c r="E25" s="86">
        <v>3677013</v>
      </c>
      <c r="G25" s="86">
        <v>1303627</v>
      </c>
      <c r="I25" s="86">
        <v>2025189</v>
      </c>
      <c r="K25" s="86">
        <v>1137819</v>
      </c>
      <c r="L25" s="129"/>
      <c r="M25" s="266"/>
      <c r="N25" s="267"/>
      <c r="O25" s="101"/>
      <c r="P25" s="101"/>
      <c r="Q25" s="101"/>
    </row>
    <row r="26" spans="1:17" ht="18.899999999999999" customHeight="1">
      <c r="A26" s="107"/>
      <c r="B26" s="107" t="s">
        <v>86</v>
      </c>
      <c r="E26" s="86">
        <v>-408689</v>
      </c>
      <c r="G26" s="86">
        <v>314497</v>
      </c>
      <c r="I26" s="86">
        <v>-245503</v>
      </c>
      <c r="K26" s="86">
        <v>314497</v>
      </c>
      <c r="L26" s="101"/>
      <c r="M26" s="129"/>
      <c r="N26" s="267"/>
      <c r="O26" s="101"/>
      <c r="P26" s="101"/>
      <c r="Q26" s="101"/>
    </row>
    <row r="27" spans="1:17" ht="18.899999999999999" customHeight="1">
      <c r="A27" s="107" t="s">
        <v>68</v>
      </c>
      <c r="B27" s="107" t="s">
        <v>114</v>
      </c>
      <c r="C27" s="85">
        <v>10</v>
      </c>
      <c r="E27" s="86">
        <v>-61360</v>
      </c>
      <c r="G27" s="86">
        <v>893315</v>
      </c>
      <c r="I27" s="86">
        <v>-61360</v>
      </c>
      <c r="K27" s="86">
        <v>893315</v>
      </c>
      <c r="L27" s="101"/>
      <c r="M27" s="129"/>
      <c r="N27" s="267"/>
      <c r="O27" s="101"/>
      <c r="P27" s="101"/>
      <c r="Q27" s="101"/>
    </row>
    <row r="28" spans="1:17" ht="18.899999999999999" customHeight="1">
      <c r="A28" s="107"/>
      <c r="B28" s="107" t="s">
        <v>179</v>
      </c>
      <c r="E28" s="86">
        <v>0</v>
      </c>
      <c r="G28" s="86">
        <v>956070</v>
      </c>
      <c r="I28" s="86">
        <v>0</v>
      </c>
      <c r="K28" s="86">
        <v>956070</v>
      </c>
      <c r="L28" s="101"/>
      <c r="M28" s="129"/>
      <c r="N28" s="267"/>
      <c r="O28" s="101"/>
      <c r="P28" s="101"/>
      <c r="Q28" s="101"/>
    </row>
    <row r="29" spans="1:17" ht="18.899999999999999" customHeight="1">
      <c r="A29" s="107"/>
      <c r="B29" s="107" t="s">
        <v>104</v>
      </c>
      <c r="C29" s="85">
        <v>9</v>
      </c>
      <c r="E29" s="86">
        <v>1475971</v>
      </c>
      <c r="G29" s="86">
        <v>0</v>
      </c>
      <c r="I29" s="86">
        <v>0</v>
      </c>
      <c r="K29" s="86">
        <v>0</v>
      </c>
      <c r="L29" s="101"/>
      <c r="M29" s="129"/>
      <c r="N29" s="267"/>
      <c r="O29" s="101"/>
      <c r="P29" s="101"/>
      <c r="Q29" s="101"/>
    </row>
    <row r="30" spans="1:17" ht="18.899999999999999" customHeight="1">
      <c r="A30" s="107"/>
      <c r="B30" s="107" t="s">
        <v>139</v>
      </c>
      <c r="E30" s="86"/>
      <c r="L30" s="101"/>
      <c r="M30" s="129"/>
      <c r="N30" s="267"/>
      <c r="O30" s="101"/>
      <c r="P30" s="101"/>
      <c r="Q30" s="101"/>
    </row>
    <row r="31" spans="1:17" ht="18.899999999999999" customHeight="1">
      <c r="A31" s="107"/>
      <c r="B31" s="107" t="s">
        <v>140</v>
      </c>
      <c r="C31" s="85">
        <v>12</v>
      </c>
      <c r="E31" s="86">
        <v>0</v>
      </c>
      <c r="G31" s="86">
        <v>-1028036</v>
      </c>
      <c r="I31" s="86">
        <v>-34749</v>
      </c>
      <c r="K31" s="86">
        <v>-1028036</v>
      </c>
      <c r="L31" s="101"/>
      <c r="M31" s="129"/>
      <c r="N31" s="267"/>
      <c r="O31" s="101"/>
      <c r="P31" s="101"/>
      <c r="Q31" s="101"/>
    </row>
    <row r="32" spans="1:17" ht="18.899999999999999" customHeight="1">
      <c r="A32" s="107"/>
      <c r="B32" s="107" t="s">
        <v>105</v>
      </c>
      <c r="E32" s="86">
        <v>-390701</v>
      </c>
      <c r="G32" s="110">
        <v>-343449</v>
      </c>
      <c r="H32" s="110"/>
      <c r="I32" s="110">
        <v>-418145</v>
      </c>
      <c r="J32" s="110"/>
      <c r="K32" s="110">
        <v>-344866</v>
      </c>
      <c r="L32" s="101"/>
      <c r="M32" s="129"/>
      <c r="N32" s="267"/>
      <c r="O32" s="101"/>
      <c r="P32" s="101"/>
      <c r="Q32" s="101"/>
    </row>
    <row r="33" spans="1:17" ht="18.600000000000001" customHeight="1">
      <c r="A33" s="107"/>
      <c r="B33" s="107" t="s">
        <v>155</v>
      </c>
      <c r="C33" s="85">
        <v>12</v>
      </c>
      <c r="E33" s="223">
        <v>4786</v>
      </c>
      <c r="G33" s="223">
        <v>0</v>
      </c>
      <c r="I33" s="223">
        <v>0</v>
      </c>
      <c r="K33" s="223">
        <v>0</v>
      </c>
      <c r="L33" s="101"/>
      <c r="M33" s="129"/>
      <c r="N33" s="267"/>
      <c r="O33" s="101"/>
      <c r="P33" s="101"/>
      <c r="Q33" s="101"/>
    </row>
    <row r="34" spans="1:17" ht="18.45" hidden="1" customHeight="1">
      <c r="A34" s="107"/>
      <c r="B34" s="107" t="s">
        <v>104</v>
      </c>
      <c r="E34" s="86"/>
      <c r="L34" s="101"/>
      <c r="M34" s="129"/>
      <c r="N34" s="101"/>
      <c r="O34" s="101"/>
      <c r="P34" s="101"/>
      <c r="Q34" s="101"/>
    </row>
    <row r="35" spans="1:17" ht="6" customHeight="1">
      <c r="B35" s="107"/>
      <c r="F35" s="110"/>
      <c r="G35" s="110"/>
      <c r="H35" s="110"/>
      <c r="I35" s="110"/>
      <c r="J35" s="110"/>
      <c r="K35" s="110"/>
    </row>
    <row r="36" spans="1:17" ht="18.899999999999999" customHeight="1">
      <c r="A36" s="84" t="s">
        <v>50</v>
      </c>
      <c r="B36" s="107"/>
      <c r="E36" s="110">
        <f>SUM(E9:E34)</f>
        <v>-77714792</v>
      </c>
      <c r="F36" s="110"/>
      <c r="G36" s="110">
        <f>SUM(G9:G34)</f>
        <v>-41670782</v>
      </c>
      <c r="H36" s="110"/>
      <c r="I36" s="110">
        <f>SUM(I9:I34)</f>
        <v>-44919810</v>
      </c>
      <c r="J36" s="110"/>
      <c r="K36" s="110">
        <f>SUM(K9:K34)</f>
        <v>-38932009</v>
      </c>
      <c r="L36" s="114"/>
    </row>
    <row r="37" spans="1:17" ht="18.899999999999999" customHeight="1">
      <c r="B37" s="107" t="s">
        <v>112</v>
      </c>
      <c r="E37" s="86">
        <v>273606</v>
      </c>
      <c r="F37" s="110"/>
      <c r="G37" s="110">
        <v>340779</v>
      </c>
      <c r="H37" s="110"/>
      <c r="I37" s="86">
        <v>297963</v>
      </c>
      <c r="J37" s="110"/>
      <c r="K37" s="110">
        <v>340114</v>
      </c>
    </row>
    <row r="38" spans="1:17" ht="18.899999999999999" customHeight="1">
      <c r="B38" s="107" t="s">
        <v>122</v>
      </c>
      <c r="E38" s="110">
        <v>0</v>
      </c>
      <c r="F38" s="110"/>
      <c r="G38" s="110">
        <v>1927181</v>
      </c>
      <c r="H38" s="110"/>
      <c r="I38" s="110">
        <v>0</v>
      </c>
      <c r="J38" s="110"/>
      <c r="K38" s="110">
        <v>1927181</v>
      </c>
    </row>
    <row r="39" spans="1:17" ht="18.899999999999999" customHeight="1">
      <c r="B39" s="107" t="s">
        <v>180</v>
      </c>
      <c r="E39" s="113">
        <v>0</v>
      </c>
      <c r="F39" s="110"/>
      <c r="G39" s="113">
        <v>30155900</v>
      </c>
      <c r="H39" s="110"/>
      <c r="I39" s="113">
        <v>0</v>
      </c>
      <c r="J39" s="110"/>
      <c r="K39" s="113">
        <v>30155900</v>
      </c>
      <c r="L39" s="114"/>
    </row>
    <row r="40" spans="1:17" ht="6" customHeight="1">
      <c r="A40" s="107"/>
      <c r="B40" s="107"/>
      <c r="E40" s="110"/>
      <c r="F40" s="110"/>
      <c r="G40" s="110"/>
      <c r="H40" s="110"/>
      <c r="I40" s="110"/>
      <c r="J40" s="110"/>
      <c r="K40" s="110"/>
    </row>
    <row r="41" spans="1:17" ht="18.899999999999999" customHeight="1">
      <c r="A41" s="107" t="s">
        <v>51</v>
      </c>
      <c r="B41" s="107"/>
      <c r="E41" s="112">
        <f>SUM(E36:E39)</f>
        <v>-77441186</v>
      </c>
      <c r="F41" s="110"/>
      <c r="G41" s="112">
        <f>SUM(G36:G39)</f>
        <v>-9246922</v>
      </c>
      <c r="H41" s="110"/>
      <c r="I41" s="112">
        <f>SUM(I36:I39)</f>
        <v>-44621847</v>
      </c>
      <c r="J41" s="110"/>
      <c r="K41" s="112">
        <f>SUM(K36:K39)</f>
        <v>-6508814</v>
      </c>
    </row>
    <row r="42" spans="1:17" ht="20.399999999999999" customHeight="1">
      <c r="A42" s="87" t="s">
        <v>83</v>
      </c>
    </row>
    <row r="43" spans="1:17" s="87" customFormat="1" ht="20.399999999999999" customHeight="1">
      <c r="A43" s="88" t="s">
        <v>74</v>
      </c>
      <c r="B43" s="88"/>
      <c r="C43" s="85"/>
      <c r="D43" s="85"/>
      <c r="E43" s="85"/>
      <c r="F43" s="89"/>
      <c r="G43" s="89"/>
      <c r="H43" s="89"/>
      <c r="I43" s="89"/>
      <c r="J43" s="89"/>
      <c r="K43" s="89"/>
      <c r="M43" s="191"/>
    </row>
    <row r="44" spans="1:17" s="87" customFormat="1" ht="20.399999999999999" customHeight="1">
      <c r="A44" s="90" t="str">
        <f>+A3</f>
        <v>สำหรับปีสิ้นสุดวันที่ 31 ธันวาคม 2564</v>
      </c>
      <c r="B44" s="90"/>
      <c r="C44" s="91"/>
      <c r="D44" s="91"/>
      <c r="E44" s="91"/>
      <c r="F44" s="92"/>
      <c r="G44" s="92"/>
      <c r="H44" s="92"/>
      <c r="I44" s="92"/>
      <c r="J44" s="92"/>
      <c r="K44" s="92"/>
      <c r="L44" s="93"/>
      <c r="M44" s="263"/>
      <c r="N44" s="93"/>
      <c r="O44" s="93"/>
      <c r="P44" s="93"/>
      <c r="Q44" s="93"/>
    </row>
    <row r="45" spans="1:17" s="87" customFormat="1" ht="10.95" customHeight="1">
      <c r="A45" s="94"/>
      <c r="B45" s="94"/>
      <c r="C45" s="95"/>
      <c r="D45" s="95"/>
      <c r="E45" s="95"/>
      <c r="F45" s="86"/>
      <c r="G45" s="86"/>
      <c r="H45" s="86"/>
      <c r="I45" s="89"/>
      <c r="J45" s="89"/>
      <c r="K45" s="89"/>
      <c r="L45" s="96"/>
      <c r="M45" s="264"/>
      <c r="N45" s="97"/>
      <c r="O45" s="97"/>
      <c r="P45" s="93"/>
      <c r="Q45" s="93"/>
    </row>
    <row r="46" spans="1:17" s="87" customFormat="1" ht="20.399999999999999" customHeight="1">
      <c r="A46" s="94"/>
      <c r="B46" s="94"/>
      <c r="C46" s="95"/>
      <c r="D46" s="95"/>
      <c r="E46" s="269" t="s">
        <v>76</v>
      </c>
      <c r="F46" s="269"/>
      <c r="G46" s="269"/>
      <c r="H46" s="16"/>
      <c r="I46" s="269" t="s">
        <v>77</v>
      </c>
      <c r="J46" s="269"/>
      <c r="K46" s="269"/>
      <c r="L46" s="96"/>
      <c r="M46" s="264"/>
      <c r="N46" s="97"/>
      <c r="O46" s="97"/>
      <c r="P46" s="93"/>
      <c r="Q46" s="93"/>
    </row>
    <row r="47" spans="1:17" ht="18.45" customHeight="1">
      <c r="B47" s="140"/>
      <c r="C47" s="98"/>
      <c r="D47" s="98"/>
      <c r="E47" s="18" t="s">
        <v>133</v>
      </c>
      <c r="F47" s="16"/>
      <c r="G47" s="18" t="s">
        <v>85</v>
      </c>
      <c r="H47" s="16"/>
      <c r="I47" s="18" t="s">
        <v>133</v>
      </c>
      <c r="J47" s="16"/>
      <c r="K47" s="18" t="s">
        <v>85</v>
      </c>
      <c r="L47" s="96"/>
      <c r="M47" s="265"/>
      <c r="N47" s="100"/>
      <c r="O47" s="99"/>
      <c r="P47" s="101"/>
      <c r="Q47" s="101"/>
    </row>
    <row r="48" spans="1:17" s="87" customFormat="1" ht="18.45" customHeight="1">
      <c r="A48" s="84"/>
      <c r="B48" s="84"/>
      <c r="C48" s="102" t="s">
        <v>2</v>
      </c>
      <c r="D48" s="103"/>
      <c r="E48" s="21" t="s">
        <v>3</v>
      </c>
      <c r="F48" s="5"/>
      <c r="G48" s="21" t="s">
        <v>3</v>
      </c>
      <c r="H48" s="5"/>
      <c r="I48" s="21" t="s">
        <v>3</v>
      </c>
      <c r="J48" s="5"/>
      <c r="K48" s="21" t="s">
        <v>3</v>
      </c>
      <c r="L48" s="104"/>
      <c r="M48" s="265"/>
      <c r="N48" s="100"/>
      <c r="O48" s="99"/>
      <c r="P48" s="93"/>
      <c r="Q48" s="93"/>
    </row>
    <row r="49" spans="1:19" ht="18.45" customHeight="1">
      <c r="A49" s="87" t="s">
        <v>52</v>
      </c>
      <c r="B49" s="87"/>
      <c r="C49" s="95"/>
      <c r="D49" s="95"/>
      <c r="E49" s="95"/>
      <c r="O49" s="188"/>
    </row>
    <row r="50" spans="1:19" ht="18.45" customHeight="1">
      <c r="A50" s="87"/>
      <c r="B50" s="107" t="s">
        <v>137</v>
      </c>
      <c r="C50" s="95">
        <v>11</v>
      </c>
      <c r="D50" s="95"/>
      <c r="E50" s="86">
        <v>2430741</v>
      </c>
      <c r="G50" s="86">
        <v>0</v>
      </c>
      <c r="I50" s="86">
        <v>0</v>
      </c>
      <c r="K50" s="86">
        <v>0</v>
      </c>
      <c r="L50" s="140"/>
      <c r="N50" s="188"/>
    </row>
    <row r="51" spans="1:19" ht="17.399999999999999" customHeight="1">
      <c r="A51" s="87"/>
      <c r="B51" s="107" t="s">
        <v>123</v>
      </c>
      <c r="C51" s="95">
        <v>11</v>
      </c>
      <c r="D51" s="95"/>
      <c r="E51" s="86">
        <v>0</v>
      </c>
      <c r="G51" s="86">
        <v>0</v>
      </c>
      <c r="I51" s="86">
        <v>-32050000</v>
      </c>
      <c r="K51" s="86">
        <v>-937500</v>
      </c>
      <c r="L51" s="140"/>
      <c r="N51" s="188"/>
    </row>
    <row r="52" spans="1:19" ht="17.399999999999999" customHeight="1">
      <c r="A52" s="87"/>
      <c r="B52" s="107" t="s">
        <v>149</v>
      </c>
      <c r="C52" s="95">
        <v>10</v>
      </c>
      <c r="D52" s="95"/>
      <c r="E52" s="86">
        <v>3748422</v>
      </c>
      <c r="G52" s="86">
        <v>107449543</v>
      </c>
      <c r="I52" s="86">
        <v>3748422</v>
      </c>
      <c r="K52" s="86">
        <v>107449543</v>
      </c>
      <c r="L52" s="140"/>
    </row>
    <row r="53" spans="1:19" ht="17.399999999999999" customHeight="1">
      <c r="A53" s="87"/>
      <c r="B53" s="107" t="s">
        <v>154</v>
      </c>
      <c r="C53" s="95">
        <v>10</v>
      </c>
      <c r="D53" s="95"/>
      <c r="E53" s="86">
        <v>-100027757</v>
      </c>
      <c r="G53" s="86">
        <v>-45000000</v>
      </c>
      <c r="I53" s="86">
        <v>-100027757</v>
      </c>
      <c r="K53" s="86">
        <v>-45000000</v>
      </c>
      <c r="L53" s="140"/>
    </row>
    <row r="54" spans="1:19" ht="18.45" customHeight="1">
      <c r="A54" s="87"/>
      <c r="B54" s="107" t="s">
        <v>66</v>
      </c>
      <c r="C54" s="138">
        <v>12</v>
      </c>
      <c r="D54" s="138"/>
      <c r="E54" s="86">
        <v>0</v>
      </c>
      <c r="G54" s="86">
        <v>1028037</v>
      </c>
      <c r="I54" s="86">
        <v>170800</v>
      </c>
      <c r="K54" s="86">
        <v>1028037</v>
      </c>
      <c r="L54" s="140"/>
    </row>
    <row r="55" spans="1:19" ht="18.45" customHeight="1">
      <c r="A55" s="107"/>
      <c r="B55" s="107" t="s">
        <v>67</v>
      </c>
      <c r="C55" s="139">
        <v>12</v>
      </c>
      <c r="D55" s="139"/>
      <c r="E55" s="86">
        <v>-2862079</v>
      </c>
      <c r="G55" s="86">
        <v>-1010442</v>
      </c>
      <c r="I55" s="86">
        <v>-1972322</v>
      </c>
      <c r="K55" s="86">
        <v>-963992</v>
      </c>
      <c r="L55" s="129"/>
      <c r="M55" s="129"/>
      <c r="N55" s="101"/>
      <c r="O55" s="101"/>
      <c r="P55" s="101"/>
      <c r="Q55" s="101"/>
    </row>
    <row r="56" spans="1:19" ht="18.45" customHeight="1">
      <c r="A56" s="107"/>
      <c r="B56" s="107" t="s">
        <v>53</v>
      </c>
      <c r="C56" s="139">
        <v>14</v>
      </c>
      <c r="D56" s="139"/>
      <c r="E56" s="110">
        <v>-10844031</v>
      </c>
      <c r="F56" s="110"/>
      <c r="G56" s="110">
        <v>-3480518</v>
      </c>
      <c r="H56" s="110"/>
      <c r="I56" s="110">
        <v>-10583581</v>
      </c>
      <c r="J56" s="110"/>
      <c r="K56" s="110">
        <v>-3480518</v>
      </c>
      <c r="L56" s="129"/>
      <c r="M56" s="129"/>
      <c r="N56" s="101"/>
      <c r="O56" s="101"/>
      <c r="P56" s="101"/>
      <c r="Q56" s="101"/>
    </row>
    <row r="57" spans="1:19" ht="18.45" customHeight="1">
      <c r="A57" s="107"/>
      <c r="B57" s="107" t="s">
        <v>156</v>
      </c>
      <c r="C57" s="139">
        <v>24</v>
      </c>
      <c r="D57" s="139"/>
      <c r="E57" s="110">
        <v>0</v>
      </c>
      <c r="F57" s="110"/>
      <c r="G57" s="110">
        <v>0</v>
      </c>
      <c r="H57" s="110"/>
      <c r="I57" s="110">
        <v>-28000000</v>
      </c>
      <c r="J57" s="110"/>
      <c r="K57" s="110">
        <v>-4000000</v>
      </c>
      <c r="L57" s="129"/>
      <c r="M57" s="129"/>
      <c r="N57" s="101"/>
      <c r="O57" s="101"/>
      <c r="P57" s="101"/>
      <c r="Q57" s="101"/>
    </row>
    <row r="58" spans="1:19" ht="18.45" customHeight="1">
      <c r="A58" s="107"/>
      <c r="B58" s="107" t="s">
        <v>193</v>
      </c>
      <c r="C58" s="139">
        <v>24</v>
      </c>
      <c r="D58" s="139"/>
      <c r="E58" s="113">
        <v>0</v>
      </c>
      <c r="F58" s="110"/>
      <c r="G58" s="113">
        <v>0</v>
      </c>
      <c r="H58" s="110"/>
      <c r="I58" s="113">
        <v>17000000</v>
      </c>
      <c r="J58" s="110"/>
      <c r="K58" s="113">
        <v>0</v>
      </c>
      <c r="L58" s="129"/>
      <c r="M58" s="129"/>
      <c r="N58" s="101"/>
      <c r="O58" s="101"/>
      <c r="P58" s="101"/>
      <c r="Q58" s="101"/>
    </row>
    <row r="59" spans="1:19" ht="6" customHeight="1">
      <c r="B59" s="107"/>
      <c r="E59" s="110"/>
      <c r="F59" s="110"/>
      <c r="G59" s="110"/>
      <c r="H59" s="110"/>
      <c r="I59" s="110"/>
      <c r="J59" s="110"/>
      <c r="K59" s="110"/>
    </row>
    <row r="60" spans="1:19" ht="18.45" customHeight="1">
      <c r="A60" s="107" t="s">
        <v>54</v>
      </c>
      <c r="B60" s="107"/>
      <c r="C60" s="95"/>
      <c r="D60" s="95"/>
      <c r="E60" s="115">
        <f>SUM(E50:E59)</f>
        <v>-107554704</v>
      </c>
      <c r="G60" s="115">
        <f>SUM(G50:G59)</f>
        <v>58986620</v>
      </c>
      <c r="I60" s="115">
        <f>SUM(I50:I59)</f>
        <v>-151714438</v>
      </c>
      <c r="K60" s="115">
        <f>SUM(K50:K59)</f>
        <v>54095570</v>
      </c>
    </row>
    <row r="61" spans="1:19" ht="18" customHeight="1">
      <c r="B61" s="107"/>
      <c r="F61" s="110"/>
      <c r="G61" s="110"/>
      <c r="H61" s="110"/>
      <c r="I61" s="110"/>
      <c r="J61" s="110"/>
      <c r="K61" s="110"/>
      <c r="O61" s="188"/>
    </row>
    <row r="62" spans="1:19" ht="18.45" customHeight="1">
      <c r="A62" s="87" t="s">
        <v>55</v>
      </c>
      <c r="C62" s="95"/>
      <c r="D62" s="95"/>
      <c r="E62" s="201"/>
      <c r="M62" s="258"/>
    </row>
    <row r="63" spans="1:19" ht="18.45" customHeight="1">
      <c r="A63" s="87"/>
      <c r="B63" s="84" t="s">
        <v>108</v>
      </c>
      <c r="C63" s="95">
        <v>19</v>
      </c>
      <c r="D63" s="95"/>
      <c r="E63" s="86">
        <v>176279667</v>
      </c>
      <c r="G63" s="86">
        <v>312500</v>
      </c>
      <c r="I63" s="86">
        <v>175329667</v>
      </c>
      <c r="K63" s="86">
        <v>0</v>
      </c>
      <c r="N63" s="188"/>
      <c r="O63" s="188"/>
    </row>
    <row r="64" spans="1:19" s="87" customFormat="1" ht="18.45" customHeight="1">
      <c r="A64" s="116"/>
      <c r="B64" s="116" t="s">
        <v>115</v>
      </c>
      <c r="C64" s="85">
        <v>16</v>
      </c>
      <c r="D64" s="85"/>
      <c r="E64" s="237">
        <v>-10618396</v>
      </c>
      <c r="F64" s="86"/>
      <c r="G64" s="237">
        <v>-4765959</v>
      </c>
      <c r="H64" s="86"/>
      <c r="I64" s="237">
        <v>-6264587</v>
      </c>
      <c r="J64" s="86"/>
      <c r="K64" s="237">
        <v>-4765959</v>
      </c>
      <c r="M64" s="140"/>
      <c r="N64" s="191"/>
      <c r="O64" s="130"/>
      <c r="P64" s="191"/>
      <c r="Q64" s="130"/>
      <c r="R64" s="130"/>
      <c r="S64" s="130"/>
    </row>
    <row r="65" spans="1:16" ht="6" customHeight="1">
      <c r="B65" s="107"/>
      <c r="F65" s="110"/>
      <c r="G65" s="110"/>
      <c r="H65" s="110"/>
      <c r="I65" s="110"/>
      <c r="J65" s="110"/>
      <c r="K65" s="110"/>
    </row>
    <row r="66" spans="1:16" s="87" customFormat="1" ht="18.45" customHeight="1">
      <c r="A66" s="116" t="s">
        <v>56</v>
      </c>
      <c r="C66" s="85"/>
      <c r="D66" s="85"/>
      <c r="E66" s="113">
        <f>SUM(E63:E65)</f>
        <v>165661271</v>
      </c>
      <c r="F66" s="89"/>
      <c r="G66" s="113">
        <f>SUM(G63:G65)</f>
        <v>-4453459</v>
      </c>
      <c r="H66" s="89"/>
      <c r="I66" s="113">
        <f>SUM(I63:I65)</f>
        <v>169065080</v>
      </c>
      <c r="J66" s="89"/>
      <c r="K66" s="113">
        <f>SUM(K63:K65)</f>
        <v>-4765959</v>
      </c>
      <c r="M66" s="140"/>
      <c r="P66" s="117"/>
    </row>
    <row r="67" spans="1:16" s="87" customFormat="1" ht="18" customHeight="1">
      <c r="A67" s="116"/>
      <c r="B67" s="156"/>
      <c r="C67" s="85"/>
      <c r="D67" s="85"/>
      <c r="E67" s="85"/>
      <c r="F67" s="89"/>
      <c r="G67" s="89"/>
      <c r="H67" s="89"/>
      <c r="I67" s="118"/>
      <c r="J67" s="89"/>
      <c r="K67" s="118"/>
      <c r="M67" s="191"/>
      <c r="O67" s="189"/>
    </row>
    <row r="68" spans="1:16" s="87" customFormat="1" ht="18.45" customHeight="1">
      <c r="A68" s="94" t="s">
        <v>57</v>
      </c>
      <c r="B68" s="88"/>
      <c r="C68" s="85"/>
      <c r="D68" s="85"/>
      <c r="E68" s="86">
        <f>+E66+E60+E41</f>
        <v>-19334619</v>
      </c>
      <c r="F68" s="89"/>
      <c r="G68" s="86">
        <f>+G66+G60+G41</f>
        <v>45286239</v>
      </c>
      <c r="H68" s="89"/>
      <c r="I68" s="86">
        <f>+I66+I60+I41</f>
        <v>-27271205</v>
      </c>
      <c r="J68" s="89"/>
      <c r="K68" s="86">
        <f>+K66+K60+K41</f>
        <v>42820797</v>
      </c>
      <c r="L68" s="130"/>
      <c r="M68" s="191"/>
      <c r="N68" s="189"/>
      <c r="O68" s="189"/>
    </row>
    <row r="69" spans="1:16" s="87" customFormat="1" ht="18.45" customHeight="1">
      <c r="A69" s="168" t="s">
        <v>181</v>
      </c>
      <c r="B69" s="88"/>
      <c r="C69" s="85">
        <v>7</v>
      </c>
      <c r="D69" s="85"/>
      <c r="E69" s="115">
        <f>'FS (1-3)'!G14</f>
        <v>87323846</v>
      </c>
      <c r="F69" s="89"/>
      <c r="G69" s="115">
        <v>42037607</v>
      </c>
      <c r="H69" s="89"/>
      <c r="I69" s="115">
        <f>'FS (1-3)'!K14</f>
        <v>83893986</v>
      </c>
      <c r="J69" s="89"/>
      <c r="K69" s="115">
        <v>41073189</v>
      </c>
      <c r="M69" s="191"/>
      <c r="O69" s="205"/>
    </row>
    <row r="70" spans="1:16" ht="6" customHeight="1">
      <c r="B70" s="107"/>
      <c r="F70" s="110"/>
      <c r="G70" s="110"/>
      <c r="H70" s="110"/>
      <c r="I70" s="110"/>
      <c r="J70" s="110"/>
      <c r="K70" s="110"/>
    </row>
    <row r="71" spans="1:16" s="87" customFormat="1" ht="18.45" customHeight="1" thickBot="1">
      <c r="A71" s="169" t="s">
        <v>182</v>
      </c>
      <c r="B71" s="88"/>
      <c r="C71" s="85">
        <v>7</v>
      </c>
      <c r="D71" s="85"/>
      <c r="E71" s="119">
        <f>SUM(E68:E69)</f>
        <v>67989227</v>
      </c>
      <c r="F71" s="89"/>
      <c r="G71" s="119">
        <f>SUM(G68:G69)</f>
        <v>87323846</v>
      </c>
      <c r="H71" s="89"/>
      <c r="I71" s="119">
        <f>SUM(I68:I69)</f>
        <v>56622781</v>
      </c>
      <c r="J71" s="89"/>
      <c r="K71" s="119">
        <f>SUM(K68:K69)</f>
        <v>83893986</v>
      </c>
      <c r="M71" s="191"/>
      <c r="O71" s="189"/>
    </row>
    <row r="72" spans="1:16" s="87" customFormat="1" ht="18" customHeight="1" thickTop="1">
      <c r="A72" s="116"/>
      <c r="B72" s="109"/>
      <c r="C72" s="95"/>
      <c r="D72" s="95"/>
      <c r="E72" s="95"/>
      <c r="F72" s="86"/>
      <c r="G72" s="86"/>
      <c r="H72" s="86"/>
      <c r="I72" s="86"/>
      <c r="J72" s="86"/>
      <c r="K72" s="86"/>
      <c r="M72" s="191"/>
    </row>
    <row r="73" spans="1:16" s="87" customFormat="1" ht="18.45" customHeight="1">
      <c r="A73" s="120" t="s">
        <v>65</v>
      </c>
      <c r="B73" s="109"/>
      <c r="C73" s="95"/>
      <c r="D73" s="95"/>
      <c r="E73" s="95"/>
      <c r="F73" s="86"/>
      <c r="G73" s="86"/>
      <c r="H73" s="86"/>
      <c r="I73" s="86"/>
      <c r="J73" s="86"/>
      <c r="K73" s="86"/>
      <c r="M73" s="191"/>
    </row>
    <row r="74" spans="1:16" s="87" customFormat="1" ht="4.95" customHeight="1">
      <c r="A74" s="116"/>
      <c r="B74" s="109"/>
      <c r="C74" s="95"/>
      <c r="D74" s="95"/>
      <c r="E74" s="95"/>
      <c r="F74" s="86"/>
      <c r="G74" s="86"/>
      <c r="H74" s="86"/>
      <c r="I74" s="86"/>
      <c r="J74" s="86"/>
      <c r="K74" s="86"/>
      <c r="M74" s="191"/>
    </row>
    <row r="75" spans="1:16" s="87" customFormat="1" ht="18.45" customHeight="1">
      <c r="A75" s="121" t="s">
        <v>141</v>
      </c>
      <c r="B75" s="109"/>
      <c r="C75" s="95"/>
      <c r="D75" s="95"/>
      <c r="E75" s="95"/>
      <c r="F75" s="86"/>
      <c r="G75" s="86"/>
      <c r="H75" s="86"/>
      <c r="I75" s="86"/>
      <c r="J75" s="86"/>
      <c r="K75" s="86"/>
      <c r="M75" s="191"/>
    </row>
    <row r="76" spans="1:16" s="87" customFormat="1" ht="18.45" customHeight="1">
      <c r="A76" s="121" t="s">
        <v>142</v>
      </c>
      <c r="B76" s="109"/>
      <c r="C76" s="95"/>
      <c r="D76" s="95"/>
      <c r="E76" s="95"/>
      <c r="F76" s="86"/>
      <c r="G76" s="86"/>
      <c r="H76" s="86"/>
      <c r="I76" s="86"/>
      <c r="J76" s="86"/>
      <c r="K76" s="86"/>
      <c r="M76" s="191"/>
    </row>
    <row r="77" spans="1:16" ht="20.399999999999999" customHeight="1">
      <c r="A77" s="168"/>
      <c r="B77" s="109"/>
      <c r="C77" s="138"/>
      <c r="D77" s="138"/>
      <c r="E77" s="200"/>
      <c r="F77" s="110"/>
      <c r="G77" s="110"/>
      <c r="H77" s="110"/>
      <c r="I77" s="110"/>
      <c r="J77" s="138"/>
      <c r="K77" s="157"/>
      <c r="L77" s="110"/>
    </row>
    <row r="78" spans="1:16" ht="20.399999999999999" customHeight="1">
      <c r="A78" s="123"/>
      <c r="E78" s="110"/>
      <c r="F78" s="110"/>
      <c r="G78" s="110"/>
      <c r="H78" s="110"/>
      <c r="I78" s="110"/>
      <c r="K78" s="110"/>
    </row>
    <row r="79" spans="1:16" ht="20.399999999999999" customHeight="1">
      <c r="E79" s="179"/>
    </row>
    <row r="80" spans="1:16" ht="20.399999999999999" customHeight="1">
      <c r="E80" s="258"/>
    </row>
    <row r="81" spans="5:11" ht="20.399999999999999" customHeight="1">
      <c r="E81" s="258"/>
    </row>
    <row r="82" spans="5:11" ht="20.399999999999999" customHeight="1">
      <c r="E82" s="258"/>
    </row>
    <row r="83" spans="5:11" ht="20.399999999999999" customHeight="1">
      <c r="E83" s="258"/>
      <c r="G83" s="166"/>
      <c r="I83" s="166"/>
    </row>
    <row r="84" spans="5:11" ht="20.399999999999999" customHeight="1">
      <c r="E84" s="259"/>
      <c r="G84" s="166"/>
      <c r="I84" s="166"/>
    </row>
    <row r="85" spans="5:11" ht="20.399999999999999" customHeight="1">
      <c r="E85" s="259"/>
    </row>
    <row r="86" spans="5:11" ht="20.399999999999999" customHeight="1">
      <c r="E86" s="259"/>
      <c r="I86" s="122"/>
      <c r="K86" s="122"/>
    </row>
    <row r="88" spans="5:11" ht="20.399999999999999" customHeight="1">
      <c r="E88" s="259"/>
      <c r="F88" s="259"/>
      <c r="G88" s="259"/>
      <c r="H88" s="259"/>
      <c r="I88" s="259"/>
      <c r="J88" s="259"/>
      <c r="K88" s="259"/>
    </row>
  </sheetData>
  <mergeCells count="4">
    <mergeCell ref="I5:K5"/>
    <mergeCell ref="I46:K46"/>
    <mergeCell ref="E5:G5"/>
    <mergeCell ref="E46:G46"/>
  </mergeCells>
  <pageMargins left="0.78740157480314965" right="0.39370078740157483" top="0.51181102362204722" bottom="0.59055118110236227" header="0.47244094488188981" footer="0.55118110236220474"/>
  <pageSetup paperSize="9" scale="82" firstPageNumber="7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(1-3)</vt:lpstr>
      <vt:lpstr>PL (4)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(4)'!Print_Area</vt:lpstr>
      <vt:lpstr>'SE (6)'!Print_Area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Wuttipong</cp:lastModifiedBy>
  <cp:lastPrinted>2022-01-10T06:41:31Z</cp:lastPrinted>
  <dcterms:created xsi:type="dcterms:W3CDTF">2019-04-27T15:45:51Z</dcterms:created>
  <dcterms:modified xsi:type="dcterms:W3CDTF">2022-02-24T12:10:32Z</dcterms:modified>
</cp:coreProperties>
</file>