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ena Transport Public Company Limited\Mena Transport_Dec 2021 [Y-E]\"/>
    </mc:Choice>
  </mc:AlternateContent>
  <xr:revisionPtr revIDLastSave="0" documentId="13_ncr:1_{AC1A5033-EBEC-47E1-B6CF-6D5C5F1F632C}" xr6:coauthVersionLast="46" xr6:coauthVersionMax="46" xr10:uidLastSave="{00000000-0000-0000-0000-000000000000}"/>
  <bookViews>
    <workbookView xWindow="-120" yWindow="-120" windowWidth="21840" windowHeight="13140" xr2:uid="{A482BF95-CA71-407C-B222-144E9614F1E5}"/>
  </bookViews>
  <sheets>
    <sheet name="6-8" sheetId="1" r:id="rId1"/>
    <sheet name="9" sheetId="2" r:id="rId2"/>
    <sheet name="10" sheetId="3" r:id="rId3"/>
    <sheet name="11-12" sheetId="4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'6-8'!$A$10:$H$114</definedName>
    <definedName name="_xlnm._FilterDatabase" localSheetId="1" hidden="1">'9'!$A$6:$H$50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2">'10'!$A$1:$O$29</definedName>
    <definedName name="_xlnm.Print_Area" localSheetId="3">'11-12'!$A$1:$H$85</definedName>
    <definedName name="_xlnm.Print_Area" localSheetId="0">'6-8'!$A$1:$H$124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0" i="1" l="1"/>
  <c r="H72" i="4"/>
  <c r="H58" i="4"/>
  <c r="H41" i="2"/>
  <c r="H28" i="2"/>
  <c r="H16" i="2"/>
  <c r="H11" i="2"/>
  <c r="H111" i="1"/>
  <c r="H75" i="1"/>
  <c r="H65" i="1"/>
  <c r="H19" i="1"/>
  <c r="O14" i="3"/>
  <c r="H18" i="2" l="1"/>
  <c r="H22" i="2" s="1"/>
  <c r="H30" i="2" s="1"/>
  <c r="H33" i="2" s="1"/>
  <c r="H36" i="2" s="1"/>
  <c r="H43" i="2" s="1"/>
  <c r="H77" i="1"/>
  <c r="H113" i="1" s="1"/>
  <c r="H32" i="1"/>
  <c r="K17" i="3"/>
  <c r="K19" i="3" s="1"/>
  <c r="K27" i="3" s="1"/>
  <c r="F111" i="1"/>
  <c r="H8" i="4" l="1"/>
  <c r="H23" i="4" s="1"/>
  <c r="H34" i="4" s="1"/>
  <c r="H38" i="4" s="1"/>
  <c r="H74" i="4" s="1"/>
  <c r="H77" i="4" s="1"/>
  <c r="F72" i="4"/>
  <c r="F58" i="4"/>
  <c r="F28" i="2" l="1"/>
  <c r="F16" i="2"/>
  <c r="G17" i="3" l="1"/>
  <c r="G19" i="3" s="1"/>
  <c r="G27" i="3" l="1"/>
  <c r="F30" i="1"/>
  <c r="F19" i="1" l="1"/>
  <c r="F32" i="1" s="1"/>
  <c r="A29" i="3" l="1"/>
  <c r="A50" i="2"/>
  <c r="A41" i="4" l="1"/>
  <c r="A85" i="4" s="1"/>
  <c r="A3" i="4"/>
  <c r="A44" i="4" s="1"/>
  <c r="A42" i="4"/>
  <c r="A3" i="3"/>
  <c r="F41" i="2"/>
  <c r="A124" i="1"/>
  <c r="A85" i="1"/>
  <c r="A84" i="1"/>
  <c r="F65" i="1"/>
  <c r="A45" i="1"/>
  <c r="A87" i="1" s="1"/>
  <c r="F11" i="2" l="1"/>
  <c r="F18" i="2" s="1"/>
  <c r="F22" i="2" s="1"/>
  <c r="F30" i="2" s="1"/>
  <c r="F33" i="2" s="1"/>
  <c r="F36" i="2" s="1"/>
  <c r="F43" i="2" s="1"/>
  <c r="F75" i="1"/>
  <c r="F77" i="1" s="1"/>
  <c r="M24" i="3" l="1"/>
  <c r="O24" i="3" s="1"/>
  <c r="I17" i="3"/>
  <c r="I19" i="3" s="1"/>
  <c r="O11" i="3"/>
  <c r="I27" i="3" l="1"/>
  <c r="F8" i="4"/>
  <c r="F23" i="4" l="1"/>
  <c r="O15" i="3"/>
  <c r="M17" i="3"/>
  <c r="M19" i="3" s="1"/>
  <c r="O19" i="3" s="1"/>
  <c r="F34" i="4" l="1"/>
  <c r="O17" i="3"/>
  <c r="F38" i="4" l="1"/>
  <c r="F74" i="4" s="1"/>
  <c r="F77" i="4" s="1"/>
  <c r="O25" i="3"/>
  <c r="M27" i="3"/>
  <c r="F113" i="1"/>
  <c r="O27" i="3" l="1"/>
</calcChain>
</file>

<file path=xl/sharedStrings.xml><?xml version="1.0" encoding="utf-8"?>
<sst xmlns="http://schemas.openxmlformats.org/spreadsheetml/2006/main" count="242" uniqueCount="166">
  <si>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</si>
  <si>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</si>
  <si>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</si>
  <si>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</si>
  <si>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</si>
  <si>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</si>
  <si>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</si>
  <si>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</si>
  <si>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</si>
  <si>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</si>
  <si>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</si>
  <si>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</si>
  <si>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</si>
  <si>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</si>
  <si>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</si>
  <si>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</si>
  <si>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</si>
  <si>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</si>
  <si>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</si>
  <si>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</si>
  <si>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</si>
  <si>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</si>
  <si>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</si>
  <si>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</si>
  <si>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เงินกู้ยืมระยะยาวจากกิจการอื่น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</si>
  <si>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</si>
  <si>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</si>
  <si>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</si>
  <si>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</si>
  <si>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</si>
  <si>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</si>
  <si>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</si>
  <si>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</si>
  <si>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- หุ้นสามัญจำนวน 2,750,000 หุ้น  มูลค่าที่ได้ชำระแล้วหุ้นละ 100 บาท</t>
  </si>
  <si>
    <t>ส่วนเกินมูลค่าหุ้นสามัญ</t>
  </si>
  <si>
    <t>กำไรสะสม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</si>
  <si>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</si>
  <si>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</si>
  <si>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</si>
  <si>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</si>
  <si>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</si>
  <si>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รวมรายได้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</si>
  <si>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</si>
  <si>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</si>
  <si>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</si>
  <si>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</si>
  <si>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</si>
  <si>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</si>
  <si>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</si>
  <si>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</si>
  <si>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</si>
  <si>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</si>
  <si>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</si>
  <si>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</si>
  <si>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</si>
  <si>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</si>
  <si>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</si>
  <si>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</si>
  <si>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</si>
  <si>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ทุนที่ออกและ</t>
  </si>
  <si>
    <t>ส่วนเกิน</t>
  </si>
  <si>
    <t>ชำระแล้ว</t>
  </si>
  <si>
    <t>มูลค่าหุ้นสามัญ</t>
  </si>
  <si>
    <t>รวม</t>
  </si>
  <si>
    <t>การเปลี่ยนแปลงในส่วนของเจ้าของสำหรับปี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</si>
  <si>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</si>
  <si>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</si>
  <si>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</si>
  <si>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</si>
  <si>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ภาระผูกพันผลประโยชน์พนักงาน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</si>
  <si>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</si>
  <si>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</si>
  <si>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</si>
  <si>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</si>
  <si>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</si>
  <si>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</si>
  <si>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</si>
  <si>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</si>
  <si>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</si>
  <si>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</si>
  <si>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</si>
  <si>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</si>
  <si>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</si>
  <si>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</si>
  <si>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</si>
  <si>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</si>
  <si>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</si>
  <si>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เงินสดจ่ายดอกเบี้ย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</si>
  <si>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</si>
  <si>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</si>
  <si>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ข้อมูลเพิ่มเติม</t>
  </si>
  <si>
    <t>รายการที่มิใช่เงินสด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</si>
  <si>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</si>
  <si>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</si>
  <si>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ส่วนของเงินกู้ยืมระยะยาวจากกิจการอื่น</t>
  </si>
  <si>
    <t>เงินฝากธนาคารที่มีภาระผูกพัน</t>
  </si>
  <si>
    <t>เงินฝากสถาบันการเงินที่ติดภาระผูกพัน</t>
  </si>
  <si>
    <t xml:space="preserve">สินทรัพย์ภาษีเงินได้รอการตัดบัญชี </t>
  </si>
  <si>
    <t>- รับคืนภาษีเงินได้</t>
  </si>
  <si>
    <t>ค่าใช้จ่ายภาษีเงินได้</t>
  </si>
  <si>
    <t>ยอดคงเหลือ ณ วันที่ 31 ธันวาคม พ.ศ. 2563</t>
  </si>
  <si>
    <t>พ.ศ. 2563</t>
  </si>
  <si>
    <t>สินทรัพย์สิทธิการใช้ - สุทธิ</t>
  </si>
  <si>
    <t>หนี้สินตามสัญญาเช่า</t>
  </si>
  <si>
    <t>………………………………………………..</t>
  </si>
  <si>
    <t xml:space="preserve">- หุ้นสามัญจำนวน 734,000,000 หุ้น </t>
  </si>
  <si>
    <t xml:space="preserve">      มูลค่าหุ้นที่ตราไว้หุ้นละ 0.50 บาท</t>
  </si>
  <si>
    <t>รายได้ค่าขนส่งและบริการขนส่งคอนกรีต</t>
  </si>
  <si>
    <t>ต้นทุนค่าขนส่งและบริการขนส่งคอนกรีต</t>
  </si>
  <si>
    <t>กำไรสุทธิสำหรับปี</t>
  </si>
  <si>
    <t>- ค่าเสื่อมราคาสินทรัพย์ถาวร</t>
  </si>
  <si>
    <t>- ค่าเสื่อมราคาสินทรัพย์สิทธิการใช้</t>
  </si>
  <si>
    <t>- ขาดทุนจากการตัดจำหน่ายสินทรัพย์ไม่มีตัวตน</t>
  </si>
  <si>
    <t>- รายได้ดอกเบี้ย</t>
  </si>
  <si>
    <t>เงินสดจ่ายต้นทุนการทำรายการของเงินกู้ยืม</t>
  </si>
  <si>
    <t>เงินสดจ่ายชำระหนี้สินภายใต้สัญญาเช่า</t>
  </si>
  <si>
    <t>ซื้อสินทรัพย์ภายใต้สัญญาเช่า</t>
  </si>
  <si>
    <t>ส่วนของหนี้สินตามสัญญาเช่า</t>
  </si>
  <si>
    <t>บริษัท มีนาทรานสปอร์ต จำกัด (มหาชน)</t>
  </si>
  <si>
    <t>เงินกู้ยืมระยะสั้นจากสถาบันการเงิน</t>
  </si>
  <si>
    <t>- จ่ายภาระผูกพันผลประโยชน์พนักงาน</t>
  </si>
  <si>
    <t xml:space="preserve">ยอดคงเหลือ ณ วันที่ 1 มกราคม พ.ศ. 2563 </t>
  </si>
  <si>
    <t>จัดสรรทุนสำรองตามกฏหมาย</t>
  </si>
  <si>
    <t>จัดสรร</t>
  </si>
  <si>
    <t>ทุนสำรอง</t>
  </si>
  <si>
    <t>ตามกฎหมาย</t>
  </si>
  <si>
    <r>
      <t xml:space="preserve">งบกระแสเงินสด  </t>
    </r>
    <r>
      <rPr>
        <sz val="14"/>
        <rFont val="Browallia New"/>
        <family val="2"/>
      </rPr>
      <t xml:space="preserve">(ต่อ) </t>
    </r>
  </si>
  <si>
    <t>ยอดคงเหลือ ณ วันที่ 1 มกราคม พ.ศ. 2564</t>
  </si>
  <si>
    <t>ยอดคงเหลือ ณ วันที่ 31 ธันวาคม พ.ศ. 2564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</si>
  <si>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</si>
  <si>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</si>
  <si>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</si>
  <si>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 xml:space="preserve">(พ.ศ. 2563 : หุ้นสามัญจำนวน 550,000,000 หุ้น </t>
  </si>
  <si>
    <t xml:space="preserve">      มูลค่าหุ้นที่ตราไว้หุ้นละ 0.50 บาท)</t>
  </si>
  <si>
    <t>การเพิ่มทุน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</si>
  <si>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</si>
  <si>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</si>
  <si>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- ขาดทุนจากมูลค่ายุติธรรมของสินทรัพย์ทางการเงิน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</si>
  <si>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</si>
  <si>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</si>
  <si>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เงินสดจ่ายปันผล</t>
  </si>
  <si>
    <t>เงินปันผลจ่าย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</si>
  <si>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</si>
  <si>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</si>
  <si>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เงินมัดจำสินทรัพย์ถาวร</t>
  </si>
  <si>
    <t>เงินสดรับ(จ่าย)จากเงินกู้ยืมระยะสั้นจากสถาบันการเงิน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</si>
  <si>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</si>
  <si>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</si>
  <si>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 xml:space="preserve">            คุณสุวรรณา  ขจรวุฒิเดช</t>
  </si>
  <si>
    <t xml:space="preserve">                    กรรมการ</t>
  </si>
  <si>
    <t xml:space="preserve"> คุณพัชรีรัตน์  ขจรวุฒิเดชภัทร์</t>
  </si>
  <si>
    <t xml:space="preserve">  กรรมการ</t>
  </si>
  <si>
    <t>รายการที่จะไม่จัดประเภทรายการใหม่ไปยังกำไรหรือขาดทุนในภายหลัง</t>
  </si>
  <si>
    <t>- ขาดทุนจากการตัดจำหน่ายสินทรัพย์ถาวร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</si>
  <si>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</si>
  <si>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</si>
  <si>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- ขาดทุนจากการจำหน่ายสินทรัพย์ถาวร</t>
  </si>
  <si>
    <t xml:space="preserve">กำไร(ขาดทุน)อื่น - สุทธิ </t>
  </si>
  <si>
    <t>เงินสดสุทธิได้มาจาก(ใช้ไปใน)กิจกรรมลงทุน</t>
  </si>
  <si>
    <t>หมายเหตุประกอบงบการเงินในหน้า 13 ถึง 54 เป็นส่วนหนึ่งของงบการเงินนี้</t>
  </si>
  <si>
    <t>- ค่าเผื่อผลขาดทุนด้านเครดิตที่คาดว่าจะเกิดขึ้น</t>
  </si>
  <si>
    <t>- ค่าตัดจำหน่ายสินทรัพย์ไม่มีตัวตน</t>
  </si>
  <si>
    <t>เงินสดจ่ายชำระค่าใช้จ่ายเกี่ยวกับการจัดจำหน่ายหุ้น</t>
  </si>
  <si>
    <t>เงินสดรับจากการออกจำหน่ายหุ้นเพิ่มทุน</t>
  </si>
  <si>
    <r>
      <t xml:space="preserve">งบแสดงฐานะการเงิน 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</si>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</sst>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</numFmts>
  <fonts count="1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B0F0"/>
      <name val="Browall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</cellStyleXfs>
  <cellXfs count="151">
    <xf numFmtId="0" fontId="0" fillId="0" borderId="0" xfId="0"/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1" xfId="2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4" fontId="3" fillId="0" borderId="0" xfId="2" quotePrefix="1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left" vertical="center"/>
    </xf>
    <xf numFmtId="164" fontId="3" fillId="0" borderId="0" xfId="2" applyNumberFormat="1" applyFont="1" applyFill="1" applyBorder="1" applyAlignment="1">
      <alignment horizontal="left" vertical="center"/>
    </xf>
    <xf numFmtId="168" fontId="2" fillId="0" borderId="1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0" fontId="2" fillId="0" borderId="1" xfId="2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164" fontId="3" fillId="0" borderId="0" xfId="2" quotePrefix="1" applyNumberFormat="1" applyFont="1" applyFill="1" applyBorder="1" applyAlignment="1">
      <alignment vertical="center"/>
    </xf>
    <xf numFmtId="0" fontId="3" fillId="0" borderId="0" xfId="2" quotePrefix="1" applyFont="1" applyFill="1" applyBorder="1" applyAlignment="1">
      <alignment vertical="center"/>
    </xf>
    <xf numFmtId="164" fontId="3" fillId="0" borderId="0" xfId="2" quotePrefix="1" applyNumberFormat="1" applyFont="1" applyFill="1" applyBorder="1" applyAlignment="1">
      <alignment horizontal="center" vertical="center"/>
    </xf>
    <xf numFmtId="164" fontId="3" fillId="0" borderId="0" xfId="2" quotePrefix="1" applyNumberFormat="1" applyFont="1" applyFill="1" applyBorder="1" applyAlignment="1">
      <alignment horizontal="left" vertical="center"/>
    </xf>
    <xf numFmtId="166" fontId="3" fillId="0" borderId="1" xfId="2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horizontal="left" vertical="center"/>
    </xf>
    <xf numFmtId="0" fontId="3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167" fontId="3" fillId="2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Fill="1"/>
    <xf numFmtId="164" fontId="2" fillId="2" borderId="1" xfId="2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vertical="center"/>
    </xf>
    <xf numFmtId="165" fontId="2" fillId="2" borderId="0" xfId="2" applyNumberFormat="1" applyFont="1" applyFill="1" applyBorder="1" applyAlignment="1">
      <alignment vertical="center"/>
    </xf>
    <xf numFmtId="164" fontId="2" fillId="2" borderId="2" xfId="2" applyNumberFormat="1" applyFont="1" applyFill="1" applyBorder="1" applyAlignment="1">
      <alignment vertical="center"/>
    </xf>
    <xf numFmtId="164" fontId="2" fillId="0" borderId="2" xfId="2" applyNumberFormat="1" applyFont="1" applyFill="1" applyBorder="1" applyAlignment="1">
      <alignment vertical="center"/>
    </xf>
    <xf numFmtId="166" fontId="2" fillId="2" borderId="2" xfId="2" applyNumberFormat="1" applyFont="1" applyFill="1" applyBorder="1" applyAlignment="1">
      <alignment horizontal="right" vertical="center"/>
    </xf>
    <xf numFmtId="166" fontId="2" fillId="0" borderId="2" xfId="2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3" fillId="0" borderId="0" xfId="5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5" quotePrefix="1" applyFont="1" applyFill="1" applyAlignment="1">
      <alignment vertical="center"/>
    </xf>
    <xf numFmtId="164" fontId="3" fillId="0" borderId="0" xfId="5" quotePrefix="1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left" vertical="center"/>
    </xf>
    <xf numFmtId="164" fontId="3" fillId="0" borderId="0" xfId="6" applyNumberFormat="1" applyFont="1" applyFill="1" applyAlignment="1">
      <alignment horizontal="left" vertical="center"/>
    </xf>
    <xf numFmtId="164" fontId="3" fillId="0" borderId="0" xfId="2" applyNumberFormat="1" applyFont="1" applyAlignment="1">
      <alignment vertical="center"/>
    </xf>
    <xf numFmtId="166" fontId="3" fillId="2" borderId="1" xfId="2" applyNumberFormat="1" applyFont="1" applyFill="1" applyBorder="1" applyAlignment="1">
      <alignment vertical="center"/>
    </xf>
    <xf numFmtId="166" fontId="3" fillId="2" borderId="0" xfId="5" applyNumberFormat="1" applyFont="1" applyFill="1" applyAlignment="1">
      <alignment vertical="center"/>
    </xf>
    <xf numFmtId="166" fontId="3" fillId="2" borderId="2" xfId="2" applyNumberFormat="1" applyFont="1" applyFill="1" applyBorder="1" applyAlignment="1">
      <alignment vertical="center"/>
    </xf>
    <xf numFmtId="166" fontId="4" fillId="2" borderId="0" xfId="2" applyNumberFormat="1" applyFont="1" applyFill="1" applyBorder="1" applyAlignment="1">
      <alignment vertical="center"/>
    </xf>
    <xf numFmtId="166" fontId="3" fillId="2" borderId="0" xfId="2" applyNumberFormat="1" applyFont="1" applyFill="1" applyAlignment="1">
      <alignment vertical="center"/>
    </xf>
    <xf numFmtId="0" fontId="3" fillId="0" borderId="0" xfId="2" quotePrefix="1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distributed" vertical="center" wrapText="1"/>
    </xf>
    <xf numFmtId="0" fontId="3" fillId="0" borderId="1" xfId="2" applyFont="1" applyFill="1" applyBorder="1" applyAlignment="1">
      <alignment horizontal="distributed" vertical="center" wrapText="1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top"/>
    </xf>
    <xf numFmtId="164" fontId="3" fillId="0" borderId="0" xfId="4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4" applyFont="1" applyFill="1" applyAlignment="1">
      <alignment vertical="top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vertical="center"/>
    </xf>
    <xf numFmtId="0" fontId="3" fillId="0" borderId="0" xfId="0" quotePrefix="1" applyFont="1" applyFill="1" applyAlignment="1">
      <alignment vertical="top"/>
    </xf>
    <xf numFmtId="0" fontId="3" fillId="0" borderId="0" xfId="0" applyFont="1" applyFill="1" applyAlignment="1">
      <alignment vertical="top"/>
    </xf>
    <xf numFmtId="164" fontId="9" fillId="0" borderId="0" xfId="1" applyNumberFormat="1" applyFont="1" applyFill="1" applyAlignment="1">
      <alignment vertical="center"/>
    </xf>
    <xf numFmtId="0" fontId="8" fillId="2" borderId="0" xfId="0" applyFont="1" applyFill="1"/>
    <xf numFmtId="15" fontId="3" fillId="0" borderId="0" xfId="3" quotePrefix="1" applyNumberFormat="1" applyFont="1" applyFill="1" applyAlignment="1">
      <alignment horizontal="left" vertical="center"/>
    </xf>
    <xf numFmtId="164" fontId="9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2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165" fontId="2" fillId="0" borderId="1" xfId="2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5" fontId="2" fillId="0" borderId="1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2" borderId="0" xfId="2" quotePrefix="1" applyNumberFormat="1" applyFont="1" applyFill="1" applyBorder="1" applyAlignment="1">
      <alignment horizontal="right" vertical="center"/>
    </xf>
    <xf numFmtId="165" fontId="3" fillId="2" borderId="1" xfId="2" quotePrefix="1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2" xfId="2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</cellXfs>
  <cellStyles count="8">
    <cellStyle name="Normal" xfId="0" builtinId="0"/>
    <cellStyle name="Normal 2" xfId="1" xr:uid="{CD5EF824-5652-4AB0-BA47-9D1B3B58D475}"/>
    <cellStyle name="Normal 2 2" xfId="5" xr:uid="{23A421D4-5FB0-4BBC-9FAE-9AFB0EB7D98B}"/>
    <cellStyle name="Normal 2 2 5" xfId="6" xr:uid="{D8089BEB-0E18-4D14-A032-0F77B25E0461}"/>
    <cellStyle name="Normal 2 3" xfId="7" xr:uid="{6AB387DE-F0C5-412F-913A-710FE77396D6}"/>
    <cellStyle name="Normal 3" xfId="2" xr:uid="{8D79310C-590E-46D9-91E7-7E51BC63F229}"/>
    <cellStyle name="Normal_Akara_June Eng09" xfId="3" xr:uid="{2CDFA3AF-140F-4C9C-AF88-919E7F3938CD}"/>
    <cellStyle name="Normal_Guardian Indus Corp - 2006" xfId="4" xr:uid="{2F9AF69E-B0F5-4D24-9E6E-3A93498C8B0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CRITERIA1"/>
      <sheetName val="เงินกู้ MGC"/>
      <sheetName val="A"/>
      <sheetName val="Group"/>
      <sheetName val="Total 01'05"/>
      <sheetName val="Inventory"/>
      <sheetName val="ELEC45-01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SAP Open Items Data"/>
      <sheetName val="BOT Rate"/>
      <sheetName val="Maturity Data"/>
      <sheetName val="Avg BOT"/>
      <sheetName val="Hedge Vol &amp; G-L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NHMT"/>
      <sheetName val="3-ADJ"/>
      <sheetName val="14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11"/>
      <sheetName val="FEBRUARY"/>
      <sheetName val="#REF"/>
      <sheetName val="DETAIL"/>
      <sheetName val="Cal_help"/>
      <sheetName val="GL 2018 Q3 - ver1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ที่ดินอาคาร อุปกรณ์"/>
      <sheetName val="VL"/>
      <sheetName val="TN"/>
      <sheetName val="ND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Calculation PS"/>
      <sheetName val="คำชี้แจง"/>
      <sheetName val="BATCH_M"/>
      <sheetName val="data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CF-C(+Graph)"/>
      <sheetName val="Database"/>
      <sheetName val="Q2 EXPECTED"/>
      <sheetName val="MOULD"/>
      <sheetName val="PNT-QUOT-#3"/>
      <sheetName val="COAT&amp;WRAP-QIOT-#3"/>
      <sheetName val="数量"/>
      <sheetName val="F3-3GP"/>
      <sheetName val="Statement-BAHT"/>
      <sheetName val="mapping"/>
      <sheetName val="損益分岐点"/>
      <sheetName val="表紙"/>
      <sheetName val="TREND"/>
      <sheetName val="report detial"/>
      <sheetName val="BD"/>
      <sheetName val="10K4"/>
      <sheetName val="donnee lct"/>
      <sheetName val="I-Données_de_base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손익"/>
      <sheetName val="2005 DATA"/>
      <sheetName val="LCQ"/>
      <sheetName val="総括"/>
      <sheetName val="Customize Your Invoice"/>
      <sheetName val="Total"/>
      <sheetName val="세부내용"/>
      <sheetName val="両側規格のグラフ"/>
      <sheetName val="八月份CO号"/>
      <sheetName val="1-1.BS"/>
      <sheetName val="ชื่อหุ้น"/>
      <sheetName val="B&amp;S 1999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/>
      <sheetData sheetId="95"/>
      <sheetData sheetId="96">
        <row r="769">
          <cell r="D76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H124"/>
  <sheetViews>
    <sheetView tabSelected="1" topLeftCell="A100" zoomScale="89" zoomScaleNormal="89" zoomScaleSheetLayoutView="89" workbookViewId="0">
      <selection activeCell="C115" sqref="C115"/>
    </sheetView>
  </sheetViews>
  <sheetFormatPr defaultColWidth="8.28515625" defaultRowHeight="21.75" customHeight="1" x14ac:dyDescent="0.4"/>
  <cols>
    <col min="1" max="2" width="1.5703125" style="57" customWidth="1"/>
    <col min="3" max="3" width="46.28515625" style="57" customWidth="1"/>
    <col min="4" max="4" width="7.85546875" style="57" customWidth="1"/>
    <col min="5" max="5" width="0.7109375" style="57" customWidth="1"/>
    <col min="6" max="6" width="12.7109375" style="57" customWidth="1"/>
    <col min="7" max="7" width="0.7109375" style="57" customWidth="1"/>
    <col min="8" max="8" width="12.7109375" style="57" customWidth="1"/>
    <col min="9" max="60" width="8.28515625" style="57"/>
    <col min="61" max="70" width="8.28515625" style="57" customWidth="1"/>
    <col min="71" max="316" width="8.28515625" style="57"/>
    <col min="317" max="326" width="8.28515625" style="57" customWidth="1"/>
    <col min="327" max="572" width="8.28515625" style="57"/>
    <col min="573" max="582" width="8.28515625" style="57" customWidth="1"/>
    <col min="583" max="828" width="8.28515625" style="57"/>
    <col min="829" max="838" width="8.28515625" style="57" customWidth="1"/>
    <col min="839" max="1084" width="8.28515625" style="57"/>
    <col min="1085" max="1094" width="8.28515625" style="57" customWidth="1"/>
    <col min="1095" max="1340" width="8.28515625" style="57"/>
    <col min="1341" max="1350" width="8.28515625" style="57" customWidth="1"/>
    <col min="1351" max="1596" width="8.28515625" style="57"/>
    <col min="1597" max="1606" width="8.28515625" style="57" customWidth="1"/>
    <col min="1607" max="1852" width="8.28515625" style="57"/>
    <col min="1853" max="1862" width="8.28515625" style="57" customWidth="1"/>
    <col min="1863" max="2108" width="8.28515625" style="57"/>
    <col min="2109" max="2118" width="8.28515625" style="57" customWidth="1"/>
    <col min="2119" max="2364" width="8.28515625" style="57"/>
    <col min="2365" max="2374" width="8.28515625" style="57" customWidth="1"/>
    <col min="2375" max="2620" width="8.28515625" style="57"/>
    <col min="2621" max="2630" width="8.28515625" style="57" customWidth="1"/>
    <col min="2631" max="2876" width="8.28515625" style="57"/>
    <col min="2877" max="2886" width="8.28515625" style="57" customWidth="1"/>
    <col min="2887" max="3132" width="8.28515625" style="57"/>
    <col min="3133" max="3142" width="8.28515625" style="57" customWidth="1"/>
    <col min="3143" max="3388" width="8.28515625" style="57"/>
    <col min="3389" max="3398" width="8.28515625" style="57" customWidth="1"/>
    <col min="3399" max="3644" width="8.28515625" style="57"/>
    <col min="3645" max="3654" width="8.28515625" style="57" customWidth="1"/>
    <col min="3655" max="3900" width="8.28515625" style="57"/>
    <col min="3901" max="3910" width="8.28515625" style="57" customWidth="1"/>
    <col min="3911" max="4156" width="8.28515625" style="57"/>
    <col min="4157" max="4166" width="8.28515625" style="57" customWidth="1"/>
    <col min="4167" max="4412" width="8.28515625" style="57"/>
    <col min="4413" max="4422" width="8.28515625" style="57" customWidth="1"/>
    <col min="4423" max="4668" width="8.28515625" style="57"/>
    <col min="4669" max="4678" width="8.28515625" style="57" customWidth="1"/>
    <col min="4679" max="4924" width="8.28515625" style="57"/>
    <col min="4925" max="4934" width="8.28515625" style="57" customWidth="1"/>
    <col min="4935" max="5180" width="8.28515625" style="57"/>
    <col min="5181" max="5190" width="8.28515625" style="57" customWidth="1"/>
    <col min="5191" max="5436" width="8.28515625" style="57"/>
    <col min="5437" max="5446" width="8.28515625" style="57" customWidth="1"/>
    <col min="5447" max="5692" width="8.28515625" style="57"/>
    <col min="5693" max="5702" width="8.28515625" style="57" customWidth="1"/>
    <col min="5703" max="5948" width="8.28515625" style="57"/>
    <col min="5949" max="5958" width="8.28515625" style="57" customWidth="1"/>
    <col min="5959" max="6204" width="8.28515625" style="57"/>
    <col min="6205" max="6214" width="8.28515625" style="57" customWidth="1"/>
    <col min="6215" max="6460" width="8.28515625" style="57"/>
    <col min="6461" max="6470" width="8.28515625" style="57" customWidth="1"/>
    <col min="6471" max="6716" width="8.28515625" style="57"/>
    <col min="6717" max="6726" width="8.28515625" style="57" customWidth="1"/>
    <col min="6727" max="6972" width="8.28515625" style="57"/>
    <col min="6973" max="6982" width="8.28515625" style="57" customWidth="1"/>
    <col min="6983" max="7228" width="8.28515625" style="57"/>
    <col min="7229" max="7238" width="8.28515625" style="57" customWidth="1"/>
    <col min="7239" max="7484" width="8.28515625" style="57"/>
    <col min="7485" max="7494" width="8.28515625" style="57" customWidth="1"/>
    <col min="7495" max="7740" width="8.28515625" style="57"/>
    <col min="7741" max="7750" width="8.28515625" style="57" customWidth="1"/>
    <col min="7751" max="7996" width="8.28515625" style="57"/>
    <col min="7997" max="8006" width="8.28515625" style="57" customWidth="1"/>
    <col min="8007" max="8252" width="8.28515625" style="57"/>
    <col min="8253" max="8262" width="8.28515625" style="57" customWidth="1"/>
    <col min="8263" max="8508" width="8.28515625" style="57"/>
    <col min="8509" max="8518" width="8.28515625" style="57" customWidth="1"/>
    <col min="8519" max="8764" width="8.28515625" style="57"/>
    <col min="8765" max="8774" width="8.28515625" style="57" customWidth="1"/>
    <col min="8775" max="9020" width="8.28515625" style="57"/>
    <col min="9021" max="9030" width="8.28515625" style="57" customWidth="1"/>
    <col min="9031" max="9276" width="8.28515625" style="57"/>
    <col min="9277" max="9286" width="8.28515625" style="57" customWidth="1"/>
    <col min="9287" max="9532" width="8.28515625" style="57"/>
    <col min="9533" max="9542" width="8.28515625" style="57" customWidth="1"/>
    <col min="9543" max="9788" width="8.28515625" style="57"/>
    <col min="9789" max="9798" width="8.28515625" style="57" customWidth="1"/>
    <col min="9799" max="10044" width="8.28515625" style="57"/>
    <col min="10045" max="10054" width="8.28515625" style="57" customWidth="1"/>
    <col min="10055" max="10300" width="8.28515625" style="57"/>
    <col min="10301" max="10310" width="8.28515625" style="57" customWidth="1"/>
    <col min="10311" max="10556" width="8.28515625" style="57"/>
    <col min="10557" max="10566" width="8.28515625" style="57" customWidth="1"/>
    <col min="10567" max="10812" width="8.28515625" style="57"/>
    <col min="10813" max="10822" width="8.28515625" style="57" customWidth="1"/>
    <col min="10823" max="11068" width="8.28515625" style="57"/>
    <col min="11069" max="11078" width="8.28515625" style="57" customWidth="1"/>
    <col min="11079" max="11324" width="8.28515625" style="57"/>
    <col min="11325" max="11334" width="8.28515625" style="57" customWidth="1"/>
    <col min="11335" max="11580" width="8.28515625" style="57"/>
    <col min="11581" max="11590" width="8.28515625" style="57" customWidth="1"/>
    <col min="11591" max="11836" width="8.28515625" style="57"/>
    <col min="11837" max="11846" width="8.28515625" style="57" customWidth="1"/>
    <col min="11847" max="12092" width="8.28515625" style="57"/>
    <col min="12093" max="12102" width="8.28515625" style="57" customWidth="1"/>
    <col min="12103" max="12348" width="8.28515625" style="57"/>
    <col min="12349" max="12358" width="8.28515625" style="57" customWidth="1"/>
    <col min="12359" max="12604" width="8.28515625" style="57"/>
    <col min="12605" max="12614" width="8.28515625" style="57" customWidth="1"/>
    <col min="12615" max="12860" width="8.28515625" style="57"/>
    <col min="12861" max="12870" width="8.28515625" style="57" customWidth="1"/>
    <col min="12871" max="13116" width="8.28515625" style="57"/>
    <col min="13117" max="13126" width="8.28515625" style="57" customWidth="1"/>
    <col min="13127" max="13372" width="8.28515625" style="57"/>
    <col min="13373" max="13382" width="8.28515625" style="57" customWidth="1"/>
    <col min="13383" max="13628" width="8.28515625" style="57"/>
    <col min="13629" max="13638" width="8.28515625" style="57" customWidth="1"/>
    <col min="13639" max="13884" width="8.28515625" style="57"/>
    <col min="13885" max="13894" width="8.28515625" style="57" customWidth="1"/>
    <col min="13895" max="14140" width="8.28515625" style="57"/>
    <col min="14141" max="14150" width="8.28515625" style="57" customWidth="1"/>
    <col min="14151" max="14396" width="8.28515625" style="57"/>
    <col min="14397" max="14406" width="8.28515625" style="57" customWidth="1"/>
    <col min="14407" max="14652" width="8.28515625" style="57"/>
    <col min="14653" max="14662" width="8.28515625" style="57" customWidth="1"/>
    <col min="14663" max="14908" width="8.28515625" style="57"/>
    <col min="14909" max="14918" width="8.28515625" style="57" customWidth="1"/>
    <col min="14919" max="15164" width="8.28515625" style="57"/>
    <col min="15165" max="15174" width="8.28515625" style="57" customWidth="1"/>
    <col min="15175" max="15420" width="8.28515625" style="57"/>
    <col min="15421" max="15430" width="8.28515625" style="57" customWidth="1"/>
    <col min="15431" max="15676" width="8.28515625" style="57"/>
    <col min="15677" max="15686" width="8.28515625" style="57" customWidth="1"/>
    <col min="15687" max="15932" width="8.28515625" style="57"/>
    <col min="15933" max="15942" width="8.28515625" style="57" customWidth="1"/>
    <col min="15943" max="16384" width="8.28515625" style="57"/>
  </cols>
  <sheetData>
    <row r="1" spans="1:8" ht="21.75" customHeight="1" x14ac:dyDescent="0.4">
      <c r="A1" s="83" t="s">
        <v>118</v>
      </c>
      <c r="B1" s="83"/>
      <c r="C1" s="83"/>
      <c r="D1" s="84"/>
      <c r="E1" s="83"/>
      <c r="F1" s="83"/>
      <c r="G1" s="83"/>
      <c r="H1" s="83"/>
    </row>
    <row r="2" spans="1:8" ht="21.75" customHeight="1" x14ac:dyDescent="0.4">
      <c r="A2" s="83" t="s">
        <v>0</v>
      </c>
      <c r="B2" s="83"/>
      <c r="C2" s="83"/>
      <c r="D2" s="84"/>
      <c r="E2" s="83"/>
      <c r="F2" s="83"/>
      <c r="G2" s="83"/>
      <c r="H2" s="83"/>
    </row>
    <row r="3" spans="1:8" ht="21.75" customHeight="1" x14ac:dyDescent="0.4">
      <c r="A3" s="85" t="s">
        <v>130</v>
      </c>
      <c r="B3" s="85"/>
      <c r="C3" s="85"/>
      <c r="D3" s="86"/>
      <c r="E3" s="85"/>
      <c r="F3" s="85"/>
      <c r="G3" s="85"/>
      <c r="H3" s="85"/>
    </row>
    <row r="4" spans="1:8" ht="21.75" customHeight="1" x14ac:dyDescent="0.4">
      <c r="A4" s="87"/>
      <c r="B4" s="87"/>
      <c r="C4" s="87"/>
      <c r="D4" s="88"/>
      <c r="E4" s="87"/>
      <c r="F4" s="87"/>
      <c r="G4" s="87"/>
      <c r="H4" s="87"/>
    </row>
    <row r="5" spans="1:8" ht="21.75" customHeight="1" x14ac:dyDescent="0.4">
      <c r="A5" s="83"/>
      <c r="B5" s="83"/>
      <c r="C5" s="83"/>
      <c r="D5" s="84"/>
      <c r="E5" s="83"/>
      <c r="F5" s="89" t="s">
        <v>129</v>
      </c>
      <c r="G5" s="89"/>
      <c r="H5" s="89" t="s">
        <v>101</v>
      </c>
    </row>
    <row r="6" spans="1:8" ht="21.75" customHeight="1" x14ac:dyDescent="0.4">
      <c r="A6" s="83"/>
      <c r="B6" s="83"/>
      <c r="C6" s="83"/>
      <c r="D6" s="86" t="s">
        <v>1</v>
      </c>
      <c r="E6" s="83"/>
      <c r="F6" s="90" t="s">
        <v>2</v>
      </c>
      <c r="G6" s="89"/>
      <c r="H6" s="90" t="s">
        <v>2</v>
      </c>
    </row>
    <row r="7" spans="1:8" ht="8.1" customHeight="1" x14ac:dyDescent="0.4">
      <c r="A7" s="83"/>
      <c r="B7" s="83"/>
      <c r="C7" s="83"/>
      <c r="D7" s="88"/>
      <c r="E7" s="83"/>
      <c r="F7" s="91"/>
      <c r="G7" s="89"/>
      <c r="H7" s="92"/>
    </row>
    <row r="8" spans="1:8" ht="21.75" customHeight="1" x14ac:dyDescent="0.4">
      <c r="A8" s="83" t="s">
        <v>3</v>
      </c>
      <c r="B8" s="83"/>
      <c r="C8" s="83"/>
      <c r="D8" s="84"/>
      <c r="E8" s="83"/>
      <c r="F8" s="93"/>
      <c r="G8" s="83"/>
      <c r="H8" s="83"/>
    </row>
    <row r="9" spans="1:8" ht="8.1" customHeight="1" x14ac:dyDescent="0.4">
      <c r="A9" s="83"/>
      <c r="B9" s="83"/>
      <c r="C9" s="83"/>
      <c r="D9" s="84"/>
      <c r="E9" s="83"/>
      <c r="F9" s="93"/>
      <c r="G9" s="83"/>
      <c r="H9" s="83"/>
    </row>
    <row r="10" spans="1:8" ht="21.75" customHeight="1" x14ac:dyDescent="0.4">
      <c r="A10" s="83" t="s">
        <v>4</v>
      </c>
      <c r="B10" s="83"/>
      <c r="C10" s="83"/>
      <c r="D10" s="84"/>
      <c r="E10" s="83"/>
      <c r="F10" s="93"/>
      <c r="G10" s="83"/>
      <c r="H10" s="83"/>
    </row>
    <row r="11" spans="1:8" ht="8.1" customHeight="1" x14ac:dyDescent="0.4">
      <c r="A11" s="83"/>
      <c r="B11" s="83"/>
      <c r="C11" s="83"/>
      <c r="D11" s="84"/>
      <c r="E11" s="83"/>
      <c r="F11" s="93"/>
      <c r="G11" s="83"/>
      <c r="H11" s="83"/>
    </row>
    <row r="12" spans="1:8" ht="21.75" customHeight="1" x14ac:dyDescent="0.4">
      <c r="A12" s="94" t="s">
        <v>5</v>
      </c>
      <c r="B12" s="94"/>
      <c r="C12" s="94"/>
      <c r="D12" s="95">
        <v>10</v>
      </c>
      <c r="E12" s="94"/>
      <c r="F12" s="96">
        <v>83580863</v>
      </c>
      <c r="G12" s="94"/>
      <c r="H12" s="97">
        <v>6807865</v>
      </c>
    </row>
    <row r="13" spans="1:8" ht="21.75" customHeight="1" x14ac:dyDescent="0.4">
      <c r="A13" s="94" t="s">
        <v>142</v>
      </c>
      <c r="B13" s="94"/>
      <c r="C13" s="94"/>
      <c r="D13" s="95"/>
      <c r="E13" s="94"/>
      <c r="F13" s="96"/>
      <c r="G13" s="94"/>
      <c r="H13" s="97"/>
    </row>
    <row r="14" spans="1:8" ht="21.75" customHeight="1" x14ac:dyDescent="0.4">
      <c r="A14" s="94"/>
      <c r="B14" s="94" t="s">
        <v>143</v>
      </c>
      <c r="C14" s="94"/>
      <c r="D14" s="95">
        <v>11</v>
      </c>
      <c r="E14" s="94"/>
      <c r="F14" s="96">
        <v>100376163</v>
      </c>
      <c r="G14" s="94"/>
      <c r="H14" s="97">
        <v>0</v>
      </c>
    </row>
    <row r="15" spans="1:8" ht="21.75" customHeight="1" x14ac:dyDescent="0.4">
      <c r="A15" s="94" t="s">
        <v>6</v>
      </c>
      <c r="B15" s="94"/>
      <c r="C15" s="94"/>
      <c r="D15" s="95">
        <v>12</v>
      </c>
      <c r="E15" s="94"/>
      <c r="F15" s="96">
        <v>102843414</v>
      </c>
      <c r="G15" s="94"/>
      <c r="H15" s="97">
        <v>88700364</v>
      </c>
    </row>
    <row r="16" spans="1:8" ht="21.75" customHeight="1" x14ac:dyDescent="0.4">
      <c r="A16" s="94" t="s">
        <v>7</v>
      </c>
      <c r="B16" s="94"/>
      <c r="C16" s="94"/>
      <c r="D16" s="95">
        <v>14</v>
      </c>
      <c r="E16" s="94"/>
      <c r="F16" s="96">
        <v>2913036</v>
      </c>
      <c r="G16" s="94"/>
      <c r="H16" s="97">
        <v>2428924</v>
      </c>
    </row>
    <row r="17" spans="1:8" ht="21.75" customHeight="1" x14ac:dyDescent="0.4">
      <c r="A17" s="94" t="s">
        <v>8</v>
      </c>
      <c r="B17" s="94"/>
      <c r="C17" s="94"/>
      <c r="D17" s="95"/>
      <c r="E17" s="94"/>
      <c r="F17" s="98">
        <v>424295</v>
      </c>
      <c r="G17" s="94"/>
      <c r="H17" s="99">
        <v>576494</v>
      </c>
    </row>
    <row r="18" spans="1:8" ht="8.1" customHeight="1" x14ac:dyDescent="0.4">
      <c r="A18" s="94"/>
      <c r="B18" s="94"/>
      <c r="C18" s="94"/>
      <c r="D18" s="95"/>
      <c r="E18" s="94"/>
      <c r="F18" s="100"/>
      <c r="G18" s="101"/>
      <c r="H18" s="101"/>
    </row>
    <row r="19" spans="1:8" ht="21.75" customHeight="1" x14ac:dyDescent="0.4">
      <c r="A19" s="83" t="s">
        <v>9</v>
      </c>
      <c r="B19" s="94"/>
      <c r="C19" s="94"/>
      <c r="D19" s="94"/>
      <c r="E19" s="94"/>
      <c r="F19" s="102">
        <f>SUM(F12:F18)</f>
        <v>290137771</v>
      </c>
      <c r="G19" s="101"/>
      <c r="H19" s="103">
        <f>SUM(H12:H18)</f>
        <v>98513647</v>
      </c>
    </row>
    <row r="20" spans="1:8" ht="21.75" customHeight="1" x14ac:dyDescent="0.4">
      <c r="A20" s="94"/>
      <c r="B20" s="94"/>
      <c r="C20" s="94"/>
      <c r="D20" s="95"/>
      <c r="E20" s="94"/>
      <c r="F20" s="104"/>
      <c r="G20" s="94"/>
      <c r="H20" s="94"/>
    </row>
    <row r="21" spans="1:8" ht="21.75" customHeight="1" x14ac:dyDescent="0.4">
      <c r="A21" s="83" t="s">
        <v>10</v>
      </c>
      <c r="B21" s="94"/>
      <c r="C21" s="94"/>
      <c r="D21" s="95"/>
      <c r="E21" s="94"/>
      <c r="F21" s="104"/>
      <c r="G21" s="94"/>
      <c r="H21" s="94"/>
    </row>
    <row r="22" spans="1:8" ht="8.1" customHeight="1" x14ac:dyDescent="0.4">
      <c r="A22" s="83"/>
      <c r="B22" s="94"/>
      <c r="C22" s="94"/>
      <c r="D22" s="95"/>
      <c r="E22" s="94"/>
      <c r="F22" s="104"/>
      <c r="G22" s="94"/>
      <c r="H22" s="94"/>
    </row>
    <row r="23" spans="1:8" ht="20.25" x14ac:dyDescent="0.4">
      <c r="A23" s="94" t="s">
        <v>96</v>
      </c>
      <c r="B23" s="94"/>
      <c r="C23" s="94"/>
      <c r="D23" s="95">
        <v>15</v>
      </c>
      <c r="E23" s="94"/>
      <c r="F23" s="104">
        <v>1720343</v>
      </c>
      <c r="G23" s="94"/>
      <c r="H23" s="94">
        <v>1545141</v>
      </c>
    </row>
    <row r="24" spans="1:8" ht="21.75" customHeight="1" x14ac:dyDescent="0.4">
      <c r="A24" s="94" t="s">
        <v>11</v>
      </c>
      <c r="B24" s="94"/>
      <c r="C24" s="94"/>
      <c r="D24" s="95">
        <v>16</v>
      </c>
      <c r="E24" s="94"/>
      <c r="F24" s="96">
        <v>532246878</v>
      </c>
      <c r="G24" s="94"/>
      <c r="H24" s="97">
        <v>385214771</v>
      </c>
    </row>
    <row r="25" spans="1:8" ht="21.75" customHeight="1" x14ac:dyDescent="0.4">
      <c r="A25" s="94" t="s">
        <v>102</v>
      </c>
      <c r="B25" s="94"/>
      <c r="C25" s="94"/>
      <c r="D25" s="95">
        <v>17</v>
      </c>
      <c r="E25" s="94"/>
      <c r="F25" s="96">
        <v>198118905</v>
      </c>
      <c r="G25" s="94"/>
      <c r="H25" s="97">
        <v>398744039</v>
      </c>
    </row>
    <row r="26" spans="1:8" ht="21.75" customHeight="1" x14ac:dyDescent="0.4">
      <c r="A26" s="94" t="s">
        <v>12</v>
      </c>
      <c r="B26" s="94"/>
      <c r="C26" s="94"/>
      <c r="D26" s="95">
        <v>18</v>
      </c>
      <c r="E26" s="94"/>
      <c r="F26" s="96">
        <v>1048164</v>
      </c>
      <c r="G26" s="94"/>
      <c r="H26" s="97">
        <v>1609108</v>
      </c>
    </row>
    <row r="27" spans="1:8" ht="21.75" customHeight="1" x14ac:dyDescent="0.4">
      <c r="A27" s="94" t="s">
        <v>97</v>
      </c>
      <c r="B27" s="94"/>
      <c r="C27" s="94"/>
      <c r="D27" s="95">
        <v>19</v>
      </c>
      <c r="E27" s="94"/>
      <c r="F27" s="96">
        <v>3358541</v>
      </c>
      <c r="G27" s="94"/>
      <c r="H27" s="97">
        <v>3266087</v>
      </c>
    </row>
    <row r="28" spans="1:8" ht="21.75" customHeight="1" x14ac:dyDescent="0.4">
      <c r="A28" s="94" t="s">
        <v>13</v>
      </c>
      <c r="B28" s="94"/>
      <c r="C28" s="94"/>
      <c r="D28" s="95">
        <v>20</v>
      </c>
      <c r="E28" s="94"/>
      <c r="F28" s="98">
        <v>34766736</v>
      </c>
      <c r="G28" s="94"/>
      <c r="H28" s="99">
        <v>27945530</v>
      </c>
    </row>
    <row r="29" spans="1:8" ht="8.1" customHeight="1" x14ac:dyDescent="0.4">
      <c r="A29" s="94"/>
      <c r="B29" s="94"/>
      <c r="C29" s="94"/>
      <c r="D29" s="95"/>
      <c r="E29" s="94"/>
      <c r="F29" s="100"/>
      <c r="G29" s="101"/>
      <c r="H29" s="101"/>
    </row>
    <row r="30" spans="1:8" ht="21.75" customHeight="1" x14ac:dyDescent="0.4">
      <c r="A30" s="83" t="s">
        <v>14</v>
      </c>
      <c r="B30" s="94"/>
      <c r="C30" s="94"/>
      <c r="D30" s="94"/>
      <c r="E30" s="94"/>
      <c r="F30" s="102">
        <f>SUM(F23:F29)</f>
        <v>771259567</v>
      </c>
      <c r="G30" s="101"/>
      <c r="H30" s="103">
        <f>SUM(H23:H29)</f>
        <v>818324676</v>
      </c>
    </row>
    <row r="31" spans="1:8" ht="8.1" customHeight="1" x14ac:dyDescent="0.4">
      <c r="A31" s="94"/>
      <c r="B31" s="94"/>
      <c r="C31" s="94"/>
      <c r="D31" s="95"/>
      <c r="E31" s="94"/>
      <c r="F31" s="100"/>
      <c r="G31" s="101"/>
      <c r="H31" s="101"/>
    </row>
    <row r="32" spans="1:8" ht="21.75" customHeight="1" thickBot="1" x14ac:dyDescent="0.45">
      <c r="A32" s="83" t="s">
        <v>15</v>
      </c>
      <c r="B32" s="94"/>
      <c r="C32" s="94"/>
      <c r="D32" s="95"/>
      <c r="E32" s="94"/>
      <c r="F32" s="105">
        <f>SUM(F19+F30)</f>
        <v>1061397338</v>
      </c>
      <c r="G32" s="101"/>
      <c r="H32" s="106">
        <f>SUM(H19+H30)</f>
        <v>916838323</v>
      </c>
    </row>
    <row r="33" spans="1:8" ht="21.75" customHeight="1" thickTop="1" x14ac:dyDescent="0.4">
      <c r="A33" s="83"/>
      <c r="B33" s="94"/>
      <c r="C33" s="94"/>
      <c r="D33" s="95"/>
      <c r="E33" s="94"/>
      <c r="F33" s="101"/>
      <c r="G33" s="101"/>
      <c r="H33" s="101"/>
    </row>
    <row r="34" spans="1:8" ht="21.75" customHeight="1" x14ac:dyDescent="0.4">
      <c r="A34" s="83"/>
      <c r="B34" s="94"/>
      <c r="C34" s="94"/>
      <c r="D34" s="95"/>
      <c r="E34" s="94"/>
      <c r="F34" s="101"/>
      <c r="G34" s="101"/>
      <c r="H34" s="101"/>
    </row>
    <row r="35" spans="1:8" ht="21.75" customHeight="1" x14ac:dyDescent="0.4">
      <c r="A35" s="83"/>
      <c r="B35" s="94"/>
      <c r="C35" s="94"/>
      <c r="D35" s="95"/>
      <c r="E35" s="94"/>
      <c r="F35" s="101"/>
      <c r="G35" s="101"/>
      <c r="H35" s="101"/>
    </row>
    <row r="36" spans="1:8" ht="21.75" customHeight="1" x14ac:dyDescent="0.4">
      <c r="A36" s="83"/>
      <c r="B36" s="94"/>
      <c r="C36" s="94"/>
      <c r="D36" s="95"/>
      <c r="E36" s="94"/>
      <c r="F36" s="101"/>
      <c r="G36" s="101"/>
      <c r="H36" s="101"/>
    </row>
    <row r="37" spans="1:8" ht="4.5" customHeight="1" x14ac:dyDescent="0.4">
      <c r="A37" s="83"/>
      <c r="B37" s="94"/>
      <c r="C37" s="94"/>
      <c r="D37" s="95"/>
      <c r="E37" s="94"/>
      <c r="F37" s="101"/>
      <c r="G37" s="101"/>
      <c r="H37" s="101"/>
    </row>
    <row r="38" spans="1:8" ht="17.25" customHeight="1" x14ac:dyDescent="0.4">
      <c r="A38" s="83"/>
      <c r="B38" s="94"/>
      <c r="C38" s="94"/>
      <c r="D38" s="95"/>
      <c r="E38" s="94"/>
      <c r="F38" s="101"/>
      <c r="G38" s="101"/>
      <c r="H38" s="101"/>
    </row>
    <row r="39" spans="1:8" ht="21.75" customHeight="1" x14ac:dyDescent="0.4">
      <c r="A39" s="107" t="s">
        <v>104</v>
      </c>
      <c r="B39" s="107"/>
      <c r="C39" s="107"/>
      <c r="D39" s="107"/>
      <c r="E39" s="107"/>
      <c r="F39" s="107" t="s">
        <v>104</v>
      </c>
      <c r="G39" s="107"/>
      <c r="H39" s="107"/>
    </row>
    <row r="40" spans="1:8" ht="21.75" customHeight="1" x14ac:dyDescent="0.4">
      <c r="A40" s="107" t="s">
        <v>148</v>
      </c>
      <c r="B40" s="107"/>
      <c r="C40" s="107"/>
      <c r="D40" s="107"/>
      <c r="E40" s="108"/>
      <c r="F40" s="109" t="s">
        <v>150</v>
      </c>
      <c r="G40" s="109"/>
      <c r="H40" s="109"/>
    </row>
    <row r="41" spans="1:8" ht="21.75" customHeight="1" x14ac:dyDescent="0.4">
      <c r="A41" s="107" t="s">
        <v>149</v>
      </c>
      <c r="B41" s="110"/>
      <c r="C41" s="110"/>
      <c r="D41" s="110"/>
      <c r="E41" s="108"/>
      <c r="F41" s="109" t="s">
        <v>151</v>
      </c>
      <c r="G41" s="109"/>
      <c r="H41" s="109"/>
    </row>
    <row r="42" spans="1:8" ht="22.15" customHeight="1" x14ac:dyDescent="0.4">
      <c r="A42" s="103" t="s">
        <v>159</v>
      </c>
      <c r="B42" s="103"/>
      <c r="C42" s="103"/>
      <c r="D42" s="111"/>
      <c r="E42" s="103"/>
      <c r="F42" s="103"/>
      <c r="G42" s="103"/>
      <c r="H42" s="103"/>
    </row>
    <row r="43" spans="1:8" ht="21.75" customHeight="1" x14ac:dyDescent="0.4">
      <c r="A43" s="83" t="s">
        <v>118</v>
      </c>
      <c r="B43" s="83"/>
      <c r="C43" s="83"/>
      <c r="D43" s="84"/>
      <c r="E43" s="83"/>
      <c r="F43" s="83"/>
      <c r="G43" s="83"/>
      <c r="H43" s="83"/>
    </row>
    <row r="44" spans="1:8" ht="21.75" customHeight="1" x14ac:dyDescent="0.4">
      <c r="A44" s="83" t="s">
        <v>164</v>
      </c>
      <c r="B44" s="83"/>
      <c r="C44" s="83"/>
      <c r="D44" s="84"/>
      <c r="E44" s="83"/>
      <c r="F44" s="83"/>
      <c r="G44" s="83"/>
      <c r="H44" s="83"/>
    </row>
    <row r="45" spans="1:8" ht="21.75" customHeight="1" x14ac:dyDescent="0.4">
      <c r="A45" s="85" t="str">
        <f>A3</f>
        <v>ณ วันที่ 31 ธันวาคม พ.ศ. 2564</v>
      </c>
      <c r="B45" s="85"/>
      <c r="C45" s="85"/>
      <c r="D45" s="86"/>
      <c r="E45" s="85"/>
      <c r="F45" s="85"/>
      <c r="G45" s="85"/>
      <c r="H45" s="85"/>
    </row>
    <row r="46" spans="1:8" ht="21.75" customHeight="1" x14ac:dyDescent="0.4">
      <c r="A46" s="87"/>
      <c r="B46" s="87"/>
      <c r="C46" s="87"/>
      <c r="D46" s="88"/>
      <c r="E46" s="87"/>
      <c r="F46" s="87"/>
      <c r="G46" s="87"/>
      <c r="H46" s="87"/>
    </row>
    <row r="47" spans="1:8" ht="21.75" customHeight="1" x14ac:dyDescent="0.4">
      <c r="A47" s="83"/>
      <c r="B47" s="83"/>
      <c r="C47" s="83"/>
      <c r="D47" s="84"/>
      <c r="E47" s="83"/>
      <c r="F47" s="89" t="s">
        <v>129</v>
      </c>
      <c r="G47" s="89"/>
      <c r="H47" s="89" t="s">
        <v>101</v>
      </c>
    </row>
    <row r="48" spans="1:8" ht="21.75" customHeight="1" x14ac:dyDescent="0.4">
      <c r="A48" s="83"/>
      <c r="B48" s="83"/>
      <c r="C48" s="83"/>
      <c r="D48" s="86" t="s">
        <v>1</v>
      </c>
      <c r="E48" s="83"/>
      <c r="F48" s="90" t="s">
        <v>2</v>
      </c>
      <c r="G48" s="89"/>
      <c r="H48" s="90" t="s">
        <v>2</v>
      </c>
    </row>
    <row r="49" spans="1:8" ht="5.0999999999999996" customHeight="1" x14ac:dyDescent="0.4">
      <c r="A49" s="83"/>
      <c r="B49" s="83"/>
      <c r="C49" s="83"/>
      <c r="D49" s="88"/>
      <c r="E49" s="83"/>
      <c r="F49" s="91"/>
      <c r="G49" s="89"/>
      <c r="H49" s="92"/>
    </row>
    <row r="50" spans="1:8" ht="21.75" customHeight="1" x14ac:dyDescent="0.4">
      <c r="A50" s="83" t="s">
        <v>16</v>
      </c>
      <c r="B50" s="83"/>
      <c r="C50" s="83"/>
      <c r="D50" s="84"/>
      <c r="E50" s="83"/>
      <c r="F50" s="93"/>
      <c r="G50" s="83"/>
      <c r="H50" s="83"/>
    </row>
    <row r="51" spans="1:8" ht="5.0999999999999996" customHeight="1" x14ac:dyDescent="0.4">
      <c r="A51" s="83"/>
      <c r="B51" s="83"/>
      <c r="C51" s="83"/>
      <c r="D51" s="84"/>
      <c r="E51" s="83"/>
      <c r="F51" s="93"/>
      <c r="G51" s="83"/>
      <c r="H51" s="83"/>
    </row>
    <row r="52" spans="1:8" ht="21.75" customHeight="1" x14ac:dyDescent="0.4">
      <c r="A52" s="83" t="s">
        <v>17</v>
      </c>
      <c r="B52" s="83"/>
      <c r="C52" s="83"/>
      <c r="D52" s="84"/>
      <c r="E52" s="83"/>
      <c r="F52" s="93"/>
      <c r="G52" s="83"/>
      <c r="H52" s="83"/>
    </row>
    <row r="53" spans="1:8" ht="5.0999999999999996" customHeight="1" x14ac:dyDescent="0.4">
      <c r="A53" s="83"/>
      <c r="B53" s="83"/>
      <c r="C53" s="83"/>
      <c r="D53" s="84"/>
      <c r="E53" s="83"/>
      <c r="F53" s="93"/>
      <c r="G53" s="83"/>
      <c r="H53" s="83"/>
    </row>
    <row r="54" spans="1:8" ht="21.75" customHeight="1" x14ac:dyDescent="0.4">
      <c r="A54" s="94" t="s">
        <v>18</v>
      </c>
      <c r="B54" s="94"/>
      <c r="C54" s="94"/>
      <c r="D54" s="112">
        <v>22.1</v>
      </c>
      <c r="E54" s="94"/>
      <c r="F54" s="96">
        <v>0</v>
      </c>
      <c r="G54" s="94"/>
      <c r="H54" s="97">
        <v>10248690</v>
      </c>
    </row>
    <row r="55" spans="1:8" ht="21.75" customHeight="1" x14ac:dyDescent="0.4">
      <c r="A55" s="94" t="s">
        <v>19</v>
      </c>
      <c r="B55" s="94"/>
      <c r="C55" s="94"/>
      <c r="D55" s="95">
        <v>21</v>
      </c>
      <c r="E55" s="94"/>
      <c r="F55" s="96">
        <v>65840594</v>
      </c>
      <c r="G55" s="94"/>
      <c r="H55" s="97">
        <v>57993408</v>
      </c>
    </row>
    <row r="56" spans="1:8" ht="21.75" customHeight="1" x14ac:dyDescent="0.4">
      <c r="A56" s="113" t="s">
        <v>119</v>
      </c>
      <c r="B56" s="94"/>
      <c r="C56" s="94"/>
      <c r="D56" s="112">
        <v>22.2</v>
      </c>
      <c r="E56" s="94"/>
      <c r="F56" s="96">
        <v>0</v>
      </c>
      <c r="G56" s="94"/>
      <c r="H56" s="97">
        <v>20000000</v>
      </c>
    </row>
    <row r="57" spans="1:8" ht="21.75" customHeight="1" x14ac:dyDescent="0.4">
      <c r="A57" s="94" t="s">
        <v>93</v>
      </c>
      <c r="B57" s="94"/>
      <c r="C57" s="94"/>
      <c r="D57" s="95"/>
      <c r="E57" s="94"/>
      <c r="F57" s="96"/>
      <c r="G57" s="94"/>
      <c r="H57" s="97"/>
    </row>
    <row r="58" spans="1:8" ht="21.75" customHeight="1" x14ac:dyDescent="0.4">
      <c r="A58" s="94"/>
      <c r="B58" s="94" t="s">
        <v>92</v>
      </c>
      <c r="C58" s="94"/>
      <c r="D58" s="112">
        <v>22.3</v>
      </c>
      <c r="E58" s="94"/>
      <c r="F58" s="96">
        <v>2880000</v>
      </c>
      <c r="G58" s="94"/>
      <c r="H58" s="97">
        <v>2880000</v>
      </c>
    </row>
    <row r="59" spans="1:8" ht="21.75" customHeight="1" x14ac:dyDescent="0.4">
      <c r="A59" s="94" t="s">
        <v>94</v>
      </c>
      <c r="B59" s="94"/>
      <c r="C59" s="94"/>
      <c r="D59" s="112"/>
      <c r="E59" s="94"/>
      <c r="F59" s="96"/>
      <c r="G59" s="94"/>
      <c r="H59" s="97"/>
    </row>
    <row r="60" spans="1:8" ht="21.75" customHeight="1" x14ac:dyDescent="0.4">
      <c r="A60" s="94"/>
      <c r="B60" s="94" t="s">
        <v>92</v>
      </c>
      <c r="C60" s="83"/>
      <c r="D60" s="112">
        <v>22.4</v>
      </c>
      <c r="E60" s="83"/>
      <c r="F60" s="96">
        <v>959056</v>
      </c>
      <c r="G60" s="83"/>
      <c r="H60" s="97">
        <v>1301601</v>
      </c>
    </row>
    <row r="61" spans="1:8" ht="21.75" customHeight="1" x14ac:dyDescent="0.4">
      <c r="A61" s="94" t="s">
        <v>117</v>
      </c>
      <c r="B61" s="94"/>
      <c r="C61" s="83"/>
      <c r="D61" s="112"/>
      <c r="E61" s="83"/>
      <c r="F61" s="96"/>
      <c r="G61" s="83"/>
      <c r="H61" s="97"/>
    </row>
    <row r="62" spans="1:8" ht="21.75" customHeight="1" x14ac:dyDescent="0.4">
      <c r="A62" s="94"/>
      <c r="B62" s="94" t="s">
        <v>92</v>
      </c>
      <c r="C62" s="83"/>
      <c r="D62" s="112">
        <v>22.5</v>
      </c>
      <c r="E62" s="83"/>
      <c r="F62" s="96">
        <v>36544995</v>
      </c>
      <c r="G62" s="83"/>
      <c r="H62" s="97">
        <v>78874882</v>
      </c>
    </row>
    <row r="63" spans="1:8" ht="21.75" customHeight="1" x14ac:dyDescent="0.4">
      <c r="A63" s="94" t="s">
        <v>20</v>
      </c>
      <c r="B63" s="94"/>
      <c r="C63" s="94"/>
      <c r="D63" s="95"/>
      <c r="E63" s="94"/>
      <c r="F63" s="98">
        <v>8886753</v>
      </c>
      <c r="G63" s="94"/>
      <c r="H63" s="99">
        <v>9755210</v>
      </c>
    </row>
    <row r="64" spans="1:8" ht="5.0999999999999996" customHeight="1" x14ac:dyDescent="0.4">
      <c r="A64" s="94"/>
      <c r="B64" s="94"/>
      <c r="C64" s="94"/>
      <c r="D64" s="95"/>
      <c r="E64" s="94"/>
      <c r="F64" s="100"/>
      <c r="G64" s="101"/>
      <c r="H64" s="101"/>
    </row>
    <row r="65" spans="1:8" ht="21.75" customHeight="1" x14ac:dyDescent="0.4">
      <c r="A65" s="83" t="s">
        <v>21</v>
      </c>
      <c r="B65" s="94"/>
      <c r="C65" s="94"/>
      <c r="D65" s="94"/>
      <c r="E65" s="94"/>
      <c r="F65" s="102">
        <f>SUM(F54:F63)</f>
        <v>115111398</v>
      </c>
      <c r="G65" s="101"/>
      <c r="H65" s="103">
        <f>SUM(H54:H63)</f>
        <v>181053791</v>
      </c>
    </row>
    <row r="66" spans="1:8" ht="21" customHeight="1" x14ac:dyDescent="0.4">
      <c r="A66" s="94"/>
      <c r="B66" s="94"/>
      <c r="C66" s="94"/>
      <c r="D66" s="95"/>
      <c r="E66" s="94"/>
      <c r="F66" s="104"/>
      <c r="G66" s="94"/>
      <c r="H66" s="94"/>
    </row>
    <row r="67" spans="1:8" ht="21.75" customHeight="1" x14ac:dyDescent="0.4">
      <c r="A67" s="83" t="s">
        <v>22</v>
      </c>
      <c r="B67" s="94"/>
      <c r="C67" s="94"/>
      <c r="D67" s="95"/>
      <c r="E67" s="94"/>
      <c r="F67" s="104"/>
      <c r="G67" s="94"/>
      <c r="H67" s="94"/>
    </row>
    <row r="68" spans="1:8" ht="5.0999999999999996" customHeight="1" x14ac:dyDescent="0.4">
      <c r="A68" s="83"/>
      <c r="B68" s="94"/>
      <c r="C68" s="94"/>
      <c r="D68" s="95"/>
      <c r="E68" s="94"/>
      <c r="F68" s="104"/>
      <c r="G68" s="94"/>
      <c r="H68" s="94"/>
    </row>
    <row r="69" spans="1:8" ht="21.75" customHeight="1" x14ac:dyDescent="0.4">
      <c r="A69" s="94" t="s">
        <v>23</v>
      </c>
      <c r="B69" s="94"/>
      <c r="C69" s="94"/>
      <c r="D69" s="112">
        <v>22.3</v>
      </c>
      <c r="E69" s="94"/>
      <c r="F69" s="96">
        <v>3680000</v>
      </c>
      <c r="G69" s="101"/>
      <c r="H69" s="97">
        <v>6560000</v>
      </c>
    </row>
    <row r="70" spans="1:8" ht="21.75" customHeight="1" x14ac:dyDescent="0.4">
      <c r="A70" s="94" t="s">
        <v>24</v>
      </c>
      <c r="B70" s="94"/>
      <c r="C70" s="94"/>
      <c r="D70" s="112">
        <v>22.4</v>
      </c>
      <c r="E70" s="94"/>
      <c r="F70" s="96">
        <v>279543</v>
      </c>
      <c r="G70" s="101"/>
      <c r="H70" s="97">
        <v>1238599</v>
      </c>
    </row>
    <row r="71" spans="1:8" ht="21.75" customHeight="1" x14ac:dyDescent="0.4">
      <c r="A71" s="94" t="s">
        <v>103</v>
      </c>
      <c r="B71" s="94"/>
      <c r="C71" s="94"/>
      <c r="D71" s="112">
        <v>22.5</v>
      </c>
      <c r="E71" s="94"/>
      <c r="F71" s="96">
        <v>68837884</v>
      </c>
      <c r="G71" s="101"/>
      <c r="H71" s="97">
        <v>81305803</v>
      </c>
    </row>
    <row r="72" spans="1:8" ht="20.25" x14ac:dyDescent="0.4">
      <c r="A72" s="94" t="s">
        <v>25</v>
      </c>
      <c r="B72" s="94"/>
      <c r="C72" s="94"/>
      <c r="D72" s="95">
        <v>24</v>
      </c>
      <c r="E72" s="94"/>
      <c r="F72" s="96">
        <v>16392707</v>
      </c>
      <c r="G72" s="94"/>
      <c r="H72" s="97">
        <v>16034637</v>
      </c>
    </row>
    <row r="73" spans="1:8" ht="21.75" customHeight="1" x14ac:dyDescent="0.4">
      <c r="A73" s="94" t="s">
        <v>26</v>
      </c>
      <c r="B73" s="94"/>
      <c r="C73" s="94"/>
      <c r="D73" s="95">
        <v>25</v>
      </c>
      <c r="E73" s="94"/>
      <c r="F73" s="114">
        <v>35119755</v>
      </c>
      <c r="G73" s="94"/>
      <c r="H73" s="115">
        <v>32960035</v>
      </c>
    </row>
    <row r="74" spans="1:8" ht="5.0999999999999996" customHeight="1" x14ac:dyDescent="0.4">
      <c r="A74" s="94"/>
      <c r="B74" s="94"/>
      <c r="C74" s="94"/>
      <c r="D74" s="95"/>
      <c r="E74" s="94"/>
      <c r="F74" s="116"/>
      <c r="G74" s="101"/>
      <c r="H74" s="117"/>
    </row>
    <row r="75" spans="1:8" ht="21.75" customHeight="1" x14ac:dyDescent="0.4">
      <c r="A75" s="83" t="s">
        <v>27</v>
      </c>
      <c r="B75" s="94"/>
      <c r="C75" s="94"/>
      <c r="D75" s="95"/>
      <c r="E75" s="94"/>
      <c r="F75" s="102">
        <f>SUM(F69:F74)</f>
        <v>124309889</v>
      </c>
      <c r="G75" s="101"/>
      <c r="H75" s="103">
        <f>SUM(H69:H74)</f>
        <v>138099074</v>
      </c>
    </row>
    <row r="76" spans="1:8" ht="5.0999999999999996" customHeight="1" x14ac:dyDescent="0.4">
      <c r="A76" s="94"/>
      <c r="B76" s="94"/>
      <c r="C76" s="94"/>
      <c r="D76" s="95"/>
      <c r="E76" s="94"/>
      <c r="F76" s="100"/>
      <c r="G76" s="101"/>
      <c r="H76" s="101"/>
    </row>
    <row r="77" spans="1:8" ht="21.75" customHeight="1" x14ac:dyDescent="0.4">
      <c r="A77" s="83" t="s">
        <v>28</v>
      </c>
      <c r="B77" s="94"/>
      <c r="C77" s="94"/>
      <c r="D77" s="95"/>
      <c r="E77" s="94"/>
      <c r="F77" s="102">
        <f>SUM(F65+F75)</f>
        <v>239421287</v>
      </c>
      <c r="G77" s="101"/>
      <c r="H77" s="103">
        <f>SUM(H65+H75)</f>
        <v>319152865</v>
      </c>
    </row>
    <row r="78" spans="1:8" ht="21.75" customHeight="1" x14ac:dyDescent="0.4">
      <c r="A78" s="83"/>
      <c r="B78" s="94"/>
      <c r="C78" s="94"/>
      <c r="D78" s="95"/>
      <c r="E78" s="94"/>
      <c r="F78" s="101"/>
      <c r="G78" s="101"/>
      <c r="H78" s="101"/>
    </row>
    <row r="79" spans="1:8" ht="21.75" customHeight="1" x14ac:dyDescent="0.4">
      <c r="A79" s="83"/>
      <c r="B79" s="94"/>
      <c r="C79" s="94"/>
      <c r="D79" s="95"/>
      <c r="E79" s="94"/>
      <c r="F79" s="101"/>
      <c r="G79" s="101"/>
      <c r="H79" s="101"/>
    </row>
    <row r="80" spans="1:8" ht="23.25" customHeight="1" x14ac:dyDescent="0.4">
      <c r="A80" s="83"/>
      <c r="B80" s="94"/>
      <c r="C80" s="94"/>
      <c r="D80" s="95"/>
      <c r="E80" s="94"/>
      <c r="F80" s="101"/>
      <c r="G80" s="101"/>
      <c r="H80" s="101"/>
    </row>
    <row r="81" spans="1:8" ht="21.75" customHeight="1" x14ac:dyDescent="0.4">
      <c r="A81" s="107" t="s">
        <v>104</v>
      </c>
      <c r="B81" s="107"/>
      <c r="C81" s="107"/>
      <c r="D81" s="107"/>
      <c r="E81" s="107"/>
      <c r="F81" s="107" t="s">
        <v>104</v>
      </c>
      <c r="G81" s="107"/>
      <c r="H81" s="107"/>
    </row>
    <row r="82" spans="1:8" ht="19.5" customHeight="1" x14ac:dyDescent="0.4">
      <c r="A82" s="107" t="s">
        <v>148</v>
      </c>
      <c r="B82" s="107"/>
      <c r="C82" s="107"/>
      <c r="D82" s="107"/>
      <c r="E82" s="108"/>
      <c r="F82" s="109" t="s">
        <v>150</v>
      </c>
      <c r="G82" s="109"/>
      <c r="H82" s="109"/>
    </row>
    <row r="83" spans="1:8" ht="21.75" customHeight="1" x14ac:dyDescent="0.4">
      <c r="A83" s="107" t="s">
        <v>149</v>
      </c>
      <c r="B83" s="110"/>
      <c r="C83" s="110"/>
      <c r="D83" s="110"/>
      <c r="E83" s="108"/>
      <c r="F83" s="109" t="s">
        <v>151</v>
      </c>
      <c r="G83" s="109"/>
      <c r="H83" s="109"/>
    </row>
    <row r="84" spans="1:8" ht="22.15" customHeight="1" x14ac:dyDescent="0.4">
      <c r="A84" s="103" t="str">
        <f>A42</f>
        <v>หมายเหตุประกอบงบการเงินในหน้า 13 ถึง 54 เป็นส่วนหนึ่งของงบการเงินนี้</v>
      </c>
      <c r="B84" s="103"/>
      <c r="C84" s="103"/>
      <c r="D84" s="111"/>
      <c r="E84" s="103"/>
      <c r="F84" s="103"/>
      <c r="G84" s="103"/>
      <c r="H84" s="103"/>
    </row>
    <row r="85" spans="1:8" ht="21.75" customHeight="1" x14ac:dyDescent="0.4">
      <c r="A85" s="83" t="str">
        <f>A1</f>
        <v>บริษัท มีนาทรานสปอร์ต จำกัด (มหาชน)</v>
      </c>
      <c r="B85" s="94"/>
      <c r="C85" s="94"/>
      <c r="D85" s="95"/>
      <c r="E85" s="94"/>
      <c r="F85" s="101"/>
      <c r="G85" s="101"/>
      <c r="H85" s="101"/>
    </row>
    <row r="86" spans="1:8" ht="21.75" customHeight="1" x14ac:dyDescent="0.4">
      <c r="A86" s="83" t="s">
        <v>164</v>
      </c>
      <c r="B86" s="83"/>
      <c r="C86" s="83"/>
      <c r="D86" s="84"/>
      <c r="E86" s="83"/>
      <c r="F86" s="83"/>
      <c r="G86" s="83"/>
      <c r="H86" s="83"/>
    </row>
    <row r="87" spans="1:8" ht="21.75" customHeight="1" x14ac:dyDescent="0.4">
      <c r="A87" s="85" t="str">
        <f>A45</f>
        <v>ณ วันที่ 31 ธันวาคม พ.ศ. 2564</v>
      </c>
      <c r="B87" s="85"/>
      <c r="C87" s="85"/>
      <c r="D87" s="86"/>
      <c r="E87" s="85"/>
      <c r="F87" s="85"/>
      <c r="G87" s="85"/>
      <c r="H87" s="85"/>
    </row>
    <row r="88" spans="1:8" ht="21.75" customHeight="1" x14ac:dyDescent="0.4">
      <c r="A88" s="87"/>
      <c r="B88" s="87"/>
      <c r="C88" s="87"/>
      <c r="D88" s="88"/>
      <c r="E88" s="87"/>
      <c r="F88" s="87"/>
      <c r="G88" s="87"/>
      <c r="H88" s="87"/>
    </row>
    <row r="89" spans="1:8" ht="21.75" customHeight="1" x14ac:dyDescent="0.4">
      <c r="A89" s="83"/>
      <c r="B89" s="83"/>
      <c r="C89" s="83"/>
      <c r="D89" s="84"/>
      <c r="E89" s="83"/>
      <c r="F89" s="89" t="s">
        <v>129</v>
      </c>
      <c r="G89" s="89"/>
      <c r="H89" s="89" t="s">
        <v>101</v>
      </c>
    </row>
    <row r="90" spans="1:8" ht="21.75" customHeight="1" x14ac:dyDescent="0.4">
      <c r="A90" s="83"/>
      <c r="B90" s="83"/>
      <c r="C90" s="83"/>
      <c r="D90" s="86" t="s">
        <v>1</v>
      </c>
      <c r="E90" s="83"/>
      <c r="F90" s="90" t="s">
        <v>2</v>
      </c>
      <c r="G90" s="89"/>
      <c r="H90" s="90" t="s">
        <v>2</v>
      </c>
    </row>
    <row r="91" spans="1:8" ht="8.1" customHeight="1" x14ac:dyDescent="0.4">
      <c r="A91" s="83"/>
      <c r="B91" s="94"/>
      <c r="C91" s="94"/>
      <c r="D91" s="118"/>
      <c r="E91" s="94"/>
      <c r="F91" s="100"/>
      <c r="G91" s="101"/>
      <c r="H91" s="101"/>
    </row>
    <row r="92" spans="1:8" ht="21.75" customHeight="1" x14ac:dyDescent="0.4">
      <c r="A92" s="83" t="s">
        <v>165</v>
      </c>
      <c r="B92" s="94"/>
      <c r="C92" s="94"/>
      <c r="D92" s="95"/>
      <c r="E92" s="94"/>
      <c r="F92" s="100"/>
      <c r="G92" s="101"/>
      <c r="H92" s="101"/>
    </row>
    <row r="93" spans="1:8" ht="8.1" customHeight="1" x14ac:dyDescent="0.4">
      <c r="A93" s="83"/>
      <c r="B93" s="94"/>
      <c r="C93" s="94"/>
      <c r="D93" s="95"/>
      <c r="E93" s="94"/>
      <c r="F93" s="100"/>
      <c r="G93" s="101"/>
      <c r="H93" s="101"/>
    </row>
    <row r="94" spans="1:8" ht="21.75" customHeight="1" x14ac:dyDescent="0.4">
      <c r="A94" s="83" t="s">
        <v>29</v>
      </c>
      <c r="B94" s="94"/>
      <c r="C94" s="94"/>
      <c r="D94" s="95"/>
      <c r="E94" s="94"/>
      <c r="F94" s="104"/>
      <c r="G94" s="94"/>
      <c r="H94" s="94"/>
    </row>
    <row r="95" spans="1:8" ht="8.1" customHeight="1" x14ac:dyDescent="0.4">
      <c r="A95" s="83"/>
      <c r="B95" s="94"/>
      <c r="C95" s="94"/>
      <c r="D95" s="95"/>
      <c r="E95" s="94"/>
      <c r="F95" s="104"/>
      <c r="G95" s="94"/>
      <c r="H95" s="94"/>
    </row>
    <row r="96" spans="1:8" ht="21.75" customHeight="1" x14ac:dyDescent="0.4">
      <c r="A96" s="94" t="s">
        <v>30</v>
      </c>
      <c r="B96" s="94"/>
      <c r="C96" s="94"/>
      <c r="D96" s="95">
        <v>26</v>
      </c>
      <c r="E96" s="94"/>
      <c r="F96" s="104"/>
      <c r="G96" s="94"/>
      <c r="H96" s="94"/>
    </row>
    <row r="97" spans="1:8" ht="21.75" customHeight="1" x14ac:dyDescent="0.4">
      <c r="A97" s="94"/>
      <c r="B97" s="94" t="s">
        <v>31</v>
      </c>
      <c r="C97" s="94"/>
      <c r="D97" s="95"/>
      <c r="E97" s="94"/>
      <c r="F97" s="104"/>
      <c r="G97" s="94"/>
      <c r="H97" s="94"/>
    </row>
    <row r="98" spans="1:8" ht="21.75" customHeight="1" x14ac:dyDescent="0.4">
      <c r="A98" s="94"/>
      <c r="B98" s="94"/>
      <c r="C98" s="119" t="s">
        <v>105</v>
      </c>
      <c r="D98" s="95"/>
      <c r="E98" s="94"/>
      <c r="F98" s="104"/>
      <c r="G98" s="94"/>
      <c r="H98" s="94"/>
    </row>
    <row r="99" spans="1:8" ht="21.75" customHeight="1" thickBot="1" x14ac:dyDescent="0.45">
      <c r="A99" s="94"/>
      <c r="B99" s="94"/>
      <c r="C99" s="119" t="s">
        <v>106</v>
      </c>
      <c r="D99" s="95"/>
      <c r="E99" s="94"/>
      <c r="F99" s="105">
        <v>367000000</v>
      </c>
      <c r="G99" s="94"/>
      <c r="H99" s="106">
        <v>367000000</v>
      </c>
    </row>
    <row r="100" spans="1:8" ht="8.1" customHeight="1" thickTop="1" x14ac:dyDescent="0.4">
      <c r="A100" s="94"/>
      <c r="B100" s="94"/>
      <c r="C100" s="94"/>
      <c r="D100" s="95"/>
      <c r="E100" s="94"/>
      <c r="F100" s="104"/>
      <c r="G100" s="94"/>
      <c r="H100" s="94"/>
    </row>
    <row r="101" spans="1:8" ht="21.75" customHeight="1" x14ac:dyDescent="0.4">
      <c r="A101" s="94"/>
      <c r="B101" s="94" t="s">
        <v>32</v>
      </c>
      <c r="C101" s="94"/>
      <c r="D101" s="95"/>
      <c r="E101" s="94"/>
      <c r="F101" s="104"/>
      <c r="G101" s="94"/>
      <c r="H101" s="94"/>
    </row>
    <row r="102" spans="1:8" ht="21.75" customHeight="1" x14ac:dyDescent="0.4">
      <c r="A102" s="94"/>
      <c r="B102" s="94"/>
      <c r="C102" s="120" t="s">
        <v>105</v>
      </c>
      <c r="D102" s="121"/>
      <c r="E102" s="94"/>
      <c r="F102" s="104"/>
      <c r="G102" s="94"/>
      <c r="H102" s="94"/>
    </row>
    <row r="103" spans="1:8" ht="21.75" customHeight="1" x14ac:dyDescent="0.4">
      <c r="A103" s="122" t="s">
        <v>33</v>
      </c>
      <c r="B103" s="94"/>
      <c r="C103" s="119" t="s">
        <v>106</v>
      </c>
      <c r="D103" s="121"/>
      <c r="E103" s="94"/>
      <c r="F103" s="123"/>
    </row>
    <row r="104" spans="1:8" ht="21.75" customHeight="1" x14ac:dyDescent="0.4">
      <c r="A104" s="122"/>
      <c r="B104" s="94"/>
      <c r="C104" s="108" t="s">
        <v>132</v>
      </c>
      <c r="D104" s="121"/>
      <c r="E104" s="94"/>
      <c r="F104" s="104"/>
      <c r="G104" s="94"/>
      <c r="H104" s="94"/>
    </row>
    <row r="105" spans="1:8" ht="21.75" customHeight="1" x14ac:dyDescent="0.4">
      <c r="A105" s="122"/>
      <c r="B105" s="94"/>
      <c r="C105" s="119" t="s">
        <v>133</v>
      </c>
      <c r="D105" s="121"/>
      <c r="E105" s="94"/>
      <c r="F105" s="104">
        <v>367000000</v>
      </c>
      <c r="G105" s="94"/>
      <c r="H105" s="94">
        <v>275000000</v>
      </c>
    </row>
    <row r="106" spans="1:8" ht="21.75" customHeight="1" x14ac:dyDescent="0.4">
      <c r="A106" s="94" t="s">
        <v>34</v>
      </c>
      <c r="B106" s="94"/>
      <c r="C106" s="94"/>
      <c r="D106" s="95"/>
      <c r="E106" s="94"/>
      <c r="F106" s="104">
        <v>241768526</v>
      </c>
      <c r="G106" s="94"/>
      <c r="H106" s="94">
        <v>120000000</v>
      </c>
    </row>
    <row r="107" spans="1:8" ht="21.75" customHeight="1" x14ac:dyDescent="0.4">
      <c r="A107" s="101" t="s">
        <v>35</v>
      </c>
      <c r="B107" s="94"/>
      <c r="C107" s="94"/>
      <c r="D107" s="95"/>
      <c r="E107" s="94"/>
      <c r="F107" s="100"/>
      <c r="G107" s="101"/>
      <c r="H107" s="101"/>
    </row>
    <row r="108" spans="1:8" ht="21.75" customHeight="1" x14ac:dyDescent="0.4">
      <c r="A108" s="101"/>
      <c r="B108" s="124" t="s">
        <v>122</v>
      </c>
      <c r="C108" s="94"/>
      <c r="D108" s="95">
        <v>27</v>
      </c>
      <c r="E108" s="94"/>
      <c r="F108" s="100">
        <v>3500000</v>
      </c>
      <c r="G108" s="101"/>
      <c r="H108" s="101">
        <v>1800000</v>
      </c>
    </row>
    <row r="109" spans="1:8" ht="21.75" customHeight="1" x14ac:dyDescent="0.4">
      <c r="A109" s="125" t="s">
        <v>36</v>
      </c>
      <c r="B109" s="94" t="s">
        <v>36</v>
      </c>
      <c r="C109" s="101"/>
      <c r="D109" s="118"/>
      <c r="E109" s="101"/>
      <c r="F109" s="98">
        <v>209707525</v>
      </c>
      <c r="G109" s="101"/>
      <c r="H109" s="99">
        <v>200885458</v>
      </c>
    </row>
    <row r="110" spans="1:8" ht="8.1" customHeight="1" x14ac:dyDescent="0.4">
      <c r="A110" s="83"/>
      <c r="B110" s="94"/>
      <c r="C110" s="94"/>
      <c r="D110" s="95"/>
      <c r="E110" s="94"/>
      <c r="F110" s="104"/>
      <c r="G110" s="94"/>
      <c r="H110" s="94"/>
    </row>
    <row r="111" spans="1:8" ht="21.75" customHeight="1" x14ac:dyDescent="0.4">
      <c r="A111" s="87" t="s">
        <v>37</v>
      </c>
      <c r="B111" s="101"/>
      <c r="C111" s="101"/>
      <c r="D111" s="118"/>
      <c r="E111" s="101"/>
      <c r="F111" s="102">
        <f>SUM(F104:F110)</f>
        <v>821976051</v>
      </c>
      <c r="G111" s="101"/>
      <c r="H111" s="103">
        <f>SUM(H104:H110)</f>
        <v>597685458</v>
      </c>
    </row>
    <row r="112" spans="1:8" ht="8.1" customHeight="1" x14ac:dyDescent="0.4">
      <c r="A112" s="83"/>
      <c r="B112" s="94"/>
      <c r="C112" s="94"/>
      <c r="D112" s="95"/>
      <c r="E112" s="94"/>
      <c r="F112" s="104"/>
      <c r="G112" s="94"/>
      <c r="H112" s="94"/>
    </row>
    <row r="113" spans="1:8" ht="21.75" customHeight="1" thickBot="1" x14ac:dyDescent="0.45">
      <c r="A113" s="126" t="s">
        <v>38</v>
      </c>
      <c r="B113" s="101"/>
      <c r="C113" s="101"/>
      <c r="D113" s="118"/>
      <c r="E113" s="101"/>
      <c r="F113" s="105">
        <f>SUM(F77+F111)</f>
        <v>1061397338</v>
      </c>
      <c r="G113" s="101"/>
      <c r="H113" s="106">
        <f>SUM(H77+H111)</f>
        <v>916838323</v>
      </c>
    </row>
    <row r="114" spans="1:8" ht="21.75" customHeight="1" thickTop="1" x14ac:dyDescent="0.4">
      <c r="A114" s="126"/>
      <c r="B114" s="101"/>
      <c r="C114" s="101"/>
      <c r="D114" s="118"/>
      <c r="E114" s="1"/>
      <c r="F114" s="2"/>
      <c r="G114" s="2"/>
      <c r="H114" s="2"/>
    </row>
    <row r="115" spans="1:8" ht="21.75" customHeight="1" x14ac:dyDescent="0.4">
      <c r="A115" s="126"/>
      <c r="B115" s="101"/>
      <c r="C115" s="101"/>
      <c r="D115" s="118"/>
      <c r="E115" s="101"/>
      <c r="F115" s="101"/>
      <c r="G115" s="101"/>
      <c r="H115" s="101"/>
    </row>
    <row r="116" spans="1:8" ht="21.75" customHeight="1" x14ac:dyDescent="0.4">
      <c r="A116" s="126"/>
      <c r="B116" s="101"/>
      <c r="C116" s="101"/>
      <c r="D116" s="118"/>
      <c r="E116" s="101"/>
      <c r="F116" s="101"/>
      <c r="G116" s="101"/>
      <c r="H116" s="101"/>
    </row>
    <row r="117" spans="1:8" ht="21.75" customHeight="1" x14ac:dyDescent="0.4">
      <c r="A117" s="126"/>
      <c r="B117" s="101"/>
      <c r="C117" s="101"/>
      <c r="D117" s="118"/>
      <c r="E117" s="101"/>
      <c r="F117" s="101"/>
      <c r="G117" s="101"/>
      <c r="H117" s="101"/>
    </row>
    <row r="118" spans="1:8" ht="21.75" customHeight="1" x14ac:dyDescent="0.4">
      <c r="A118" s="126"/>
      <c r="B118" s="101"/>
      <c r="C118" s="101"/>
      <c r="D118" s="118"/>
      <c r="E118" s="101"/>
      <c r="F118" s="101"/>
      <c r="G118" s="101"/>
      <c r="H118" s="101"/>
    </row>
    <row r="119" spans="1:8" ht="21.75" customHeight="1" x14ac:dyDescent="0.4">
      <c r="A119" s="126"/>
      <c r="B119" s="101"/>
      <c r="C119" s="101"/>
      <c r="D119" s="118"/>
      <c r="E119" s="101"/>
      <c r="F119" s="101"/>
      <c r="G119" s="101"/>
      <c r="H119" s="101"/>
    </row>
    <row r="120" spans="1:8" ht="24" customHeight="1" x14ac:dyDescent="0.4">
      <c r="A120" s="126"/>
      <c r="B120" s="101"/>
      <c r="C120" s="101"/>
      <c r="D120" s="118"/>
      <c r="E120" s="101"/>
      <c r="F120" s="101"/>
      <c r="G120" s="101"/>
      <c r="H120" s="101"/>
    </row>
    <row r="121" spans="1:8" ht="21.75" customHeight="1" x14ac:dyDescent="0.4">
      <c r="A121" s="107" t="s">
        <v>104</v>
      </c>
      <c r="B121" s="107"/>
      <c r="C121" s="107"/>
      <c r="D121" s="107"/>
      <c r="E121" s="107"/>
      <c r="F121" s="107" t="s">
        <v>104</v>
      </c>
      <c r="G121" s="107"/>
      <c r="H121" s="107"/>
    </row>
    <row r="122" spans="1:8" ht="21.75" customHeight="1" x14ac:dyDescent="0.4">
      <c r="A122" s="107" t="s">
        <v>148</v>
      </c>
      <c r="B122" s="107"/>
      <c r="C122" s="107"/>
      <c r="D122" s="107"/>
      <c r="E122" s="108"/>
      <c r="F122" s="109" t="s">
        <v>150</v>
      </c>
      <c r="G122" s="109"/>
      <c r="H122" s="109"/>
    </row>
    <row r="123" spans="1:8" ht="24" customHeight="1" x14ac:dyDescent="0.4">
      <c r="A123" s="107" t="s">
        <v>149</v>
      </c>
      <c r="B123" s="110"/>
      <c r="C123" s="110"/>
      <c r="D123" s="110"/>
      <c r="E123" s="108"/>
      <c r="F123" s="109" t="s">
        <v>151</v>
      </c>
      <c r="G123" s="109"/>
      <c r="H123" s="109"/>
    </row>
    <row r="124" spans="1:8" ht="22.15" customHeight="1" x14ac:dyDescent="0.4">
      <c r="A124" s="103" t="str">
        <f>A42</f>
        <v>หมายเหตุประกอบงบการเงินในหน้า 13 ถึง 54 เป็นส่วนหนึ่งของงบการเงินนี้</v>
      </c>
      <c r="B124" s="103"/>
      <c r="C124" s="103"/>
      <c r="D124" s="111"/>
      <c r="E124" s="103"/>
      <c r="F124" s="103"/>
      <c r="G124" s="103"/>
      <c r="H124" s="103"/>
    </row>
  </sheetData>
  <mergeCells count="6">
    <mergeCell ref="F123:H123"/>
    <mergeCell ref="F40:H40"/>
    <mergeCell ref="F41:H41"/>
    <mergeCell ref="F82:H82"/>
    <mergeCell ref="F83:H83"/>
    <mergeCell ref="F122:H122"/>
  </mergeCells>
  <pageMargins left="1.2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2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sheetPr>
    <pageSetUpPr fitToPage="1"/>
  </sheetPr>
  <dimension ref="A1:H50"/>
  <sheetViews>
    <sheetView topLeftCell="A30" zoomScaleNormal="100" zoomScaleSheetLayoutView="100" workbookViewId="0">
      <selection activeCell="C111" sqref="C111"/>
    </sheetView>
  </sheetViews>
  <sheetFormatPr defaultColWidth="8.28515625" defaultRowHeight="21.75" customHeight="1" x14ac:dyDescent="0.4"/>
  <cols>
    <col min="1" max="2" width="1.5703125" style="56" customWidth="1"/>
    <col min="3" max="3" width="48.140625" style="56" customWidth="1"/>
    <col min="4" max="4" width="8.28515625" style="56" customWidth="1"/>
    <col min="5" max="5" width="1" style="56" customWidth="1"/>
    <col min="6" max="6" width="12.7109375" style="56" customWidth="1"/>
    <col min="7" max="7" width="1" style="56" customWidth="1"/>
    <col min="8" max="8" width="12.7109375" style="57" customWidth="1"/>
    <col min="9" max="175" width="8.28515625" style="56"/>
    <col min="176" max="183" width="8.28515625" style="56" customWidth="1"/>
    <col min="184" max="184" width="8.28515625" style="56"/>
    <col min="185" max="185" width="8.28515625" style="56" customWidth="1"/>
    <col min="186" max="186" width="8.28515625" style="56"/>
    <col min="187" max="189" width="8.28515625" style="56" customWidth="1"/>
    <col min="190" max="431" width="8.28515625" style="56"/>
    <col min="432" max="439" width="8.28515625" style="56" customWidth="1"/>
    <col min="440" max="440" width="8.28515625" style="56"/>
    <col min="441" max="441" width="8.28515625" style="56" customWidth="1"/>
    <col min="442" max="442" width="8.28515625" style="56"/>
    <col min="443" max="445" width="8.28515625" style="56" customWidth="1"/>
    <col min="446" max="687" width="8.28515625" style="56"/>
    <col min="688" max="695" width="8.28515625" style="56" customWidth="1"/>
    <col min="696" max="696" width="8.28515625" style="56"/>
    <col min="697" max="697" width="8.28515625" style="56" customWidth="1"/>
    <col min="698" max="698" width="8.28515625" style="56"/>
    <col min="699" max="701" width="8.28515625" style="56" customWidth="1"/>
    <col min="702" max="943" width="8.28515625" style="56"/>
    <col min="944" max="951" width="8.28515625" style="56" customWidth="1"/>
    <col min="952" max="952" width="8.28515625" style="56"/>
    <col min="953" max="953" width="8.28515625" style="56" customWidth="1"/>
    <col min="954" max="954" width="8.28515625" style="56"/>
    <col min="955" max="957" width="8.28515625" style="56" customWidth="1"/>
    <col min="958" max="1199" width="8.28515625" style="56"/>
    <col min="1200" max="1207" width="8.28515625" style="56" customWidth="1"/>
    <col min="1208" max="1208" width="8.28515625" style="56"/>
    <col min="1209" max="1209" width="8.28515625" style="56" customWidth="1"/>
    <col min="1210" max="1210" width="8.28515625" style="56"/>
    <col min="1211" max="1213" width="8.28515625" style="56" customWidth="1"/>
    <col min="1214" max="1455" width="8.28515625" style="56"/>
    <col min="1456" max="1463" width="8.28515625" style="56" customWidth="1"/>
    <col min="1464" max="1464" width="8.28515625" style="56"/>
    <col min="1465" max="1465" width="8.28515625" style="56" customWidth="1"/>
    <col min="1466" max="1466" width="8.28515625" style="56"/>
    <col min="1467" max="1469" width="8.28515625" style="56" customWidth="1"/>
    <col min="1470" max="1711" width="8.28515625" style="56"/>
    <col min="1712" max="1719" width="8.28515625" style="56" customWidth="1"/>
    <col min="1720" max="1720" width="8.28515625" style="56"/>
    <col min="1721" max="1721" width="8.28515625" style="56" customWidth="1"/>
    <col min="1722" max="1722" width="8.28515625" style="56"/>
    <col min="1723" max="1725" width="8.28515625" style="56" customWidth="1"/>
    <col min="1726" max="1967" width="8.28515625" style="56"/>
    <col min="1968" max="1975" width="8.28515625" style="56" customWidth="1"/>
    <col min="1976" max="1976" width="8.28515625" style="56"/>
    <col min="1977" max="1977" width="8.28515625" style="56" customWidth="1"/>
    <col min="1978" max="1978" width="8.28515625" style="56"/>
    <col min="1979" max="1981" width="8.28515625" style="56" customWidth="1"/>
    <col min="1982" max="2223" width="8.28515625" style="56"/>
    <col min="2224" max="2231" width="8.28515625" style="56" customWidth="1"/>
    <col min="2232" max="2232" width="8.28515625" style="56"/>
    <col min="2233" max="2233" width="8.28515625" style="56" customWidth="1"/>
    <col min="2234" max="2234" width="8.28515625" style="56"/>
    <col min="2235" max="2237" width="8.28515625" style="56" customWidth="1"/>
    <col min="2238" max="2479" width="8.28515625" style="56"/>
    <col min="2480" max="2487" width="8.28515625" style="56" customWidth="1"/>
    <col min="2488" max="2488" width="8.28515625" style="56"/>
    <col min="2489" max="2489" width="8.28515625" style="56" customWidth="1"/>
    <col min="2490" max="2490" width="8.28515625" style="56"/>
    <col min="2491" max="2493" width="8.28515625" style="56" customWidth="1"/>
    <col min="2494" max="2735" width="8.28515625" style="56"/>
    <col min="2736" max="2743" width="8.28515625" style="56" customWidth="1"/>
    <col min="2744" max="2744" width="8.28515625" style="56"/>
    <col min="2745" max="2745" width="8.28515625" style="56" customWidth="1"/>
    <col min="2746" max="2746" width="8.28515625" style="56"/>
    <col min="2747" max="2749" width="8.28515625" style="56" customWidth="1"/>
    <col min="2750" max="2991" width="8.28515625" style="56"/>
    <col min="2992" max="2999" width="8.28515625" style="56" customWidth="1"/>
    <col min="3000" max="3000" width="8.28515625" style="56"/>
    <col min="3001" max="3001" width="8.28515625" style="56" customWidth="1"/>
    <col min="3002" max="3002" width="8.28515625" style="56"/>
    <col min="3003" max="3005" width="8.28515625" style="56" customWidth="1"/>
    <col min="3006" max="3247" width="8.28515625" style="56"/>
    <col min="3248" max="3255" width="8.28515625" style="56" customWidth="1"/>
    <col min="3256" max="3256" width="8.28515625" style="56"/>
    <col min="3257" max="3257" width="8.28515625" style="56" customWidth="1"/>
    <col min="3258" max="3258" width="8.28515625" style="56"/>
    <col min="3259" max="3261" width="8.28515625" style="56" customWidth="1"/>
    <col min="3262" max="3503" width="8.28515625" style="56"/>
    <col min="3504" max="3511" width="8.28515625" style="56" customWidth="1"/>
    <col min="3512" max="3512" width="8.28515625" style="56"/>
    <col min="3513" max="3513" width="8.28515625" style="56" customWidth="1"/>
    <col min="3514" max="3514" width="8.28515625" style="56"/>
    <col min="3515" max="3517" width="8.28515625" style="56" customWidth="1"/>
    <col min="3518" max="3759" width="8.28515625" style="56"/>
    <col min="3760" max="3767" width="8.28515625" style="56" customWidth="1"/>
    <col min="3768" max="3768" width="8.28515625" style="56"/>
    <col min="3769" max="3769" width="8.28515625" style="56" customWidth="1"/>
    <col min="3770" max="3770" width="8.28515625" style="56"/>
    <col min="3771" max="3773" width="8.28515625" style="56" customWidth="1"/>
    <col min="3774" max="4015" width="8.28515625" style="56"/>
    <col min="4016" max="4023" width="8.28515625" style="56" customWidth="1"/>
    <col min="4024" max="4024" width="8.28515625" style="56"/>
    <col min="4025" max="4025" width="8.28515625" style="56" customWidth="1"/>
    <col min="4026" max="4026" width="8.28515625" style="56"/>
    <col min="4027" max="4029" width="8.28515625" style="56" customWidth="1"/>
    <col min="4030" max="4271" width="8.28515625" style="56"/>
    <col min="4272" max="4279" width="8.28515625" style="56" customWidth="1"/>
    <col min="4280" max="4280" width="8.28515625" style="56"/>
    <col min="4281" max="4281" width="8.28515625" style="56" customWidth="1"/>
    <col min="4282" max="4282" width="8.28515625" style="56"/>
    <col min="4283" max="4285" width="8.28515625" style="56" customWidth="1"/>
    <col min="4286" max="4527" width="8.28515625" style="56"/>
    <col min="4528" max="4535" width="8.28515625" style="56" customWidth="1"/>
    <col min="4536" max="4536" width="8.28515625" style="56"/>
    <col min="4537" max="4537" width="8.28515625" style="56" customWidth="1"/>
    <col min="4538" max="4538" width="8.28515625" style="56"/>
    <col min="4539" max="4541" width="8.28515625" style="56" customWidth="1"/>
    <col min="4542" max="4783" width="8.28515625" style="56"/>
    <col min="4784" max="4791" width="8.28515625" style="56" customWidth="1"/>
    <col min="4792" max="4792" width="8.28515625" style="56"/>
    <col min="4793" max="4793" width="8.28515625" style="56" customWidth="1"/>
    <col min="4794" max="4794" width="8.28515625" style="56"/>
    <col min="4795" max="4797" width="8.28515625" style="56" customWidth="1"/>
    <col min="4798" max="5039" width="8.28515625" style="56"/>
    <col min="5040" max="5047" width="8.28515625" style="56" customWidth="1"/>
    <col min="5048" max="5048" width="8.28515625" style="56"/>
    <col min="5049" max="5049" width="8.28515625" style="56" customWidth="1"/>
    <col min="5050" max="5050" width="8.28515625" style="56"/>
    <col min="5051" max="5053" width="8.28515625" style="56" customWidth="1"/>
    <col min="5054" max="5295" width="8.28515625" style="56"/>
    <col min="5296" max="5303" width="8.28515625" style="56" customWidth="1"/>
    <col min="5304" max="5304" width="8.28515625" style="56"/>
    <col min="5305" max="5305" width="8.28515625" style="56" customWidth="1"/>
    <col min="5306" max="5306" width="8.28515625" style="56"/>
    <col min="5307" max="5309" width="8.28515625" style="56" customWidth="1"/>
    <col min="5310" max="5551" width="8.28515625" style="56"/>
    <col min="5552" max="5559" width="8.28515625" style="56" customWidth="1"/>
    <col min="5560" max="5560" width="8.28515625" style="56"/>
    <col min="5561" max="5561" width="8.28515625" style="56" customWidth="1"/>
    <col min="5562" max="5562" width="8.28515625" style="56"/>
    <col min="5563" max="5565" width="8.28515625" style="56" customWidth="1"/>
    <col min="5566" max="5807" width="8.28515625" style="56"/>
    <col min="5808" max="5815" width="8.28515625" style="56" customWidth="1"/>
    <col min="5816" max="5816" width="8.28515625" style="56"/>
    <col min="5817" max="5817" width="8.28515625" style="56" customWidth="1"/>
    <col min="5818" max="5818" width="8.28515625" style="56"/>
    <col min="5819" max="5821" width="8.28515625" style="56" customWidth="1"/>
    <col min="5822" max="6063" width="8.28515625" style="56"/>
    <col min="6064" max="6071" width="8.28515625" style="56" customWidth="1"/>
    <col min="6072" max="6072" width="8.28515625" style="56"/>
    <col min="6073" max="6073" width="8.28515625" style="56" customWidth="1"/>
    <col min="6074" max="6074" width="8.28515625" style="56"/>
    <col min="6075" max="6077" width="8.28515625" style="56" customWidth="1"/>
    <col min="6078" max="6319" width="8.28515625" style="56"/>
    <col min="6320" max="6327" width="8.28515625" style="56" customWidth="1"/>
    <col min="6328" max="6328" width="8.28515625" style="56"/>
    <col min="6329" max="6329" width="8.28515625" style="56" customWidth="1"/>
    <col min="6330" max="6330" width="8.28515625" style="56"/>
    <col min="6331" max="6333" width="8.28515625" style="56" customWidth="1"/>
    <col min="6334" max="6575" width="8.28515625" style="56"/>
    <col min="6576" max="6583" width="8.28515625" style="56" customWidth="1"/>
    <col min="6584" max="6584" width="8.28515625" style="56"/>
    <col min="6585" max="6585" width="8.28515625" style="56" customWidth="1"/>
    <col min="6586" max="6586" width="8.28515625" style="56"/>
    <col min="6587" max="6589" width="8.28515625" style="56" customWidth="1"/>
    <col min="6590" max="6831" width="8.28515625" style="56"/>
    <col min="6832" max="6839" width="8.28515625" style="56" customWidth="1"/>
    <col min="6840" max="6840" width="8.28515625" style="56"/>
    <col min="6841" max="6841" width="8.28515625" style="56" customWidth="1"/>
    <col min="6842" max="6842" width="8.28515625" style="56"/>
    <col min="6843" max="6845" width="8.28515625" style="56" customWidth="1"/>
    <col min="6846" max="7087" width="8.28515625" style="56"/>
    <col min="7088" max="7095" width="8.28515625" style="56" customWidth="1"/>
    <col min="7096" max="7096" width="8.28515625" style="56"/>
    <col min="7097" max="7097" width="8.28515625" style="56" customWidth="1"/>
    <col min="7098" max="7098" width="8.28515625" style="56"/>
    <col min="7099" max="7101" width="8.28515625" style="56" customWidth="1"/>
    <col min="7102" max="7343" width="8.28515625" style="56"/>
    <col min="7344" max="7351" width="8.28515625" style="56" customWidth="1"/>
    <col min="7352" max="7352" width="8.28515625" style="56"/>
    <col min="7353" max="7353" width="8.28515625" style="56" customWidth="1"/>
    <col min="7354" max="7354" width="8.28515625" style="56"/>
    <col min="7355" max="7357" width="8.28515625" style="56" customWidth="1"/>
    <col min="7358" max="7599" width="8.28515625" style="56"/>
    <col min="7600" max="7607" width="8.28515625" style="56" customWidth="1"/>
    <col min="7608" max="7608" width="8.28515625" style="56"/>
    <col min="7609" max="7609" width="8.28515625" style="56" customWidth="1"/>
    <col min="7610" max="7610" width="8.28515625" style="56"/>
    <col min="7611" max="7613" width="8.28515625" style="56" customWidth="1"/>
    <col min="7614" max="7855" width="8.28515625" style="56"/>
    <col min="7856" max="7863" width="8.28515625" style="56" customWidth="1"/>
    <col min="7864" max="7864" width="8.28515625" style="56"/>
    <col min="7865" max="7865" width="8.28515625" style="56" customWidth="1"/>
    <col min="7866" max="7866" width="8.28515625" style="56"/>
    <col min="7867" max="7869" width="8.28515625" style="56" customWidth="1"/>
    <col min="7870" max="8111" width="8.28515625" style="56"/>
    <col min="8112" max="8119" width="8.28515625" style="56" customWidth="1"/>
    <col min="8120" max="8120" width="8.28515625" style="56"/>
    <col min="8121" max="8121" width="8.28515625" style="56" customWidth="1"/>
    <col min="8122" max="8122" width="8.28515625" style="56"/>
    <col min="8123" max="8125" width="8.28515625" style="56" customWidth="1"/>
    <col min="8126" max="8367" width="8.28515625" style="56"/>
    <col min="8368" max="8375" width="8.28515625" style="56" customWidth="1"/>
    <col min="8376" max="8376" width="8.28515625" style="56"/>
    <col min="8377" max="8377" width="8.28515625" style="56" customWidth="1"/>
    <col min="8378" max="8378" width="8.28515625" style="56"/>
    <col min="8379" max="8381" width="8.28515625" style="56" customWidth="1"/>
    <col min="8382" max="8623" width="8.28515625" style="56"/>
    <col min="8624" max="8631" width="8.28515625" style="56" customWidth="1"/>
    <col min="8632" max="8632" width="8.28515625" style="56"/>
    <col min="8633" max="8633" width="8.28515625" style="56" customWidth="1"/>
    <col min="8634" max="8634" width="8.28515625" style="56"/>
    <col min="8635" max="8637" width="8.28515625" style="56" customWidth="1"/>
    <col min="8638" max="8879" width="8.28515625" style="56"/>
    <col min="8880" max="8887" width="8.28515625" style="56" customWidth="1"/>
    <col min="8888" max="8888" width="8.28515625" style="56"/>
    <col min="8889" max="8889" width="8.28515625" style="56" customWidth="1"/>
    <col min="8890" max="8890" width="8.28515625" style="56"/>
    <col min="8891" max="8893" width="8.28515625" style="56" customWidth="1"/>
    <col min="8894" max="9135" width="8.28515625" style="56"/>
    <col min="9136" max="9143" width="8.28515625" style="56" customWidth="1"/>
    <col min="9144" max="9144" width="8.28515625" style="56"/>
    <col min="9145" max="9145" width="8.28515625" style="56" customWidth="1"/>
    <col min="9146" max="9146" width="8.28515625" style="56"/>
    <col min="9147" max="9149" width="8.28515625" style="56" customWidth="1"/>
    <col min="9150" max="9391" width="8.28515625" style="56"/>
    <col min="9392" max="9399" width="8.28515625" style="56" customWidth="1"/>
    <col min="9400" max="9400" width="8.28515625" style="56"/>
    <col min="9401" max="9401" width="8.28515625" style="56" customWidth="1"/>
    <col min="9402" max="9402" width="8.28515625" style="56"/>
    <col min="9403" max="9405" width="8.28515625" style="56" customWidth="1"/>
    <col min="9406" max="9647" width="8.28515625" style="56"/>
    <col min="9648" max="9655" width="8.28515625" style="56" customWidth="1"/>
    <col min="9656" max="9656" width="8.28515625" style="56"/>
    <col min="9657" max="9657" width="8.28515625" style="56" customWidth="1"/>
    <col min="9658" max="9658" width="8.28515625" style="56"/>
    <col min="9659" max="9661" width="8.28515625" style="56" customWidth="1"/>
    <col min="9662" max="9903" width="8.28515625" style="56"/>
    <col min="9904" max="9911" width="8.28515625" style="56" customWidth="1"/>
    <col min="9912" max="9912" width="8.28515625" style="56"/>
    <col min="9913" max="9913" width="8.28515625" style="56" customWidth="1"/>
    <col min="9914" max="9914" width="8.28515625" style="56"/>
    <col min="9915" max="9917" width="8.28515625" style="56" customWidth="1"/>
    <col min="9918" max="10159" width="8.28515625" style="56"/>
    <col min="10160" max="10167" width="8.28515625" style="56" customWidth="1"/>
    <col min="10168" max="10168" width="8.28515625" style="56"/>
    <col min="10169" max="10169" width="8.28515625" style="56" customWidth="1"/>
    <col min="10170" max="10170" width="8.28515625" style="56"/>
    <col min="10171" max="10173" width="8.28515625" style="56" customWidth="1"/>
    <col min="10174" max="10415" width="8.28515625" style="56"/>
    <col min="10416" max="10423" width="8.28515625" style="56" customWidth="1"/>
    <col min="10424" max="10424" width="8.28515625" style="56"/>
    <col min="10425" max="10425" width="8.28515625" style="56" customWidth="1"/>
    <col min="10426" max="10426" width="8.28515625" style="56"/>
    <col min="10427" max="10429" width="8.28515625" style="56" customWidth="1"/>
    <col min="10430" max="10671" width="8.28515625" style="56"/>
    <col min="10672" max="10679" width="8.28515625" style="56" customWidth="1"/>
    <col min="10680" max="10680" width="8.28515625" style="56"/>
    <col min="10681" max="10681" width="8.28515625" style="56" customWidth="1"/>
    <col min="10682" max="10682" width="8.28515625" style="56"/>
    <col min="10683" max="10685" width="8.28515625" style="56" customWidth="1"/>
    <col min="10686" max="10927" width="8.28515625" style="56"/>
    <col min="10928" max="10935" width="8.28515625" style="56" customWidth="1"/>
    <col min="10936" max="10936" width="8.28515625" style="56"/>
    <col min="10937" max="10937" width="8.28515625" style="56" customWidth="1"/>
    <col min="10938" max="10938" width="8.28515625" style="56"/>
    <col min="10939" max="10941" width="8.28515625" style="56" customWidth="1"/>
    <col min="10942" max="11183" width="8.28515625" style="56"/>
    <col min="11184" max="11191" width="8.28515625" style="56" customWidth="1"/>
    <col min="11192" max="11192" width="8.28515625" style="56"/>
    <col min="11193" max="11193" width="8.28515625" style="56" customWidth="1"/>
    <col min="11194" max="11194" width="8.28515625" style="56"/>
    <col min="11195" max="11197" width="8.28515625" style="56" customWidth="1"/>
    <col min="11198" max="11439" width="8.28515625" style="56"/>
    <col min="11440" max="11447" width="8.28515625" style="56" customWidth="1"/>
    <col min="11448" max="11448" width="8.28515625" style="56"/>
    <col min="11449" max="11449" width="8.28515625" style="56" customWidth="1"/>
    <col min="11450" max="11450" width="8.28515625" style="56"/>
    <col min="11451" max="11453" width="8.28515625" style="56" customWidth="1"/>
    <col min="11454" max="11695" width="8.28515625" style="56"/>
    <col min="11696" max="11703" width="8.28515625" style="56" customWidth="1"/>
    <col min="11704" max="11704" width="8.28515625" style="56"/>
    <col min="11705" max="11705" width="8.28515625" style="56" customWidth="1"/>
    <col min="11706" max="11706" width="8.28515625" style="56"/>
    <col min="11707" max="11709" width="8.28515625" style="56" customWidth="1"/>
    <col min="11710" max="11951" width="8.28515625" style="56"/>
    <col min="11952" max="11959" width="8.28515625" style="56" customWidth="1"/>
    <col min="11960" max="11960" width="8.28515625" style="56"/>
    <col min="11961" max="11961" width="8.28515625" style="56" customWidth="1"/>
    <col min="11962" max="11962" width="8.28515625" style="56"/>
    <col min="11963" max="11965" width="8.28515625" style="56" customWidth="1"/>
    <col min="11966" max="12207" width="8.28515625" style="56"/>
    <col min="12208" max="12215" width="8.28515625" style="56" customWidth="1"/>
    <col min="12216" max="12216" width="8.28515625" style="56"/>
    <col min="12217" max="12217" width="8.28515625" style="56" customWidth="1"/>
    <col min="12218" max="12218" width="8.28515625" style="56"/>
    <col min="12219" max="12221" width="8.28515625" style="56" customWidth="1"/>
    <col min="12222" max="12463" width="8.28515625" style="56"/>
    <col min="12464" max="12471" width="8.28515625" style="56" customWidth="1"/>
    <col min="12472" max="12472" width="8.28515625" style="56"/>
    <col min="12473" max="12473" width="8.28515625" style="56" customWidth="1"/>
    <col min="12474" max="12474" width="8.28515625" style="56"/>
    <col min="12475" max="12477" width="8.28515625" style="56" customWidth="1"/>
    <col min="12478" max="12719" width="8.28515625" style="56"/>
    <col min="12720" max="12727" width="8.28515625" style="56" customWidth="1"/>
    <col min="12728" max="12728" width="8.28515625" style="56"/>
    <col min="12729" max="12729" width="8.28515625" style="56" customWidth="1"/>
    <col min="12730" max="12730" width="8.28515625" style="56"/>
    <col min="12731" max="12733" width="8.28515625" style="56" customWidth="1"/>
    <col min="12734" max="12975" width="8.28515625" style="56"/>
    <col min="12976" max="12983" width="8.28515625" style="56" customWidth="1"/>
    <col min="12984" max="12984" width="8.28515625" style="56"/>
    <col min="12985" max="12985" width="8.28515625" style="56" customWidth="1"/>
    <col min="12986" max="12986" width="8.28515625" style="56"/>
    <col min="12987" max="12989" width="8.28515625" style="56" customWidth="1"/>
    <col min="12990" max="13231" width="8.28515625" style="56"/>
    <col min="13232" max="13239" width="8.28515625" style="56" customWidth="1"/>
    <col min="13240" max="13240" width="8.28515625" style="56"/>
    <col min="13241" max="13241" width="8.28515625" style="56" customWidth="1"/>
    <col min="13242" max="13242" width="8.28515625" style="56"/>
    <col min="13243" max="13245" width="8.28515625" style="56" customWidth="1"/>
    <col min="13246" max="13487" width="8.28515625" style="56"/>
    <col min="13488" max="13495" width="8.28515625" style="56" customWidth="1"/>
    <col min="13496" max="13496" width="8.28515625" style="56"/>
    <col min="13497" max="13497" width="8.28515625" style="56" customWidth="1"/>
    <col min="13498" max="13498" width="8.28515625" style="56"/>
    <col min="13499" max="13501" width="8.28515625" style="56" customWidth="1"/>
    <col min="13502" max="13743" width="8.28515625" style="56"/>
    <col min="13744" max="13751" width="8.28515625" style="56" customWidth="1"/>
    <col min="13752" max="13752" width="8.28515625" style="56"/>
    <col min="13753" max="13753" width="8.28515625" style="56" customWidth="1"/>
    <col min="13754" max="13754" width="8.28515625" style="56"/>
    <col min="13755" max="13757" width="8.28515625" style="56" customWidth="1"/>
    <col min="13758" max="13999" width="8.28515625" style="56"/>
    <col min="14000" max="14007" width="8.28515625" style="56" customWidth="1"/>
    <col min="14008" max="14008" width="8.28515625" style="56"/>
    <col min="14009" max="14009" width="8.28515625" style="56" customWidth="1"/>
    <col min="14010" max="14010" width="8.28515625" style="56"/>
    <col min="14011" max="14013" width="8.28515625" style="56" customWidth="1"/>
    <col min="14014" max="14255" width="8.28515625" style="56"/>
    <col min="14256" max="14263" width="8.28515625" style="56" customWidth="1"/>
    <col min="14264" max="14264" width="8.28515625" style="56"/>
    <col min="14265" max="14265" width="8.28515625" style="56" customWidth="1"/>
    <col min="14266" max="14266" width="8.28515625" style="56"/>
    <col min="14267" max="14269" width="8.28515625" style="56" customWidth="1"/>
    <col min="14270" max="14511" width="8.28515625" style="56"/>
    <col min="14512" max="14519" width="8.28515625" style="56" customWidth="1"/>
    <col min="14520" max="14520" width="8.28515625" style="56"/>
    <col min="14521" max="14521" width="8.28515625" style="56" customWidth="1"/>
    <col min="14522" max="14522" width="8.28515625" style="56"/>
    <col min="14523" max="14525" width="8.28515625" style="56" customWidth="1"/>
    <col min="14526" max="14767" width="8.28515625" style="56"/>
    <col min="14768" max="14775" width="8.28515625" style="56" customWidth="1"/>
    <col min="14776" max="14776" width="8.28515625" style="56"/>
    <col min="14777" max="14777" width="8.28515625" style="56" customWidth="1"/>
    <col min="14778" max="14778" width="8.28515625" style="56"/>
    <col min="14779" max="14781" width="8.28515625" style="56" customWidth="1"/>
    <col min="14782" max="15023" width="8.28515625" style="56"/>
    <col min="15024" max="15031" width="8.28515625" style="56" customWidth="1"/>
    <col min="15032" max="15032" width="8.28515625" style="56"/>
    <col min="15033" max="15033" width="8.28515625" style="56" customWidth="1"/>
    <col min="15034" max="15034" width="8.28515625" style="56"/>
    <col min="15035" max="15037" width="8.28515625" style="56" customWidth="1"/>
    <col min="15038" max="15279" width="8.28515625" style="56"/>
    <col min="15280" max="15287" width="8.28515625" style="56" customWidth="1"/>
    <col min="15288" max="15288" width="8.28515625" style="56"/>
    <col min="15289" max="15289" width="8.28515625" style="56" customWidth="1"/>
    <col min="15290" max="15290" width="8.28515625" style="56"/>
    <col min="15291" max="15293" width="8.28515625" style="56" customWidth="1"/>
    <col min="15294" max="15535" width="8.28515625" style="56"/>
    <col min="15536" max="15543" width="8.28515625" style="56" customWidth="1"/>
    <col min="15544" max="15544" width="8.28515625" style="56"/>
    <col min="15545" max="15545" width="8.28515625" style="56" customWidth="1"/>
    <col min="15546" max="15546" width="8.28515625" style="56"/>
    <col min="15547" max="15549" width="8.28515625" style="56" customWidth="1"/>
    <col min="15550" max="16384" width="8.28515625" style="56"/>
  </cols>
  <sheetData>
    <row r="1" spans="1:8" ht="21.75" customHeight="1" x14ac:dyDescent="0.4">
      <c r="A1" s="55" t="s">
        <v>118</v>
      </c>
      <c r="B1" s="3"/>
      <c r="C1" s="3"/>
      <c r="D1" s="4"/>
      <c r="E1" s="3"/>
      <c r="F1" s="3"/>
      <c r="G1" s="3"/>
      <c r="H1" s="3"/>
    </row>
    <row r="2" spans="1:8" ht="21.75" customHeight="1" x14ac:dyDescent="0.4">
      <c r="A2" s="3" t="s">
        <v>39</v>
      </c>
      <c r="B2" s="3"/>
      <c r="C2" s="3"/>
      <c r="D2" s="4"/>
      <c r="E2" s="3"/>
      <c r="F2" s="3"/>
      <c r="G2" s="3"/>
      <c r="H2" s="3"/>
    </row>
    <row r="3" spans="1:8" ht="21.75" customHeight="1" x14ac:dyDescent="0.4">
      <c r="A3" s="5" t="s">
        <v>131</v>
      </c>
      <c r="B3" s="5"/>
      <c r="C3" s="5"/>
      <c r="D3" s="6"/>
      <c r="E3" s="5"/>
      <c r="F3" s="5"/>
      <c r="G3" s="5"/>
      <c r="H3" s="5"/>
    </row>
    <row r="4" spans="1:8" ht="16.5" customHeight="1" x14ac:dyDescent="0.4">
      <c r="A4" s="7"/>
      <c r="B4" s="7"/>
      <c r="C4" s="7"/>
      <c r="D4" s="8"/>
      <c r="E4" s="7"/>
      <c r="F4" s="7"/>
      <c r="G4" s="7"/>
      <c r="H4" s="7"/>
    </row>
    <row r="5" spans="1:8" ht="21" customHeight="1" x14ac:dyDescent="0.4">
      <c r="A5" s="3"/>
      <c r="B5" s="3"/>
      <c r="C5" s="3"/>
      <c r="D5" s="4"/>
      <c r="E5" s="3"/>
      <c r="F5" s="9" t="s">
        <v>129</v>
      </c>
      <c r="G5" s="9"/>
      <c r="H5" s="9" t="s">
        <v>101</v>
      </c>
    </row>
    <row r="6" spans="1:8" ht="21" customHeight="1" x14ac:dyDescent="0.4">
      <c r="A6" s="3"/>
      <c r="B6" s="3"/>
      <c r="C6" s="3"/>
      <c r="D6" s="6" t="s">
        <v>1</v>
      </c>
      <c r="E6" s="3"/>
      <c r="F6" s="10" t="s">
        <v>2</v>
      </c>
      <c r="G6" s="9"/>
      <c r="H6" s="10" t="s">
        <v>2</v>
      </c>
    </row>
    <row r="7" spans="1:8" ht="5.0999999999999996" customHeight="1" x14ac:dyDescent="0.4">
      <c r="A7" s="3"/>
      <c r="B7" s="3"/>
      <c r="C7" s="3"/>
      <c r="D7" s="4"/>
      <c r="E7" s="3"/>
      <c r="F7" s="44"/>
      <c r="G7" s="3"/>
      <c r="H7" s="3"/>
    </row>
    <row r="8" spans="1:8" ht="21" customHeight="1" x14ac:dyDescent="0.4">
      <c r="A8" s="11" t="s">
        <v>107</v>
      </c>
      <c r="B8" s="11"/>
      <c r="C8" s="11"/>
      <c r="D8" s="12"/>
      <c r="E8" s="11"/>
      <c r="F8" s="45">
        <v>535979301</v>
      </c>
      <c r="G8" s="11"/>
      <c r="H8" s="16">
        <v>568624750</v>
      </c>
    </row>
    <row r="9" spans="1:8" ht="21" customHeight="1" x14ac:dyDescent="0.4">
      <c r="A9" s="11" t="s">
        <v>40</v>
      </c>
      <c r="B9" s="13"/>
      <c r="C9" s="13"/>
      <c r="D9" s="14"/>
      <c r="E9" s="13"/>
      <c r="F9" s="46">
        <v>25331895</v>
      </c>
      <c r="G9" s="11"/>
      <c r="H9" s="17">
        <v>36031507</v>
      </c>
    </row>
    <row r="10" spans="1:8" ht="5.0999999999999996" customHeight="1" x14ac:dyDescent="0.4">
      <c r="A10" s="11"/>
      <c r="B10" s="11"/>
      <c r="C10" s="11"/>
      <c r="D10" s="12"/>
      <c r="E10" s="11"/>
      <c r="F10" s="47"/>
      <c r="G10" s="13"/>
      <c r="H10" s="13"/>
    </row>
    <row r="11" spans="1:8" ht="21" customHeight="1" x14ac:dyDescent="0.4">
      <c r="A11" s="3" t="s">
        <v>41</v>
      </c>
      <c r="B11" s="11"/>
      <c r="C11" s="11"/>
      <c r="D11" s="3"/>
      <c r="E11" s="3"/>
      <c r="F11" s="58">
        <f>SUM(F7:F9)</f>
        <v>561311196</v>
      </c>
      <c r="G11" s="7"/>
      <c r="H11" s="5">
        <f>SUM(H7:H9)</f>
        <v>604656257</v>
      </c>
    </row>
    <row r="12" spans="1:8" ht="5.0999999999999996" customHeight="1" x14ac:dyDescent="0.4">
      <c r="A12" s="11"/>
      <c r="B12" s="11"/>
      <c r="C12" s="11"/>
      <c r="D12" s="12"/>
      <c r="E12" s="11"/>
      <c r="F12" s="47"/>
      <c r="G12" s="13"/>
      <c r="H12" s="13"/>
    </row>
    <row r="13" spans="1:8" ht="21" customHeight="1" x14ac:dyDescent="0.4">
      <c r="A13" s="11" t="s">
        <v>108</v>
      </c>
      <c r="B13" s="11"/>
      <c r="C13" s="11"/>
      <c r="D13" s="12"/>
      <c r="E13" s="11"/>
      <c r="F13" s="45">
        <v>-446762356</v>
      </c>
      <c r="G13" s="11"/>
      <c r="H13" s="16">
        <v>-470069763</v>
      </c>
    </row>
    <row r="14" spans="1:8" ht="21" customHeight="1" x14ac:dyDescent="0.4">
      <c r="A14" s="11" t="s">
        <v>42</v>
      </c>
      <c r="B14" s="11"/>
      <c r="C14" s="11"/>
      <c r="D14" s="12"/>
      <c r="E14" s="11"/>
      <c r="F14" s="46">
        <v>-24024236</v>
      </c>
      <c r="G14" s="11"/>
      <c r="H14" s="17">
        <v>-33957635</v>
      </c>
    </row>
    <row r="15" spans="1:8" ht="5.0999999999999996" customHeight="1" x14ac:dyDescent="0.4">
      <c r="A15" s="11"/>
      <c r="B15" s="11"/>
      <c r="C15" s="11"/>
      <c r="D15" s="12"/>
      <c r="E15" s="11"/>
      <c r="F15" s="47"/>
      <c r="G15" s="13"/>
      <c r="H15" s="13"/>
    </row>
    <row r="16" spans="1:8" ht="24" customHeight="1" x14ac:dyDescent="0.4">
      <c r="A16" s="3" t="s">
        <v>43</v>
      </c>
      <c r="B16" s="11"/>
      <c r="C16" s="11"/>
      <c r="D16" s="12"/>
      <c r="E16" s="11"/>
      <c r="F16" s="65">
        <f>SUM(F13:F14)</f>
        <v>-470786592</v>
      </c>
      <c r="G16" s="13"/>
      <c r="H16" s="15">
        <f>SUM(H13:H14)</f>
        <v>-504027398</v>
      </c>
    </row>
    <row r="17" spans="1:8" ht="5.0999999999999996" customHeight="1" x14ac:dyDescent="0.4">
      <c r="A17" s="11"/>
      <c r="B17" s="11"/>
      <c r="C17" s="11"/>
      <c r="D17" s="12"/>
      <c r="E17" s="11"/>
      <c r="F17" s="47"/>
      <c r="G17" s="13"/>
      <c r="H17" s="13"/>
    </row>
    <row r="18" spans="1:8" ht="21" customHeight="1" x14ac:dyDescent="0.4">
      <c r="A18" s="3" t="s">
        <v>44</v>
      </c>
      <c r="B18" s="11"/>
      <c r="C18" s="11"/>
      <c r="D18" s="3"/>
      <c r="E18" s="3"/>
      <c r="F18" s="58">
        <f>F11+F16</f>
        <v>90524604</v>
      </c>
      <c r="G18" s="7"/>
      <c r="H18" s="5">
        <f>H11+H16</f>
        <v>100628859</v>
      </c>
    </row>
    <row r="19" spans="1:8" ht="5.0999999999999996" customHeight="1" x14ac:dyDescent="0.4">
      <c r="A19" s="13"/>
      <c r="B19" s="13"/>
      <c r="C19" s="13"/>
      <c r="D19" s="14"/>
      <c r="E19" s="13"/>
      <c r="F19" s="47"/>
      <c r="G19" s="13"/>
      <c r="H19" s="13"/>
    </row>
    <row r="20" spans="1:8" ht="21" customHeight="1" x14ac:dyDescent="0.4">
      <c r="A20" s="13" t="s">
        <v>45</v>
      </c>
      <c r="B20" s="13"/>
      <c r="C20" s="13"/>
      <c r="D20" s="14"/>
      <c r="E20" s="13"/>
      <c r="F20" s="46">
        <v>11537951</v>
      </c>
      <c r="G20" s="13"/>
      <c r="H20" s="17">
        <v>10230635</v>
      </c>
    </row>
    <row r="21" spans="1:8" ht="5.0999999999999996" customHeight="1" x14ac:dyDescent="0.4">
      <c r="A21" s="13"/>
      <c r="B21" s="13"/>
      <c r="C21" s="13"/>
      <c r="D21" s="14"/>
      <c r="E21" s="13"/>
      <c r="F21" s="48"/>
      <c r="G21" s="13"/>
      <c r="H21" s="54"/>
    </row>
    <row r="22" spans="1:8" ht="21" customHeight="1" x14ac:dyDescent="0.4">
      <c r="A22" s="7" t="s">
        <v>46</v>
      </c>
      <c r="B22" s="13"/>
      <c r="C22" s="13"/>
      <c r="D22" s="14"/>
      <c r="E22" s="13"/>
      <c r="F22" s="60">
        <f>SUM(F18:F20)</f>
        <v>102062555</v>
      </c>
      <c r="G22" s="7"/>
      <c r="H22" s="67">
        <f>SUM(H18:H20)</f>
        <v>110859494</v>
      </c>
    </row>
    <row r="23" spans="1:8" ht="5.0999999999999996" customHeight="1" x14ac:dyDescent="0.4">
      <c r="A23" s="13"/>
      <c r="B23" s="13"/>
      <c r="C23" s="13"/>
      <c r="D23" s="14"/>
      <c r="E23" s="13"/>
      <c r="F23" s="47"/>
      <c r="G23" s="13"/>
      <c r="H23" s="13"/>
    </row>
    <row r="24" spans="1:8" ht="21" customHeight="1" x14ac:dyDescent="0.4">
      <c r="A24" s="11" t="s">
        <v>47</v>
      </c>
      <c r="B24" s="11"/>
      <c r="C24" s="11"/>
      <c r="D24" s="3"/>
      <c r="E24" s="3"/>
      <c r="F24" s="48">
        <v>-433748</v>
      </c>
      <c r="G24" s="13"/>
      <c r="H24" s="54">
        <v>-626378</v>
      </c>
    </row>
    <row r="25" spans="1:8" ht="21" customHeight="1" x14ac:dyDescent="0.4">
      <c r="A25" s="11" t="s">
        <v>48</v>
      </c>
      <c r="B25" s="11"/>
      <c r="C25" s="11"/>
      <c r="D25" s="3"/>
      <c r="E25" s="3"/>
      <c r="F25" s="48">
        <v>-54570769</v>
      </c>
      <c r="G25" s="13"/>
      <c r="H25" s="54">
        <v>-61831050</v>
      </c>
    </row>
    <row r="26" spans="1:8" s="57" customFormat="1" ht="21" customHeight="1" x14ac:dyDescent="0.4">
      <c r="A26" s="13" t="s">
        <v>157</v>
      </c>
      <c r="B26" s="13"/>
      <c r="C26" s="13"/>
      <c r="D26" s="14"/>
      <c r="E26" s="13"/>
      <c r="F26" s="46">
        <v>-423837</v>
      </c>
      <c r="G26" s="11"/>
      <c r="H26" s="17">
        <v>0</v>
      </c>
    </row>
    <row r="27" spans="1:8" ht="5.0999999999999996" customHeight="1" x14ac:dyDescent="0.4">
      <c r="A27" s="13"/>
      <c r="B27" s="13"/>
      <c r="C27" s="13"/>
      <c r="D27" s="14"/>
      <c r="E27" s="13"/>
      <c r="F27" s="47"/>
      <c r="G27" s="13"/>
      <c r="H27" s="13"/>
    </row>
    <row r="28" spans="1:8" ht="21" customHeight="1" x14ac:dyDescent="0.4">
      <c r="A28" s="3" t="s">
        <v>49</v>
      </c>
      <c r="B28" s="11"/>
      <c r="C28" s="11"/>
      <c r="D28" s="3"/>
      <c r="E28" s="3"/>
      <c r="F28" s="58">
        <f>SUM(F24:F26)</f>
        <v>-55428354</v>
      </c>
      <c r="G28" s="13"/>
      <c r="H28" s="5">
        <f>SUM(H24:H26)</f>
        <v>-62457428</v>
      </c>
    </row>
    <row r="29" spans="1:8" ht="5.0999999999999996" customHeight="1" x14ac:dyDescent="0.4">
      <c r="A29" s="13"/>
      <c r="B29" s="13"/>
      <c r="C29" s="13"/>
      <c r="D29" s="14"/>
      <c r="E29" s="13"/>
      <c r="F29" s="47"/>
      <c r="G29" s="13"/>
      <c r="H29" s="13"/>
    </row>
    <row r="30" spans="1:8" ht="21" customHeight="1" x14ac:dyDescent="0.4">
      <c r="A30" s="3" t="s">
        <v>50</v>
      </c>
      <c r="B30" s="11"/>
      <c r="C30" s="11"/>
      <c r="D30" s="3"/>
      <c r="E30" s="3"/>
      <c r="F30" s="59">
        <f>SUM(F22+F28)</f>
        <v>46634201</v>
      </c>
      <c r="G30" s="13"/>
      <c r="H30" s="7">
        <f>SUM(H22+H28)</f>
        <v>48402066</v>
      </c>
    </row>
    <row r="31" spans="1:8" ht="21" customHeight="1" x14ac:dyDescent="0.4">
      <c r="A31" s="13" t="s">
        <v>51</v>
      </c>
      <c r="B31" s="13"/>
      <c r="C31" s="13"/>
      <c r="D31" s="14">
        <v>29</v>
      </c>
      <c r="E31" s="13"/>
      <c r="F31" s="46">
        <v>-7998827</v>
      </c>
      <c r="G31" s="13"/>
      <c r="H31" s="17">
        <v>-13911660</v>
      </c>
    </row>
    <row r="32" spans="1:8" ht="5.0999999999999996" customHeight="1" x14ac:dyDescent="0.4">
      <c r="A32" s="13"/>
      <c r="B32" s="13"/>
      <c r="C32" s="13"/>
      <c r="D32" s="14"/>
      <c r="E32" s="13"/>
      <c r="F32" s="47"/>
      <c r="G32" s="13"/>
      <c r="H32" s="13"/>
    </row>
    <row r="33" spans="1:8" ht="21" customHeight="1" x14ac:dyDescent="0.4">
      <c r="A33" s="3" t="s">
        <v>52</v>
      </c>
      <c r="B33" s="11"/>
      <c r="C33" s="11"/>
      <c r="D33" s="14"/>
      <c r="E33" s="13"/>
      <c r="F33" s="59">
        <f>SUM(F30:F32)</f>
        <v>38635374</v>
      </c>
      <c r="G33" s="7"/>
      <c r="H33" s="7">
        <f>SUM(H30:H32)</f>
        <v>34490406</v>
      </c>
    </row>
    <row r="34" spans="1:8" ht="21" customHeight="1" x14ac:dyDescent="0.4">
      <c r="A34" s="11" t="s">
        <v>99</v>
      </c>
      <c r="B34" s="11"/>
      <c r="C34" s="11"/>
      <c r="D34" s="14">
        <v>30</v>
      </c>
      <c r="E34" s="13"/>
      <c r="F34" s="46">
        <v>-6113307</v>
      </c>
      <c r="G34" s="13"/>
      <c r="H34" s="17">
        <v>305745</v>
      </c>
    </row>
    <row r="35" spans="1:8" ht="5.0999999999999996" customHeight="1" x14ac:dyDescent="0.4">
      <c r="A35" s="11"/>
      <c r="B35" s="11"/>
      <c r="C35" s="11"/>
      <c r="D35" s="14"/>
      <c r="E35" s="13"/>
      <c r="F35" s="47"/>
      <c r="G35" s="13"/>
      <c r="H35" s="13"/>
    </row>
    <row r="36" spans="1:8" ht="21" customHeight="1" thickBot="1" x14ac:dyDescent="0.45">
      <c r="A36" s="3" t="s">
        <v>109</v>
      </c>
      <c r="B36" s="11"/>
      <c r="C36" s="11"/>
      <c r="D36" s="14"/>
      <c r="E36" s="13"/>
      <c r="F36" s="61">
        <f>SUM(F33:F34)</f>
        <v>32522067</v>
      </c>
      <c r="G36" s="7"/>
      <c r="H36" s="62">
        <f>SUM(H33:H34)</f>
        <v>34796151</v>
      </c>
    </row>
    <row r="37" spans="1:8" ht="11.1" customHeight="1" thickTop="1" x14ac:dyDescent="0.4">
      <c r="A37" s="3"/>
      <c r="B37" s="11"/>
      <c r="C37" s="11"/>
      <c r="D37" s="14"/>
      <c r="E37" s="13"/>
      <c r="F37" s="47"/>
      <c r="G37" s="13"/>
      <c r="H37" s="13"/>
    </row>
    <row r="38" spans="1:8" ht="21" customHeight="1" x14ac:dyDescent="0.4">
      <c r="A38" s="3" t="s">
        <v>53</v>
      </c>
      <c r="B38" s="11"/>
      <c r="C38" s="11"/>
      <c r="D38" s="14"/>
      <c r="E38" s="13"/>
      <c r="F38" s="47"/>
      <c r="G38" s="13"/>
      <c r="H38" s="13"/>
    </row>
    <row r="39" spans="1:8" ht="21" customHeight="1" x14ac:dyDescent="0.4">
      <c r="A39" s="74" t="s">
        <v>152</v>
      </c>
      <c r="B39" s="18"/>
      <c r="C39" s="11"/>
      <c r="D39" s="4"/>
      <c r="E39" s="3"/>
      <c r="F39" s="49">
        <v>0</v>
      </c>
      <c r="G39" s="13"/>
      <c r="H39" s="19">
        <v>0</v>
      </c>
    </row>
    <row r="40" spans="1:8" ht="5.0999999999999996" customHeight="1" x14ac:dyDescent="0.4">
      <c r="A40" s="3"/>
      <c r="B40" s="3"/>
      <c r="C40" s="11"/>
      <c r="D40" s="4"/>
      <c r="E40" s="3"/>
      <c r="F40" s="50"/>
      <c r="G40" s="13"/>
      <c r="H40" s="20"/>
    </row>
    <row r="41" spans="1:8" ht="21" customHeight="1" x14ac:dyDescent="0.4">
      <c r="A41" s="3" t="s">
        <v>54</v>
      </c>
      <c r="B41" s="3"/>
      <c r="C41" s="11"/>
      <c r="D41" s="4"/>
      <c r="E41" s="3"/>
      <c r="F41" s="49">
        <f>SUM(F39)</f>
        <v>0</v>
      </c>
      <c r="G41" s="21"/>
      <c r="H41" s="19">
        <f>SUM(H39)</f>
        <v>0</v>
      </c>
    </row>
    <row r="42" spans="1:8" ht="5.0999999999999996" customHeight="1" x14ac:dyDescent="0.4">
      <c r="A42" s="3"/>
      <c r="B42" s="3"/>
      <c r="C42" s="11"/>
      <c r="D42" s="4"/>
      <c r="E42" s="3"/>
      <c r="F42" s="51"/>
      <c r="G42" s="21"/>
      <c r="H42" s="21"/>
    </row>
    <row r="43" spans="1:8" ht="21" customHeight="1" thickBot="1" x14ac:dyDescent="0.45">
      <c r="A43" s="3" t="s">
        <v>55</v>
      </c>
      <c r="B43" s="3"/>
      <c r="C43" s="11"/>
      <c r="D43" s="4"/>
      <c r="E43" s="3"/>
      <c r="F43" s="63">
        <f>SUM(F36,F41)</f>
        <v>32522067</v>
      </c>
      <c r="G43" s="21"/>
      <c r="H43" s="64">
        <f>SUM(H36,H41)</f>
        <v>34796151</v>
      </c>
    </row>
    <row r="44" spans="1:8" ht="11.1" customHeight="1" thickTop="1" x14ac:dyDescent="0.4">
      <c r="A44" s="3"/>
      <c r="B44" s="3"/>
      <c r="C44" s="11"/>
      <c r="D44" s="4"/>
      <c r="E44" s="1"/>
      <c r="F44" s="52"/>
      <c r="G44" s="2"/>
      <c r="H44" s="2"/>
    </row>
    <row r="45" spans="1:8" ht="21" customHeight="1" x14ac:dyDescent="0.4">
      <c r="A45" s="3" t="s">
        <v>56</v>
      </c>
      <c r="B45" s="3"/>
      <c r="C45" s="11"/>
      <c r="D45" s="4"/>
      <c r="E45" s="3"/>
      <c r="F45" s="50"/>
      <c r="G45" s="21"/>
      <c r="H45" s="20"/>
    </row>
    <row r="46" spans="1:8" ht="21" customHeight="1" thickBot="1" x14ac:dyDescent="0.45">
      <c r="A46" s="11" t="s">
        <v>57</v>
      </c>
      <c r="B46" s="11"/>
      <c r="C46" s="11"/>
      <c r="D46" s="12">
        <v>32</v>
      </c>
      <c r="E46" s="11"/>
      <c r="F46" s="53">
        <v>0.05</v>
      </c>
      <c r="G46" s="23"/>
      <c r="H46" s="22">
        <v>5.6077705454545455E-2</v>
      </c>
    </row>
    <row r="47" spans="1:8" ht="21" customHeight="1" thickTop="1" x14ac:dyDescent="0.4">
      <c r="A47" s="11"/>
      <c r="B47" s="11"/>
      <c r="C47" s="11"/>
      <c r="D47" s="12"/>
      <c r="E47" s="11"/>
      <c r="F47" s="24"/>
      <c r="G47" s="23"/>
      <c r="H47" s="24"/>
    </row>
    <row r="48" spans="1:8" ht="21" customHeight="1" x14ac:dyDescent="0.4">
      <c r="A48" s="11"/>
      <c r="B48" s="11"/>
      <c r="C48" s="11"/>
      <c r="D48" s="12"/>
      <c r="E48" s="11"/>
      <c r="F48" s="24"/>
      <c r="G48" s="23"/>
      <c r="H48" s="24"/>
    </row>
    <row r="49" spans="1:8" s="57" customFormat="1" ht="7.5" customHeight="1" x14ac:dyDescent="0.4">
      <c r="A49" s="11"/>
      <c r="B49" s="11"/>
      <c r="C49" s="11"/>
      <c r="D49" s="12"/>
      <c r="E49" s="11"/>
      <c r="F49" s="24"/>
      <c r="G49" s="23"/>
      <c r="H49" s="24"/>
    </row>
    <row r="50" spans="1:8" ht="22.15" customHeight="1" x14ac:dyDescent="0.4">
      <c r="A50" s="15" t="str">
        <f>'6-8'!A42</f>
        <v>หมายเหตุประกอบงบการเงินในหน้า 13 ถึง 54 เป็นส่วนหนึ่งของงบการเงินนี้</v>
      </c>
      <c r="B50" s="15"/>
      <c r="C50" s="15"/>
      <c r="D50" s="25"/>
      <c r="E50" s="15"/>
      <c r="F50" s="15"/>
      <c r="G50" s="15"/>
      <c r="H50" s="15"/>
    </row>
  </sheetData>
  <pageMargins left="1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sheetPr>
    <pageSetUpPr fitToPage="1"/>
  </sheetPr>
  <dimension ref="A1:O123"/>
  <sheetViews>
    <sheetView topLeftCell="D1" zoomScale="85" zoomScaleNormal="85" zoomScaleSheetLayoutView="100" workbookViewId="0">
      <selection activeCell="C111" sqref="C111"/>
    </sheetView>
  </sheetViews>
  <sheetFormatPr defaultColWidth="8.28515625" defaultRowHeight="21.75" customHeight="1" x14ac:dyDescent="0.4"/>
  <cols>
    <col min="1" max="3" width="1.5703125" style="57" customWidth="1"/>
    <col min="4" max="4" width="41.5703125" style="57" customWidth="1"/>
    <col min="5" max="5" width="9.42578125" style="57" bestFit="1" customWidth="1"/>
    <col min="6" max="6" width="0.7109375" style="57" customWidth="1"/>
    <col min="7" max="7" width="14.7109375" style="57" customWidth="1"/>
    <col min="8" max="8" width="0.7109375" style="57" customWidth="1"/>
    <col min="9" max="9" width="14.7109375" style="57" customWidth="1"/>
    <col min="10" max="10" width="0.7109375" style="57" customWidth="1"/>
    <col min="11" max="11" width="14.7109375" style="57" customWidth="1"/>
    <col min="12" max="12" width="0.7109375" style="57" customWidth="1"/>
    <col min="13" max="13" width="14.7109375" style="57" customWidth="1"/>
    <col min="14" max="14" width="0.7109375" style="57" customWidth="1"/>
    <col min="15" max="15" width="14.7109375" style="57" customWidth="1"/>
    <col min="16" max="85" width="8.28515625" style="57"/>
    <col min="86" max="100" width="8.28515625" style="57" customWidth="1"/>
    <col min="101" max="341" width="8.28515625" style="57"/>
    <col min="342" max="356" width="8.28515625" style="57" customWidth="1"/>
    <col min="357" max="597" width="8.28515625" style="57"/>
    <col min="598" max="612" width="8.28515625" style="57" customWidth="1"/>
    <col min="613" max="853" width="8.28515625" style="57"/>
    <col min="854" max="868" width="8.28515625" style="57" customWidth="1"/>
    <col min="869" max="1109" width="8.28515625" style="57"/>
    <col min="1110" max="1124" width="8.28515625" style="57" customWidth="1"/>
    <col min="1125" max="1365" width="8.28515625" style="57"/>
    <col min="1366" max="1380" width="8.28515625" style="57" customWidth="1"/>
    <col min="1381" max="1621" width="8.28515625" style="57"/>
    <col min="1622" max="1636" width="8.28515625" style="57" customWidth="1"/>
    <col min="1637" max="1877" width="8.28515625" style="57"/>
    <col min="1878" max="1892" width="8.28515625" style="57" customWidth="1"/>
    <col min="1893" max="2133" width="8.28515625" style="57"/>
    <col min="2134" max="2148" width="8.28515625" style="57" customWidth="1"/>
    <col min="2149" max="2389" width="8.28515625" style="57"/>
    <col min="2390" max="2404" width="8.28515625" style="57" customWidth="1"/>
    <col min="2405" max="2645" width="8.28515625" style="57"/>
    <col min="2646" max="2660" width="8.28515625" style="57" customWidth="1"/>
    <col min="2661" max="2901" width="8.28515625" style="57"/>
    <col min="2902" max="2916" width="8.28515625" style="57" customWidth="1"/>
    <col min="2917" max="3157" width="8.28515625" style="57"/>
    <col min="3158" max="3172" width="8.28515625" style="57" customWidth="1"/>
    <col min="3173" max="3413" width="8.28515625" style="57"/>
    <col min="3414" max="3428" width="8.28515625" style="57" customWidth="1"/>
    <col min="3429" max="3669" width="8.28515625" style="57"/>
    <col min="3670" max="3684" width="8.28515625" style="57" customWidth="1"/>
    <col min="3685" max="3925" width="8.28515625" style="57"/>
    <col min="3926" max="3940" width="8.28515625" style="57" customWidth="1"/>
    <col min="3941" max="4181" width="8.28515625" style="57"/>
    <col min="4182" max="4196" width="8.28515625" style="57" customWidth="1"/>
    <col min="4197" max="4437" width="8.28515625" style="57"/>
    <col min="4438" max="4452" width="8.28515625" style="57" customWidth="1"/>
    <col min="4453" max="4693" width="8.28515625" style="57"/>
    <col min="4694" max="4708" width="8.28515625" style="57" customWidth="1"/>
    <col min="4709" max="4949" width="8.28515625" style="57"/>
    <col min="4950" max="4964" width="8.28515625" style="57" customWidth="1"/>
    <col min="4965" max="5205" width="8.28515625" style="57"/>
    <col min="5206" max="5220" width="8.28515625" style="57" customWidth="1"/>
    <col min="5221" max="5461" width="8.28515625" style="57"/>
    <col min="5462" max="5476" width="8.28515625" style="57" customWidth="1"/>
    <col min="5477" max="5717" width="8.28515625" style="57"/>
    <col min="5718" max="5732" width="8.28515625" style="57" customWidth="1"/>
    <col min="5733" max="5973" width="8.28515625" style="57"/>
    <col min="5974" max="5988" width="8.28515625" style="57" customWidth="1"/>
    <col min="5989" max="6229" width="8.28515625" style="57"/>
    <col min="6230" max="6244" width="8.28515625" style="57" customWidth="1"/>
    <col min="6245" max="6485" width="8.28515625" style="57"/>
    <col min="6486" max="6500" width="8.28515625" style="57" customWidth="1"/>
    <col min="6501" max="6741" width="8.28515625" style="57"/>
    <col min="6742" max="6756" width="8.28515625" style="57" customWidth="1"/>
    <col min="6757" max="6997" width="8.28515625" style="57"/>
    <col min="6998" max="7012" width="8.28515625" style="57" customWidth="1"/>
    <col min="7013" max="7253" width="8.28515625" style="57"/>
    <col min="7254" max="7268" width="8.28515625" style="57" customWidth="1"/>
    <col min="7269" max="7509" width="8.28515625" style="57"/>
    <col min="7510" max="7524" width="8.28515625" style="57" customWidth="1"/>
    <col min="7525" max="7765" width="8.28515625" style="57"/>
    <col min="7766" max="7780" width="8.28515625" style="57" customWidth="1"/>
    <col min="7781" max="8021" width="8.28515625" style="57"/>
    <col min="8022" max="8036" width="8.28515625" style="57" customWidth="1"/>
    <col min="8037" max="8277" width="8.28515625" style="57"/>
    <col min="8278" max="8292" width="8.28515625" style="57" customWidth="1"/>
    <col min="8293" max="8533" width="8.28515625" style="57"/>
    <col min="8534" max="8548" width="8.28515625" style="57" customWidth="1"/>
    <col min="8549" max="8789" width="8.28515625" style="57"/>
    <col min="8790" max="8804" width="8.28515625" style="57" customWidth="1"/>
    <col min="8805" max="9045" width="8.28515625" style="57"/>
    <col min="9046" max="9060" width="8.28515625" style="57" customWidth="1"/>
    <col min="9061" max="9301" width="8.28515625" style="57"/>
    <col min="9302" max="9316" width="8.28515625" style="57" customWidth="1"/>
    <col min="9317" max="9557" width="8.28515625" style="57"/>
    <col min="9558" max="9572" width="8.28515625" style="57" customWidth="1"/>
    <col min="9573" max="9813" width="8.28515625" style="57"/>
    <col min="9814" max="9828" width="8.28515625" style="57" customWidth="1"/>
    <col min="9829" max="10069" width="8.28515625" style="57"/>
    <col min="10070" max="10084" width="8.28515625" style="57" customWidth="1"/>
    <col min="10085" max="10325" width="8.28515625" style="57"/>
    <col min="10326" max="10340" width="8.28515625" style="57" customWidth="1"/>
    <col min="10341" max="10581" width="8.28515625" style="57"/>
    <col min="10582" max="10596" width="8.28515625" style="57" customWidth="1"/>
    <col min="10597" max="10837" width="8.28515625" style="57"/>
    <col min="10838" max="10852" width="8.28515625" style="57" customWidth="1"/>
    <col min="10853" max="11093" width="8.28515625" style="57"/>
    <col min="11094" max="11108" width="8.28515625" style="57" customWidth="1"/>
    <col min="11109" max="11349" width="8.28515625" style="57"/>
    <col min="11350" max="11364" width="8.28515625" style="57" customWidth="1"/>
    <col min="11365" max="11605" width="8.28515625" style="57"/>
    <col min="11606" max="11620" width="8.28515625" style="57" customWidth="1"/>
    <col min="11621" max="11861" width="8.28515625" style="57"/>
    <col min="11862" max="11876" width="8.28515625" style="57" customWidth="1"/>
    <col min="11877" max="12117" width="8.28515625" style="57"/>
    <col min="12118" max="12132" width="8.28515625" style="57" customWidth="1"/>
    <col min="12133" max="12373" width="8.28515625" style="57"/>
    <col min="12374" max="12388" width="8.28515625" style="57" customWidth="1"/>
    <col min="12389" max="12629" width="8.28515625" style="57"/>
    <col min="12630" max="12644" width="8.28515625" style="57" customWidth="1"/>
    <col min="12645" max="12885" width="8.28515625" style="57"/>
    <col min="12886" max="12900" width="8.28515625" style="57" customWidth="1"/>
    <col min="12901" max="13141" width="8.28515625" style="57"/>
    <col min="13142" max="13156" width="8.28515625" style="57" customWidth="1"/>
    <col min="13157" max="13397" width="8.28515625" style="57"/>
    <col min="13398" max="13412" width="8.28515625" style="57" customWidth="1"/>
    <col min="13413" max="13653" width="8.28515625" style="57"/>
    <col min="13654" max="13668" width="8.28515625" style="57" customWidth="1"/>
    <col min="13669" max="13909" width="8.28515625" style="57"/>
    <col min="13910" max="13924" width="8.28515625" style="57" customWidth="1"/>
    <col min="13925" max="14165" width="8.28515625" style="57"/>
    <col min="14166" max="14180" width="8.28515625" style="57" customWidth="1"/>
    <col min="14181" max="14421" width="8.28515625" style="57"/>
    <col min="14422" max="14436" width="8.28515625" style="57" customWidth="1"/>
    <col min="14437" max="14677" width="8.28515625" style="57"/>
    <col min="14678" max="14692" width="8.28515625" style="57" customWidth="1"/>
    <col min="14693" max="14933" width="8.28515625" style="57"/>
    <col min="14934" max="14948" width="8.28515625" style="57" customWidth="1"/>
    <col min="14949" max="15189" width="8.28515625" style="57"/>
    <col min="15190" max="15204" width="8.28515625" style="57" customWidth="1"/>
    <col min="15205" max="15445" width="8.28515625" style="57"/>
    <col min="15446" max="15460" width="8.28515625" style="57" customWidth="1"/>
    <col min="15461" max="15701" width="8.28515625" style="57"/>
    <col min="15702" max="15716" width="8.28515625" style="57" customWidth="1"/>
    <col min="15717" max="15957" width="8.28515625" style="57"/>
    <col min="15958" max="15972" width="8.28515625" style="57" customWidth="1"/>
    <col min="15973" max="16384" width="8.28515625" style="57"/>
  </cols>
  <sheetData>
    <row r="1" spans="1:15" ht="21.75" customHeight="1" x14ac:dyDescent="0.4">
      <c r="A1" s="69" t="s">
        <v>118</v>
      </c>
      <c r="B1" s="127"/>
      <c r="C1" s="127"/>
      <c r="D1" s="127"/>
      <c r="E1" s="127"/>
      <c r="F1" s="127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21.75" customHeight="1" x14ac:dyDescent="0.4">
      <c r="A2" s="3" t="s">
        <v>58</v>
      </c>
      <c r="B2" s="127"/>
      <c r="C2" s="127"/>
      <c r="D2" s="127"/>
      <c r="E2" s="127"/>
      <c r="F2" s="127"/>
      <c r="G2" s="128"/>
      <c r="H2" s="128"/>
      <c r="I2" s="128"/>
      <c r="J2" s="128"/>
      <c r="K2" s="128"/>
      <c r="L2" s="128"/>
      <c r="M2" s="128"/>
      <c r="N2" s="128"/>
      <c r="O2" s="128"/>
    </row>
    <row r="3" spans="1:15" ht="21.75" customHeight="1" x14ac:dyDescent="0.4">
      <c r="A3" s="5" t="str">
        <f>'9'!A3</f>
        <v>สำหรับปีสิ้นสุดวันที่ 31 ธันวาคม พ.ศ. 2564</v>
      </c>
      <c r="B3" s="129"/>
      <c r="C3" s="129"/>
      <c r="D3" s="129"/>
      <c r="E3" s="129"/>
      <c r="F3" s="129"/>
      <c r="G3" s="130"/>
      <c r="H3" s="130"/>
      <c r="I3" s="130"/>
      <c r="J3" s="130"/>
      <c r="K3" s="130"/>
      <c r="L3" s="130"/>
      <c r="M3" s="130"/>
      <c r="N3" s="130"/>
      <c r="O3" s="130"/>
    </row>
    <row r="4" spans="1:15" ht="21.75" customHeight="1" x14ac:dyDescent="0.4">
      <c r="A4" s="7"/>
      <c r="B4" s="131"/>
      <c r="C4" s="131"/>
      <c r="D4" s="131"/>
      <c r="E4" s="131"/>
      <c r="F4" s="131"/>
      <c r="G4" s="67"/>
      <c r="H4" s="67"/>
      <c r="I4" s="67"/>
      <c r="J4" s="67"/>
      <c r="K4" s="67"/>
      <c r="L4" s="67"/>
      <c r="M4" s="67"/>
      <c r="N4" s="67"/>
      <c r="O4" s="67"/>
    </row>
    <row r="5" spans="1:15" ht="21.75" customHeight="1" x14ac:dyDescent="0.4">
      <c r="A5" s="7"/>
      <c r="B5" s="131"/>
      <c r="C5" s="131"/>
      <c r="D5" s="131"/>
      <c r="E5" s="131"/>
      <c r="F5" s="131"/>
      <c r="G5" s="67"/>
      <c r="H5" s="67"/>
      <c r="I5" s="67"/>
      <c r="J5" s="67"/>
      <c r="K5" s="132" t="s">
        <v>35</v>
      </c>
      <c r="L5" s="132"/>
      <c r="M5" s="132"/>
      <c r="N5" s="67"/>
      <c r="O5" s="67"/>
    </row>
    <row r="6" spans="1:15" ht="21.75" customHeight="1" x14ac:dyDescent="0.4">
      <c r="A6" s="7"/>
      <c r="B6" s="131"/>
      <c r="C6" s="131"/>
      <c r="D6" s="131"/>
      <c r="E6" s="131"/>
      <c r="F6" s="131"/>
      <c r="G6" s="67"/>
      <c r="H6" s="67"/>
      <c r="I6" s="67"/>
      <c r="J6" s="67"/>
      <c r="K6" s="133" t="s">
        <v>123</v>
      </c>
      <c r="N6" s="67"/>
      <c r="O6" s="67"/>
    </row>
    <row r="7" spans="1:15" ht="21.75" customHeight="1" x14ac:dyDescent="0.4">
      <c r="A7" s="134"/>
      <c r="B7" s="134"/>
      <c r="C7" s="134"/>
      <c r="D7" s="134"/>
      <c r="E7" s="33"/>
      <c r="F7" s="135"/>
      <c r="G7" s="136" t="s">
        <v>59</v>
      </c>
      <c r="H7" s="133"/>
      <c r="I7" s="133" t="s">
        <v>60</v>
      </c>
      <c r="J7" s="133"/>
      <c r="K7" s="133" t="s">
        <v>124</v>
      </c>
      <c r="L7" s="133"/>
      <c r="M7" s="133"/>
      <c r="N7" s="133"/>
      <c r="O7" s="133"/>
    </row>
    <row r="8" spans="1:15" ht="21.75" customHeight="1" x14ac:dyDescent="0.4">
      <c r="A8" s="127"/>
      <c r="B8" s="134"/>
      <c r="C8" s="134"/>
      <c r="D8" s="134"/>
      <c r="E8" s="33"/>
      <c r="F8" s="9"/>
      <c r="G8" s="133" t="s">
        <v>61</v>
      </c>
      <c r="H8" s="133"/>
      <c r="I8" s="137" t="s">
        <v>62</v>
      </c>
      <c r="J8" s="137"/>
      <c r="K8" s="133" t="s">
        <v>125</v>
      </c>
      <c r="L8" s="133"/>
      <c r="M8" s="133" t="s">
        <v>36</v>
      </c>
      <c r="N8" s="133"/>
      <c r="O8" s="133" t="s">
        <v>63</v>
      </c>
    </row>
    <row r="9" spans="1:15" ht="21.75" customHeight="1" x14ac:dyDescent="0.4">
      <c r="A9" s="134"/>
      <c r="B9" s="134"/>
      <c r="C9" s="134"/>
      <c r="D9" s="134"/>
      <c r="E9" s="86" t="s">
        <v>1</v>
      </c>
      <c r="F9" s="135"/>
      <c r="G9" s="138" t="s">
        <v>2</v>
      </c>
      <c r="H9" s="133"/>
      <c r="I9" s="138" t="s">
        <v>2</v>
      </c>
      <c r="J9" s="136"/>
      <c r="K9" s="138" t="s">
        <v>2</v>
      </c>
      <c r="L9" s="133"/>
      <c r="M9" s="138" t="s">
        <v>2</v>
      </c>
      <c r="N9" s="133"/>
      <c r="O9" s="138" t="s">
        <v>2</v>
      </c>
    </row>
    <row r="10" spans="1:15" ht="6" customHeight="1" x14ac:dyDescent="0.4">
      <c r="A10" s="127"/>
      <c r="B10" s="134"/>
      <c r="C10" s="134"/>
      <c r="D10" s="134"/>
      <c r="E10" s="33"/>
      <c r="F10" s="13"/>
      <c r="G10" s="139"/>
      <c r="H10" s="54"/>
      <c r="I10" s="139"/>
      <c r="J10" s="139"/>
      <c r="K10" s="139"/>
      <c r="L10" s="54"/>
      <c r="M10" s="139"/>
      <c r="N10" s="54"/>
      <c r="O10" s="139"/>
    </row>
    <row r="11" spans="1:15" ht="21.75" customHeight="1" x14ac:dyDescent="0.4">
      <c r="A11" s="127" t="s">
        <v>121</v>
      </c>
      <c r="B11" s="134"/>
      <c r="C11" s="134"/>
      <c r="D11" s="134"/>
      <c r="E11" s="33"/>
      <c r="F11" s="13"/>
      <c r="G11" s="139">
        <v>275000000</v>
      </c>
      <c r="H11" s="54"/>
      <c r="I11" s="139">
        <v>120000000</v>
      </c>
      <c r="J11" s="139"/>
      <c r="K11" s="140">
        <v>0</v>
      </c>
      <c r="L11" s="54"/>
      <c r="M11" s="139">
        <v>167889307</v>
      </c>
      <c r="N11" s="54"/>
      <c r="O11" s="139">
        <f>SUM(G11:M11)</f>
        <v>562889307</v>
      </c>
    </row>
    <row r="12" spans="1:15" ht="6" customHeight="1" x14ac:dyDescent="0.4">
      <c r="A12" s="127"/>
      <c r="B12" s="134"/>
      <c r="C12" s="134"/>
      <c r="D12" s="134"/>
      <c r="E12" s="33"/>
      <c r="F12" s="13"/>
      <c r="G12" s="139"/>
      <c r="H12" s="54"/>
      <c r="I12" s="139"/>
      <c r="J12" s="139"/>
      <c r="K12" s="139"/>
      <c r="L12" s="54"/>
      <c r="M12" s="139"/>
      <c r="N12" s="54"/>
      <c r="O12" s="139"/>
    </row>
    <row r="13" spans="1:15" ht="21.75" customHeight="1" x14ac:dyDescent="0.4">
      <c r="A13" s="127" t="s">
        <v>64</v>
      </c>
      <c r="B13" s="134"/>
      <c r="C13" s="134"/>
      <c r="D13" s="134"/>
      <c r="E13" s="134"/>
      <c r="F13" s="11"/>
      <c r="G13" s="16"/>
      <c r="H13" s="16"/>
      <c r="I13" s="140"/>
      <c r="J13" s="140"/>
      <c r="K13" s="140"/>
      <c r="L13" s="16"/>
      <c r="M13" s="16"/>
      <c r="N13" s="16"/>
      <c r="O13" s="16"/>
    </row>
    <row r="14" spans="1:15" ht="21.75" customHeight="1" x14ac:dyDescent="0.4">
      <c r="A14" s="134" t="s">
        <v>55</v>
      </c>
      <c r="B14" s="134"/>
      <c r="C14" s="134"/>
      <c r="D14" s="134"/>
      <c r="E14" s="134"/>
      <c r="F14" s="11"/>
      <c r="G14" s="16">
        <v>0</v>
      </c>
      <c r="H14" s="16"/>
      <c r="I14" s="140">
        <v>0</v>
      </c>
      <c r="J14" s="140"/>
      <c r="K14" s="140">
        <v>0</v>
      </c>
      <c r="L14" s="16"/>
      <c r="M14" s="16">
        <v>34796151</v>
      </c>
      <c r="N14" s="16"/>
      <c r="O14" s="139">
        <f>SUM(G14:M14)</f>
        <v>34796151</v>
      </c>
    </row>
    <row r="15" spans="1:15" ht="21.75" customHeight="1" x14ac:dyDescent="0.4">
      <c r="A15" s="124" t="s">
        <v>122</v>
      </c>
      <c r="B15" s="134"/>
      <c r="C15" s="134"/>
      <c r="D15" s="134"/>
      <c r="E15" s="141">
        <v>27</v>
      </c>
      <c r="F15" s="11"/>
      <c r="G15" s="142">
        <v>0</v>
      </c>
      <c r="H15" s="16"/>
      <c r="I15" s="142">
        <v>0</v>
      </c>
      <c r="J15" s="139"/>
      <c r="K15" s="142">
        <v>1800000</v>
      </c>
      <c r="L15" s="16"/>
      <c r="M15" s="142">
        <v>-1800000</v>
      </c>
      <c r="N15" s="16"/>
      <c r="O15" s="142">
        <f>SUM(G15:M15)</f>
        <v>0</v>
      </c>
    </row>
    <row r="16" spans="1:15" ht="8.1" customHeight="1" x14ac:dyDescent="0.4">
      <c r="A16" s="127"/>
      <c r="B16" s="134"/>
      <c r="C16" s="134"/>
      <c r="D16" s="134"/>
      <c r="E16" s="134"/>
      <c r="F16" s="134"/>
      <c r="G16" s="16"/>
      <c r="H16" s="16"/>
      <c r="I16" s="54"/>
      <c r="J16" s="16"/>
      <c r="K16" s="54"/>
      <c r="L16" s="16"/>
      <c r="M16" s="16"/>
      <c r="N16" s="16"/>
      <c r="O16" s="16"/>
    </row>
    <row r="17" spans="1:15" ht="21.75" customHeight="1" thickBot="1" x14ac:dyDescent="0.45">
      <c r="A17" s="127" t="s">
        <v>100</v>
      </c>
      <c r="B17" s="134"/>
      <c r="C17" s="134"/>
      <c r="D17" s="134"/>
      <c r="E17" s="33"/>
      <c r="F17" s="11"/>
      <c r="G17" s="143">
        <f>SUM(G11:G15)</f>
        <v>275000000</v>
      </c>
      <c r="H17" s="54"/>
      <c r="I17" s="143">
        <f>SUM(I11:I15)</f>
        <v>120000000</v>
      </c>
      <c r="J17" s="54"/>
      <c r="K17" s="143">
        <f>SUM(K11:K15)</f>
        <v>1800000</v>
      </c>
      <c r="L17" s="54"/>
      <c r="M17" s="143">
        <f>SUM(M11:M15)</f>
        <v>200885458</v>
      </c>
      <c r="N17" s="54"/>
      <c r="O17" s="143">
        <f>SUM(G17:M17)</f>
        <v>597685458</v>
      </c>
    </row>
    <row r="18" spans="1:15" ht="15" customHeight="1" thickTop="1" x14ac:dyDescent="0.4">
      <c r="A18" s="127"/>
      <c r="B18" s="134"/>
      <c r="C18" s="134"/>
      <c r="D18" s="134"/>
      <c r="E18" s="33"/>
      <c r="F18" s="11"/>
      <c r="G18" s="54"/>
      <c r="H18" s="54"/>
      <c r="I18" s="54"/>
      <c r="J18" s="54"/>
      <c r="K18" s="54"/>
      <c r="L18" s="54"/>
      <c r="M18" s="54"/>
      <c r="N18" s="54"/>
      <c r="O18" s="54"/>
    </row>
    <row r="19" spans="1:15" ht="21.75" customHeight="1" x14ac:dyDescent="0.4">
      <c r="A19" s="127" t="s">
        <v>127</v>
      </c>
      <c r="B19" s="134"/>
      <c r="C19" s="134"/>
      <c r="D19" s="134"/>
      <c r="E19" s="33"/>
      <c r="F19" s="13"/>
      <c r="G19" s="144">
        <f>SUM(G17)</f>
        <v>275000000</v>
      </c>
      <c r="H19" s="54"/>
      <c r="I19" s="144">
        <f>SUM(I17)</f>
        <v>120000000</v>
      </c>
      <c r="J19" s="54"/>
      <c r="K19" s="144">
        <f>SUM(K17)</f>
        <v>1800000</v>
      </c>
      <c r="L19" s="54"/>
      <c r="M19" s="144">
        <f>SUM(M17)</f>
        <v>200885458</v>
      </c>
      <c r="N19" s="54"/>
      <c r="O19" s="144">
        <f>SUM(G19:M19)</f>
        <v>597685458</v>
      </c>
    </row>
    <row r="20" spans="1:15" ht="6" customHeight="1" x14ac:dyDescent="0.4">
      <c r="A20" s="127"/>
      <c r="B20" s="134"/>
      <c r="C20" s="134"/>
      <c r="D20" s="134"/>
      <c r="E20" s="33"/>
      <c r="F20" s="13"/>
      <c r="G20" s="144"/>
      <c r="H20" s="54"/>
      <c r="I20" s="144"/>
      <c r="J20" s="54"/>
      <c r="K20" s="144"/>
      <c r="L20" s="54"/>
      <c r="M20" s="144"/>
      <c r="N20" s="54"/>
      <c r="O20" s="144"/>
    </row>
    <row r="21" spans="1:15" ht="21.75" customHeight="1" x14ac:dyDescent="0.4">
      <c r="A21" s="127" t="s">
        <v>64</v>
      </c>
      <c r="B21" s="134"/>
      <c r="C21" s="134"/>
      <c r="D21" s="134"/>
      <c r="E21" s="33"/>
      <c r="F21" s="11"/>
      <c r="G21" s="45"/>
      <c r="H21" s="16"/>
      <c r="I21" s="145"/>
      <c r="J21" s="16"/>
      <c r="K21" s="145"/>
      <c r="L21" s="16"/>
      <c r="M21" s="45"/>
      <c r="N21" s="16"/>
      <c r="O21" s="45"/>
    </row>
    <row r="22" spans="1:15" ht="21.75" customHeight="1" x14ac:dyDescent="0.4">
      <c r="A22" s="134" t="s">
        <v>141</v>
      </c>
      <c r="B22" s="134"/>
      <c r="C22" s="134"/>
      <c r="D22" s="134"/>
      <c r="E22" s="141">
        <v>31</v>
      </c>
      <c r="F22" s="11"/>
      <c r="G22" s="45">
        <v>0</v>
      </c>
      <c r="H22" s="16"/>
      <c r="I22" s="145">
        <v>0</v>
      </c>
      <c r="J22" s="16"/>
      <c r="K22" s="145">
        <v>0</v>
      </c>
      <c r="L22" s="16"/>
      <c r="M22" s="45">
        <v>-22000000</v>
      </c>
      <c r="N22" s="16"/>
      <c r="O22" s="45">
        <v>-22000000</v>
      </c>
    </row>
    <row r="23" spans="1:15" ht="21.75" customHeight="1" x14ac:dyDescent="0.4">
      <c r="A23" s="134" t="s">
        <v>134</v>
      </c>
      <c r="B23" s="134"/>
      <c r="C23" s="134"/>
      <c r="D23" s="134"/>
      <c r="E23" s="141">
        <v>26</v>
      </c>
      <c r="F23" s="11"/>
      <c r="G23" s="45">
        <v>92000000</v>
      </c>
      <c r="H23" s="16"/>
      <c r="I23" s="145">
        <v>121768526</v>
      </c>
      <c r="J23" s="16"/>
      <c r="K23" s="145">
        <v>0</v>
      </c>
      <c r="L23" s="16"/>
      <c r="M23" s="45">
        <v>0</v>
      </c>
      <c r="N23" s="16"/>
      <c r="O23" s="45">
        <v>213768526</v>
      </c>
    </row>
    <row r="24" spans="1:15" ht="21.75" customHeight="1" x14ac:dyDescent="0.4">
      <c r="A24" s="134" t="s">
        <v>55</v>
      </c>
      <c r="B24" s="134"/>
      <c r="C24" s="134"/>
      <c r="D24" s="134"/>
      <c r="E24" s="33"/>
      <c r="F24" s="11"/>
      <c r="G24" s="146">
        <v>0</v>
      </c>
      <c r="H24" s="54"/>
      <c r="I24" s="146">
        <v>0</v>
      </c>
      <c r="J24" s="54"/>
      <c r="K24" s="146">
        <v>0</v>
      </c>
      <c r="L24" s="54"/>
      <c r="M24" s="144">
        <f>'9'!F43</f>
        <v>32522067</v>
      </c>
      <c r="N24" s="54"/>
      <c r="O24" s="144">
        <f>SUM(G24:M24)</f>
        <v>32522067</v>
      </c>
    </row>
    <row r="25" spans="1:15" ht="21.75" customHeight="1" x14ac:dyDescent="0.4">
      <c r="A25" s="124" t="s">
        <v>122</v>
      </c>
      <c r="B25" s="134"/>
      <c r="C25" s="134"/>
      <c r="D25" s="134"/>
      <c r="E25" s="141">
        <v>27</v>
      </c>
      <c r="F25" s="11"/>
      <c r="G25" s="147">
        <v>0</v>
      </c>
      <c r="H25" s="16"/>
      <c r="I25" s="148">
        <v>0</v>
      </c>
      <c r="J25" s="16"/>
      <c r="K25" s="148">
        <v>1700000</v>
      </c>
      <c r="L25" s="16"/>
      <c r="M25" s="148">
        <v>-1700000</v>
      </c>
      <c r="N25" s="16"/>
      <c r="O25" s="148">
        <f>SUM(G25:M25)</f>
        <v>0</v>
      </c>
    </row>
    <row r="26" spans="1:15" ht="8.1" customHeight="1" x14ac:dyDescent="0.4">
      <c r="A26" s="127"/>
      <c r="B26" s="134"/>
      <c r="C26" s="134"/>
      <c r="D26" s="134"/>
      <c r="E26" s="134"/>
      <c r="F26" s="134"/>
      <c r="G26" s="45"/>
      <c r="H26" s="16"/>
      <c r="I26" s="48"/>
      <c r="J26" s="16"/>
      <c r="K26" s="48"/>
      <c r="L26" s="16"/>
      <c r="M26" s="45"/>
      <c r="N26" s="16"/>
      <c r="O26" s="45"/>
    </row>
    <row r="27" spans="1:15" ht="21.75" customHeight="1" thickBot="1" x14ac:dyDescent="0.45">
      <c r="A27" s="127" t="s">
        <v>128</v>
      </c>
      <c r="B27" s="134"/>
      <c r="C27" s="134"/>
      <c r="D27" s="134"/>
      <c r="E27" s="134"/>
      <c r="F27" s="11"/>
      <c r="G27" s="149">
        <f>SUM(G19:G25)</f>
        <v>367000000</v>
      </c>
      <c r="H27" s="54"/>
      <c r="I27" s="149">
        <f>SUM(I19:I25)</f>
        <v>241768526</v>
      </c>
      <c r="J27" s="54"/>
      <c r="K27" s="149">
        <f>SUM(K19:K25)</f>
        <v>3500000</v>
      </c>
      <c r="L27" s="54"/>
      <c r="M27" s="149">
        <f>SUM(M19:M25)</f>
        <v>209707525</v>
      </c>
      <c r="N27" s="54"/>
      <c r="O27" s="149">
        <f>SUM(G27:M27)</f>
        <v>821976051</v>
      </c>
    </row>
    <row r="28" spans="1:15" ht="17.25" customHeight="1" thickTop="1" x14ac:dyDescent="0.4">
      <c r="A28" s="127"/>
      <c r="B28" s="134"/>
      <c r="C28" s="134"/>
      <c r="D28" s="134"/>
      <c r="E28" s="134"/>
      <c r="F28" s="11"/>
      <c r="G28" s="54"/>
      <c r="H28" s="54"/>
      <c r="I28" s="54"/>
      <c r="J28" s="54"/>
      <c r="K28" s="54"/>
      <c r="L28" s="54"/>
      <c r="M28" s="54"/>
      <c r="N28" s="54"/>
      <c r="O28" s="54"/>
    </row>
    <row r="29" spans="1:15" ht="21.75" customHeight="1" x14ac:dyDescent="0.4">
      <c r="A29" s="150" t="str">
        <f>'6-8'!A42</f>
        <v>หมายเหตุประกอบงบการเงินในหน้า 13 ถึง 54 เป็นส่วนหนึ่งของงบการเงินนี้</v>
      </c>
      <c r="B29" s="150"/>
      <c r="C29" s="150"/>
      <c r="D29" s="150"/>
      <c r="E29" s="150"/>
      <c r="F29" s="150"/>
      <c r="G29" s="17"/>
      <c r="H29" s="17"/>
      <c r="I29" s="17"/>
      <c r="J29" s="17"/>
      <c r="K29" s="17"/>
      <c r="L29" s="17"/>
      <c r="M29" s="17"/>
      <c r="N29" s="17"/>
      <c r="O29" s="17"/>
    </row>
    <row r="40" spans="1:6" ht="21.75" customHeight="1" x14ac:dyDescent="0.4">
      <c r="A40" s="57" t="s">
        <v>148</v>
      </c>
      <c r="F40" s="57" t="s">
        <v>150</v>
      </c>
    </row>
    <row r="41" spans="1:6" ht="21.75" customHeight="1" x14ac:dyDescent="0.4">
      <c r="A41" s="57" t="s">
        <v>149</v>
      </c>
      <c r="F41" s="57" t="s">
        <v>151</v>
      </c>
    </row>
    <row r="82" spans="1:6" ht="21.75" customHeight="1" x14ac:dyDescent="0.4">
      <c r="A82" s="57" t="s">
        <v>148</v>
      </c>
      <c r="F82" s="57" t="s">
        <v>150</v>
      </c>
    </row>
    <row r="83" spans="1:6" ht="21.75" customHeight="1" x14ac:dyDescent="0.4">
      <c r="A83" s="57" t="s">
        <v>149</v>
      </c>
      <c r="F83" s="57" t="s">
        <v>151</v>
      </c>
    </row>
    <row r="122" spans="1:6" ht="21.75" customHeight="1" x14ac:dyDescent="0.4">
      <c r="A122" s="57" t="s">
        <v>148</v>
      </c>
      <c r="F122" s="57" t="s">
        <v>150</v>
      </c>
    </row>
    <row r="123" spans="1:6" ht="21.75" customHeight="1" x14ac:dyDescent="0.4">
      <c r="A123" s="57" t="s">
        <v>149</v>
      </c>
      <c r="F123" s="57" t="s">
        <v>151</v>
      </c>
    </row>
  </sheetData>
  <mergeCells count="1">
    <mergeCell ref="K5:M5"/>
  </mergeCells>
  <pageMargins left="0.8" right="0.8" top="0.5" bottom="0.6" header="0.49" footer="0.4"/>
  <pageSetup paperSize="9" scale="98" firstPageNumber="10" orientation="landscape" useFirstPageNumber="1" horizontalDpi="1200" verticalDpi="1200" r:id="rId1"/>
  <headerFooter>
    <oddFooter>&amp;R&amp;"Browallia New,Regular"&amp;14&amp;P</oddFooter>
  </headerFooter>
  <ignoredErrors>
    <ignoredError sqref="O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H85"/>
  <sheetViews>
    <sheetView topLeftCell="A43" zoomScaleNormal="100" zoomScaleSheetLayoutView="100" workbookViewId="0">
      <selection activeCell="C111" sqref="C111"/>
    </sheetView>
  </sheetViews>
  <sheetFormatPr defaultColWidth="8.28515625" defaultRowHeight="14.65" customHeight="1" x14ac:dyDescent="0.4"/>
  <cols>
    <col min="1" max="2" width="1.28515625" style="57" customWidth="1"/>
    <col min="3" max="3" width="48.7109375" style="57" customWidth="1"/>
    <col min="4" max="4" width="8.28515625" style="57" customWidth="1"/>
    <col min="5" max="5" width="0.7109375" style="57" customWidth="1"/>
    <col min="6" max="6" width="12.28515625" style="57" customWidth="1"/>
    <col min="7" max="7" width="0.7109375" style="57" customWidth="1"/>
    <col min="8" max="8" width="12.28515625" style="57" customWidth="1"/>
    <col min="9" max="190" width="8.28515625" style="57"/>
    <col min="191" max="198" width="8.28515625" style="57" customWidth="1"/>
    <col min="199" max="202" width="8.28515625" style="57"/>
    <col min="203" max="203" width="8.28515625" style="57" customWidth="1"/>
    <col min="204" max="446" width="8.28515625" style="57"/>
    <col min="447" max="454" width="8.28515625" style="57" customWidth="1"/>
    <col min="455" max="458" width="8.28515625" style="57"/>
    <col min="459" max="459" width="8.28515625" style="57" customWidth="1"/>
    <col min="460" max="702" width="8.28515625" style="57"/>
    <col min="703" max="710" width="8.28515625" style="57" customWidth="1"/>
    <col min="711" max="714" width="8.28515625" style="57"/>
    <col min="715" max="715" width="8.28515625" style="57" customWidth="1"/>
    <col min="716" max="958" width="8.28515625" style="57"/>
    <col min="959" max="966" width="8.28515625" style="57" customWidth="1"/>
    <col min="967" max="970" width="8.28515625" style="57"/>
    <col min="971" max="971" width="8.28515625" style="57" customWidth="1"/>
    <col min="972" max="1214" width="8.28515625" style="57"/>
    <col min="1215" max="1222" width="8.28515625" style="57" customWidth="1"/>
    <col min="1223" max="1226" width="8.28515625" style="57"/>
    <col min="1227" max="1227" width="8.28515625" style="57" customWidth="1"/>
    <col min="1228" max="1470" width="8.28515625" style="57"/>
    <col min="1471" max="1478" width="8.28515625" style="57" customWidth="1"/>
    <col min="1479" max="1482" width="8.28515625" style="57"/>
    <col min="1483" max="1483" width="8.28515625" style="57" customWidth="1"/>
    <col min="1484" max="1726" width="8.28515625" style="57"/>
    <col min="1727" max="1734" width="8.28515625" style="57" customWidth="1"/>
    <col min="1735" max="1738" width="8.28515625" style="57"/>
    <col min="1739" max="1739" width="8.28515625" style="57" customWidth="1"/>
    <col min="1740" max="1982" width="8.28515625" style="57"/>
    <col min="1983" max="1990" width="8.28515625" style="57" customWidth="1"/>
    <col min="1991" max="1994" width="8.28515625" style="57"/>
    <col min="1995" max="1995" width="8.28515625" style="57" customWidth="1"/>
    <col min="1996" max="2238" width="8.28515625" style="57"/>
    <col min="2239" max="2246" width="8.28515625" style="57" customWidth="1"/>
    <col min="2247" max="2250" width="8.28515625" style="57"/>
    <col min="2251" max="2251" width="8.28515625" style="57" customWidth="1"/>
    <col min="2252" max="2494" width="8.28515625" style="57"/>
    <col min="2495" max="2502" width="8.28515625" style="57" customWidth="1"/>
    <col min="2503" max="2506" width="8.28515625" style="57"/>
    <col min="2507" max="2507" width="8.28515625" style="57" customWidth="1"/>
    <col min="2508" max="2750" width="8.28515625" style="57"/>
    <col min="2751" max="2758" width="8.28515625" style="57" customWidth="1"/>
    <col min="2759" max="2762" width="8.28515625" style="57"/>
    <col min="2763" max="2763" width="8.28515625" style="57" customWidth="1"/>
    <col min="2764" max="3006" width="8.28515625" style="57"/>
    <col min="3007" max="3014" width="8.28515625" style="57" customWidth="1"/>
    <col min="3015" max="3018" width="8.28515625" style="57"/>
    <col min="3019" max="3019" width="8.28515625" style="57" customWidth="1"/>
    <col min="3020" max="3262" width="8.28515625" style="57"/>
    <col min="3263" max="3270" width="8.28515625" style="57" customWidth="1"/>
    <col min="3271" max="3274" width="8.28515625" style="57"/>
    <col min="3275" max="3275" width="8.28515625" style="57" customWidth="1"/>
    <col min="3276" max="3518" width="8.28515625" style="57"/>
    <col min="3519" max="3526" width="8.28515625" style="57" customWidth="1"/>
    <col min="3527" max="3530" width="8.28515625" style="57"/>
    <col min="3531" max="3531" width="8.28515625" style="57" customWidth="1"/>
    <col min="3532" max="3774" width="8.28515625" style="57"/>
    <col min="3775" max="3782" width="8.28515625" style="57" customWidth="1"/>
    <col min="3783" max="3786" width="8.28515625" style="57"/>
    <col min="3787" max="3787" width="8.28515625" style="57" customWidth="1"/>
    <col min="3788" max="4030" width="8.28515625" style="57"/>
    <col min="4031" max="4038" width="8.28515625" style="57" customWidth="1"/>
    <col min="4039" max="4042" width="8.28515625" style="57"/>
    <col min="4043" max="4043" width="8.28515625" style="57" customWidth="1"/>
    <col min="4044" max="4286" width="8.28515625" style="57"/>
    <col min="4287" max="4294" width="8.28515625" style="57" customWidth="1"/>
    <col min="4295" max="4298" width="8.28515625" style="57"/>
    <col min="4299" max="4299" width="8.28515625" style="57" customWidth="1"/>
    <col min="4300" max="4542" width="8.28515625" style="57"/>
    <col min="4543" max="4550" width="8.28515625" style="57" customWidth="1"/>
    <col min="4551" max="4554" width="8.28515625" style="57"/>
    <col min="4555" max="4555" width="8.28515625" style="57" customWidth="1"/>
    <col min="4556" max="4798" width="8.28515625" style="57"/>
    <col min="4799" max="4806" width="8.28515625" style="57" customWidth="1"/>
    <col min="4807" max="4810" width="8.28515625" style="57"/>
    <col min="4811" max="4811" width="8.28515625" style="57" customWidth="1"/>
    <col min="4812" max="5054" width="8.28515625" style="57"/>
    <col min="5055" max="5062" width="8.28515625" style="57" customWidth="1"/>
    <col min="5063" max="5066" width="8.28515625" style="57"/>
    <col min="5067" max="5067" width="8.28515625" style="57" customWidth="1"/>
    <col min="5068" max="5310" width="8.28515625" style="57"/>
    <col min="5311" max="5318" width="8.28515625" style="57" customWidth="1"/>
    <col min="5319" max="5322" width="8.28515625" style="57"/>
    <col min="5323" max="5323" width="8.28515625" style="57" customWidth="1"/>
    <col min="5324" max="5566" width="8.28515625" style="57"/>
    <col min="5567" max="5574" width="8.28515625" style="57" customWidth="1"/>
    <col min="5575" max="5578" width="8.28515625" style="57"/>
    <col min="5579" max="5579" width="8.28515625" style="57" customWidth="1"/>
    <col min="5580" max="5822" width="8.28515625" style="57"/>
    <col min="5823" max="5830" width="8.28515625" style="57" customWidth="1"/>
    <col min="5831" max="5834" width="8.28515625" style="57"/>
    <col min="5835" max="5835" width="8.28515625" style="57" customWidth="1"/>
    <col min="5836" max="6078" width="8.28515625" style="57"/>
    <col min="6079" max="6086" width="8.28515625" style="57" customWidth="1"/>
    <col min="6087" max="6090" width="8.28515625" style="57"/>
    <col min="6091" max="6091" width="8.28515625" style="57" customWidth="1"/>
    <col min="6092" max="6334" width="8.28515625" style="57"/>
    <col min="6335" max="6342" width="8.28515625" style="57" customWidth="1"/>
    <col min="6343" max="6346" width="8.28515625" style="57"/>
    <col min="6347" max="6347" width="8.28515625" style="57" customWidth="1"/>
    <col min="6348" max="6590" width="8.28515625" style="57"/>
    <col min="6591" max="6598" width="8.28515625" style="57" customWidth="1"/>
    <col min="6599" max="6602" width="8.28515625" style="57"/>
    <col min="6603" max="6603" width="8.28515625" style="57" customWidth="1"/>
    <col min="6604" max="6846" width="8.28515625" style="57"/>
    <col min="6847" max="6854" width="8.28515625" style="57" customWidth="1"/>
    <col min="6855" max="6858" width="8.28515625" style="57"/>
    <col min="6859" max="6859" width="8.28515625" style="57" customWidth="1"/>
    <col min="6860" max="7102" width="8.28515625" style="57"/>
    <col min="7103" max="7110" width="8.28515625" style="57" customWidth="1"/>
    <col min="7111" max="7114" width="8.28515625" style="57"/>
    <col min="7115" max="7115" width="8.28515625" style="57" customWidth="1"/>
    <col min="7116" max="7358" width="8.28515625" style="57"/>
    <col min="7359" max="7366" width="8.28515625" style="57" customWidth="1"/>
    <col min="7367" max="7370" width="8.28515625" style="57"/>
    <col min="7371" max="7371" width="8.28515625" style="57" customWidth="1"/>
    <col min="7372" max="7614" width="8.28515625" style="57"/>
    <col min="7615" max="7622" width="8.28515625" style="57" customWidth="1"/>
    <col min="7623" max="7626" width="8.28515625" style="57"/>
    <col min="7627" max="7627" width="8.28515625" style="57" customWidth="1"/>
    <col min="7628" max="7870" width="8.28515625" style="57"/>
    <col min="7871" max="7878" width="8.28515625" style="57" customWidth="1"/>
    <col min="7879" max="7882" width="8.28515625" style="57"/>
    <col min="7883" max="7883" width="8.28515625" style="57" customWidth="1"/>
    <col min="7884" max="8126" width="8.28515625" style="57"/>
    <col min="8127" max="8134" width="8.28515625" style="57" customWidth="1"/>
    <col min="8135" max="8138" width="8.28515625" style="57"/>
    <col min="8139" max="8139" width="8.28515625" style="57" customWidth="1"/>
    <col min="8140" max="8382" width="8.28515625" style="57"/>
    <col min="8383" max="8390" width="8.28515625" style="57" customWidth="1"/>
    <col min="8391" max="8394" width="8.28515625" style="57"/>
    <col min="8395" max="8395" width="8.28515625" style="57" customWidth="1"/>
    <col min="8396" max="8638" width="8.28515625" style="57"/>
    <col min="8639" max="8646" width="8.28515625" style="57" customWidth="1"/>
    <col min="8647" max="8650" width="8.28515625" style="57"/>
    <col min="8651" max="8651" width="8.28515625" style="57" customWidth="1"/>
    <col min="8652" max="8894" width="8.28515625" style="57"/>
    <col min="8895" max="8902" width="8.28515625" style="57" customWidth="1"/>
    <col min="8903" max="8906" width="8.28515625" style="57"/>
    <col min="8907" max="8907" width="8.28515625" style="57" customWidth="1"/>
    <col min="8908" max="9150" width="8.28515625" style="57"/>
    <col min="9151" max="9158" width="8.28515625" style="57" customWidth="1"/>
    <col min="9159" max="9162" width="8.28515625" style="57"/>
    <col min="9163" max="9163" width="8.28515625" style="57" customWidth="1"/>
    <col min="9164" max="9406" width="8.28515625" style="57"/>
    <col min="9407" max="9414" width="8.28515625" style="57" customWidth="1"/>
    <col min="9415" max="9418" width="8.28515625" style="57"/>
    <col min="9419" max="9419" width="8.28515625" style="57" customWidth="1"/>
    <col min="9420" max="9662" width="8.28515625" style="57"/>
    <col min="9663" max="9670" width="8.28515625" style="57" customWidth="1"/>
    <col min="9671" max="9674" width="8.28515625" style="57"/>
    <col min="9675" max="9675" width="8.28515625" style="57" customWidth="1"/>
    <col min="9676" max="9918" width="8.28515625" style="57"/>
    <col min="9919" max="9926" width="8.28515625" style="57" customWidth="1"/>
    <col min="9927" max="9930" width="8.28515625" style="57"/>
    <col min="9931" max="9931" width="8.28515625" style="57" customWidth="1"/>
    <col min="9932" max="10174" width="8.28515625" style="57"/>
    <col min="10175" max="10182" width="8.28515625" style="57" customWidth="1"/>
    <col min="10183" max="10186" width="8.28515625" style="57"/>
    <col min="10187" max="10187" width="8.28515625" style="57" customWidth="1"/>
    <col min="10188" max="10430" width="8.28515625" style="57"/>
    <col min="10431" max="10438" width="8.28515625" style="57" customWidth="1"/>
    <col min="10439" max="10442" width="8.28515625" style="57"/>
    <col min="10443" max="10443" width="8.28515625" style="57" customWidth="1"/>
    <col min="10444" max="10686" width="8.28515625" style="57"/>
    <col min="10687" max="10694" width="8.28515625" style="57" customWidth="1"/>
    <col min="10695" max="10698" width="8.28515625" style="57"/>
    <col min="10699" max="10699" width="8.28515625" style="57" customWidth="1"/>
    <col min="10700" max="10942" width="8.28515625" style="57"/>
    <col min="10943" max="10950" width="8.28515625" style="57" customWidth="1"/>
    <col min="10951" max="10954" width="8.28515625" style="57"/>
    <col min="10955" max="10955" width="8.28515625" style="57" customWidth="1"/>
    <col min="10956" max="11198" width="8.28515625" style="57"/>
    <col min="11199" max="11206" width="8.28515625" style="57" customWidth="1"/>
    <col min="11207" max="11210" width="8.28515625" style="57"/>
    <col min="11211" max="11211" width="8.28515625" style="57" customWidth="1"/>
    <col min="11212" max="11454" width="8.28515625" style="57"/>
    <col min="11455" max="11462" width="8.28515625" style="57" customWidth="1"/>
    <col min="11463" max="11466" width="8.28515625" style="57"/>
    <col min="11467" max="11467" width="8.28515625" style="57" customWidth="1"/>
    <col min="11468" max="11710" width="8.28515625" style="57"/>
    <col min="11711" max="11718" width="8.28515625" style="57" customWidth="1"/>
    <col min="11719" max="11722" width="8.28515625" style="57"/>
    <col min="11723" max="11723" width="8.28515625" style="57" customWidth="1"/>
    <col min="11724" max="11966" width="8.28515625" style="57"/>
    <col min="11967" max="11974" width="8.28515625" style="57" customWidth="1"/>
    <col min="11975" max="11978" width="8.28515625" style="57"/>
    <col min="11979" max="11979" width="8.28515625" style="57" customWidth="1"/>
    <col min="11980" max="12222" width="8.28515625" style="57"/>
    <col min="12223" max="12230" width="8.28515625" style="57" customWidth="1"/>
    <col min="12231" max="12234" width="8.28515625" style="57"/>
    <col min="12235" max="12235" width="8.28515625" style="57" customWidth="1"/>
    <col min="12236" max="12478" width="8.28515625" style="57"/>
    <col min="12479" max="12486" width="8.28515625" style="57" customWidth="1"/>
    <col min="12487" max="12490" width="8.28515625" style="57"/>
    <col min="12491" max="12491" width="8.28515625" style="57" customWidth="1"/>
    <col min="12492" max="12734" width="8.28515625" style="57"/>
    <col min="12735" max="12742" width="8.28515625" style="57" customWidth="1"/>
    <col min="12743" max="12746" width="8.28515625" style="57"/>
    <col min="12747" max="12747" width="8.28515625" style="57" customWidth="1"/>
    <col min="12748" max="12990" width="8.28515625" style="57"/>
    <col min="12991" max="12998" width="8.28515625" style="57" customWidth="1"/>
    <col min="12999" max="13002" width="8.28515625" style="57"/>
    <col min="13003" max="13003" width="8.28515625" style="57" customWidth="1"/>
    <col min="13004" max="13246" width="8.28515625" style="57"/>
    <col min="13247" max="13254" width="8.28515625" style="57" customWidth="1"/>
    <col min="13255" max="13258" width="8.28515625" style="57"/>
    <col min="13259" max="13259" width="8.28515625" style="57" customWidth="1"/>
    <col min="13260" max="13502" width="8.28515625" style="57"/>
    <col min="13503" max="13510" width="8.28515625" style="57" customWidth="1"/>
    <col min="13511" max="13514" width="8.28515625" style="57"/>
    <col min="13515" max="13515" width="8.28515625" style="57" customWidth="1"/>
    <col min="13516" max="13758" width="8.28515625" style="57"/>
    <col min="13759" max="13766" width="8.28515625" style="57" customWidth="1"/>
    <col min="13767" max="13770" width="8.28515625" style="57"/>
    <col min="13771" max="13771" width="8.28515625" style="57" customWidth="1"/>
    <col min="13772" max="14014" width="8.28515625" style="57"/>
    <col min="14015" max="14022" width="8.28515625" style="57" customWidth="1"/>
    <col min="14023" max="14026" width="8.28515625" style="57"/>
    <col min="14027" max="14027" width="8.28515625" style="57" customWidth="1"/>
    <col min="14028" max="14270" width="8.28515625" style="57"/>
    <col min="14271" max="14278" width="8.28515625" style="57" customWidth="1"/>
    <col min="14279" max="14282" width="8.28515625" style="57"/>
    <col min="14283" max="14283" width="8.28515625" style="57" customWidth="1"/>
    <col min="14284" max="14526" width="8.28515625" style="57"/>
    <col min="14527" max="14534" width="8.28515625" style="57" customWidth="1"/>
    <col min="14535" max="14538" width="8.28515625" style="57"/>
    <col min="14539" max="14539" width="8.28515625" style="57" customWidth="1"/>
    <col min="14540" max="14782" width="8.28515625" style="57"/>
    <col min="14783" max="14790" width="8.28515625" style="57" customWidth="1"/>
    <col min="14791" max="14794" width="8.28515625" style="57"/>
    <col min="14795" max="14795" width="8.28515625" style="57" customWidth="1"/>
    <col min="14796" max="15038" width="8.28515625" style="57"/>
    <col min="15039" max="15046" width="8.28515625" style="57" customWidth="1"/>
    <col min="15047" max="15050" width="8.28515625" style="57"/>
    <col min="15051" max="15051" width="8.28515625" style="57" customWidth="1"/>
    <col min="15052" max="15294" width="8.28515625" style="57"/>
    <col min="15295" max="15302" width="8.28515625" style="57" customWidth="1"/>
    <col min="15303" max="15306" width="8.28515625" style="57"/>
    <col min="15307" max="15307" width="8.28515625" style="57" customWidth="1"/>
    <col min="15308" max="15550" width="8.28515625" style="57"/>
    <col min="15551" max="15558" width="8.28515625" style="57" customWidth="1"/>
    <col min="15559" max="15562" width="8.28515625" style="57"/>
    <col min="15563" max="15563" width="8.28515625" style="57" customWidth="1"/>
    <col min="15564" max="15806" width="8.28515625" style="57"/>
    <col min="15807" max="15814" width="8.28515625" style="57" customWidth="1"/>
    <col min="15815" max="15818" width="8.28515625" style="57"/>
    <col min="15819" max="15819" width="8.28515625" style="57" customWidth="1"/>
    <col min="15820" max="16384" width="8.28515625" style="57"/>
  </cols>
  <sheetData>
    <row r="1" spans="1:8" ht="20.100000000000001" customHeight="1" x14ac:dyDescent="0.4">
      <c r="A1" s="69" t="s">
        <v>118</v>
      </c>
      <c r="B1" s="27"/>
      <c r="C1" s="27"/>
      <c r="D1" s="14"/>
      <c r="E1" s="13"/>
      <c r="F1" s="13"/>
      <c r="G1" s="13"/>
      <c r="H1" s="13"/>
    </row>
    <row r="2" spans="1:8" ht="20.100000000000001" customHeight="1" x14ac:dyDescent="0.4">
      <c r="A2" s="26" t="s">
        <v>65</v>
      </c>
      <c r="B2" s="27"/>
      <c r="C2" s="27"/>
      <c r="D2" s="14"/>
      <c r="E2" s="13"/>
      <c r="F2" s="13"/>
      <c r="G2" s="13"/>
      <c r="H2" s="13"/>
    </row>
    <row r="3" spans="1:8" ht="20.100000000000001" customHeight="1" x14ac:dyDescent="0.4">
      <c r="A3" s="28" t="str">
        <f>'9'!A3</f>
        <v>สำหรับปีสิ้นสุดวันที่ 31 ธันวาคม พ.ศ. 2564</v>
      </c>
      <c r="B3" s="29"/>
      <c r="C3" s="29"/>
      <c r="D3" s="25"/>
      <c r="E3" s="15"/>
      <c r="F3" s="15"/>
      <c r="G3" s="15"/>
      <c r="H3" s="15"/>
    </row>
    <row r="4" spans="1:8" ht="20.100000000000001" customHeight="1" x14ac:dyDescent="0.4">
      <c r="A4" s="26"/>
      <c r="B4" s="27"/>
      <c r="C4" s="27"/>
      <c r="D4" s="14"/>
      <c r="E4" s="13"/>
      <c r="F4" s="13"/>
      <c r="G4" s="13"/>
      <c r="H4" s="13"/>
    </row>
    <row r="5" spans="1:8" ht="21" customHeight="1" x14ac:dyDescent="0.4">
      <c r="A5" s="26"/>
      <c r="B5" s="27"/>
      <c r="C5" s="27"/>
      <c r="D5" s="30"/>
      <c r="E5" s="13"/>
      <c r="F5" s="31" t="s">
        <v>129</v>
      </c>
      <c r="G5" s="31"/>
      <c r="H5" s="31" t="s">
        <v>101</v>
      </c>
    </row>
    <row r="6" spans="1:8" ht="21" customHeight="1" x14ac:dyDescent="0.4">
      <c r="A6" s="26"/>
      <c r="B6" s="27"/>
      <c r="C6" s="27"/>
      <c r="D6" s="6" t="s">
        <v>1</v>
      </c>
      <c r="E6" s="31"/>
      <c r="F6" s="32" t="s">
        <v>2</v>
      </c>
      <c r="G6" s="31"/>
      <c r="H6" s="32" t="s">
        <v>2</v>
      </c>
    </row>
    <row r="7" spans="1:8" ht="21" customHeight="1" x14ac:dyDescent="0.4">
      <c r="A7" s="26" t="s">
        <v>66</v>
      </c>
      <c r="B7" s="27"/>
      <c r="C7" s="27"/>
      <c r="D7" s="14"/>
      <c r="E7" s="13"/>
      <c r="F7" s="47"/>
      <c r="G7" s="13"/>
      <c r="H7" s="13"/>
    </row>
    <row r="8" spans="1:8" ht="21" customHeight="1" x14ac:dyDescent="0.4">
      <c r="A8" s="13" t="s">
        <v>52</v>
      </c>
      <c r="B8" s="27"/>
      <c r="C8" s="27"/>
      <c r="D8" s="14"/>
      <c r="E8" s="21"/>
      <c r="F8" s="50">
        <f>'9'!F33</f>
        <v>38635374</v>
      </c>
      <c r="G8" s="20"/>
      <c r="H8" s="20">
        <f>'9'!H33</f>
        <v>34490406</v>
      </c>
    </row>
    <row r="9" spans="1:8" ht="21" customHeight="1" x14ac:dyDescent="0.4">
      <c r="A9" s="33" t="s">
        <v>67</v>
      </c>
      <c r="B9" s="34"/>
      <c r="C9" s="27"/>
      <c r="D9" s="14"/>
      <c r="E9" s="21"/>
      <c r="F9" s="51"/>
      <c r="G9" s="21"/>
      <c r="H9" s="21"/>
    </row>
    <row r="10" spans="1:8" ht="21" customHeight="1" x14ac:dyDescent="0.4">
      <c r="A10" s="33"/>
      <c r="B10" s="34" t="s">
        <v>68</v>
      </c>
      <c r="C10" s="27"/>
      <c r="D10" s="14"/>
      <c r="E10" s="21"/>
      <c r="F10" s="51"/>
      <c r="G10" s="21"/>
      <c r="H10" s="21"/>
    </row>
    <row r="11" spans="1:8" ht="21" customHeight="1" x14ac:dyDescent="0.4">
      <c r="A11" s="33"/>
      <c r="B11" s="35" t="s">
        <v>110</v>
      </c>
      <c r="C11" s="27"/>
      <c r="D11" s="14">
        <v>16</v>
      </c>
      <c r="E11" s="21"/>
      <c r="F11" s="50">
        <v>39139688</v>
      </c>
      <c r="G11" s="20"/>
      <c r="H11" s="20">
        <v>35312317</v>
      </c>
    </row>
    <row r="12" spans="1:8" ht="21" customHeight="1" x14ac:dyDescent="0.4">
      <c r="A12" s="33"/>
      <c r="B12" s="70" t="s">
        <v>111</v>
      </c>
      <c r="C12" s="27"/>
      <c r="D12" s="14">
        <v>17</v>
      </c>
      <c r="E12" s="21"/>
      <c r="F12" s="50">
        <v>37772556</v>
      </c>
      <c r="G12" s="20"/>
      <c r="H12" s="20">
        <v>57388149</v>
      </c>
    </row>
    <row r="13" spans="1:8" ht="21" customHeight="1" x14ac:dyDescent="0.4">
      <c r="A13" s="33"/>
      <c r="B13" s="35" t="s">
        <v>161</v>
      </c>
      <c r="C13" s="27"/>
      <c r="D13" s="14">
        <v>18</v>
      </c>
      <c r="E13" s="21"/>
      <c r="F13" s="50">
        <v>695944</v>
      </c>
      <c r="G13" s="20"/>
      <c r="H13" s="20">
        <v>1086859</v>
      </c>
    </row>
    <row r="14" spans="1:8" ht="21" customHeight="1" x14ac:dyDescent="0.4">
      <c r="A14" s="33"/>
      <c r="B14" s="71" t="s">
        <v>160</v>
      </c>
      <c r="C14" s="27"/>
      <c r="D14" s="36"/>
      <c r="E14" s="21"/>
      <c r="F14" s="50">
        <v>104201</v>
      </c>
      <c r="G14" s="20"/>
      <c r="H14" s="20">
        <v>0</v>
      </c>
    </row>
    <row r="15" spans="1:8" ht="21" customHeight="1" x14ac:dyDescent="0.4">
      <c r="A15" s="33"/>
      <c r="B15" s="70" t="s">
        <v>156</v>
      </c>
      <c r="C15" s="27"/>
      <c r="D15" s="14"/>
      <c r="E15" s="21"/>
      <c r="F15" s="50">
        <v>909688</v>
      </c>
      <c r="G15" s="20"/>
      <c r="H15" s="20">
        <v>3912807</v>
      </c>
    </row>
    <row r="16" spans="1:8" ht="21" customHeight="1" x14ac:dyDescent="0.4">
      <c r="A16" s="33"/>
      <c r="B16" s="70" t="s">
        <v>153</v>
      </c>
      <c r="C16" s="27"/>
      <c r="D16" s="14">
        <v>16</v>
      </c>
      <c r="E16" s="21"/>
      <c r="F16" s="50">
        <v>87106</v>
      </c>
      <c r="G16" s="20"/>
      <c r="H16" s="20">
        <v>83529</v>
      </c>
    </row>
    <row r="17" spans="1:8" ht="21" customHeight="1" x14ac:dyDescent="0.4">
      <c r="A17" s="33"/>
      <c r="B17" s="70" t="s">
        <v>112</v>
      </c>
      <c r="C17" s="27"/>
      <c r="D17" s="14">
        <v>18</v>
      </c>
      <c r="E17" s="21"/>
      <c r="F17" s="50">
        <v>0</v>
      </c>
      <c r="G17" s="20"/>
      <c r="H17" s="20">
        <v>939819</v>
      </c>
    </row>
    <row r="18" spans="1:8" ht="21" customHeight="1" x14ac:dyDescent="0.4">
      <c r="A18" s="33"/>
      <c r="B18" s="37" t="s">
        <v>69</v>
      </c>
      <c r="C18" s="27"/>
      <c r="D18" s="14">
        <v>24</v>
      </c>
      <c r="E18" s="13"/>
      <c r="F18" s="47">
        <v>1790846</v>
      </c>
      <c r="G18" s="13"/>
      <c r="H18" s="13">
        <v>2092862</v>
      </c>
    </row>
    <row r="19" spans="1:8" ht="21" customHeight="1" x14ac:dyDescent="0.4">
      <c r="A19" s="33"/>
      <c r="B19" s="37" t="s">
        <v>137</v>
      </c>
      <c r="C19" s="27"/>
      <c r="D19" s="14">
        <v>11</v>
      </c>
      <c r="E19" s="13"/>
      <c r="F19" s="47">
        <v>423837</v>
      </c>
      <c r="G19" s="13"/>
      <c r="H19" s="20">
        <v>0</v>
      </c>
    </row>
    <row r="20" spans="1:8" ht="21" customHeight="1" x14ac:dyDescent="0.4">
      <c r="A20" s="33"/>
      <c r="B20" s="71" t="s">
        <v>113</v>
      </c>
      <c r="C20" s="27"/>
      <c r="D20" s="14"/>
      <c r="E20" s="21"/>
      <c r="F20" s="50">
        <v>-623953</v>
      </c>
      <c r="G20" s="20"/>
      <c r="H20" s="20">
        <v>-926887</v>
      </c>
    </row>
    <row r="21" spans="1:8" ht="21" customHeight="1" x14ac:dyDescent="0.4">
      <c r="A21" s="33"/>
      <c r="B21" s="34" t="s">
        <v>70</v>
      </c>
      <c r="C21" s="27"/>
      <c r="D21" s="14">
        <v>29</v>
      </c>
      <c r="E21" s="21"/>
      <c r="F21" s="49">
        <v>7998827</v>
      </c>
      <c r="G21" s="20"/>
      <c r="H21" s="19">
        <v>13911660</v>
      </c>
    </row>
    <row r="22" spans="1:8" ht="6" customHeight="1" x14ac:dyDescent="0.4">
      <c r="A22" s="26"/>
      <c r="B22" s="27"/>
      <c r="C22" s="27"/>
      <c r="D22" s="14"/>
      <c r="E22" s="21"/>
      <c r="F22" s="51"/>
      <c r="G22" s="21"/>
      <c r="H22" s="21"/>
    </row>
    <row r="23" spans="1:8" ht="21" customHeight="1" x14ac:dyDescent="0.4">
      <c r="A23" s="27" t="s">
        <v>71</v>
      </c>
      <c r="B23" s="34"/>
      <c r="C23" s="27"/>
      <c r="D23" s="14"/>
      <c r="E23" s="21"/>
      <c r="F23" s="51">
        <f>SUM(F8:F21)</f>
        <v>126934114</v>
      </c>
      <c r="G23" s="21"/>
      <c r="H23" s="21">
        <f>SUM(H8:H21)</f>
        <v>148291521</v>
      </c>
    </row>
    <row r="24" spans="1:8" ht="21" customHeight="1" x14ac:dyDescent="0.4">
      <c r="A24" s="27"/>
      <c r="B24" s="27" t="s">
        <v>72</v>
      </c>
      <c r="C24" s="27"/>
      <c r="D24" s="14"/>
      <c r="E24" s="21"/>
      <c r="F24" s="51"/>
      <c r="G24" s="21"/>
      <c r="H24" s="21"/>
    </row>
    <row r="25" spans="1:8" ht="21" customHeight="1" x14ac:dyDescent="0.4">
      <c r="A25" s="27"/>
      <c r="B25" s="37" t="s">
        <v>73</v>
      </c>
      <c r="C25" s="37"/>
      <c r="D25" s="14"/>
      <c r="E25" s="21"/>
      <c r="F25" s="51">
        <v>-14247251</v>
      </c>
      <c r="G25" s="21"/>
      <c r="H25" s="21">
        <v>23379535</v>
      </c>
    </row>
    <row r="26" spans="1:8" ht="21" customHeight="1" x14ac:dyDescent="0.4">
      <c r="A26" s="27"/>
      <c r="B26" s="37" t="s">
        <v>74</v>
      </c>
      <c r="C26" s="37"/>
      <c r="D26" s="14"/>
      <c r="E26" s="21"/>
      <c r="F26" s="51">
        <v>-484112</v>
      </c>
      <c r="G26" s="21"/>
      <c r="H26" s="21">
        <v>943724</v>
      </c>
    </row>
    <row r="27" spans="1:8" ht="21" customHeight="1" x14ac:dyDescent="0.4">
      <c r="A27" s="27"/>
      <c r="B27" s="80" t="s">
        <v>75</v>
      </c>
      <c r="C27" s="80"/>
      <c r="D27" s="14"/>
      <c r="E27" s="21"/>
      <c r="F27" s="51">
        <v>152199</v>
      </c>
      <c r="G27" s="21"/>
      <c r="H27" s="21">
        <v>-284506</v>
      </c>
    </row>
    <row r="28" spans="1:8" ht="21" customHeight="1" x14ac:dyDescent="0.4">
      <c r="A28" s="27"/>
      <c r="B28" s="37" t="s">
        <v>76</v>
      </c>
      <c r="C28" s="13"/>
      <c r="D28" s="14"/>
      <c r="E28" s="21"/>
      <c r="F28" s="51">
        <v>-573442</v>
      </c>
      <c r="G28" s="21"/>
      <c r="H28" s="21">
        <v>293364</v>
      </c>
    </row>
    <row r="29" spans="1:8" ht="21" customHeight="1" x14ac:dyDescent="0.4">
      <c r="A29" s="27"/>
      <c r="B29" s="37" t="s">
        <v>77</v>
      </c>
      <c r="C29" s="13"/>
      <c r="D29" s="14"/>
      <c r="E29" s="21"/>
      <c r="F29" s="51">
        <v>7847186</v>
      </c>
      <c r="G29" s="21"/>
      <c r="H29" s="21">
        <v>-17618989</v>
      </c>
    </row>
    <row r="30" spans="1:8" ht="21" customHeight="1" x14ac:dyDescent="0.4">
      <c r="A30" s="27"/>
      <c r="B30" s="37" t="s">
        <v>78</v>
      </c>
      <c r="C30" s="13"/>
      <c r="D30" s="14"/>
      <c r="E30" s="21"/>
      <c r="F30" s="51">
        <v>-868457</v>
      </c>
      <c r="G30" s="21"/>
      <c r="H30" s="21">
        <v>1144449</v>
      </c>
    </row>
    <row r="31" spans="1:8" ht="21" customHeight="1" x14ac:dyDescent="0.4">
      <c r="A31" s="27"/>
      <c r="B31" s="37" t="s">
        <v>79</v>
      </c>
      <c r="C31" s="13"/>
      <c r="D31" s="14"/>
      <c r="E31" s="21"/>
      <c r="F31" s="50">
        <v>2159720</v>
      </c>
      <c r="G31" s="20"/>
      <c r="H31" s="20">
        <v>3400565</v>
      </c>
    </row>
    <row r="32" spans="1:8" ht="21" customHeight="1" x14ac:dyDescent="0.4">
      <c r="A32" s="27"/>
      <c r="B32" s="27" t="s">
        <v>120</v>
      </c>
      <c r="C32" s="13"/>
      <c r="D32" s="14">
        <v>24</v>
      </c>
      <c r="E32" s="21"/>
      <c r="F32" s="75">
        <v>-1432776</v>
      </c>
      <c r="G32" s="21"/>
      <c r="H32" s="38">
        <v>-564135</v>
      </c>
    </row>
    <row r="33" spans="1:8" ht="6" customHeight="1" x14ac:dyDescent="0.4">
      <c r="A33" s="26"/>
      <c r="B33" s="27"/>
      <c r="C33" s="27"/>
      <c r="D33" s="14"/>
      <c r="E33" s="21"/>
      <c r="F33" s="51"/>
      <c r="G33" s="21"/>
      <c r="H33" s="21"/>
    </row>
    <row r="34" spans="1:8" ht="21" customHeight="1" x14ac:dyDescent="0.4">
      <c r="A34" s="27" t="s">
        <v>80</v>
      </c>
      <c r="B34" s="27"/>
      <c r="C34" s="27"/>
      <c r="D34" s="14"/>
      <c r="E34" s="21"/>
      <c r="F34" s="51">
        <f>SUM(F23:F32)</f>
        <v>119487181</v>
      </c>
      <c r="G34" s="21"/>
      <c r="H34" s="21">
        <f>SUM(H23:H32)</f>
        <v>158985528</v>
      </c>
    </row>
    <row r="35" spans="1:8" ht="21" customHeight="1" x14ac:dyDescent="0.4">
      <c r="A35" s="27"/>
      <c r="B35" s="37" t="s">
        <v>98</v>
      </c>
      <c r="C35" s="27"/>
      <c r="D35" s="14"/>
      <c r="E35" s="21"/>
      <c r="F35" s="51">
        <v>13607140</v>
      </c>
      <c r="G35" s="21"/>
      <c r="H35" s="21">
        <v>0</v>
      </c>
    </row>
    <row r="36" spans="1:8" ht="21" customHeight="1" x14ac:dyDescent="0.4">
      <c r="A36" s="26"/>
      <c r="B36" s="37" t="s">
        <v>81</v>
      </c>
      <c r="C36" s="27"/>
      <c r="D36" s="14"/>
      <c r="E36" s="21"/>
      <c r="F36" s="75">
        <v>-12776887</v>
      </c>
      <c r="G36" s="21"/>
      <c r="H36" s="38">
        <v>-10939405</v>
      </c>
    </row>
    <row r="37" spans="1:8" ht="6" customHeight="1" x14ac:dyDescent="0.4">
      <c r="A37" s="26"/>
      <c r="B37" s="37"/>
      <c r="C37" s="27"/>
      <c r="D37" s="14"/>
      <c r="E37" s="21"/>
      <c r="F37" s="51"/>
      <c r="G37" s="21"/>
      <c r="H37" s="21"/>
    </row>
    <row r="38" spans="1:8" ht="21" customHeight="1" x14ac:dyDescent="0.4">
      <c r="A38" s="27" t="s">
        <v>82</v>
      </c>
      <c r="B38" s="27"/>
      <c r="C38" s="27"/>
      <c r="D38" s="14"/>
      <c r="E38" s="21"/>
      <c r="F38" s="75">
        <f>SUM(F34:F36)</f>
        <v>120317434</v>
      </c>
      <c r="G38" s="21"/>
      <c r="H38" s="38">
        <f>SUM(H34:H36)</f>
        <v>148046123</v>
      </c>
    </row>
    <row r="39" spans="1:8" ht="17.25" customHeight="1" x14ac:dyDescent="0.4">
      <c r="A39" s="27"/>
      <c r="B39" s="27"/>
      <c r="C39" s="27"/>
      <c r="D39" s="14"/>
      <c r="E39" s="21"/>
      <c r="F39" s="21"/>
      <c r="G39" s="21"/>
      <c r="H39" s="21"/>
    </row>
    <row r="40" spans="1:8" ht="7.5" customHeight="1" x14ac:dyDescent="0.4">
      <c r="A40" s="27"/>
      <c r="B40" s="27"/>
      <c r="C40" s="27"/>
      <c r="D40" s="14"/>
      <c r="E40" s="21"/>
      <c r="F40" s="21"/>
      <c r="G40" s="21"/>
      <c r="H40" s="21"/>
    </row>
    <row r="41" spans="1:8" ht="22.15" customHeight="1" x14ac:dyDescent="0.4">
      <c r="A41" s="81" t="str">
        <f>'10'!A29</f>
        <v>หมายเหตุประกอบงบการเงินในหน้า 13 ถึง 54 เป็นส่วนหนึ่งของงบการเงินนี้</v>
      </c>
      <c r="B41" s="82"/>
      <c r="C41" s="82"/>
      <c r="D41" s="82"/>
      <c r="E41" s="82"/>
      <c r="F41" s="82"/>
      <c r="G41" s="82"/>
      <c r="H41" s="82"/>
    </row>
    <row r="42" spans="1:8" ht="20.100000000000001" customHeight="1" x14ac:dyDescent="0.4">
      <c r="A42" s="26" t="str">
        <f>+A1</f>
        <v>บริษัท มีนาทรานสปอร์ต จำกัด (มหาชน)</v>
      </c>
      <c r="B42" s="27"/>
      <c r="C42" s="27"/>
      <c r="D42" s="14"/>
      <c r="E42" s="13"/>
      <c r="F42" s="13"/>
      <c r="G42" s="13"/>
      <c r="H42" s="13"/>
    </row>
    <row r="43" spans="1:8" ht="20.100000000000001" customHeight="1" x14ac:dyDescent="0.4">
      <c r="A43" s="26" t="s">
        <v>126</v>
      </c>
      <c r="B43" s="27"/>
      <c r="C43" s="27"/>
      <c r="D43" s="14"/>
      <c r="E43" s="13"/>
      <c r="F43" s="13"/>
      <c r="G43" s="13"/>
      <c r="H43" s="13"/>
    </row>
    <row r="44" spans="1:8" ht="20.100000000000001" customHeight="1" x14ac:dyDescent="0.4">
      <c r="A44" s="39" t="str">
        <f>A3</f>
        <v>สำหรับปีสิ้นสุดวันที่ 31 ธันวาคม พ.ศ. 2564</v>
      </c>
      <c r="B44" s="29"/>
      <c r="C44" s="29"/>
      <c r="D44" s="25"/>
      <c r="E44" s="15"/>
      <c r="F44" s="15"/>
      <c r="G44" s="15"/>
      <c r="H44" s="15"/>
    </row>
    <row r="45" spans="1:8" ht="9.75" customHeight="1" x14ac:dyDescent="0.4">
      <c r="A45" s="27"/>
      <c r="B45" s="27"/>
      <c r="C45" s="27"/>
      <c r="D45" s="14"/>
      <c r="E45" s="21"/>
      <c r="F45" s="21"/>
      <c r="G45" s="21"/>
      <c r="H45" s="21"/>
    </row>
    <row r="46" spans="1:8" ht="21" customHeight="1" x14ac:dyDescent="0.4">
      <c r="A46" s="26"/>
      <c r="B46" s="27"/>
      <c r="C46" s="27"/>
      <c r="D46" s="30"/>
      <c r="E46" s="13"/>
      <c r="F46" s="31" t="s">
        <v>129</v>
      </c>
      <c r="G46" s="31"/>
      <c r="H46" s="31" t="s">
        <v>101</v>
      </c>
    </row>
    <row r="47" spans="1:8" ht="21" customHeight="1" x14ac:dyDescent="0.4">
      <c r="A47" s="26"/>
      <c r="B47" s="27"/>
      <c r="C47" s="27"/>
      <c r="D47" s="6" t="s">
        <v>1</v>
      </c>
      <c r="E47" s="31"/>
      <c r="F47" s="32" t="s">
        <v>2</v>
      </c>
      <c r="G47" s="31"/>
      <c r="H47" s="32" t="s">
        <v>2</v>
      </c>
    </row>
    <row r="48" spans="1:8" ht="21" customHeight="1" x14ac:dyDescent="0.4">
      <c r="A48" s="26" t="s">
        <v>83</v>
      </c>
      <c r="B48" s="27"/>
      <c r="C48" s="27"/>
      <c r="D48" s="14"/>
      <c r="E48" s="21"/>
      <c r="F48" s="51"/>
      <c r="G48" s="21"/>
      <c r="H48" s="21"/>
    </row>
    <row r="49" spans="1:8" ht="21" customHeight="1" x14ac:dyDescent="0.4">
      <c r="A49" s="43" t="s">
        <v>95</v>
      </c>
      <c r="B49" s="27"/>
      <c r="C49" s="27"/>
      <c r="D49" s="14"/>
      <c r="E49" s="21"/>
      <c r="F49" s="51">
        <v>-175202</v>
      </c>
      <c r="G49" s="21"/>
      <c r="H49" s="21">
        <v>-975533</v>
      </c>
    </row>
    <row r="50" spans="1:8" ht="21" customHeight="1" x14ac:dyDescent="0.4">
      <c r="A50" s="43" t="s">
        <v>144</v>
      </c>
      <c r="B50" s="27"/>
      <c r="C50" s="27"/>
      <c r="D50" s="14"/>
      <c r="E50" s="21"/>
      <c r="F50" s="51">
        <v>-11525910</v>
      </c>
      <c r="G50" s="21"/>
      <c r="H50" s="21">
        <v>0</v>
      </c>
    </row>
    <row r="51" spans="1:8" ht="21" customHeight="1" x14ac:dyDescent="0.4">
      <c r="A51" s="72" t="s">
        <v>155</v>
      </c>
      <c r="B51" s="27"/>
      <c r="C51" s="27"/>
      <c r="D51" s="14"/>
      <c r="E51" s="21"/>
      <c r="F51" s="50">
        <v>7666552</v>
      </c>
      <c r="G51" s="20"/>
      <c r="H51" s="20">
        <v>7578233</v>
      </c>
    </row>
    <row r="52" spans="1:8" ht="21" customHeight="1" x14ac:dyDescent="0.4">
      <c r="A52" s="27" t="s">
        <v>154</v>
      </c>
      <c r="B52" s="27"/>
      <c r="C52" s="27"/>
      <c r="D52" s="14"/>
      <c r="E52" s="21"/>
      <c r="F52" s="50">
        <v>-1085694</v>
      </c>
      <c r="G52" s="20"/>
      <c r="H52" s="20">
        <v>-773263</v>
      </c>
    </row>
    <row r="53" spans="1:8" ht="21" customHeight="1" x14ac:dyDescent="0.4">
      <c r="A53" s="27" t="s">
        <v>84</v>
      </c>
      <c r="B53" s="27"/>
      <c r="C53" s="27"/>
      <c r="D53" s="14"/>
      <c r="E53" s="21"/>
      <c r="F53" s="50">
        <v>-135000</v>
      </c>
      <c r="G53" s="20"/>
      <c r="H53" s="20">
        <v>0</v>
      </c>
    </row>
    <row r="54" spans="1:8" ht="21" customHeight="1" x14ac:dyDescent="0.4">
      <c r="A54" s="27" t="s">
        <v>135</v>
      </c>
      <c r="B54" s="27"/>
      <c r="C54" s="27"/>
      <c r="D54" s="14"/>
      <c r="E54" s="21"/>
      <c r="F54" s="50"/>
      <c r="G54" s="20"/>
      <c r="H54" s="20"/>
    </row>
    <row r="55" spans="1:8" ht="21" customHeight="1" x14ac:dyDescent="0.4">
      <c r="A55" s="27"/>
      <c r="B55" s="27" t="s">
        <v>136</v>
      </c>
      <c r="C55" s="27"/>
      <c r="D55" s="14"/>
      <c r="E55" s="21"/>
      <c r="F55" s="50">
        <v>-100800000</v>
      </c>
      <c r="G55" s="20"/>
      <c r="H55" s="20">
        <v>0</v>
      </c>
    </row>
    <row r="56" spans="1:8" ht="21" customHeight="1" x14ac:dyDescent="0.4">
      <c r="A56" s="27" t="s">
        <v>85</v>
      </c>
      <c r="B56" s="27"/>
      <c r="C56" s="27"/>
      <c r="D56" s="40"/>
      <c r="E56" s="21"/>
      <c r="F56" s="75">
        <v>623953</v>
      </c>
      <c r="G56" s="21"/>
      <c r="H56" s="38">
        <v>926887</v>
      </c>
    </row>
    <row r="57" spans="1:8" ht="3.95" customHeight="1" x14ac:dyDescent="0.4">
      <c r="A57" s="26"/>
      <c r="B57" s="27"/>
      <c r="C57" s="27"/>
      <c r="D57" s="14"/>
      <c r="E57" s="21"/>
      <c r="F57" s="51"/>
      <c r="G57" s="21"/>
      <c r="H57" s="21"/>
    </row>
    <row r="58" spans="1:8" ht="21" customHeight="1" x14ac:dyDescent="0.4">
      <c r="A58" s="27" t="s">
        <v>158</v>
      </c>
      <c r="B58" s="27"/>
      <c r="C58" s="27"/>
      <c r="D58" s="14"/>
      <c r="E58" s="21"/>
      <c r="F58" s="75">
        <f>SUM(F49:F56)</f>
        <v>-105431301</v>
      </c>
      <c r="G58" s="21"/>
      <c r="H58" s="38">
        <f>SUM(H49:H56)</f>
        <v>6756324</v>
      </c>
    </row>
    <row r="59" spans="1:8" ht="10.15" customHeight="1" x14ac:dyDescent="0.4">
      <c r="A59" s="27"/>
      <c r="B59" s="27"/>
      <c r="C59" s="27"/>
      <c r="D59" s="14"/>
      <c r="E59" s="21"/>
      <c r="F59" s="51"/>
      <c r="G59" s="21"/>
      <c r="H59" s="21"/>
    </row>
    <row r="60" spans="1:8" ht="21" customHeight="1" x14ac:dyDescent="0.4">
      <c r="A60" s="26" t="s">
        <v>86</v>
      </c>
      <c r="B60" s="27"/>
      <c r="C60" s="27"/>
      <c r="D60" s="14"/>
      <c r="E60" s="21"/>
      <c r="F60" s="51"/>
      <c r="G60" s="21"/>
      <c r="H60" s="21"/>
    </row>
    <row r="61" spans="1:8" ht="21" customHeight="1" x14ac:dyDescent="0.4">
      <c r="A61" s="27" t="s">
        <v>18</v>
      </c>
      <c r="B61" s="27"/>
      <c r="C61" s="27"/>
      <c r="D61" s="40">
        <v>22.1</v>
      </c>
      <c r="E61" s="21"/>
      <c r="F61" s="51">
        <v>-10248690</v>
      </c>
      <c r="G61" s="21"/>
      <c r="H61" s="21">
        <v>-30680264</v>
      </c>
    </row>
    <row r="62" spans="1:8" ht="21" customHeight="1" x14ac:dyDescent="0.4">
      <c r="A62" s="27" t="s">
        <v>87</v>
      </c>
      <c r="B62" s="27"/>
      <c r="C62" s="27"/>
      <c r="D62" s="14"/>
      <c r="E62" s="21"/>
      <c r="F62" s="51">
        <v>-7998827</v>
      </c>
      <c r="G62" s="21"/>
      <c r="H62" s="21">
        <v>-13271660</v>
      </c>
    </row>
    <row r="63" spans="1:8" ht="21" customHeight="1" x14ac:dyDescent="0.4">
      <c r="A63" s="73" t="s">
        <v>114</v>
      </c>
      <c r="B63" s="72"/>
      <c r="C63" s="27"/>
      <c r="D63" s="14"/>
      <c r="E63" s="21"/>
      <c r="F63" s="76">
        <v>0</v>
      </c>
      <c r="G63" s="21"/>
      <c r="H63" s="68">
        <v>-640000</v>
      </c>
    </row>
    <row r="64" spans="1:8" ht="21" customHeight="1" x14ac:dyDescent="0.4">
      <c r="A64" s="73" t="s">
        <v>140</v>
      </c>
      <c r="B64" s="72"/>
      <c r="C64" s="27"/>
      <c r="D64" s="14">
        <v>31</v>
      </c>
      <c r="E64" s="21"/>
      <c r="F64" s="76">
        <v>-22000000</v>
      </c>
      <c r="G64" s="21"/>
      <c r="H64" s="68">
        <v>0</v>
      </c>
    </row>
    <row r="65" spans="1:8" ht="21" customHeight="1" x14ac:dyDescent="0.4">
      <c r="A65" s="73" t="s">
        <v>163</v>
      </c>
      <c r="B65" s="72"/>
      <c r="C65" s="27"/>
      <c r="D65" s="14">
        <v>26</v>
      </c>
      <c r="E65" s="21"/>
      <c r="F65" s="76">
        <v>220800000</v>
      </c>
      <c r="G65" s="21"/>
      <c r="H65" s="68">
        <v>0</v>
      </c>
    </row>
    <row r="66" spans="1:8" ht="21" customHeight="1" x14ac:dyDescent="0.4">
      <c r="A66" s="57" t="s">
        <v>162</v>
      </c>
      <c r="B66" s="72"/>
      <c r="C66" s="27"/>
      <c r="D66" s="14"/>
      <c r="E66" s="21"/>
      <c r="F66" s="76">
        <v>-8789342</v>
      </c>
      <c r="G66" s="21"/>
      <c r="H66" s="68">
        <v>0</v>
      </c>
    </row>
    <row r="67" spans="1:8" ht="21" customHeight="1" x14ac:dyDescent="0.4">
      <c r="A67" s="72" t="s">
        <v>145</v>
      </c>
      <c r="B67" s="27"/>
      <c r="C67" s="27"/>
      <c r="D67" s="40">
        <v>22.2</v>
      </c>
      <c r="E67" s="21"/>
      <c r="F67" s="51">
        <v>-20000000</v>
      </c>
      <c r="G67" s="21"/>
      <c r="H67" s="21">
        <v>20000000</v>
      </c>
    </row>
    <row r="68" spans="1:8" ht="21" customHeight="1" x14ac:dyDescent="0.4">
      <c r="A68" s="27" t="s">
        <v>88</v>
      </c>
      <c r="B68" s="27"/>
      <c r="C68" s="27"/>
      <c r="D68" s="40">
        <v>22.3</v>
      </c>
      <c r="E68" s="21"/>
      <c r="F68" s="51">
        <v>-2880000</v>
      </c>
      <c r="G68" s="21"/>
      <c r="H68" s="21">
        <v>-2880000</v>
      </c>
    </row>
    <row r="69" spans="1:8" ht="21" customHeight="1" x14ac:dyDescent="0.4">
      <c r="A69" s="27" t="s">
        <v>89</v>
      </c>
      <c r="B69" s="27"/>
      <c r="C69" s="27"/>
      <c r="D69" s="40">
        <v>22.4</v>
      </c>
      <c r="E69" s="21"/>
      <c r="F69" s="51">
        <v>-1301601</v>
      </c>
      <c r="G69" s="21"/>
      <c r="H69" s="21">
        <v>-2891185</v>
      </c>
    </row>
    <row r="70" spans="1:8" ht="21" customHeight="1" x14ac:dyDescent="0.4">
      <c r="A70" s="27" t="s">
        <v>115</v>
      </c>
      <c r="B70" s="27"/>
      <c r="C70" s="27"/>
      <c r="D70" s="40"/>
      <c r="E70" s="21"/>
      <c r="F70" s="75">
        <v>-85694675</v>
      </c>
      <c r="G70" s="21"/>
      <c r="H70" s="38">
        <v>-118470743</v>
      </c>
    </row>
    <row r="71" spans="1:8" ht="3.95" customHeight="1" x14ac:dyDescent="0.4">
      <c r="A71" s="27"/>
      <c r="B71" s="27"/>
      <c r="C71" s="27"/>
      <c r="D71" s="14"/>
      <c r="E71" s="21"/>
      <c r="F71" s="51"/>
      <c r="G71" s="21"/>
      <c r="H71" s="21"/>
    </row>
    <row r="72" spans="1:8" ht="21" customHeight="1" x14ac:dyDescent="0.4">
      <c r="A72" s="27" t="s">
        <v>146</v>
      </c>
      <c r="B72" s="27"/>
      <c r="C72" s="27"/>
      <c r="D72" s="14"/>
      <c r="E72" s="21"/>
      <c r="F72" s="75">
        <f>SUM(F61:F70)</f>
        <v>61886865</v>
      </c>
      <c r="G72" s="21"/>
      <c r="H72" s="38">
        <f>SUM(H61:H70)</f>
        <v>-148833852</v>
      </c>
    </row>
    <row r="73" spans="1:8" ht="8.25" customHeight="1" x14ac:dyDescent="0.4">
      <c r="A73" s="26"/>
      <c r="B73" s="27"/>
      <c r="C73" s="27"/>
      <c r="D73" s="14"/>
      <c r="E73" s="21"/>
      <c r="F73" s="51"/>
      <c r="G73" s="21"/>
      <c r="H73" s="21"/>
    </row>
    <row r="74" spans="1:8" ht="21" customHeight="1" x14ac:dyDescent="0.4">
      <c r="A74" s="26" t="s">
        <v>147</v>
      </c>
      <c r="B74" s="27"/>
      <c r="C74" s="27"/>
      <c r="D74" s="14"/>
      <c r="E74" s="21"/>
      <c r="F74" s="51">
        <f>F38+F58+F72</f>
        <v>76772998</v>
      </c>
      <c r="G74" s="21"/>
      <c r="H74" s="21">
        <f>H38+H58+H72</f>
        <v>5968595</v>
      </c>
    </row>
    <row r="75" spans="1:8" ht="21" customHeight="1" x14ac:dyDescent="0.4">
      <c r="A75" s="27" t="s">
        <v>139</v>
      </c>
      <c r="B75" s="27"/>
      <c r="C75" s="27"/>
      <c r="D75" s="14"/>
      <c r="E75" s="21"/>
      <c r="F75" s="49">
        <v>6807865</v>
      </c>
      <c r="G75" s="20"/>
      <c r="H75" s="19">
        <v>839270</v>
      </c>
    </row>
    <row r="76" spans="1:8" ht="3.95" customHeight="1" x14ac:dyDescent="0.4">
      <c r="A76" s="27"/>
      <c r="B76" s="27"/>
      <c r="C76" s="27"/>
      <c r="D76" s="14"/>
      <c r="E76" s="21"/>
      <c r="F76" s="50"/>
      <c r="G76" s="20"/>
      <c r="H76" s="20"/>
    </row>
    <row r="77" spans="1:8" ht="21" customHeight="1" thickBot="1" x14ac:dyDescent="0.45">
      <c r="A77" s="26" t="s">
        <v>138</v>
      </c>
      <c r="B77" s="27"/>
      <c r="C77" s="27"/>
      <c r="D77" s="14"/>
      <c r="E77" s="21"/>
      <c r="F77" s="77">
        <f>SUM(F74:F75)</f>
        <v>83580863</v>
      </c>
      <c r="G77" s="21"/>
      <c r="H77" s="66">
        <f>SUM(H74:H75)</f>
        <v>6807865</v>
      </c>
    </row>
    <row r="78" spans="1:8" ht="9" customHeight="1" thickTop="1" x14ac:dyDescent="0.4">
      <c r="A78" s="26"/>
      <c r="B78" s="27"/>
      <c r="C78" s="27"/>
      <c r="D78" s="41"/>
      <c r="E78" s="42"/>
      <c r="F78" s="78"/>
      <c r="G78" s="42"/>
      <c r="H78" s="42"/>
    </row>
    <row r="79" spans="1:8" ht="21" customHeight="1" x14ac:dyDescent="0.4">
      <c r="A79" s="26" t="s">
        <v>90</v>
      </c>
      <c r="B79" s="27"/>
      <c r="C79" s="27"/>
      <c r="D79" s="14"/>
      <c r="E79" s="21"/>
      <c r="F79" s="51"/>
      <c r="G79" s="21"/>
      <c r="H79" s="21"/>
    </row>
    <row r="80" spans="1:8" ht="3.95" customHeight="1" x14ac:dyDescent="0.4">
      <c r="A80" s="27"/>
      <c r="B80" s="27"/>
      <c r="C80" s="27"/>
      <c r="D80" s="14"/>
      <c r="E80" s="21"/>
      <c r="F80" s="51"/>
      <c r="G80" s="21"/>
      <c r="H80" s="21"/>
    </row>
    <row r="81" spans="1:8" ht="21" customHeight="1" x14ac:dyDescent="0.4">
      <c r="A81" s="27" t="s">
        <v>91</v>
      </c>
      <c r="B81" s="27"/>
      <c r="C81" s="27"/>
      <c r="D81" s="14"/>
      <c r="E81" s="21"/>
      <c r="F81" s="51"/>
      <c r="G81" s="21"/>
      <c r="H81" s="21"/>
    </row>
    <row r="82" spans="1:8" ht="21" customHeight="1" x14ac:dyDescent="0.4">
      <c r="A82" s="13"/>
      <c r="B82" s="27" t="s">
        <v>116</v>
      </c>
      <c r="C82" s="27"/>
      <c r="D82" s="14">
        <v>17</v>
      </c>
      <c r="E82" s="21"/>
      <c r="F82" s="79">
        <v>30896869</v>
      </c>
      <c r="G82" s="21"/>
      <c r="H82" s="21">
        <v>12556073</v>
      </c>
    </row>
    <row r="83" spans="1:8" ht="21" customHeight="1" x14ac:dyDescent="0.4">
      <c r="A83" s="13"/>
      <c r="B83" s="27"/>
      <c r="C83" s="27"/>
      <c r="D83" s="14"/>
      <c r="E83" s="21"/>
      <c r="F83" s="21"/>
      <c r="G83" s="21"/>
      <c r="H83" s="21"/>
    </row>
    <row r="84" spans="1:8" ht="9" customHeight="1" x14ac:dyDescent="0.4">
      <c r="A84" s="13"/>
      <c r="B84" s="13"/>
      <c r="C84" s="27"/>
      <c r="D84" s="14"/>
      <c r="E84" s="21"/>
      <c r="F84" s="21"/>
      <c r="G84" s="13"/>
      <c r="H84" s="21"/>
    </row>
    <row r="85" spans="1:8" ht="22.15" customHeight="1" x14ac:dyDescent="0.4">
      <c r="A85" s="81" t="str">
        <f>A41</f>
        <v>หมายเหตุประกอบงบการเงินในหน้า 13 ถึง 54 เป็นส่วนหนึ่งของงบการเงินนี้</v>
      </c>
      <c r="B85" s="82"/>
      <c r="C85" s="82"/>
      <c r="D85" s="82"/>
      <c r="E85" s="82"/>
      <c r="F85" s="82"/>
      <c r="G85" s="82"/>
      <c r="H85" s="82"/>
    </row>
  </sheetData>
  <mergeCells count="3">
    <mergeCell ref="B27:C27"/>
    <mergeCell ref="A41:H41"/>
    <mergeCell ref="A85:H85"/>
  </mergeCells>
  <pageMargins left="1.1000000000000001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6-8</vt:lpstr>
      <vt:lpstr>9</vt:lpstr>
      <vt:lpstr>10</vt:lpstr>
      <vt:lpstr>11-12</vt:lpstr>
      <vt:lpstr>'10'!Print_Area</vt:lpstr>
      <vt:lpstr>'11-12'!Print_Area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Praphensri Puttaluck</cp:lastModifiedBy>
  <cp:lastPrinted>2022-02-22T04:32:03Z</cp:lastPrinted>
  <dcterms:created xsi:type="dcterms:W3CDTF">2020-02-15T11:55:23Z</dcterms:created>
  <dcterms:modified xsi:type="dcterms:W3CDTF">2022-02-22T04:32:46Z</dcterms:modified>
</cp:coreProperties>
</file>