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1264_af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BS!$A$1:$K$74</definedName>
    <definedName name="_xlnm.Print_Area" localSheetId="2">'CE - Conso'!$A$1:$AA$39</definedName>
    <definedName name="_xlnm.Print_Area" localSheetId="3">'CE - Seperate'!$A$1:$S$33</definedName>
    <definedName name="_xlnm.Print_Area" localSheetId="4">CF!$A$1:$J$111</definedName>
    <definedName name="_xlnm.Print_Area" localSheetId="1">PL!$A$1:$L$105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PL!$A$1:$L$105</definedName>
    <definedName name="Z_3B86A25F_150E_4FD1_A386_D29FB445DCB0_.wvu.PrintArea" localSheetId="0" hidden="1">BS!$A$1:$K$74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PL!$A$1:$L$105</definedName>
    <definedName name="Z_62FA21E5_59FF_4F97_8D7E_5BD38A898E2A_.wvu.PrintArea" localSheetId="0" hidden="1">BS!$A$1:$K$75</definedName>
    <definedName name="Z_62FA21E5_59FF_4F97_8D7E_5BD38A898E2A_.wvu.PrintArea" localSheetId="1" hidden="1">PL!$A$1:$L$105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BS!$A$1:$K$74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PL!$A$1:$L$105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7" l="1"/>
  <c r="J27" i="7" s="1"/>
  <c r="J36" i="7" s="1"/>
  <c r="J64" i="7" s="1"/>
  <c r="H8" i="7"/>
  <c r="H27" i="7" s="1"/>
  <c r="H36" i="7" s="1"/>
  <c r="H64" i="7" s="1"/>
  <c r="F8" i="7"/>
  <c r="F27" i="7" s="1"/>
  <c r="F36" i="7" s="1"/>
  <c r="F64" i="7" s="1"/>
  <c r="D8" i="7"/>
  <c r="D27" i="7" s="1"/>
  <c r="D36" i="7" s="1"/>
  <c r="D64" i="7" s="1"/>
  <c r="H103" i="7"/>
  <c r="D103" i="7"/>
  <c r="J100" i="7"/>
  <c r="H100" i="7"/>
  <c r="F100" i="7"/>
  <c r="D100" i="7"/>
  <c r="J78" i="7"/>
  <c r="H78" i="7"/>
  <c r="F78" i="7"/>
  <c r="D78" i="7"/>
  <c r="J102" i="7" l="1"/>
  <c r="J104" i="7" s="1"/>
  <c r="D102" i="7"/>
  <c r="D104" i="7" s="1"/>
  <c r="D105" i="7" s="1"/>
  <c r="F102" i="7"/>
  <c r="F104" i="7" s="1"/>
  <c r="H102" i="7"/>
  <c r="H104" i="7" s="1"/>
  <c r="H105" i="7" s="1"/>
  <c r="U23" i="3" l="1"/>
  <c r="S23" i="3"/>
  <c r="Q23" i="3"/>
  <c r="O23" i="3"/>
  <c r="M23" i="3"/>
  <c r="K23" i="3"/>
  <c r="I23" i="3"/>
  <c r="U16" i="3"/>
  <c r="S16" i="3"/>
  <c r="Q16" i="3"/>
  <c r="O16" i="3"/>
  <c r="M16" i="3"/>
  <c r="K16" i="3"/>
  <c r="I16" i="3"/>
  <c r="G16" i="3"/>
  <c r="G23" i="3" s="1"/>
  <c r="O31" i="3"/>
  <c r="Q24" i="4"/>
  <c r="K30" i="3" l="1"/>
  <c r="K32" i="3" s="1"/>
  <c r="I30" i="3"/>
  <c r="I29" i="3"/>
  <c r="W28" i="3" l="1"/>
  <c r="AA28" i="3" s="1"/>
  <c r="U30" i="3"/>
  <c r="W29" i="3"/>
  <c r="AA29" i="3" s="1"/>
  <c r="S23" i="4" l="1"/>
  <c r="S24" i="4"/>
  <c r="O25" i="4" l="1"/>
  <c r="Q31" i="3" s="1"/>
  <c r="Y31" i="3"/>
  <c r="J10" i="2" l="1"/>
  <c r="J13" i="2"/>
  <c r="J20" i="2" s="1"/>
  <c r="J73" i="2"/>
  <c r="F73" i="2"/>
  <c r="J28" i="2"/>
  <c r="J30" i="2" l="1"/>
  <c r="J32" i="2" s="1"/>
  <c r="J75" i="2" s="1"/>
  <c r="J94" i="2" s="1"/>
  <c r="S16" i="4"/>
  <c r="W20" i="3"/>
  <c r="AA20" i="3" s="1"/>
  <c r="Q26" i="4" l="1"/>
  <c r="O26" i="4"/>
  <c r="M26" i="4"/>
  <c r="K26" i="4"/>
  <c r="I26" i="4"/>
  <c r="G26" i="4"/>
  <c r="O27" i="4" s="1"/>
  <c r="E26" i="4"/>
  <c r="E27" i="4" s="1"/>
  <c r="C26" i="4" l="1"/>
  <c r="C27" i="4" s="1"/>
  <c r="Y32" i="3"/>
  <c r="U32" i="3"/>
  <c r="U33" i="3" s="1"/>
  <c r="S32" i="3"/>
  <c r="Q32" i="3"/>
  <c r="O32" i="3"/>
  <c r="M32" i="3"/>
  <c r="I32" i="3"/>
  <c r="G32" i="3"/>
  <c r="G33" i="3" s="1"/>
  <c r="E32" i="3"/>
  <c r="C32" i="3"/>
  <c r="S33" i="3" l="1"/>
  <c r="Q14" i="4"/>
  <c r="O14" i="4"/>
  <c r="M14" i="4"/>
  <c r="K14" i="4"/>
  <c r="I14" i="4"/>
  <c r="G14" i="4"/>
  <c r="E14" i="4"/>
  <c r="C14" i="4"/>
  <c r="S12" i="4"/>
  <c r="S10" i="4"/>
  <c r="W22" i="3"/>
  <c r="AA22" i="3" s="1"/>
  <c r="W21" i="3"/>
  <c r="AA21" i="3" s="1"/>
  <c r="W19" i="3"/>
  <c r="AA19" i="3" s="1"/>
  <c r="W18" i="3"/>
  <c r="AA18" i="3" s="1"/>
  <c r="W17" i="3"/>
  <c r="AA17" i="3" s="1"/>
  <c r="Y16" i="3" l="1"/>
  <c r="Y23" i="3" s="1"/>
  <c r="E16" i="3"/>
  <c r="E23" i="3" s="1"/>
  <c r="C16" i="3"/>
  <c r="C23" i="3" s="1"/>
  <c r="W14" i="3"/>
  <c r="AA14" i="3" s="1"/>
  <c r="W12" i="3"/>
  <c r="W26" i="3"/>
  <c r="K64" i="1"/>
  <c r="K66" i="1" s="1"/>
  <c r="K46" i="1"/>
  <c r="G64" i="1"/>
  <c r="G66" i="1" s="1"/>
  <c r="G46" i="1"/>
  <c r="K23" i="1"/>
  <c r="G23" i="1"/>
  <c r="AA12" i="3" l="1"/>
  <c r="W16" i="3"/>
  <c r="K67" i="1"/>
  <c r="G67" i="1"/>
  <c r="AA16" i="3" l="1"/>
  <c r="AA23" i="3" s="1"/>
  <c r="W23" i="3"/>
  <c r="W30" i="3" l="1"/>
  <c r="AA30" i="3" s="1"/>
  <c r="W27" i="3" l="1"/>
  <c r="AA27" i="3" l="1"/>
  <c r="S18" i="4"/>
  <c r="Q19" i="4"/>
  <c r="O19" i="4"/>
  <c r="M19" i="4"/>
  <c r="K19" i="4"/>
  <c r="I19" i="4"/>
  <c r="G19" i="4"/>
  <c r="E19" i="4"/>
  <c r="C19" i="4"/>
  <c r="E64" i="1"/>
  <c r="F28" i="2" l="1"/>
  <c r="F13" i="2"/>
  <c r="F10" i="2"/>
  <c r="F20" i="2" l="1"/>
  <c r="F30" i="2" s="1"/>
  <c r="F32" i="2" l="1"/>
  <c r="F92" i="2"/>
  <c r="S22" i="4"/>
  <c r="AA26" i="3"/>
  <c r="F93" i="2" l="1"/>
  <c r="C33" i="3"/>
  <c r="E33" i="3"/>
  <c r="S17" i="4"/>
  <c r="Y33" i="3" l="1"/>
  <c r="Q27" i="4" l="1"/>
  <c r="W25" i="3"/>
  <c r="AA25" i="3" s="1"/>
  <c r="S25" i="4" l="1"/>
  <c r="L73" i="2" l="1"/>
  <c r="H73" i="2"/>
  <c r="W31" i="3" l="1"/>
  <c r="AA31" i="3" l="1"/>
  <c r="W32" i="3"/>
  <c r="H96" i="2"/>
  <c r="H92" i="2"/>
  <c r="L28" i="2"/>
  <c r="H28" i="2"/>
  <c r="L13" i="2"/>
  <c r="H13" i="2"/>
  <c r="L10" i="2"/>
  <c r="H10" i="2"/>
  <c r="I46" i="1"/>
  <c r="H20" i="2" l="1"/>
  <c r="AA32" i="3"/>
  <c r="L20" i="2"/>
  <c r="L30" i="2" s="1"/>
  <c r="F75" i="2"/>
  <c r="J90" i="2"/>
  <c r="I64" i="1"/>
  <c r="I66" i="1" s="1"/>
  <c r="I67" i="1" s="1"/>
  <c r="E66" i="1"/>
  <c r="E46" i="1"/>
  <c r="I23" i="1"/>
  <c r="E23" i="1"/>
  <c r="I68" i="1" l="1"/>
  <c r="H30" i="2"/>
  <c r="L32" i="2"/>
  <c r="L90" i="2" s="1"/>
  <c r="F96" i="2"/>
  <c r="F97" i="2" s="1"/>
  <c r="E67" i="1"/>
  <c r="E68" i="1" s="1"/>
  <c r="K68" i="1"/>
  <c r="G68" i="1"/>
  <c r="S15" i="4"/>
  <c r="S14" i="4"/>
  <c r="H32" i="2" l="1"/>
  <c r="H75" i="2" s="1"/>
  <c r="H97" i="2" s="1"/>
  <c r="L75" i="2"/>
  <c r="L94" i="2" s="1"/>
  <c r="S19" i="4"/>
  <c r="S21" i="4"/>
  <c r="S26" i="4" s="1"/>
  <c r="S27" i="4" s="1"/>
  <c r="H93" i="2" l="1"/>
  <c r="AA33" i="3"/>
</calcChain>
</file>

<file path=xl/sharedStrings.xml><?xml version="1.0" encoding="utf-8"?>
<sst xmlns="http://schemas.openxmlformats.org/spreadsheetml/2006/main" count="407" uniqueCount="238">
  <si>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</si>
  <si>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</si>
  <si>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</si>
  <si>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</si>
  <si>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</si>
  <si>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</si>
  <si>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</si>
  <si>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</si>
  <si>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</si>
  <si>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</si>
  <si>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</si>
  <si>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</si>
  <si>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</si>
  <si>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</si>
  <si>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</si>
  <si>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</si>
  <si>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</si>
  <si>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</si>
  <si>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</si>
  <si>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</si>
  <si>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</si>
  <si>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</si>
  <si>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</si>
  <si>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</si>
  <si>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</si>
  <si>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</si>
  <si>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</si>
  <si>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</si>
  <si>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</si>
  <si>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</si>
  <si>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</si>
  <si>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</si>
  <si>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</si>
  <si>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</si>
  <si>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</si>
  <si>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</si>
  <si>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</si>
  <si>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</si>
  <si>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</si>
  <si>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</si>
  <si>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</si>
  <si>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</si>
  <si>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</si>
  <si>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</si>
  <si>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</si>
  <si>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</si>
  <si>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</si>
  <si>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</si>
  <si>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</si>
  <si>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</si>
  <si>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</si>
  <si>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</si>
  <si>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</si>
  <si>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</si>
  <si>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</si>
  <si>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</si>
  <si>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</si>
  <si>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</si>
  <si>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</si>
  <si>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</si>
  <si>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</si>
  <si>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</si>
  <si>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</si>
  <si>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</si>
  <si>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</si>
  <si>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</si>
  <si>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</si>
  <si>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</si>
  <si>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</si>
  <si>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</si>
  <si>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</si>
  <si>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</si>
  <si>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</si>
  <si>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</si>
  <si>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</si>
  <si>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</si>
  <si>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</si>
  <si>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</si>
  <si>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</si>
  <si>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</si>
  <si>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</si>
  <si>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</si>
  <si>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</si>
  <si>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</si>
  <si>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</si>
  <si>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</si>
  <si>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</si>
  <si>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</si>
  <si>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</si>
  <si>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</si>
  <si>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</si>
  <si>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</si>
  <si>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</si>
  <si>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</si>
  <si>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</si>
  <si>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</si>
  <si>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งบการเงิน</t>
  </si>
  <si>
    <t>ในบริษัทร่วม</t>
  </si>
  <si>
    <t>บริษัทใหญ่</t>
  </si>
  <si>
    <t>ควบคุม</t>
  </si>
  <si>
    <t>กำไร (ขาดทุน) เบ็ดเสร็จรวม</t>
  </si>
  <si>
    <t>ยอดคงเหลือ ณ วันที่ 1 มกราคม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</si>
  <si>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</si>
  <si>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</si>
  <si>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</si>
  <si>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</si>
  <si>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</si>
  <si>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</si>
  <si>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</si>
  <si>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</si>
  <si>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>ผลสะสมจากการเปลี่ยนแปลงนโยบาย</t>
  </si>
  <si>
    <t>งบการเงินเฉพาะธนาคาร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</si>
  <si>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</si>
  <si>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</si>
  <si>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</si>
  <si>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</si>
  <si>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</si>
  <si>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</si>
  <si>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</si>
  <si>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</si>
  <si>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</si>
  <si>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</si>
  <si>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</si>
  <si>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</si>
  <si>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</si>
  <si>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</si>
  <si>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</si>
  <si>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</si>
  <si>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</si>
  <si>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</si>
  <si>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</si>
  <si>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</si>
  <si>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</si>
  <si>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</si>
  <si>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</si>
  <si>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</si>
  <si>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</si>
  <si>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</si>
  <si>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เงินสดจ่ายปันผลหุ้นสามัญ</t>
  </si>
  <si>
    <t>เงินสดจ่ายปันผลหุ้นบุริมสิทธิ</t>
  </si>
  <si>
    <t>ประธานกรรมการธนาคาร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</si>
  <si>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</si>
  <si>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</si>
  <si>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</si>
  <si>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</si>
  <si>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</si>
  <si>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</si>
  <si>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</si>
  <si>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</si>
  <si>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</si>
  <si>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ในภายหลัง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</si>
  <si>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</si>
  <si>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</si>
  <si>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</si>
  <si>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</si>
  <si>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</si>
  <si>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</si>
  <si>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</si>
  <si>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</si>
  <si>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- หลังการปรับปรุง</t>
  </si>
  <si>
    <t>เงินสำรองสำหรับ</t>
  </si>
  <si>
    <t xml:space="preserve">ส่วนเกิน </t>
  </si>
  <si>
    <t>เงินสำรอง</t>
  </si>
  <si>
    <t>ป้องกันความเสี่ยง</t>
  </si>
  <si>
    <t>สำหรับการ</t>
  </si>
  <si>
    <t>สัดส่วนการถือหุ้น</t>
  </si>
  <si>
    <t>ในบริษัทย่อย</t>
  </si>
  <si>
    <t>เงินสดรับจากการขายที่ดิน อาคารและอุปกรณ์</t>
  </si>
  <si>
    <t>เงินสดจ่ายปันผลให้ส่วนได้เสียไม่มีอำนาจควบคุม</t>
  </si>
  <si>
    <t>จากการ</t>
  </si>
  <si>
    <t>แปลงค่า</t>
  </si>
  <si>
    <t>ส่วนได้เสียที่ไม่มีอำนาจควบคุมลดลง</t>
  </si>
  <si>
    <t>การเปลี่ยนแปลงสัดส่วนการถือหุ้นในบริษัทย่อย</t>
  </si>
  <si>
    <t>กำไร (ขาดทุน) จากการประมาณการตามหลักคณิตศาสตร์ประกันภัย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</si>
  <si>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</si>
  <si>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</si>
  <si>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</si>
  <si>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</si>
  <si>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</si>
  <si>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</si>
  <si>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</si>
  <si>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</si>
  <si>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</si>
  <si>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</si>
  <si>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</si>
  <si>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</si>
  <si>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</si>
  <si>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</si>
  <si>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</si>
  <si>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</si>
  <si>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</si>
  <si>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</si>
  <si>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</si>
  <si>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</si>
  <si>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</si>
  <si>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เงินสดจ่ายซื้อหุ้นจากส่วนได้เสียที่ไม่มีอำนาจควบคุม</t>
  </si>
  <si>
    <t>ส่วนต่ำกว่าทุนจากการเปลี่ยนแปลงสัดส่วนการถือหุ้น</t>
  </si>
  <si>
    <t>ส่วนต่ำกว่าทุน</t>
  </si>
  <si>
    <t>31 ธันวาคม 2563</t>
  </si>
  <si>
    <t>โอนไปกำไรสะสม</t>
  </si>
  <si>
    <t>เงินสดรับคืนภาษีเงินได้</t>
  </si>
  <si>
    <t>(นายกฤษฎา จีนะวิจารณะ)</t>
  </si>
  <si>
    <t>ยอดคงเหลือ ณ วันที่ 1 มกราคม 2564</t>
  </si>
  <si>
    <t>การบัญชี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</si>
  <si>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</si>
  <si>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เงินสดจ่ายในการซื้อเงินลงทุนในบริษัทย่อย/บริษัทร่วม</t>
  </si>
  <si>
    <t>เงินสดรับจากการจำหน่ายเงินลงทุนในบริษัทย่อย/บริษัทร่วม</t>
  </si>
  <si>
    <t>เงินปันผลจ่าย (หมายเหตุ 8.24)</t>
  </si>
  <si>
    <t>สินทรัพย์สิทธิการใช้สุทธิ</t>
  </si>
  <si>
    <t>ที่ดิน อาคารและอุปกรณ์สุทธิ</t>
  </si>
  <si>
    <t>8.12.1</t>
  </si>
  <si>
    <t>8.14.1</t>
  </si>
  <si>
    <t>8.12.2</t>
  </si>
  <si>
    <t>มูลค่ายุติธรรมผ่านกำไรหรือขาดทุน</t>
  </si>
  <si>
    <t>กำไรสุทธิจากเครื่องมือทางการเงินที่วัดมูลค่าด้วย</t>
  </si>
  <si>
    <t>8.14.2</t>
  </si>
  <si>
    <t>(หมายเหตุ 8.5.2)</t>
  </si>
  <si>
    <t>ส่วนเกิน (ส่วนต่ำ) มูลค่าเงินลงทุนตัดบัญชี</t>
  </si>
  <si>
    <t>(โอนกลับ) ขาดทุนจากการด้อยค่าเงินลงทุน</t>
  </si>
  <si>
    <t>เงินสดรับจากการจำหน่ายตราสารหนี้และตราสารทุนที่วัดมูลค่าด้วย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</si>
  <si>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</si>
  <si>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</si>
  <si>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เงินสดจ่ายในการซื้อตราสารหนี้และตราสารทุนที่วัดมูลค่าด้วย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</si>
  <si>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</si>
  <si>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</si>
  <si>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</si>
  <si>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ส่วนเกินทุนจากการตีราคาสินทรัพย์</t>
  </si>
  <si>
    <t>ยอดคงเหลือ ณ วันที่ 31 ธันวาคม 2563</t>
  </si>
  <si>
    <t>ยอดคงเหลือ ณ วันที่ 31 ธันวาคม 2564</t>
  </si>
  <si>
    <t>(โอนกลับ) ขาดทุนจากการด้อยค่าทรัพย์สินรอการขาย</t>
  </si>
  <si>
    <t>(โอนกลับ) ขาดทุนจากการด้อยค่าสินทรัพย์อื่น</t>
  </si>
  <si>
    <t>การเปลี่ยนแปลงในส่วนเกินทุนจากการตีราคาสินทรัพย์</t>
  </si>
  <si>
    <t>(โอนกลับ) ขาดทุนจากการด้อยค่าที่ดิน อาคาร อุปกรณ์</t>
  </si>
  <si>
    <t>ส่วนได้เสียที่ไม่มีอำนาจควบคุมเพิ่มขึ้น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</si>
  <si>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</si>
  <si>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</si>
  <si>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กำไรจากการแปลงค่างบการเงินจากการดำเนินงานในต่างประเทศ</t>
  </si>
  <si>
    <t>สินทรัพย์ไม่มีตัวตนสุทธิ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</si>
</sst>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2"/>
      <name val="CordiaUPC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4" fillId="0" borderId="0"/>
    <xf numFmtId="0" fontId="7" fillId="0" borderId="0"/>
    <xf numFmtId="0" fontId="9" fillId="0" borderId="0"/>
    <xf numFmtId="188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" fillId="0" borderId="0"/>
    <xf numFmtId="0" fontId="11" fillId="0" borderId="0"/>
    <xf numFmtId="39" fontId="14" fillId="0" borderId="0"/>
    <xf numFmtId="40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1" fontId="19" fillId="0" borderId="0"/>
    <xf numFmtId="0" fontId="21" fillId="0" borderId="0"/>
    <xf numFmtId="43" fontId="13" fillId="0" borderId="0" applyFont="0" applyFill="0" applyBorder="0" applyAlignment="0" applyProtection="0"/>
    <xf numFmtId="0" fontId="11" fillId="0" borderId="0"/>
    <xf numFmtId="197" fontId="4" fillId="0" borderId="0" applyFont="0" applyFill="0" applyBorder="0" applyAlignment="0" applyProtection="0"/>
    <xf numFmtId="0" fontId="11" fillId="0" borderId="0"/>
    <xf numFmtId="198" fontId="11" fillId="0" borderId="0"/>
    <xf numFmtId="38" fontId="23" fillId="2" borderId="0" applyNumberFormat="0" applyBorder="0" applyAlignment="0" applyProtection="0"/>
    <xf numFmtId="10" fontId="23" fillId="3" borderId="8" applyNumberFormat="0" applyBorder="0" applyAlignment="0" applyProtection="0"/>
    <xf numFmtId="37" fontId="24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3" fillId="0" borderId="0"/>
    <xf numFmtId="0" fontId="7" fillId="0" borderId="0"/>
    <xf numFmtId="0" fontId="26" fillId="0" borderId="0"/>
    <xf numFmtId="0" fontId="2" fillId="0" borderId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" fontId="27" fillId="0" borderId="0" applyFont="0" applyFill="0" applyBorder="0" applyAlignment="0" applyProtection="0"/>
    <xf numFmtId="0" fontId="13" fillId="0" borderId="0"/>
    <xf numFmtId="0" fontId="22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296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187" fontId="6" fillId="0" borderId="0" xfId="3" applyNumberFormat="1" applyFont="1" applyFill="1" applyAlignment="1">
      <alignment horizontal="right" vertical="center"/>
    </xf>
    <xf numFmtId="187" fontId="6" fillId="0" borderId="0" xfId="4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195" fontId="17" fillId="0" borderId="0" xfId="10" applyNumberFormat="1" applyFont="1" applyFill="1" applyAlignment="1">
      <alignment horizontal="center"/>
    </xf>
    <xf numFmtId="187" fontId="6" fillId="0" borderId="0" xfId="11" applyNumberFormat="1" applyFont="1" applyFill="1" applyAlignment="1">
      <alignment horizontal="center" vertical="center"/>
    </xf>
    <xf numFmtId="187" fontId="17" fillId="0" borderId="0" xfId="10" applyNumberFormat="1" applyFont="1" applyFill="1"/>
    <xf numFmtId="187" fontId="6" fillId="0" borderId="0" xfId="1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vertical="top"/>
    </xf>
    <xf numFmtId="195" fontId="17" fillId="0" borderId="0" xfId="10" applyNumberFormat="1" applyFont="1" applyFill="1" applyBorder="1" applyAlignment="1">
      <alignment horizontal="center"/>
    </xf>
    <xf numFmtId="0" fontId="6" fillId="0" borderId="0" xfId="22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93" fontId="5" fillId="0" borderId="0" xfId="6" applyNumberFormat="1" applyFont="1" applyFill="1" applyAlignment="1">
      <alignment horizontal="left" vertical="center"/>
    </xf>
    <xf numFmtId="0" fontId="16" fillId="0" borderId="0" xfId="0" applyFont="1" applyFill="1"/>
    <xf numFmtId="0" fontId="6" fillId="0" borderId="0" xfId="0" applyFont="1" applyFill="1"/>
    <xf numFmtId="194" fontId="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6" fillId="0" borderId="5" xfId="1" applyNumberFormat="1" applyFont="1" applyFill="1" applyBorder="1" applyAlignment="1">
      <alignment vertical="center"/>
    </xf>
    <xf numFmtId="37" fontId="6" fillId="0" borderId="7" xfId="1" applyNumberFormat="1" applyFont="1" applyFill="1" applyBorder="1" applyAlignment="1">
      <alignment vertical="center"/>
    </xf>
    <xf numFmtId="195" fontId="17" fillId="0" borderId="0" xfId="5" applyNumberFormat="1" applyFont="1" applyFill="1" applyAlignment="1">
      <alignment horizontal="center"/>
    </xf>
    <xf numFmtId="195" fontId="17" fillId="0" borderId="0" xfId="5" applyNumberFormat="1" applyFont="1" applyFill="1" applyAlignment="1">
      <alignment horizontal="center" vertical="center"/>
    </xf>
    <xf numFmtId="195" fontId="17" fillId="0" borderId="0" xfId="5" applyNumberFormat="1" applyFont="1" applyFill="1" applyBorder="1" applyAlignment="1">
      <alignment horizontal="center" vertical="top"/>
    </xf>
    <xf numFmtId="37" fontId="6" fillId="0" borderId="0" xfId="1" applyNumberFormat="1" applyFont="1" applyFill="1" applyAlignment="1">
      <alignment horizontal="center" vertical="top"/>
    </xf>
    <xf numFmtId="195" fontId="17" fillId="0" borderId="1" xfId="5" applyNumberFormat="1" applyFont="1" applyFill="1" applyBorder="1" applyAlignment="1">
      <alignment horizontal="center" vertical="top"/>
    </xf>
    <xf numFmtId="195" fontId="17" fillId="0" borderId="0" xfId="5" applyNumberFormat="1" applyFont="1" applyFill="1" applyAlignment="1">
      <alignment horizontal="center" vertical="top"/>
    </xf>
    <xf numFmtId="37" fontId="6" fillId="0" borderId="1" xfId="1" applyNumberFormat="1" applyFont="1" applyFill="1" applyBorder="1" applyAlignment="1">
      <alignment horizontal="center" vertical="center"/>
    </xf>
    <xf numFmtId="0" fontId="18" fillId="0" borderId="0" xfId="5" applyNumberFormat="1" applyFont="1" applyFill="1"/>
    <xf numFmtId="188" fontId="16" fillId="0" borderId="0" xfId="10" applyFont="1" applyFill="1" applyAlignment="1">
      <alignment vertical="center"/>
    </xf>
    <xf numFmtId="188" fontId="1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87" fontId="16" fillId="0" borderId="0" xfId="0" applyNumberFormat="1" applyFont="1" applyFill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87" fontId="20" fillId="0" borderId="0" xfId="10" applyNumberFormat="1" applyFont="1" applyFill="1"/>
    <xf numFmtId="190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indent="1"/>
    </xf>
    <xf numFmtId="0" fontId="5" fillId="0" borderId="0" xfId="0" applyFont="1" applyFill="1" applyAlignment="1">
      <alignment vertical="top"/>
    </xf>
    <xf numFmtId="0" fontId="5" fillId="0" borderId="0" xfId="0" quotePrefix="1" applyFont="1" applyFill="1" applyAlignment="1">
      <alignment horizontal="left" vertical="top" indent="1"/>
    </xf>
    <xf numFmtId="0" fontId="17" fillId="0" borderId="0" xfId="10" applyNumberFormat="1" applyFont="1" applyFill="1"/>
    <xf numFmtId="0" fontId="18" fillId="0" borderId="0" xfId="10" applyNumberFormat="1" applyFont="1" applyFill="1"/>
    <xf numFmtId="187" fontId="17" fillId="0" borderId="0" xfId="0" applyNumberFormat="1" applyFont="1" applyFill="1"/>
    <xf numFmtId="0" fontId="6" fillId="4" borderId="0" xfId="6" applyFont="1" applyFill="1" applyAlignment="1">
      <alignment vertical="center"/>
    </xf>
    <xf numFmtId="38" fontId="5" fillId="4" borderId="0" xfId="1" applyNumberFormat="1" applyFont="1" applyFill="1" applyAlignment="1">
      <alignment horizontal="left" vertical="center"/>
    </xf>
    <xf numFmtId="0" fontId="5" fillId="4" borderId="0" xfId="6" applyFont="1" applyFill="1" applyAlignment="1">
      <alignment horizontal="left" vertical="center"/>
    </xf>
    <xf numFmtId="0" fontId="16" fillId="4" borderId="0" xfId="0" applyFont="1" applyFill="1"/>
    <xf numFmtId="0" fontId="6" fillId="4" borderId="0" xfId="0" applyFont="1" applyFill="1"/>
    <xf numFmtId="194" fontId="6" fillId="4" borderId="0" xfId="0" applyNumberFormat="1" applyFont="1" applyFill="1" applyAlignment="1">
      <alignment horizontal="right" vertical="center"/>
    </xf>
    <xf numFmtId="37" fontId="6" fillId="4" borderId="0" xfId="1" applyNumberFormat="1" applyFont="1" applyFill="1" applyAlignment="1">
      <alignment horizontal="center" vertical="center"/>
    </xf>
    <xf numFmtId="195" fontId="17" fillId="4" borderId="0" xfId="5" applyNumberFormat="1" applyFont="1" applyFill="1" applyAlignment="1">
      <alignment horizontal="center"/>
    </xf>
    <xf numFmtId="195" fontId="17" fillId="4" borderId="0" xfId="10" applyNumberFormat="1" applyFont="1" applyFill="1" applyAlignment="1">
      <alignment horizontal="center"/>
    </xf>
    <xf numFmtId="195" fontId="17" fillId="4" borderId="0" xfId="10" applyNumberFormat="1" applyFont="1" applyFill="1" applyBorder="1" applyAlignment="1">
      <alignment horizontal="center"/>
    </xf>
    <xf numFmtId="195" fontId="17" fillId="4" borderId="1" xfId="5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/>
    </xf>
    <xf numFmtId="37" fontId="6" fillId="4" borderId="1" xfId="1" applyNumberFormat="1" applyFont="1" applyFill="1" applyBorder="1" applyAlignment="1">
      <alignment horizontal="center" vertical="center"/>
    </xf>
    <xf numFmtId="0" fontId="18" fillId="4" borderId="0" xfId="5" applyNumberFormat="1" applyFont="1" applyFill="1"/>
    <xf numFmtId="37" fontId="6" fillId="4" borderId="0" xfId="1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187" fontId="6" fillId="4" borderId="0" xfId="1" applyNumberFormat="1" applyFont="1" applyFill="1" applyAlignment="1">
      <alignment vertical="center"/>
    </xf>
    <xf numFmtId="187" fontId="6" fillId="4" borderId="0" xfId="11" applyNumberFormat="1" applyFont="1" applyFill="1" applyAlignment="1">
      <alignment horizontal="center" vertical="center"/>
    </xf>
    <xf numFmtId="0" fontId="17" fillId="4" borderId="0" xfId="5" applyNumberFormat="1" applyFont="1" applyFill="1"/>
    <xf numFmtId="187" fontId="6" fillId="4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187" fontId="17" fillId="4" borderId="0" xfId="10" applyNumberFormat="1" applyFont="1" applyFill="1"/>
    <xf numFmtId="0" fontId="6" fillId="4" borderId="0" xfId="0" applyFont="1" applyFill="1" applyAlignment="1">
      <alignment vertical="top"/>
    </xf>
    <xf numFmtId="190" fontId="6" fillId="4" borderId="0" xfId="0" applyNumberFormat="1" applyFont="1" applyFill="1" applyAlignment="1">
      <alignment vertical="top"/>
    </xf>
    <xf numFmtId="187" fontId="6" fillId="4" borderId="0" xfId="0" applyNumberFormat="1" applyFont="1" applyFill="1" applyAlignment="1">
      <alignment vertical="top"/>
    </xf>
    <xf numFmtId="0" fontId="16" fillId="4" borderId="0" xfId="0" applyFont="1" applyFill="1" applyAlignment="1">
      <alignment vertical="center"/>
    </xf>
    <xf numFmtId="0" fontId="6" fillId="4" borderId="0" xfId="0" applyFont="1" applyFill="1" applyAlignment="1">
      <alignment horizontal="left" vertical="top" indent="1"/>
    </xf>
    <xf numFmtId="0" fontId="5" fillId="4" borderId="0" xfId="0" applyFont="1" applyFill="1" applyAlignment="1">
      <alignment vertical="top"/>
    </xf>
    <xf numFmtId="0" fontId="5" fillId="4" borderId="0" xfId="0" quotePrefix="1" applyFont="1" applyFill="1" applyAlignment="1">
      <alignment horizontal="left" vertical="top" indent="1"/>
    </xf>
    <xf numFmtId="0" fontId="17" fillId="4" borderId="0" xfId="10" applyNumberFormat="1" applyFont="1" applyFill="1"/>
    <xf numFmtId="187" fontId="17" fillId="4" borderId="0" xfId="10" applyNumberFormat="1" applyFont="1" applyFill="1" applyAlignment="1">
      <alignment horizontal="center"/>
    </xf>
    <xf numFmtId="187" fontId="17" fillId="4" borderId="0" xfId="0" applyNumberFormat="1" applyFont="1" applyFill="1"/>
    <xf numFmtId="187" fontId="6" fillId="4" borderId="0" xfId="8" applyNumberFormat="1" applyFont="1" applyFill="1" applyAlignment="1">
      <alignment horizontal="right" vertical="center"/>
    </xf>
    <xf numFmtId="187" fontId="16" fillId="4" borderId="0" xfId="0" applyNumberFormat="1" applyFont="1" applyFill="1"/>
    <xf numFmtId="187" fontId="6" fillId="4" borderId="0" xfId="1" applyNumberFormat="1" applyFont="1" applyFill="1" applyAlignment="1">
      <alignment horizontal="center" vertical="center"/>
    </xf>
    <xf numFmtId="188" fontId="18" fillId="0" borderId="0" xfId="10" applyFont="1" applyFill="1"/>
    <xf numFmtId="38" fontId="6" fillId="0" borderId="0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vertical="center"/>
    </xf>
    <xf numFmtId="2" fontId="10" fillId="0" borderId="0" xfId="3" applyNumberFormat="1" applyFont="1" applyFill="1" applyAlignment="1">
      <alignment horizontal="center" vertical="center"/>
    </xf>
    <xf numFmtId="187" fontId="6" fillId="0" borderId="0" xfId="4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187" fontId="6" fillId="0" borderId="5" xfId="4" applyNumberFormat="1" applyFont="1" applyFill="1" applyBorder="1" applyAlignment="1">
      <alignment vertical="center"/>
    </xf>
    <xf numFmtId="187" fontId="6" fillId="0" borderId="0" xfId="3" applyNumberFormat="1" applyFont="1" applyFill="1" applyBorder="1"/>
    <xf numFmtId="187" fontId="6" fillId="0" borderId="0" xfId="2" applyNumberFormat="1" applyFont="1" applyFill="1" applyBorder="1" applyAlignment="1">
      <alignment vertical="center"/>
    </xf>
    <xf numFmtId="40" fontId="10" fillId="0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 vertical="center"/>
    </xf>
    <xf numFmtId="187" fontId="6" fillId="0" borderId="0" xfId="2" applyNumberFormat="1" applyFont="1" applyFill="1" applyAlignment="1">
      <alignment vertical="center"/>
    </xf>
    <xf numFmtId="187" fontId="6" fillId="0" borderId="6" xfId="4" applyNumberFormat="1" applyFont="1" applyFill="1" applyBorder="1" applyAlignment="1">
      <alignment vertical="center"/>
    </xf>
    <xf numFmtId="187" fontId="6" fillId="0" borderId="1" xfId="4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5" xfId="2" applyNumberFormat="1" applyFont="1" applyFill="1" applyBorder="1" applyAlignment="1">
      <alignment vertical="center"/>
    </xf>
    <xf numFmtId="187" fontId="6" fillId="0" borderId="6" xfId="2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horizontal="left" vertical="center"/>
    </xf>
    <xf numFmtId="38" fontId="5" fillId="0" borderId="0" xfId="2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horizontal="left" vertical="center"/>
    </xf>
    <xf numFmtId="38" fontId="6" fillId="0" borderId="0" xfId="2" applyNumberFormat="1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189" fontId="6" fillId="0" borderId="0" xfId="2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8" fontId="6" fillId="0" borderId="1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38" fontId="6" fillId="0" borderId="0" xfId="2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center" vertical="center"/>
    </xf>
    <xf numFmtId="2" fontId="10" fillId="0" borderId="0" xfId="7" applyNumberFormat="1" applyFont="1" applyFill="1" applyAlignment="1" applyProtection="1">
      <alignment horizontal="center" vertical="center"/>
    </xf>
    <xf numFmtId="190" fontId="6" fillId="0" borderId="0" xfId="4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0" fontId="10" fillId="0" borderId="0" xfId="7" applyFont="1" applyFill="1" applyAlignment="1" applyProtection="1">
      <alignment horizontal="center" vertical="center"/>
    </xf>
    <xf numFmtId="187" fontId="6" fillId="0" borderId="5" xfId="2" applyNumberFormat="1" applyFont="1" applyFill="1" applyBorder="1" applyAlignment="1">
      <alignment horizontal="right" vertical="center"/>
    </xf>
    <xf numFmtId="37" fontId="6" fillId="0" borderId="1" xfId="3" applyNumberFormat="1" applyFont="1" applyFill="1" applyBorder="1" applyAlignment="1">
      <alignment horizontal="right" vertical="center"/>
    </xf>
    <xf numFmtId="187" fontId="6" fillId="0" borderId="1" xfId="2" applyNumberFormat="1" applyFont="1" applyFill="1" applyBorder="1" applyAlignment="1">
      <alignment horizontal="right" vertical="center"/>
    </xf>
    <xf numFmtId="0" fontId="10" fillId="0" borderId="0" xfId="7" quotePrefix="1" applyFont="1" applyFill="1" applyAlignment="1" applyProtection="1">
      <alignment horizontal="center" vertical="center"/>
    </xf>
    <xf numFmtId="38" fontId="6" fillId="0" borderId="0" xfId="2" applyNumberFormat="1" applyFont="1" applyFill="1" applyAlignment="1">
      <alignment horizontal="left" vertical="center" indent="1"/>
    </xf>
    <xf numFmtId="187" fontId="6" fillId="0" borderId="1" xfId="3" applyNumberFormat="1" applyFont="1" applyFill="1" applyBorder="1" applyAlignment="1">
      <alignment horizontal="right" vertical="center"/>
    </xf>
    <xf numFmtId="187" fontId="6" fillId="0" borderId="0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87" fontId="6" fillId="0" borderId="5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Border="1" applyAlignment="1">
      <alignment horizontal="center" vertical="center"/>
    </xf>
    <xf numFmtId="38" fontId="6" fillId="0" borderId="3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38" fontId="10" fillId="0" borderId="0" xfId="2" quotePrefix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2"/>
    </xf>
    <xf numFmtId="191" fontId="10" fillId="0" borderId="0" xfId="2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3"/>
    </xf>
    <xf numFmtId="187" fontId="6" fillId="0" borderId="7" xfId="8" applyNumberFormat="1" applyFont="1" applyFill="1" applyBorder="1" applyAlignment="1" applyProtection="1">
      <alignment horizontal="right" vertical="center"/>
    </xf>
    <xf numFmtId="187" fontId="6" fillId="0" borderId="6" xfId="8" applyNumberFormat="1" applyFont="1" applyFill="1" applyBorder="1" applyAlignment="1" applyProtection="1">
      <alignment horizontal="right" vertical="center"/>
    </xf>
    <xf numFmtId="187" fontId="8" fillId="0" borderId="0" xfId="2" applyNumberFormat="1" applyFont="1" applyFill="1" applyBorder="1" applyAlignment="1">
      <alignment horizontal="center" vertical="center"/>
    </xf>
    <xf numFmtId="188" fontId="6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center" vertical="center"/>
    </xf>
    <xf numFmtId="192" fontId="6" fillId="0" borderId="0" xfId="2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40" fontId="10" fillId="0" borderId="0" xfId="2" quotePrefix="1" applyNumberFormat="1" applyFont="1" applyFill="1" applyBorder="1" applyAlignment="1">
      <alignment horizontal="center" vertical="center"/>
    </xf>
    <xf numFmtId="187" fontId="10" fillId="0" borderId="0" xfId="2" applyNumberFormat="1" applyFont="1" applyFill="1" applyBorder="1" applyAlignment="1">
      <alignment horizontal="center" vertical="center"/>
    </xf>
    <xf numFmtId="188" fontId="6" fillId="0" borderId="6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left" vertical="center"/>
    </xf>
    <xf numFmtId="38" fontId="6" fillId="0" borderId="1" xfId="1" applyNumberFormat="1" applyFont="1" applyFill="1" applyBorder="1" applyAlignment="1">
      <alignment horizontal="center" vertical="center"/>
    </xf>
    <xf numFmtId="187" fontId="6" fillId="0" borderId="1" xfId="1" quotePrefix="1" applyNumberFormat="1" applyFont="1" applyFill="1" applyBorder="1" applyAlignment="1">
      <alignment horizontal="center" vertical="center"/>
    </xf>
    <xf numFmtId="187" fontId="6" fillId="0" borderId="0" xfId="1" quotePrefix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0" fontId="6" fillId="0" borderId="0" xfId="3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6" fillId="0" borderId="0" xfId="3" quotePrefix="1" applyFont="1" applyFill="1" applyAlignment="1">
      <alignment horizontal="left" vertical="center"/>
    </xf>
    <xf numFmtId="0" fontId="6" fillId="0" borderId="0" xfId="2" applyFont="1" applyFill="1" applyAlignment="1" applyProtection="1">
      <alignment horizontal="left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187" fontId="6" fillId="0" borderId="2" xfId="4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left" vertical="center" indent="1"/>
    </xf>
    <xf numFmtId="0" fontId="6" fillId="0" borderId="0" xfId="3" applyFont="1" applyFill="1" applyAlignment="1" applyProtection="1">
      <alignment horizontal="left" vertical="center" indent="2"/>
    </xf>
    <xf numFmtId="0" fontId="6" fillId="0" borderId="0" xfId="3" applyFont="1" applyFill="1" applyBorder="1" applyAlignment="1" applyProtection="1">
      <alignment horizontal="left" vertical="center" indent="2"/>
    </xf>
    <xf numFmtId="0" fontId="6" fillId="0" borderId="0" xfId="2" applyFont="1" applyFill="1" applyAlignment="1" applyProtection="1">
      <alignment horizontal="left" vertical="center" indent="1"/>
    </xf>
    <xf numFmtId="0" fontId="6" fillId="0" borderId="0" xfId="2" applyFont="1" applyFill="1" applyAlignment="1" applyProtection="1">
      <alignment horizontal="left" vertical="center"/>
    </xf>
    <xf numFmtId="38" fontId="6" fillId="0" borderId="0" xfId="1" applyNumberFormat="1" applyFont="1" applyFill="1" applyBorder="1" applyAlignment="1">
      <alignment horizontal="left" vertical="center" indent="2"/>
    </xf>
    <xf numFmtId="189" fontId="6" fillId="0" borderId="0" xfId="1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187" fontId="17" fillId="0" borderId="0" xfId="5" applyNumberFormat="1" applyFont="1" applyFill="1" applyBorder="1" applyAlignment="1">
      <alignment horizontal="center" vertical="top"/>
    </xf>
    <xf numFmtId="187" fontId="6" fillId="0" borderId="0" xfId="1" applyNumberFormat="1" applyFont="1" applyFill="1" applyAlignment="1">
      <alignment horizontal="center" vertical="top"/>
    </xf>
    <xf numFmtId="187" fontId="16" fillId="0" borderId="0" xfId="0" applyNumberFormat="1" applyFont="1" applyFill="1" applyBorder="1" applyAlignment="1">
      <alignment horizontal="center" vertical="center"/>
    </xf>
    <xf numFmtId="187" fontId="17" fillId="0" borderId="0" xfId="5" applyNumberFormat="1" applyFont="1" applyFill="1" applyAlignment="1">
      <alignment horizontal="center" vertical="top"/>
    </xf>
    <xf numFmtId="187" fontId="6" fillId="0" borderId="0" xfId="1" applyNumberFormat="1" applyFont="1" applyFill="1" applyBorder="1" applyAlignment="1">
      <alignment horizontal="center" vertical="center"/>
    </xf>
    <xf numFmtId="187" fontId="17" fillId="0" borderId="1" xfId="5" applyNumberFormat="1" applyFont="1" applyFill="1" applyBorder="1" applyAlignment="1">
      <alignment horizontal="center" vertical="top"/>
    </xf>
    <xf numFmtId="187" fontId="16" fillId="0" borderId="1" xfId="0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center" vertical="center"/>
    </xf>
    <xf numFmtId="195" fontId="17" fillId="4" borderId="0" xfId="5" applyNumberFormat="1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37" fontId="6" fillId="4" borderId="0" xfId="1" applyNumberFormat="1" applyFont="1" applyFill="1" applyBorder="1" applyAlignment="1">
      <alignment horizontal="center" vertical="center"/>
    </xf>
    <xf numFmtId="187" fontId="17" fillId="4" borderId="0" xfId="5" applyNumberFormat="1" applyFont="1" applyFill="1" applyBorder="1" applyAlignment="1">
      <alignment horizontal="center"/>
    </xf>
    <xf numFmtId="187" fontId="16" fillId="4" borderId="0" xfId="0" applyNumberFormat="1" applyFont="1" applyFill="1" applyBorder="1" applyAlignment="1">
      <alignment horizontal="center" vertical="center"/>
    </xf>
    <xf numFmtId="187" fontId="16" fillId="4" borderId="0" xfId="0" applyNumberFormat="1" applyFont="1" applyFill="1" applyAlignment="1">
      <alignment horizontal="center"/>
    </xf>
    <xf numFmtId="187" fontId="6" fillId="4" borderId="0" xfId="1" applyNumberFormat="1" applyFont="1" applyFill="1" applyBorder="1" applyAlignment="1">
      <alignment horizontal="center" vertical="center"/>
    </xf>
    <xf numFmtId="187" fontId="17" fillId="4" borderId="1" xfId="5" applyNumberFormat="1" applyFont="1" applyFill="1" applyBorder="1" applyAlignment="1">
      <alignment horizontal="center"/>
    </xf>
    <xf numFmtId="187" fontId="16" fillId="4" borderId="1" xfId="0" applyNumberFormat="1" applyFont="1" applyFill="1" applyBorder="1" applyAlignment="1">
      <alignment horizontal="center" vertical="center"/>
    </xf>
    <xf numFmtId="187" fontId="6" fillId="4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38" fontId="5" fillId="0" borderId="0" xfId="1" applyNumberFormat="1" applyFont="1" applyAlignment="1">
      <alignment horizontal="left" vertical="center"/>
    </xf>
    <xf numFmtId="187" fontId="6" fillId="0" borderId="1" xfId="1" quotePrefix="1" applyNumberFormat="1" applyFont="1" applyBorder="1" applyAlignment="1">
      <alignment horizontal="center" vertical="center"/>
    </xf>
    <xf numFmtId="49" fontId="5" fillId="0" borderId="0" xfId="30" applyNumberFormat="1" applyFont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190" fontId="6" fillId="0" borderId="1" xfId="4" applyNumberFormat="1" applyFont="1" applyFill="1" applyBorder="1" applyAlignment="1">
      <alignment vertical="center"/>
    </xf>
    <xf numFmtId="187" fontId="16" fillId="0" borderId="1" xfId="0" applyNumberFormat="1" applyFont="1" applyFill="1" applyBorder="1" applyAlignment="1">
      <alignment vertical="center"/>
    </xf>
    <xf numFmtId="38" fontId="5" fillId="0" borderId="0" xfId="29" applyNumberFormat="1" applyFont="1" applyFill="1" applyAlignment="1">
      <alignment horizontal="left" vertical="center"/>
    </xf>
    <xf numFmtId="38" fontId="5" fillId="0" borderId="0" xfId="27" applyNumberFormat="1" applyFont="1" applyFill="1" applyAlignment="1">
      <alignment horizontal="left" vertical="center"/>
    </xf>
    <xf numFmtId="199" fontId="5" fillId="0" borderId="0" xfId="27" applyNumberFormat="1" applyFont="1" applyFill="1" applyAlignment="1">
      <alignment horizontal="left" vertical="center"/>
    </xf>
    <xf numFmtId="0" fontId="0" fillId="0" borderId="0" xfId="0" applyFill="1"/>
    <xf numFmtId="187" fontId="5" fillId="0" borderId="0" xfId="27" applyNumberFormat="1" applyFont="1" applyFill="1" applyAlignment="1">
      <alignment horizontal="left" vertical="center"/>
    </xf>
    <xf numFmtId="196" fontId="5" fillId="0" borderId="0" xfId="27" applyNumberFormat="1" applyFont="1" applyFill="1" applyAlignment="1">
      <alignment horizontal="left" vertical="center"/>
    </xf>
    <xf numFmtId="38" fontId="6" fillId="0" borderId="0" xfId="27" applyNumberFormat="1" applyFont="1" applyFill="1" applyAlignment="1">
      <alignment vertical="center"/>
    </xf>
    <xf numFmtId="187" fontId="6" fillId="0" borderId="0" xfId="27" applyNumberFormat="1" applyFont="1" applyFill="1" applyAlignment="1">
      <alignment vertical="center"/>
    </xf>
    <xf numFmtId="196" fontId="6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horizontal="right" vertical="center"/>
    </xf>
    <xf numFmtId="196" fontId="6" fillId="0" borderId="0" xfId="27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8" fontId="5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vertical="center"/>
    </xf>
    <xf numFmtId="0" fontId="6" fillId="0" borderId="0" xfId="28" applyFont="1" applyFill="1" applyAlignment="1">
      <alignment vertical="center"/>
    </xf>
    <xf numFmtId="187" fontId="6" fillId="0" borderId="0" xfId="28" applyNumberFormat="1" applyFont="1" applyFill="1" applyAlignment="1">
      <alignment horizontal="right" vertical="center"/>
    </xf>
    <xf numFmtId="187" fontId="6" fillId="0" borderId="0" xfId="28" applyNumberFormat="1" applyFont="1" applyFill="1" applyAlignment="1">
      <alignment vertical="center"/>
    </xf>
    <xf numFmtId="0" fontId="6" fillId="0" borderId="0" xfId="28" applyFont="1" applyFill="1" applyAlignment="1">
      <alignment horizontal="left" vertical="center" indent="1"/>
    </xf>
    <xf numFmtId="0" fontId="6" fillId="0" borderId="0" xfId="28" applyFont="1" applyFill="1" applyAlignment="1">
      <alignment horizontal="left" vertical="center" indent="2"/>
    </xf>
    <xf numFmtId="187" fontId="6" fillId="0" borderId="0" xfId="12" applyNumberFormat="1" applyFont="1" applyFill="1" applyAlignment="1">
      <alignment horizontal="right" vertical="center"/>
    </xf>
    <xf numFmtId="0" fontId="6" fillId="0" borderId="0" xfId="28" applyFont="1" applyFill="1" applyAlignment="1">
      <alignment horizontal="left" vertical="center" indent="3"/>
    </xf>
    <xf numFmtId="0" fontId="6" fillId="0" borderId="0" xfId="28" quotePrefix="1" applyFont="1" applyFill="1" applyAlignment="1">
      <alignment horizontal="left" vertical="center"/>
    </xf>
    <xf numFmtId="187" fontId="6" fillId="0" borderId="1" xfId="12" applyNumberFormat="1" applyFont="1" applyFill="1" applyBorder="1" applyAlignment="1">
      <alignment horizontal="right" vertical="center"/>
    </xf>
    <xf numFmtId="187" fontId="6" fillId="0" borderId="7" xfId="27" applyNumberFormat="1" applyFont="1" applyFill="1" applyBorder="1" applyAlignment="1">
      <alignment vertical="center"/>
    </xf>
    <xf numFmtId="0" fontId="6" fillId="0" borderId="0" xfId="28" applyFont="1" applyFill="1" applyAlignment="1">
      <alignment horizontal="left" vertical="center"/>
    </xf>
    <xf numFmtId="187" fontId="6" fillId="0" borderId="1" xfId="28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187" fontId="6" fillId="0" borderId="0" xfId="27" applyNumberFormat="1" applyFont="1" applyFill="1" applyAlignment="1">
      <alignment horizontal="right" vertical="center"/>
    </xf>
    <xf numFmtId="38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vertical="center"/>
    </xf>
    <xf numFmtId="38" fontId="6" fillId="0" borderId="3" xfId="29" applyNumberFormat="1" applyFont="1" applyFill="1" applyBorder="1" applyAlignment="1">
      <alignment vertical="center"/>
    </xf>
    <xf numFmtId="38" fontId="6" fillId="0" borderId="0" xfId="29" applyNumberFormat="1" applyFont="1" applyFill="1" applyAlignment="1">
      <alignment horizontal="center" vertical="center"/>
    </xf>
    <xf numFmtId="194" fontId="5" fillId="0" borderId="0" xfId="27" applyNumberFormat="1" applyFont="1" applyFill="1" applyAlignment="1">
      <alignment horizontal="left" vertical="center"/>
    </xf>
    <xf numFmtId="194" fontId="6" fillId="0" borderId="0" xfId="27" applyNumberFormat="1" applyFont="1" applyFill="1" applyAlignment="1">
      <alignment vertical="center"/>
    </xf>
    <xf numFmtId="194" fontId="6" fillId="0" borderId="0" xfId="27" applyNumberFormat="1" applyFont="1" applyFill="1" applyAlignment="1">
      <alignment horizontal="center" vertical="center"/>
    </xf>
    <xf numFmtId="0" fontId="5" fillId="0" borderId="0" xfId="28" applyFont="1" applyFill="1" applyAlignment="1">
      <alignment vertical="center"/>
    </xf>
    <xf numFmtId="187" fontId="6" fillId="0" borderId="5" xfId="27" applyNumberFormat="1" applyFont="1" applyFill="1" applyBorder="1" applyAlignment="1">
      <alignment horizontal="right" vertical="center"/>
    </xf>
    <xf numFmtId="38" fontId="6" fillId="0" borderId="0" xfId="27" applyNumberFormat="1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/>
    </xf>
    <xf numFmtId="0" fontId="5" fillId="0" borderId="0" xfId="28" quotePrefix="1" applyFont="1" applyFill="1" applyAlignment="1">
      <alignment horizontal="left" vertical="center"/>
    </xf>
    <xf numFmtId="187" fontId="6" fillId="0" borderId="2" xfId="27" applyNumberFormat="1" applyFont="1" applyFill="1" applyBorder="1" applyAlignment="1">
      <alignment horizontal="right" vertical="center"/>
    </xf>
    <xf numFmtId="187" fontId="6" fillId="0" borderId="0" xfId="29" applyNumberFormat="1" applyFont="1" applyFill="1" applyAlignment="1">
      <alignment horizontal="right" vertical="center"/>
    </xf>
    <xf numFmtId="189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horizontal="right" vertical="center"/>
    </xf>
    <xf numFmtId="38" fontId="6" fillId="0" borderId="3" xfId="1" applyNumberFormat="1" applyFont="1" applyFill="1" applyBorder="1" applyAlignment="1">
      <alignment horizontal="center"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2" applyNumberFormat="1" applyFont="1" applyFill="1" applyBorder="1" applyAlignment="1">
      <alignment horizontal="center" vertical="center"/>
    </xf>
    <xf numFmtId="37" fontId="6" fillId="0" borderId="5" xfId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0" fontId="5" fillId="4" borderId="0" xfId="6" applyFont="1" applyFill="1" applyAlignment="1">
      <alignment horizontal="left" vertical="center"/>
    </xf>
    <xf numFmtId="0" fontId="6" fillId="4" borderId="1" xfId="6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187" fontId="6" fillId="4" borderId="3" xfId="1" applyNumberFormat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187" fontId="6" fillId="4" borderId="4" xfId="1" applyNumberFormat="1" applyFont="1" applyFill="1" applyBorder="1" applyAlignment="1">
      <alignment horizontal="center" vertical="center"/>
    </xf>
    <xf numFmtId="37" fontId="6" fillId="4" borderId="5" xfId="1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94" fontId="6" fillId="0" borderId="1" xfId="0" applyNumberFormat="1" applyFont="1" applyFill="1" applyBorder="1" applyAlignment="1">
      <alignment horizontal="center" vertical="center"/>
    </xf>
    <xf numFmtId="38" fontId="6" fillId="0" borderId="3" xfId="29" applyNumberFormat="1" applyFont="1" applyFill="1" applyBorder="1" applyAlignment="1">
      <alignment horizontal="center" vertical="center"/>
    </xf>
    <xf numFmtId="38" fontId="6" fillId="0" borderId="0" xfId="29" applyNumberFormat="1" applyFont="1" applyFill="1" applyAlignment="1">
      <alignment horizontal="center" vertical="center"/>
    </xf>
    <xf numFmtId="189" fontId="6" fillId="0" borderId="0" xfId="27" applyNumberFormat="1" applyFont="1" applyFill="1" applyAlignment="1">
      <alignment horizontal="center" vertical="center"/>
    </xf>
  </cellXfs>
  <cellStyles count="41">
    <cellStyle name="Comma" xfId="10" builtinId="3"/>
    <cellStyle name="Comma 2" xfId="13"/>
    <cellStyle name="Comma 2 2" xfId="5"/>
    <cellStyle name="Comma 2 3" xfId="32"/>
    <cellStyle name="Comma 3" xfId="31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dex Number" xfId="33"/>
    <cellStyle name="Input [yellow]" xfId="19"/>
    <cellStyle name="no dec" xfId="20"/>
    <cellStyle name="Normal" xfId="0" builtinId="0"/>
    <cellStyle name="Normal - Style1" xfId="21"/>
    <cellStyle name="Normal 10" xfId="34"/>
    <cellStyle name="Normal 13" xfId="27"/>
    <cellStyle name="Normal 15" xfId="35"/>
    <cellStyle name="Normal 2" xfId="22"/>
    <cellStyle name="Normal 2 2" xfId="1"/>
    <cellStyle name="Normal 2 3" xfId="26"/>
    <cellStyle name="Normal 2 3 2" xfId="29"/>
    <cellStyle name="Normal 2 4" xfId="36"/>
    <cellStyle name="Normal 3" xfId="12"/>
    <cellStyle name="Normal 3 2" xfId="28"/>
    <cellStyle name="Normal 3 3" xfId="37"/>
    <cellStyle name="Normal 4" xfId="2"/>
    <cellStyle name="Normal 5" xfId="30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Percent 3" xfId="38"/>
    <cellStyle name="Quantity" xfId="25"/>
    <cellStyle name="เครื่องหมายจุลภาค 4" xfId="39"/>
    <cellStyle name="เครื่องหมายจุลภาค 5" xfId="4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nda.Morosot\AppData\Local\Microsoft\Windows\INetCache\Content.Outlook\9E46N5ZV\KTB-BsplT_YE'2021%2027.01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- Conso"/>
      <sheetName val="CE - Seperate"/>
      <sheetName val="CF"/>
    </sheetNames>
    <sheetDataSet>
      <sheetData sheetId="0">
        <row r="8">
          <cell r="E8">
            <v>63543939</v>
          </cell>
          <cell r="G8">
            <v>68161357</v>
          </cell>
          <cell r="I8">
            <v>63515240</v>
          </cell>
          <cell r="K8">
            <v>68115583</v>
          </cell>
        </row>
      </sheetData>
      <sheetData sheetId="1">
        <row r="10">
          <cell r="F10">
            <v>83371809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4"/>
  <sheetViews>
    <sheetView showGridLines="0" tabSelected="1" showRuler="0" zoomScaleNormal="100" zoomScaleSheetLayoutView="100" zoomScalePageLayoutView="40" workbookViewId="0"/>
  </sheetViews>
  <sheetFormatPr defaultColWidth="9.125" defaultRowHeight="23.65" customHeight="1"/>
  <cols>
    <col min="1" max="1" width="45.125" style="104" customWidth="1"/>
    <col min="2" max="2" width="0.875" style="104" customWidth="1"/>
    <col min="3" max="3" width="8.375" style="104" customWidth="1"/>
    <col min="4" max="4" width="0.875" style="104" customWidth="1"/>
    <col min="5" max="5" width="14.75" style="145" customWidth="1"/>
    <col min="6" max="6" width="0.375" style="145" customWidth="1"/>
    <col min="7" max="7" width="14.75" style="145" customWidth="1"/>
    <col min="8" max="8" width="0.375" style="189" customWidth="1"/>
    <col min="9" max="9" width="14.75" style="145" customWidth="1"/>
    <col min="10" max="10" width="0.375" style="145" customWidth="1"/>
    <col min="11" max="11" width="14.75" style="145" customWidth="1"/>
    <col min="12" max="13" width="9" style="104"/>
    <col min="14" max="16384" width="9.125" style="104"/>
  </cols>
  <sheetData>
    <row r="1" spans="1:11" s="1" customFormat="1" ht="23.65" customHeight="1">
      <c r="A1" s="102" t="s">
        <v>0</v>
      </c>
      <c r="B1" s="102"/>
      <c r="C1" s="102"/>
      <c r="D1" s="102"/>
      <c r="E1" s="166"/>
      <c r="F1" s="166"/>
      <c r="G1" s="166"/>
      <c r="H1" s="167"/>
      <c r="I1" s="166"/>
      <c r="J1" s="166"/>
      <c r="K1" s="166"/>
    </row>
    <row r="2" spans="1:11" s="1" customFormat="1" ht="23.65" customHeight="1">
      <c r="A2" s="102" t="s">
        <v>1</v>
      </c>
      <c r="B2" s="102"/>
      <c r="C2" s="102"/>
      <c r="D2" s="102"/>
      <c r="E2" s="166"/>
      <c r="F2" s="166"/>
      <c r="G2" s="166"/>
      <c r="H2" s="167"/>
      <c r="I2" s="166"/>
      <c r="J2" s="166"/>
      <c r="K2" s="166"/>
    </row>
    <row r="3" spans="1:11" s="1" customFormat="1" ht="23.65" customHeight="1">
      <c r="A3" s="216" t="s">
        <v>223</v>
      </c>
      <c r="B3" s="102"/>
      <c r="C3" s="102"/>
      <c r="D3" s="102"/>
      <c r="E3" s="166"/>
      <c r="F3" s="166"/>
      <c r="G3" s="166"/>
      <c r="H3" s="167"/>
      <c r="I3" s="166"/>
      <c r="J3" s="166"/>
      <c r="K3" s="166"/>
    </row>
    <row r="4" spans="1:11" ht="23.65" customHeight="1">
      <c r="A4" s="83"/>
      <c r="B4" s="83"/>
      <c r="C4" s="131"/>
      <c r="D4" s="83"/>
      <c r="E4" s="84"/>
      <c r="F4" s="84"/>
      <c r="G4" s="84"/>
      <c r="H4" s="85"/>
      <c r="I4" s="84"/>
      <c r="J4" s="84"/>
      <c r="K4" s="84" t="s">
        <v>2</v>
      </c>
    </row>
    <row r="5" spans="1:11" ht="23.65" customHeight="1">
      <c r="A5" s="83"/>
      <c r="B5" s="83"/>
      <c r="C5" s="83"/>
      <c r="D5" s="83"/>
      <c r="E5" s="272" t="s">
        <v>3</v>
      </c>
      <c r="F5" s="272"/>
      <c r="G5" s="272"/>
      <c r="H5" s="85"/>
      <c r="I5" s="272" t="s">
        <v>111</v>
      </c>
      <c r="J5" s="272"/>
      <c r="K5" s="272"/>
    </row>
    <row r="6" spans="1:11" ht="23.65" customHeight="1">
      <c r="B6" s="83"/>
      <c r="C6" s="168" t="s">
        <v>4</v>
      </c>
      <c r="D6" s="83"/>
      <c r="E6" s="217" t="s">
        <v>224</v>
      </c>
      <c r="F6" s="170"/>
      <c r="G6" s="169" t="s">
        <v>198</v>
      </c>
      <c r="H6" s="171"/>
      <c r="I6" s="217" t="s">
        <v>224</v>
      </c>
      <c r="J6" s="170"/>
      <c r="K6" s="169" t="s">
        <v>198</v>
      </c>
    </row>
    <row r="7" spans="1:11" ht="23.65" customHeight="1">
      <c r="A7" s="172" t="s">
        <v>5</v>
      </c>
      <c r="B7" s="83"/>
      <c r="C7" s="83"/>
      <c r="D7" s="83"/>
      <c r="E7" s="84"/>
      <c r="F7" s="84"/>
      <c r="G7" s="84"/>
      <c r="H7" s="85"/>
      <c r="I7" s="84"/>
      <c r="J7" s="84"/>
      <c r="K7" s="84"/>
    </row>
    <row r="8" spans="1:11" ht="23.65" customHeight="1">
      <c r="A8" s="173" t="s">
        <v>6</v>
      </c>
      <c r="B8" s="83"/>
      <c r="C8" s="89">
        <v>8.1</v>
      </c>
      <c r="D8" s="83"/>
      <c r="E8" s="87">
        <v>63543939</v>
      </c>
      <c r="F8" s="87"/>
      <c r="G8" s="87">
        <v>68161357</v>
      </c>
      <c r="H8" s="87"/>
      <c r="I8" s="87">
        <v>63515240</v>
      </c>
      <c r="J8" s="87"/>
      <c r="K8" s="87">
        <v>68115583</v>
      </c>
    </row>
    <row r="9" spans="1:11" ht="23.65" customHeight="1">
      <c r="A9" s="174" t="s">
        <v>7</v>
      </c>
      <c r="B9" s="83"/>
      <c r="C9" s="89">
        <v>8.3000000000000007</v>
      </c>
      <c r="D9" s="83"/>
      <c r="E9" s="87">
        <v>469216499</v>
      </c>
      <c r="F9" s="87"/>
      <c r="G9" s="87">
        <v>516791903</v>
      </c>
      <c r="H9" s="87"/>
      <c r="I9" s="87">
        <v>468832143</v>
      </c>
      <c r="J9" s="87"/>
      <c r="K9" s="87">
        <v>516320956</v>
      </c>
    </row>
    <row r="10" spans="1:11" ht="23.65" customHeight="1">
      <c r="A10" s="174" t="s">
        <v>105</v>
      </c>
      <c r="B10" s="83"/>
      <c r="C10" s="89"/>
      <c r="D10" s="83"/>
      <c r="E10" s="87"/>
      <c r="F10" s="87"/>
      <c r="G10" s="87"/>
      <c r="H10" s="87"/>
      <c r="I10" s="87"/>
      <c r="J10" s="87"/>
      <c r="K10" s="87"/>
    </row>
    <row r="11" spans="1:11" ht="23.65" customHeight="1">
      <c r="A11" s="175" t="s">
        <v>141</v>
      </c>
      <c r="B11" s="83"/>
      <c r="C11" s="89">
        <v>8.4</v>
      </c>
      <c r="D11" s="83"/>
      <c r="E11" s="87">
        <v>18038574</v>
      </c>
      <c r="F11" s="87"/>
      <c r="G11" s="87">
        <v>13723789</v>
      </c>
      <c r="H11" s="87"/>
      <c r="I11" s="87">
        <v>18306692</v>
      </c>
      <c r="J11" s="87"/>
      <c r="K11" s="87">
        <v>14188472</v>
      </c>
    </row>
    <row r="12" spans="1:11" ht="23.65" customHeight="1">
      <c r="A12" s="177" t="s">
        <v>8</v>
      </c>
      <c r="B12" s="83"/>
      <c r="C12" s="89">
        <v>8.5</v>
      </c>
      <c r="D12" s="83"/>
      <c r="E12" s="87">
        <v>52659994</v>
      </c>
      <c r="F12" s="87"/>
      <c r="G12" s="87">
        <v>74506773</v>
      </c>
      <c r="H12" s="87"/>
      <c r="I12" s="87">
        <v>52659994</v>
      </c>
      <c r="J12" s="87"/>
      <c r="K12" s="87">
        <v>74506773</v>
      </c>
    </row>
    <row r="13" spans="1:11" ht="23.65" customHeight="1">
      <c r="A13" s="178" t="s">
        <v>9</v>
      </c>
      <c r="B13" s="83"/>
      <c r="C13" s="89">
        <v>8.6</v>
      </c>
      <c r="D13" s="83"/>
      <c r="E13" s="87">
        <v>342041937</v>
      </c>
      <c r="F13" s="87"/>
      <c r="G13" s="87">
        <v>316987630</v>
      </c>
      <c r="H13" s="87"/>
      <c r="I13" s="87">
        <v>342121904</v>
      </c>
      <c r="J13" s="87"/>
      <c r="K13" s="87">
        <v>316894505</v>
      </c>
    </row>
    <row r="14" spans="1:11" ht="23.65" customHeight="1">
      <c r="A14" s="178" t="s">
        <v>10</v>
      </c>
      <c r="B14" s="83"/>
      <c r="C14" s="89">
        <v>8.6999999999999993</v>
      </c>
      <c r="D14" s="83"/>
      <c r="E14" s="87">
        <v>21974786</v>
      </c>
      <c r="F14" s="87"/>
      <c r="G14" s="87">
        <v>29400185</v>
      </c>
      <c r="H14" s="87"/>
      <c r="I14" s="87">
        <v>11042216</v>
      </c>
      <c r="J14" s="87"/>
      <c r="K14" s="87">
        <v>11203675</v>
      </c>
    </row>
    <row r="15" spans="1:11" ht="23.65" customHeight="1">
      <c r="A15" s="174" t="s">
        <v>11</v>
      </c>
      <c r="B15" s="83"/>
      <c r="C15" s="89">
        <v>8.8000000000000007</v>
      </c>
      <c r="D15" s="83"/>
      <c r="E15" s="87">
        <v>2476219848</v>
      </c>
      <c r="F15" s="88"/>
      <c r="G15" s="87">
        <v>2200513321</v>
      </c>
      <c r="H15" s="4"/>
      <c r="I15" s="87">
        <v>2401462429</v>
      </c>
      <c r="J15" s="88"/>
      <c r="K15" s="87">
        <v>2127089495</v>
      </c>
    </row>
    <row r="16" spans="1:11" ht="23.65" customHeight="1">
      <c r="A16" s="176" t="s">
        <v>12</v>
      </c>
      <c r="B16" s="83"/>
      <c r="C16" s="86">
        <v>8.1</v>
      </c>
      <c r="D16" s="83"/>
      <c r="E16" s="87">
        <v>39226941</v>
      </c>
      <c r="F16" s="87"/>
      <c r="G16" s="87">
        <v>32659270</v>
      </c>
      <c r="H16" s="87"/>
      <c r="I16" s="87">
        <v>39183154</v>
      </c>
      <c r="J16" s="87"/>
      <c r="K16" s="87">
        <v>32569053</v>
      </c>
    </row>
    <row r="17" spans="1:11" ht="23.65" customHeight="1">
      <c r="A17" s="178" t="s">
        <v>209</v>
      </c>
      <c r="B17" s="83"/>
      <c r="C17" s="86">
        <v>8.11</v>
      </c>
      <c r="D17" s="83"/>
      <c r="E17" s="87">
        <v>31518477</v>
      </c>
      <c r="F17" s="87"/>
      <c r="G17" s="87">
        <v>24762212</v>
      </c>
      <c r="H17" s="88"/>
      <c r="I17" s="87">
        <v>28639090</v>
      </c>
      <c r="J17" s="88"/>
      <c r="K17" s="87">
        <v>21899006</v>
      </c>
    </row>
    <row r="18" spans="1:11" ht="23.65" customHeight="1">
      <c r="A18" s="178" t="s">
        <v>208</v>
      </c>
      <c r="B18" s="83"/>
      <c r="C18" s="86" t="s">
        <v>210</v>
      </c>
      <c r="D18" s="83"/>
      <c r="E18" s="87">
        <v>4271626</v>
      </c>
      <c r="F18" s="87"/>
      <c r="G18" s="87">
        <v>4474111</v>
      </c>
      <c r="H18" s="88"/>
      <c r="I18" s="87">
        <v>3486000</v>
      </c>
      <c r="J18" s="88"/>
      <c r="K18" s="87">
        <v>3571005</v>
      </c>
    </row>
    <row r="19" spans="1:11" ht="23.65" customHeight="1">
      <c r="A19" s="177" t="s">
        <v>237</v>
      </c>
      <c r="B19" s="83"/>
      <c r="C19" s="86">
        <v>8.1300000000000008</v>
      </c>
      <c r="D19" s="83"/>
      <c r="E19" s="87">
        <v>10846341</v>
      </c>
      <c r="F19" s="87"/>
      <c r="G19" s="87">
        <v>6005144</v>
      </c>
      <c r="H19" s="88"/>
      <c r="I19" s="87">
        <v>9264125</v>
      </c>
      <c r="J19" s="88"/>
      <c r="K19" s="87">
        <v>3893939</v>
      </c>
    </row>
    <row r="20" spans="1:11" ht="23.65" customHeight="1">
      <c r="A20" s="179" t="s">
        <v>112</v>
      </c>
      <c r="B20" s="83"/>
      <c r="C20" s="86" t="s">
        <v>211</v>
      </c>
      <c r="D20" s="83"/>
      <c r="E20" s="87">
        <v>4788684</v>
      </c>
      <c r="F20" s="87"/>
      <c r="G20" s="87">
        <v>5880565</v>
      </c>
      <c r="H20" s="88"/>
      <c r="I20" s="87">
        <v>2254205</v>
      </c>
      <c r="J20" s="88"/>
      <c r="K20" s="87">
        <v>3560552</v>
      </c>
    </row>
    <row r="21" spans="1:11" ht="23.65" customHeight="1">
      <c r="A21" s="179" t="s">
        <v>13</v>
      </c>
      <c r="B21" s="83"/>
      <c r="C21" s="180"/>
      <c r="D21" s="83"/>
      <c r="E21" s="87">
        <v>2290835</v>
      </c>
      <c r="F21" s="87"/>
      <c r="G21" s="87">
        <v>2598857</v>
      </c>
      <c r="H21" s="88"/>
      <c r="I21" s="87">
        <v>1998823</v>
      </c>
      <c r="J21" s="88"/>
      <c r="K21" s="87">
        <v>2070343</v>
      </c>
    </row>
    <row r="22" spans="1:11" ht="23.65" customHeight="1">
      <c r="A22" s="173" t="s">
        <v>14</v>
      </c>
      <c r="B22" s="83"/>
      <c r="C22" s="86">
        <v>8.15</v>
      </c>
      <c r="D22" s="83"/>
      <c r="E22" s="87">
        <v>20105960</v>
      </c>
      <c r="F22" s="87"/>
      <c r="G22" s="87">
        <v>31315152</v>
      </c>
      <c r="H22" s="88"/>
      <c r="I22" s="87">
        <v>20156182</v>
      </c>
      <c r="J22" s="87"/>
      <c r="K22" s="87">
        <v>31103526</v>
      </c>
    </row>
    <row r="23" spans="1:11" ht="23.65" customHeight="1" thickBot="1">
      <c r="A23" s="181" t="s">
        <v>15</v>
      </c>
      <c r="B23" s="83"/>
      <c r="C23" s="89"/>
      <c r="D23" s="83"/>
      <c r="E23" s="182">
        <f>SUM(E8:E22)</f>
        <v>3556744441</v>
      </c>
      <c r="F23" s="87"/>
      <c r="G23" s="182">
        <f>SUM(G8:G22)</f>
        <v>3327780269</v>
      </c>
      <c r="H23" s="87"/>
      <c r="I23" s="182">
        <f>SUM(I8:I22)</f>
        <v>3462922197</v>
      </c>
      <c r="J23" s="87"/>
      <c r="K23" s="182">
        <f>SUM(K8:K22)</f>
        <v>3226986883</v>
      </c>
    </row>
    <row r="24" spans="1:11" ht="23.65" customHeight="1" thickTop="1">
      <c r="A24" s="83"/>
      <c r="B24" s="83"/>
      <c r="C24" s="83"/>
      <c r="D24" s="83"/>
      <c r="E24" s="104"/>
      <c r="F24" s="104"/>
      <c r="G24" s="104"/>
      <c r="H24" s="104"/>
      <c r="I24" s="104"/>
      <c r="J24" s="104"/>
      <c r="K24" s="104"/>
    </row>
    <row r="25" spans="1:11" ht="23.65" customHeight="1">
      <c r="A25" s="2" t="s">
        <v>16</v>
      </c>
      <c r="B25" s="83"/>
      <c r="C25" s="83"/>
      <c r="D25" s="83"/>
      <c r="E25" s="104"/>
      <c r="F25" s="104"/>
      <c r="G25" s="104"/>
      <c r="H25" s="104"/>
      <c r="I25" s="104"/>
      <c r="J25" s="104"/>
      <c r="K25" s="104"/>
    </row>
    <row r="26" spans="1:11" ht="23.65" customHeight="1">
      <c r="A26" s="2"/>
      <c r="B26" s="83"/>
      <c r="C26" s="83"/>
      <c r="D26" s="83"/>
      <c r="E26" s="104"/>
      <c r="F26" s="104"/>
      <c r="G26" s="104"/>
      <c r="H26" s="104"/>
      <c r="I26" s="104"/>
      <c r="J26" s="104"/>
      <c r="K26" s="104"/>
    </row>
    <row r="27" spans="1:11" ht="23.65" customHeight="1">
      <c r="A27" s="83"/>
      <c r="B27" s="83"/>
      <c r="C27" s="83"/>
      <c r="D27" s="83"/>
      <c r="E27" s="104"/>
      <c r="F27" s="104"/>
      <c r="G27" s="104"/>
      <c r="H27" s="104"/>
      <c r="I27" s="104"/>
      <c r="J27" s="104"/>
      <c r="K27" s="104"/>
    </row>
    <row r="28" spans="1:11" ht="23.65" customHeight="1">
      <c r="A28" s="134"/>
      <c r="B28" s="83"/>
      <c r="C28" s="83"/>
      <c r="D28" s="83"/>
      <c r="E28" s="104"/>
      <c r="F28" s="104"/>
      <c r="G28" s="269"/>
      <c r="H28" s="269"/>
      <c r="I28" s="269"/>
      <c r="J28" s="269"/>
      <c r="K28" s="269"/>
    </row>
    <row r="29" spans="1:11" ht="23.65" customHeight="1">
      <c r="A29" s="165" t="s">
        <v>201</v>
      </c>
      <c r="B29" s="83"/>
      <c r="C29" s="83"/>
      <c r="D29" s="83"/>
      <c r="E29" s="104"/>
      <c r="F29" s="104"/>
      <c r="G29" s="270" t="s">
        <v>17</v>
      </c>
      <c r="H29" s="270"/>
      <c r="I29" s="270"/>
      <c r="J29" s="270"/>
      <c r="K29" s="270"/>
    </row>
    <row r="30" spans="1:11" ht="23.65" customHeight="1">
      <c r="A30" s="136" t="s">
        <v>140</v>
      </c>
      <c r="B30" s="83"/>
      <c r="C30" s="83"/>
      <c r="D30" s="83"/>
      <c r="E30" s="104"/>
      <c r="F30" s="104"/>
      <c r="G30" s="271" t="s">
        <v>18</v>
      </c>
      <c r="H30" s="271"/>
      <c r="I30" s="271"/>
      <c r="J30" s="271"/>
      <c r="K30" s="271"/>
    </row>
    <row r="31" spans="1:11" s="1" customFormat="1" ht="22.15" customHeight="1">
      <c r="A31" s="102" t="s">
        <v>0</v>
      </c>
      <c r="B31" s="102"/>
      <c r="C31" s="102"/>
      <c r="D31" s="102"/>
      <c r="E31" s="166"/>
      <c r="F31" s="166"/>
      <c r="G31" s="166"/>
      <c r="H31" s="167"/>
      <c r="I31" s="166"/>
      <c r="J31" s="166"/>
      <c r="K31" s="166"/>
    </row>
    <row r="32" spans="1:11" s="1" customFormat="1" ht="22.15" customHeight="1">
      <c r="A32" s="102" t="s">
        <v>19</v>
      </c>
      <c r="B32" s="102"/>
      <c r="C32" s="102"/>
      <c r="D32" s="102"/>
      <c r="E32" s="166"/>
      <c r="F32" s="166"/>
      <c r="G32" s="166"/>
      <c r="H32" s="167"/>
      <c r="I32" s="166"/>
      <c r="J32" s="166"/>
      <c r="K32" s="166"/>
    </row>
    <row r="33" spans="1:11" s="1" customFormat="1" ht="22.15" customHeight="1">
      <c r="A33" s="216" t="s">
        <v>223</v>
      </c>
      <c r="B33" s="131"/>
      <c r="C33" s="102"/>
      <c r="D33" s="131"/>
      <c r="E33" s="166"/>
      <c r="F33" s="166"/>
      <c r="G33" s="166"/>
      <c r="H33" s="167"/>
      <c r="I33" s="166"/>
      <c r="J33" s="166"/>
      <c r="K33" s="166"/>
    </row>
    <row r="34" spans="1:11" ht="22.15" customHeight="1">
      <c r="A34" s="83"/>
      <c r="B34" s="83"/>
      <c r="C34" s="83"/>
      <c r="D34" s="83"/>
      <c r="E34" s="84"/>
      <c r="F34" s="84"/>
      <c r="G34" s="84"/>
      <c r="H34" s="85"/>
      <c r="I34" s="84"/>
      <c r="J34" s="84"/>
      <c r="K34" s="84" t="s">
        <v>2</v>
      </c>
    </row>
    <row r="35" spans="1:11" ht="22.15" customHeight="1">
      <c r="A35" s="83"/>
      <c r="B35" s="83"/>
      <c r="C35" s="83"/>
      <c r="D35" s="83"/>
      <c r="E35" s="272" t="s">
        <v>3</v>
      </c>
      <c r="F35" s="272"/>
      <c r="G35" s="272"/>
      <c r="H35" s="85"/>
      <c r="I35" s="272" t="s">
        <v>111</v>
      </c>
      <c r="J35" s="272"/>
      <c r="K35" s="272"/>
    </row>
    <row r="36" spans="1:11" ht="22.15" customHeight="1">
      <c r="B36" s="83"/>
      <c r="C36" s="168" t="s">
        <v>4</v>
      </c>
      <c r="D36" s="83"/>
      <c r="E36" s="217" t="s">
        <v>224</v>
      </c>
      <c r="F36" s="170"/>
      <c r="G36" s="169" t="s">
        <v>198</v>
      </c>
      <c r="H36" s="171"/>
      <c r="I36" s="217" t="s">
        <v>224</v>
      </c>
      <c r="J36" s="170"/>
      <c r="K36" s="169" t="s">
        <v>198</v>
      </c>
    </row>
    <row r="37" spans="1:11" ht="22.15" customHeight="1">
      <c r="A37" s="172" t="s">
        <v>20</v>
      </c>
      <c r="B37" s="83"/>
      <c r="C37" s="83"/>
      <c r="D37" s="83"/>
      <c r="E37" s="84"/>
      <c r="F37" s="84"/>
      <c r="G37" s="84"/>
      <c r="H37" s="85"/>
      <c r="I37" s="84"/>
      <c r="J37" s="84"/>
      <c r="K37" s="84"/>
    </row>
    <row r="38" spans="1:11" ht="22.15" customHeight="1">
      <c r="A38" s="173" t="s">
        <v>21</v>
      </c>
      <c r="B38" s="83"/>
      <c r="C38" s="86">
        <v>8.16</v>
      </c>
      <c r="D38" s="83"/>
      <c r="E38" s="87">
        <v>2614747357</v>
      </c>
      <c r="F38" s="88"/>
      <c r="G38" s="87">
        <v>2463225282</v>
      </c>
      <c r="H38" s="88"/>
      <c r="I38" s="87">
        <v>2619065923</v>
      </c>
      <c r="J38" s="87"/>
      <c r="K38" s="87">
        <v>2466780410</v>
      </c>
    </row>
    <row r="39" spans="1:11" ht="22.15" customHeight="1">
      <c r="A39" s="178" t="s">
        <v>188</v>
      </c>
      <c r="B39" s="83"/>
      <c r="C39" s="86">
        <v>8.17</v>
      </c>
      <c r="D39" s="83"/>
      <c r="E39" s="87">
        <v>296344379</v>
      </c>
      <c r="F39" s="88"/>
      <c r="G39" s="87">
        <v>274566462</v>
      </c>
      <c r="H39" s="88"/>
      <c r="I39" s="87">
        <v>292398188</v>
      </c>
      <c r="J39" s="88"/>
      <c r="K39" s="87">
        <v>268424903</v>
      </c>
    </row>
    <row r="40" spans="1:11" ht="22.15" customHeight="1">
      <c r="A40" s="176" t="s">
        <v>22</v>
      </c>
      <c r="B40" s="83"/>
      <c r="C40" s="89"/>
      <c r="D40" s="83"/>
      <c r="E40" s="87">
        <v>4210129</v>
      </c>
      <c r="F40" s="88"/>
      <c r="G40" s="87">
        <v>4731953</v>
      </c>
      <c r="H40" s="88"/>
      <c r="I40" s="87">
        <v>4210129</v>
      </c>
      <c r="J40" s="87"/>
      <c r="K40" s="87">
        <v>4731953</v>
      </c>
    </row>
    <row r="41" spans="1:11" ht="22.15" customHeight="1">
      <c r="A41" s="131" t="s">
        <v>23</v>
      </c>
      <c r="B41" s="83"/>
      <c r="C41" s="89">
        <v>8.5</v>
      </c>
      <c r="D41" s="83"/>
      <c r="E41" s="87">
        <v>50549723</v>
      </c>
      <c r="F41" s="88"/>
      <c r="G41" s="87">
        <v>65471404</v>
      </c>
      <c r="H41" s="88"/>
      <c r="I41" s="87">
        <v>50549723</v>
      </c>
      <c r="J41" s="87"/>
      <c r="K41" s="87">
        <v>65471404</v>
      </c>
    </row>
    <row r="42" spans="1:11" ht="22.15" customHeight="1">
      <c r="A42" s="131" t="s">
        <v>24</v>
      </c>
      <c r="B42" s="83"/>
      <c r="C42" s="86">
        <v>8.18</v>
      </c>
      <c r="D42" s="83"/>
      <c r="E42" s="87">
        <v>133817209</v>
      </c>
      <c r="F42" s="88"/>
      <c r="G42" s="87">
        <v>86564198</v>
      </c>
      <c r="H42" s="88"/>
      <c r="I42" s="87">
        <v>91391660</v>
      </c>
      <c r="J42" s="87"/>
      <c r="K42" s="87">
        <v>44292498</v>
      </c>
    </row>
    <row r="43" spans="1:11" ht="22.15" customHeight="1">
      <c r="A43" s="173" t="s">
        <v>25</v>
      </c>
      <c r="B43" s="83"/>
      <c r="C43" s="86" t="s">
        <v>212</v>
      </c>
      <c r="D43" s="83"/>
      <c r="E43" s="87">
        <v>4276620</v>
      </c>
      <c r="F43" s="88"/>
      <c r="G43" s="87">
        <v>4503684</v>
      </c>
      <c r="H43" s="88"/>
      <c r="I43" s="87">
        <v>3448570</v>
      </c>
      <c r="J43" s="87"/>
      <c r="K43" s="87">
        <v>3528830</v>
      </c>
    </row>
    <row r="44" spans="1:11" ht="22.15" customHeight="1">
      <c r="A44" s="173" t="s">
        <v>26</v>
      </c>
      <c r="B44" s="83"/>
      <c r="C44" s="86">
        <v>8.19</v>
      </c>
      <c r="D44" s="83"/>
      <c r="E44" s="87">
        <v>20364076</v>
      </c>
      <c r="F44" s="88"/>
      <c r="G44" s="87">
        <v>20286873</v>
      </c>
      <c r="H44" s="88"/>
      <c r="I44" s="87">
        <v>18837191</v>
      </c>
      <c r="J44" s="88"/>
      <c r="K44" s="87">
        <v>18740381</v>
      </c>
    </row>
    <row r="45" spans="1:11" ht="22.15" customHeight="1">
      <c r="A45" s="173" t="s">
        <v>27</v>
      </c>
      <c r="B45" s="83"/>
      <c r="C45" s="86">
        <v>8.1999999999999993</v>
      </c>
      <c r="D45" s="83"/>
      <c r="E45" s="87">
        <v>58323508</v>
      </c>
      <c r="F45" s="88"/>
      <c r="G45" s="87">
        <v>53366819</v>
      </c>
      <c r="H45" s="88"/>
      <c r="I45" s="87">
        <v>51286436</v>
      </c>
      <c r="J45" s="88"/>
      <c r="K45" s="87">
        <v>46041249</v>
      </c>
    </row>
    <row r="46" spans="1:11" ht="22.15" customHeight="1">
      <c r="A46" s="172" t="s">
        <v>28</v>
      </c>
      <c r="B46" s="83"/>
      <c r="C46" s="90"/>
      <c r="D46" s="83"/>
      <c r="E46" s="91">
        <f>SUM(E38:E45)</f>
        <v>3182633001</v>
      </c>
      <c r="F46" s="92"/>
      <c r="G46" s="91">
        <f>SUM(G38:G45)</f>
        <v>2972716675</v>
      </c>
      <c r="H46" s="92"/>
      <c r="I46" s="91">
        <f>SUM(I38:I45)</f>
        <v>3131187820</v>
      </c>
      <c r="J46" s="92"/>
      <c r="K46" s="91">
        <f>SUM(K38:K45)</f>
        <v>2918011628</v>
      </c>
    </row>
    <row r="47" spans="1:11" ht="22.15" customHeight="1">
      <c r="A47" s="172" t="s">
        <v>29</v>
      </c>
      <c r="B47" s="83"/>
      <c r="C47" s="83"/>
      <c r="D47" s="83"/>
      <c r="E47" s="93"/>
      <c r="F47" s="93"/>
      <c r="G47" s="93"/>
      <c r="H47" s="93"/>
      <c r="I47" s="93"/>
      <c r="J47" s="93"/>
      <c r="K47" s="93"/>
    </row>
    <row r="48" spans="1:11" ht="22.15" customHeight="1">
      <c r="A48" s="83" t="s">
        <v>30</v>
      </c>
      <c r="B48" s="83"/>
      <c r="C48" s="94">
        <v>8.2100000000000009</v>
      </c>
      <c r="D48" s="83"/>
      <c r="E48" s="93"/>
      <c r="F48" s="93"/>
      <c r="G48" s="93"/>
      <c r="H48" s="93"/>
      <c r="I48" s="93"/>
      <c r="J48" s="93"/>
      <c r="K48" s="93"/>
    </row>
    <row r="49" spans="1:11" ht="22.15" customHeight="1">
      <c r="A49" s="183" t="s">
        <v>142</v>
      </c>
      <c r="B49" s="83"/>
      <c r="C49" s="95"/>
      <c r="D49" s="83"/>
      <c r="E49" s="96"/>
      <c r="F49" s="96"/>
      <c r="G49" s="96"/>
      <c r="H49" s="96"/>
      <c r="I49" s="96"/>
      <c r="J49" s="96"/>
      <c r="K49" s="96"/>
    </row>
    <row r="50" spans="1:11" ht="22.15" customHeight="1">
      <c r="A50" s="184" t="s">
        <v>144</v>
      </c>
      <c r="B50" s="83"/>
      <c r="C50" s="95"/>
      <c r="D50" s="83"/>
      <c r="E50" s="87">
        <v>28325</v>
      </c>
      <c r="F50" s="87"/>
      <c r="G50" s="87">
        <v>28325</v>
      </c>
      <c r="H50" s="87"/>
      <c r="I50" s="87">
        <v>28325</v>
      </c>
      <c r="J50" s="87"/>
      <c r="K50" s="87">
        <v>28325</v>
      </c>
    </row>
    <row r="51" spans="1:11" ht="22.15" customHeight="1" thickBot="1">
      <c r="A51" s="185" t="s">
        <v>145</v>
      </c>
      <c r="B51" s="83"/>
      <c r="C51" s="95"/>
      <c r="D51" s="83"/>
      <c r="E51" s="97">
        <v>71976715</v>
      </c>
      <c r="F51" s="87"/>
      <c r="G51" s="97">
        <v>71976715</v>
      </c>
      <c r="H51" s="87"/>
      <c r="I51" s="97">
        <v>71976715</v>
      </c>
      <c r="J51" s="87"/>
      <c r="K51" s="97">
        <v>71976715</v>
      </c>
    </row>
    <row r="52" spans="1:11" ht="22.15" customHeight="1" thickTop="1">
      <c r="A52" s="183" t="s">
        <v>143</v>
      </c>
      <c r="B52" s="83"/>
      <c r="C52" s="95"/>
      <c r="D52" s="83"/>
      <c r="E52" s="96"/>
      <c r="F52" s="96"/>
      <c r="G52" s="96"/>
      <c r="H52" s="96"/>
      <c r="I52" s="96"/>
      <c r="J52" s="96"/>
      <c r="K52" s="96"/>
    </row>
    <row r="53" spans="1:11" ht="22.15" customHeight="1">
      <c r="A53" s="184" t="s">
        <v>144</v>
      </c>
      <c r="B53" s="83"/>
      <c r="C53" s="95"/>
      <c r="D53" s="83"/>
      <c r="E53" s="87">
        <v>28325</v>
      </c>
      <c r="F53" s="87"/>
      <c r="G53" s="87">
        <v>28325</v>
      </c>
      <c r="H53" s="87"/>
      <c r="I53" s="87">
        <v>28325</v>
      </c>
      <c r="J53" s="87"/>
      <c r="K53" s="87">
        <v>28325</v>
      </c>
    </row>
    <row r="54" spans="1:11" ht="22.15" customHeight="1">
      <c r="A54" s="184" t="s">
        <v>145</v>
      </c>
      <c r="B54" s="83"/>
      <c r="C54" s="95"/>
      <c r="D54" s="83"/>
      <c r="E54" s="87">
        <v>71976715</v>
      </c>
      <c r="F54" s="87"/>
      <c r="G54" s="87">
        <v>71976715</v>
      </c>
      <c r="H54" s="87"/>
      <c r="I54" s="87">
        <v>71976715</v>
      </c>
      <c r="J54" s="87"/>
      <c r="K54" s="87">
        <v>71976715</v>
      </c>
    </row>
    <row r="55" spans="1:11" ht="22.15" customHeight="1">
      <c r="A55" s="131" t="s">
        <v>31</v>
      </c>
      <c r="B55" s="83"/>
      <c r="C55" s="95"/>
      <c r="D55" s="83"/>
      <c r="E55" s="87"/>
      <c r="F55" s="87"/>
      <c r="G55" s="87"/>
      <c r="H55" s="87"/>
      <c r="I55" s="87"/>
      <c r="J55" s="87"/>
      <c r="K55" s="87"/>
    </row>
    <row r="56" spans="1:11" ht="22.15" customHeight="1">
      <c r="A56" s="186" t="s">
        <v>146</v>
      </c>
      <c r="B56" s="83"/>
      <c r="C56" s="95"/>
      <c r="D56" s="83"/>
      <c r="E56" s="87">
        <v>20833734</v>
      </c>
      <c r="F56" s="87"/>
      <c r="G56" s="87">
        <v>20833734</v>
      </c>
      <c r="H56" s="87"/>
      <c r="I56" s="87">
        <v>20833734</v>
      </c>
      <c r="J56" s="87"/>
      <c r="K56" s="87">
        <v>20833734</v>
      </c>
    </row>
    <row r="57" spans="1:11" ht="22.15" customHeight="1">
      <c r="A57" s="187" t="s">
        <v>196</v>
      </c>
      <c r="B57" s="83"/>
      <c r="C57" s="95"/>
      <c r="D57" s="83"/>
      <c r="E57" s="87"/>
      <c r="F57" s="87"/>
      <c r="G57" s="87"/>
      <c r="H57" s="87"/>
      <c r="I57" s="87"/>
      <c r="J57" s="87"/>
      <c r="K57" s="87"/>
    </row>
    <row r="58" spans="1:11" ht="22.15" customHeight="1">
      <c r="A58" s="186" t="s">
        <v>166</v>
      </c>
      <c r="B58" s="83"/>
      <c r="C58" s="95"/>
      <c r="D58" s="83"/>
      <c r="E58" s="87">
        <v>-659694</v>
      </c>
      <c r="F58" s="87"/>
      <c r="G58" s="87">
        <v>-165255</v>
      </c>
      <c r="H58" s="87"/>
      <c r="I58" s="87">
        <v>0</v>
      </c>
      <c r="J58" s="87"/>
      <c r="K58" s="87">
        <v>0</v>
      </c>
    </row>
    <row r="59" spans="1:11" ht="22.15" customHeight="1">
      <c r="A59" s="187" t="s">
        <v>32</v>
      </c>
      <c r="B59" s="83"/>
      <c r="C59" s="94">
        <v>8.2200000000000006</v>
      </c>
      <c r="D59" s="83"/>
      <c r="E59" s="87">
        <v>30526362</v>
      </c>
      <c r="F59" s="87"/>
      <c r="G59" s="87">
        <v>32179036</v>
      </c>
      <c r="H59" s="87"/>
      <c r="I59" s="87">
        <v>24230287</v>
      </c>
      <c r="J59" s="87"/>
      <c r="K59" s="87">
        <v>17789287</v>
      </c>
    </row>
    <row r="60" spans="1:11" ht="22.15" customHeight="1">
      <c r="A60" s="187" t="s">
        <v>33</v>
      </c>
      <c r="B60" s="83"/>
      <c r="C60" s="95"/>
      <c r="D60" s="83"/>
      <c r="E60" s="87"/>
      <c r="F60" s="93"/>
      <c r="G60" s="87"/>
      <c r="H60" s="93"/>
      <c r="I60" s="87"/>
      <c r="J60" s="93"/>
      <c r="K60" s="93"/>
    </row>
    <row r="61" spans="1:11" ht="22.15" customHeight="1">
      <c r="A61" s="186" t="s">
        <v>147</v>
      </c>
      <c r="B61" s="83"/>
      <c r="C61" s="95"/>
      <c r="D61" s="83"/>
      <c r="E61" s="87"/>
      <c r="F61" s="93"/>
      <c r="G61" s="87"/>
      <c r="H61" s="93"/>
      <c r="I61" s="87"/>
      <c r="J61" s="93"/>
      <c r="K61" s="93"/>
    </row>
    <row r="62" spans="1:11" ht="22.15" customHeight="1">
      <c r="A62" s="188" t="s">
        <v>148</v>
      </c>
      <c r="B62" s="83"/>
      <c r="C62" s="94">
        <v>8.23</v>
      </c>
      <c r="D62" s="83"/>
      <c r="E62" s="87">
        <v>7200504</v>
      </c>
      <c r="F62" s="87"/>
      <c r="G62" s="87">
        <v>7200504</v>
      </c>
      <c r="H62" s="87"/>
      <c r="I62" s="87">
        <v>7200504</v>
      </c>
      <c r="J62" s="87"/>
      <c r="K62" s="87">
        <v>7200504</v>
      </c>
    </row>
    <row r="63" spans="1:11" ht="22.15" customHeight="1">
      <c r="A63" s="183" t="s">
        <v>149</v>
      </c>
      <c r="B63" s="83"/>
      <c r="C63" s="95"/>
      <c r="D63" s="83"/>
      <c r="E63" s="98">
        <v>230146946</v>
      </c>
      <c r="F63" s="88"/>
      <c r="G63" s="98">
        <v>211412693</v>
      </c>
      <c r="H63" s="88"/>
      <c r="I63" s="98">
        <v>207464812</v>
      </c>
      <c r="J63" s="87"/>
      <c r="K63" s="98">
        <v>191146690</v>
      </c>
    </row>
    <row r="64" spans="1:11" ht="22.15" customHeight="1">
      <c r="A64" s="172" t="s">
        <v>34</v>
      </c>
      <c r="B64" s="83"/>
      <c r="C64" s="95"/>
      <c r="D64" s="83"/>
      <c r="E64" s="99">
        <f>SUM(E53:E63)</f>
        <v>360052892</v>
      </c>
      <c r="F64" s="99"/>
      <c r="G64" s="99">
        <f>SUM(G53:G63)</f>
        <v>343465752</v>
      </c>
      <c r="H64" s="99"/>
      <c r="I64" s="99">
        <f>SUM(I53:I63)</f>
        <v>331734377</v>
      </c>
      <c r="J64" s="99"/>
      <c r="K64" s="99">
        <f>SUM(K53:K63)</f>
        <v>308975255</v>
      </c>
    </row>
    <row r="65" spans="1:11" ht="22.15" customHeight="1">
      <c r="A65" s="83" t="s">
        <v>35</v>
      </c>
      <c r="B65" s="83"/>
      <c r="C65" s="95"/>
      <c r="D65" s="83"/>
      <c r="E65" s="87">
        <v>14058548</v>
      </c>
      <c r="F65" s="87"/>
      <c r="G65" s="87">
        <v>11597842</v>
      </c>
      <c r="H65" s="87"/>
      <c r="I65" s="98">
        <v>0</v>
      </c>
      <c r="J65" s="87"/>
      <c r="K65" s="98">
        <v>0</v>
      </c>
    </row>
    <row r="66" spans="1:11" ht="22.15" customHeight="1">
      <c r="A66" s="172" t="s">
        <v>36</v>
      </c>
      <c r="B66" s="83"/>
      <c r="C66" s="95"/>
      <c r="D66" s="83"/>
      <c r="E66" s="100">
        <f>SUM(E64:E65)</f>
        <v>374111440</v>
      </c>
      <c r="F66" s="93"/>
      <c r="G66" s="100">
        <f>SUM(G64:G65)</f>
        <v>355063594</v>
      </c>
      <c r="H66" s="93"/>
      <c r="I66" s="100">
        <f>SUM(I64:I65)</f>
        <v>331734377</v>
      </c>
      <c r="J66" s="93"/>
      <c r="K66" s="100">
        <f>SUM(K64:K65)</f>
        <v>308975255</v>
      </c>
    </row>
    <row r="67" spans="1:11" s="83" customFormat="1" ht="22.15" customHeight="1" thickBot="1">
      <c r="A67" s="172" t="s">
        <v>37</v>
      </c>
      <c r="C67" s="95"/>
      <c r="E67" s="101">
        <f>SUM(E46,E66)</f>
        <v>3556744441</v>
      </c>
      <c r="F67" s="93"/>
      <c r="G67" s="101">
        <f>SUM(G46,G66)</f>
        <v>3327780269</v>
      </c>
      <c r="H67" s="93"/>
      <c r="I67" s="101">
        <f>SUM(I46,I66)</f>
        <v>3462922197</v>
      </c>
      <c r="J67" s="93"/>
      <c r="K67" s="101">
        <f>SUM(K46,K66)</f>
        <v>3226986883</v>
      </c>
    </row>
    <row r="68" spans="1:11" s="83" customFormat="1" ht="22.15" customHeight="1" thickTop="1">
      <c r="C68" s="95"/>
      <c r="E68" s="93">
        <f>E23-E67</f>
        <v>0</v>
      </c>
      <c r="F68" s="93"/>
      <c r="G68" s="93">
        <f>G23-G67</f>
        <v>0</v>
      </c>
      <c r="H68" s="93"/>
      <c r="I68" s="93">
        <f>I23-I67</f>
        <v>0</v>
      </c>
      <c r="J68" s="93"/>
      <c r="K68" s="93">
        <f>K23-K67</f>
        <v>0</v>
      </c>
    </row>
    <row r="69" spans="1:11" s="83" customFormat="1" ht="23.65" customHeight="1">
      <c r="A69" s="2" t="s">
        <v>16</v>
      </c>
      <c r="C69" s="95"/>
      <c r="E69" s="93"/>
      <c r="F69" s="93"/>
      <c r="G69" s="93"/>
      <c r="H69" s="93"/>
      <c r="I69" s="93"/>
      <c r="J69" s="93"/>
      <c r="K69" s="93"/>
    </row>
    <row r="70" spans="1:11" s="83" customFormat="1" ht="21" customHeight="1">
      <c r="A70" s="2"/>
      <c r="E70" s="104"/>
      <c r="F70" s="104"/>
      <c r="G70" s="104"/>
      <c r="H70" s="104"/>
      <c r="I70" s="104"/>
      <c r="J70" s="104"/>
      <c r="K70" s="104"/>
    </row>
    <row r="71" spans="1:11" s="83" customFormat="1" ht="21" customHeight="1">
      <c r="E71" s="104"/>
      <c r="F71" s="104"/>
      <c r="G71" s="104"/>
      <c r="H71" s="104"/>
      <c r="I71" s="104"/>
      <c r="J71" s="104"/>
      <c r="K71" s="104"/>
    </row>
    <row r="72" spans="1:11" s="83" customFormat="1" ht="21" customHeight="1">
      <c r="A72" s="134"/>
      <c r="E72" s="104"/>
      <c r="F72" s="104"/>
      <c r="G72" s="269"/>
      <c r="H72" s="269"/>
      <c r="I72" s="269"/>
      <c r="J72" s="269"/>
      <c r="K72" s="269"/>
    </row>
    <row r="73" spans="1:11" s="83" customFormat="1" ht="23.65" customHeight="1">
      <c r="A73" s="165" t="s">
        <v>201</v>
      </c>
      <c r="E73" s="104"/>
      <c r="F73" s="104"/>
      <c r="G73" s="270" t="s">
        <v>17</v>
      </c>
      <c r="H73" s="270"/>
      <c r="I73" s="270"/>
      <c r="J73" s="270"/>
      <c r="K73" s="270"/>
    </row>
    <row r="74" spans="1:11" s="83" customFormat="1" ht="23.65" customHeight="1">
      <c r="A74" s="136" t="s">
        <v>140</v>
      </c>
      <c r="E74" s="104"/>
      <c r="F74" s="104"/>
      <c r="G74" s="271" t="s">
        <v>18</v>
      </c>
      <c r="H74" s="271"/>
      <c r="I74" s="271"/>
      <c r="J74" s="271"/>
      <c r="K74" s="271"/>
    </row>
  </sheetData>
  <mergeCells count="10">
    <mergeCell ref="G72:K72"/>
    <mergeCell ref="G73:K73"/>
    <mergeCell ref="G74:K74"/>
    <mergeCell ref="E5:G5"/>
    <mergeCell ref="I5:K5"/>
    <mergeCell ref="G28:K28"/>
    <mergeCell ref="G29:K29"/>
    <mergeCell ref="G30:K30"/>
    <mergeCell ref="E35:G35"/>
    <mergeCell ref="I35:K35"/>
  </mergeCells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5"/>
  <sheetViews>
    <sheetView showGridLines="0" showRuler="0" zoomScale="110" zoomScaleNormal="110" workbookViewId="0"/>
  </sheetViews>
  <sheetFormatPr defaultColWidth="9.125" defaultRowHeight="24" customHeight="1"/>
  <cols>
    <col min="1" max="1" width="39.375" style="104" customWidth="1"/>
    <col min="2" max="2" width="20.125" style="104" customWidth="1"/>
    <col min="3" max="3" width="0.875" style="104" customWidth="1"/>
    <col min="4" max="4" width="8.25" style="104" customWidth="1"/>
    <col min="5" max="5" width="0.875" style="104" customWidth="1"/>
    <col min="6" max="6" width="12.375" style="145" customWidth="1"/>
    <col min="7" max="7" width="0.875" style="145" customWidth="1"/>
    <col min="8" max="8" width="12.375" style="145" customWidth="1"/>
    <col min="9" max="9" width="0.875" style="85" customWidth="1"/>
    <col min="10" max="10" width="12.375" style="145" customWidth="1"/>
    <col min="11" max="11" width="0.875" style="145" customWidth="1"/>
    <col min="12" max="12" width="12.375" style="145" customWidth="1"/>
    <col min="13" max="14" width="9" style="104"/>
    <col min="15" max="16384" width="9.125" style="104"/>
  </cols>
  <sheetData>
    <row r="1" spans="1:12" ht="24" customHeight="1">
      <c r="A1" s="102" t="s">
        <v>0</v>
      </c>
      <c r="B1" s="102"/>
      <c r="C1" s="102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24" customHeight="1">
      <c r="A2" s="103" t="s">
        <v>38</v>
      </c>
      <c r="B2" s="103"/>
      <c r="C2" s="103"/>
      <c r="D2" s="103"/>
      <c r="E2" s="103"/>
      <c r="F2" s="105"/>
      <c r="G2" s="105"/>
      <c r="H2" s="105"/>
      <c r="I2" s="106"/>
      <c r="J2" s="105"/>
      <c r="K2" s="105"/>
      <c r="L2" s="105"/>
    </row>
    <row r="3" spans="1:12" ht="24" customHeight="1">
      <c r="A3" s="218" t="s">
        <v>225</v>
      </c>
      <c r="B3" s="103"/>
      <c r="C3" s="103"/>
      <c r="D3" s="103"/>
      <c r="E3" s="103"/>
      <c r="F3" s="96"/>
      <c r="G3" s="105"/>
      <c r="H3" s="105"/>
      <c r="I3" s="106"/>
      <c r="J3" s="105"/>
      <c r="K3" s="105"/>
      <c r="L3" s="105"/>
    </row>
    <row r="4" spans="1:12" ht="24" customHeight="1">
      <c r="A4" s="107"/>
      <c r="B4" s="107"/>
      <c r="C4" s="107"/>
      <c r="D4" s="107"/>
      <c r="E4" s="107"/>
      <c r="F4" s="108"/>
      <c r="G4" s="108"/>
      <c r="H4" s="108"/>
      <c r="I4" s="109"/>
      <c r="J4" s="108"/>
      <c r="K4" s="108"/>
      <c r="L4" s="110" t="s">
        <v>135</v>
      </c>
    </row>
    <row r="5" spans="1:12" ht="24" customHeight="1">
      <c r="A5" s="107"/>
      <c r="B5" s="107"/>
      <c r="C5" s="107"/>
      <c r="D5" s="107"/>
      <c r="E5" s="107"/>
      <c r="F5" s="273" t="s">
        <v>3</v>
      </c>
      <c r="G5" s="273"/>
      <c r="H5" s="273"/>
      <c r="I5" s="109"/>
      <c r="J5" s="273" t="s">
        <v>111</v>
      </c>
      <c r="K5" s="273"/>
      <c r="L5" s="273"/>
    </row>
    <row r="6" spans="1:12" ht="24" customHeight="1">
      <c r="A6" s="107"/>
      <c r="B6" s="107"/>
      <c r="C6" s="107"/>
      <c r="D6" s="111" t="s">
        <v>4</v>
      </c>
      <c r="E6" s="112"/>
      <c r="F6" s="113">
        <v>2564</v>
      </c>
      <c r="G6" s="114"/>
      <c r="H6" s="113">
        <v>2563</v>
      </c>
      <c r="I6" s="115"/>
      <c r="J6" s="113">
        <v>2564</v>
      </c>
      <c r="K6" s="114"/>
      <c r="L6" s="113">
        <v>2563</v>
      </c>
    </row>
    <row r="7" spans="1:12" ht="24" customHeight="1">
      <c r="A7" s="116" t="s">
        <v>39</v>
      </c>
      <c r="B7" s="116"/>
      <c r="C7" s="116"/>
      <c r="D7" s="117"/>
      <c r="E7" s="112"/>
      <c r="F7" s="118"/>
      <c r="G7" s="114"/>
      <c r="H7" s="118"/>
      <c r="I7" s="115"/>
      <c r="J7" s="114"/>
      <c r="K7" s="114"/>
      <c r="L7" s="114"/>
    </row>
    <row r="8" spans="1:12" ht="24" customHeight="1">
      <c r="A8" s="107" t="s">
        <v>40</v>
      </c>
      <c r="B8" s="107"/>
      <c r="C8" s="107"/>
      <c r="D8" s="119">
        <v>8.3000000000000007</v>
      </c>
      <c r="E8" s="107"/>
      <c r="F8" s="120">
        <v>104831989</v>
      </c>
      <c r="G8" s="120"/>
      <c r="H8" s="120">
        <v>112836857</v>
      </c>
      <c r="I8" s="120"/>
      <c r="J8" s="120">
        <v>90667094</v>
      </c>
      <c r="K8" s="120"/>
      <c r="L8" s="121">
        <v>97894144</v>
      </c>
    </row>
    <row r="9" spans="1:12" ht="24" customHeight="1">
      <c r="A9" s="107" t="s">
        <v>41</v>
      </c>
      <c r="B9" s="107"/>
      <c r="C9" s="107"/>
      <c r="D9" s="119">
        <v>8.31</v>
      </c>
      <c r="E9" s="107"/>
      <c r="F9" s="120">
        <v>21460180</v>
      </c>
      <c r="G9" s="120"/>
      <c r="H9" s="120">
        <v>24494134</v>
      </c>
      <c r="I9" s="120"/>
      <c r="J9" s="120">
        <v>20103427</v>
      </c>
      <c r="K9" s="120"/>
      <c r="L9" s="120">
        <v>22995811</v>
      </c>
    </row>
    <row r="10" spans="1:12" ht="24" customHeight="1">
      <c r="A10" s="116" t="s">
        <v>42</v>
      </c>
      <c r="B10" s="116"/>
      <c r="C10" s="116"/>
      <c r="D10" s="122"/>
      <c r="E10" s="107"/>
      <c r="F10" s="123">
        <f>SUM(F8-F9)</f>
        <v>83371809</v>
      </c>
      <c r="G10" s="99"/>
      <c r="H10" s="123">
        <f>SUM(H8-H9)</f>
        <v>88342723</v>
      </c>
      <c r="I10" s="109"/>
      <c r="J10" s="123">
        <f>SUM(J8-J9)</f>
        <v>70563667</v>
      </c>
      <c r="K10" s="99"/>
      <c r="L10" s="123">
        <f>SUM(L8-L9)</f>
        <v>74898333</v>
      </c>
    </row>
    <row r="11" spans="1:12" ht="24" customHeight="1">
      <c r="A11" s="107" t="s">
        <v>43</v>
      </c>
      <c r="B11" s="107"/>
      <c r="C11" s="107"/>
      <c r="D11" s="122"/>
      <c r="E11" s="107"/>
      <c r="F11" s="120">
        <v>28309731</v>
      </c>
      <c r="G11" s="120"/>
      <c r="H11" s="121">
        <v>27690138</v>
      </c>
      <c r="I11" s="120"/>
      <c r="J11" s="120">
        <v>21550648</v>
      </c>
      <c r="K11" s="120"/>
      <c r="L11" s="121">
        <v>21557134</v>
      </c>
    </row>
    <row r="12" spans="1:12" ht="24" customHeight="1">
      <c r="A12" s="107" t="s">
        <v>44</v>
      </c>
      <c r="B12" s="107"/>
      <c r="C12" s="107"/>
      <c r="D12" s="122"/>
      <c r="E12" s="107"/>
      <c r="F12" s="220">
        <v>8288103</v>
      </c>
      <c r="G12" s="120"/>
      <c r="H12" s="124">
        <v>7162213</v>
      </c>
      <c r="I12" s="120"/>
      <c r="J12" s="220">
        <v>5799231</v>
      </c>
      <c r="K12" s="120"/>
      <c r="L12" s="124">
        <v>5183896</v>
      </c>
    </row>
    <row r="13" spans="1:12" ht="24" customHeight="1">
      <c r="A13" s="116" t="s">
        <v>45</v>
      </c>
      <c r="B13" s="116"/>
      <c r="C13" s="116"/>
      <c r="D13" s="119">
        <v>8.32</v>
      </c>
      <c r="E13" s="107"/>
      <c r="F13" s="125">
        <f>SUM(F11-F12)</f>
        <v>20021628</v>
      </c>
      <c r="G13" s="99"/>
      <c r="H13" s="125">
        <f>SUM(H11-H12)</f>
        <v>20527925</v>
      </c>
      <c r="I13" s="109"/>
      <c r="J13" s="125">
        <f>SUM(J11-J12)</f>
        <v>15751417</v>
      </c>
      <c r="K13" s="99"/>
      <c r="L13" s="125">
        <f>SUM(L11-L12)</f>
        <v>16373238</v>
      </c>
    </row>
    <row r="14" spans="1:12" ht="24" customHeight="1">
      <c r="A14" s="107" t="s">
        <v>214</v>
      </c>
      <c r="B14" s="116"/>
      <c r="C14" s="116"/>
      <c r="D14" s="126"/>
      <c r="E14" s="107"/>
      <c r="F14" s="99"/>
      <c r="G14" s="99"/>
      <c r="H14" s="99"/>
      <c r="I14" s="109"/>
      <c r="J14" s="99"/>
      <c r="K14" s="99"/>
      <c r="L14" s="99"/>
    </row>
    <row r="15" spans="1:12" ht="24" customHeight="1">
      <c r="A15" s="127" t="s">
        <v>213</v>
      </c>
      <c r="B15" s="107"/>
      <c r="C15" s="107"/>
      <c r="D15" s="126">
        <v>8.33</v>
      </c>
      <c r="E15" s="107"/>
      <c r="F15" s="120">
        <v>3467485</v>
      </c>
      <c r="G15" s="99"/>
      <c r="H15" s="99">
        <v>3134376</v>
      </c>
      <c r="I15" s="93"/>
      <c r="J15" s="120">
        <v>3464448</v>
      </c>
      <c r="K15" s="99"/>
      <c r="L15" s="99">
        <v>3197183</v>
      </c>
    </row>
    <row r="16" spans="1:12" ht="24" customHeight="1">
      <c r="A16" s="107" t="s">
        <v>46</v>
      </c>
      <c r="B16" s="107"/>
      <c r="C16" s="107"/>
      <c r="D16" s="126">
        <v>8.34</v>
      </c>
      <c r="E16" s="107"/>
      <c r="F16" s="120">
        <v>710835</v>
      </c>
      <c r="G16" s="87"/>
      <c r="H16" s="3">
        <v>950926</v>
      </c>
      <c r="I16" s="87"/>
      <c r="J16" s="120">
        <v>1098143</v>
      </c>
      <c r="K16" s="87"/>
      <c r="L16" s="3">
        <v>941257</v>
      </c>
    </row>
    <row r="17" spans="1:12" ht="24" customHeight="1">
      <c r="A17" s="107" t="s">
        <v>47</v>
      </c>
      <c r="B17" s="107"/>
      <c r="C17" s="107"/>
      <c r="D17" s="122"/>
      <c r="E17" s="107"/>
      <c r="F17" s="120">
        <v>1046430</v>
      </c>
      <c r="G17" s="87"/>
      <c r="H17" s="3">
        <v>2060328</v>
      </c>
      <c r="I17" s="87"/>
      <c r="J17" s="120">
        <v>0</v>
      </c>
      <c r="K17" s="87"/>
      <c r="L17" s="87">
        <v>0</v>
      </c>
    </row>
    <row r="18" spans="1:12" ht="24" customHeight="1">
      <c r="A18" s="107" t="s">
        <v>48</v>
      </c>
      <c r="B18" s="107"/>
      <c r="C18" s="107"/>
      <c r="D18" s="122"/>
      <c r="E18" s="107"/>
      <c r="F18" s="120">
        <v>379054</v>
      </c>
      <c r="G18" s="87"/>
      <c r="H18" s="3">
        <v>375896</v>
      </c>
      <c r="I18" s="87"/>
      <c r="J18" s="120">
        <v>2941351</v>
      </c>
      <c r="K18" s="87"/>
      <c r="L18" s="87">
        <v>2348887</v>
      </c>
    </row>
    <row r="19" spans="1:12" ht="24" customHeight="1">
      <c r="A19" s="107" t="s">
        <v>49</v>
      </c>
      <c r="B19" s="107"/>
      <c r="C19" s="107"/>
      <c r="D19" s="122"/>
      <c r="E19" s="107"/>
      <c r="F19" s="220">
        <v>6788500</v>
      </c>
      <c r="G19" s="87"/>
      <c r="H19" s="128">
        <v>6855249</v>
      </c>
      <c r="I19" s="87"/>
      <c r="J19" s="220">
        <v>3528494</v>
      </c>
      <c r="K19" s="87"/>
      <c r="L19" s="128">
        <v>3705785</v>
      </c>
    </row>
    <row r="20" spans="1:12" ht="24" customHeight="1">
      <c r="A20" s="116" t="s">
        <v>50</v>
      </c>
      <c r="B20" s="116"/>
      <c r="C20" s="116"/>
      <c r="D20" s="122"/>
      <c r="E20" s="107"/>
      <c r="F20" s="129">
        <f>SUM(F10,F13,F15:F19)</f>
        <v>115785741</v>
      </c>
      <c r="G20" s="129"/>
      <c r="H20" s="129">
        <f>SUM(H10,H13,H15:H19)</f>
        <v>122247423</v>
      </c>
      <c r="I20" s="93"/>
      <c r="J20" s="129">
        <f>SUM(J10,J13,J15:J19)</f>
        <v>97347520</v>
      </c>
      <c r="K20" s="129"/>
      <c r="L20" s="129">
        <f>SUM(L10,L13,L15:L19)</f>
        <v>101464683</v>
      </c>
    </row>
    <row r="21" spans="1:12" ht="24" customHeight="1">
      <c r="A21" s="116" t="s">
        <v>51</v>
      </c>
      <c r="B21" s="116"/>
      <c r="C21" s="116"/>
      <c r="D21" s="122"/>
      <c r="E21" s="107"/>
      <c r="F21" s="129"/>
      <c r="G21" s="129"/>
      <c r="H21" s="129"/>
      <c r="I21" s="93"/>
      <c r="J21" s="129"/>
      <c r="K21" s="129"/>
      <c r="L21" s="129"/>
    </row>
    <row r="22" spans="1:12" ht="24" customHeight="1">
      <c r="A22" s="107" t="s">
        <v>52</v>
      </c>
      <c r="B22" s="107"/>
      <c r="C22" s="107"/>
      <c r="D22" s="122"/>
      <c r="E22" s="130"/>
      <c r="F22" s="121">
        <v>27310946</v>
      </c>
      <c r="G22" s="120"/>
      <c r="H22" s="121">
        <v>28466296</v>
      </c>
      <c r="I22" s="120"/>
      <c r="J22" s="121">
        <v>21851404</v>
      </c>
      <c r="K22" s="120"/>
      <c r="L22" s="121">
        <v>22993299</v>
      </c>
    </row>
    <row r="23" spans="1:12" ht="24" customHeight="1">
      <c r="A23" s="107" t="s">
        <v>53</v>
      </c>
      <c r="B23" s="107"/>
      <c r="C23" s="107"/>
      <c r="D23" s="122"/>
      <c r="E23" s="107"/>
      <c r="F23" s="121">
        <v>323702</v>
      </c>
      <c r="G23" s="120"/>
      <c r="H23" s="121">
        <v>298069</v>
      </c>
      <c r="I23" s="120"/>
      <c r="J23" s="121">
        <v>46725</v>
      </c>
      <c r="K23" s="120"/>
      <c r="L23" s="121">
        <v>68198</v>
      </c>
    </row>
    <row r="24" spans="1:12" ht="24" customHeight="1">
      <c r="A24" s="107" t="s">
        <v>54</v>
      </c>
      <c r="B24" s="107"/>
      <c r="C24" s="107"/>
      <c r="D24" s="122"/>
      <c r="E24" s="107"/>
      <c r="F24" s="121">
        <v>9016846</v>
      </c>
      <c r="G24" s="120"/>
      <c r="H24" s="121">
        <v>8895416</v>
      </c>
      <c r="I24" s="120"/>
      <c r="J24" s="121">
        <v>5065814</v>
      </c>
      <c r="K24" s="120"/>
      <c r="L24" s="121">
        <v>5306832</v>
      </c>
    </row>
    <row r="25" spans="1:12" ht="24" customHeight="1">
      <c r="A25" s="107" t="s">
        <v>55</v>
      </c>
      <c r="B25" s="107"/>
      <c r="C25" s="107"/>
      <c r="D25" s="122"/>
      <c r="E25" s="107"/>
      <c r="F25" s="120">
        <v>3914775</v>
      </c>
      <c r="G25" s="120"/>
      <c r="H25" s="120">
        <v>3797471</v>
      </c>
      <c r="I25" s="120"/>
      <c r="J25" s="120">
        <v>3347799</v>
      </c>
      <c r="K25" s="120"/>
      <c r="L25" s="121">
        <v>3297985</v>
      </c>
    </row>
    <row r="26" spans="1:12" ht="24" customHeight="1">
      <c r="A26" s="131" t="s">
        <v>56</v>
      </c>
      <c r="B26" s="131"/>
      <c r="C26" s="131"/>
      <c r="D26" s="122"/>
      <c r="E26" s="107"/>
      <c r="F26" s="120">
        <v>2084358</v>
      </c>
      <c r="G26" s="120"/>
      <c r="H26" s="120">
        <v>1538442</v>
      </c>
      <c r="I26" s="120"/>
      <c r="J26" s="120">
        <v>2066281</v>
      </c>
      <c r="K26" s="120"/>
      <c r="L26" s="121">
        <v>1541377</v>
      </c>
    </row>
    <row r="27" spans="1:12" ht="24" customHeight="1">
      <c r="A27" s="131" t="s">
        <v>57</v>
      </c>
      <c r="B27" s="131"/>
      <c r="C27" s="131"/>
      <c r="D27" s="122"/>
      <c r="E27" s="107"/>
      <c r="F27" s="124">
        <v>10079880</v>
      </c>
      <c r="G27" s="120"/>
      <c r="H27" s="124">
        <v>10469150</v>
      </c>
      <c r="I27" s="120"/>
      <c r="J27" s="124">
        <v>14071252</v>
      </c>
      <c r="K27" s="120"/>
      <c r="L27" s="121">
        <v>13753189</v>
      </c>
    </row>
    <row r="28" spans="1:12" ht="24" customHeight="1">
      <c r="A28" s="116" t="s">
        <v>58</v>
      </c>
      <c r="B28" s="116"/>
      <c r="C28" s="116"/>
      <c r="D28" s="122"/>
      <c r="E28" s="107"/>
      <c r="F28" s="123">
        <f>SUM(F22:F27)</f>
        <v>52730507</v>
      </c>
      <c r="G28" s="99"/>
      <c r="H28" s="123">
        <f>SUM(H22:H27)</f>
        <v>53464844</v>
      </c>
      <c r="I28" s="93"/>
      <c r="J28" s="123">
        <f>SUM(J22:J27)</f>
        <v>46449275</v>
      </c>
      <c r="K28" s="99"/>
      <c r="L28" s="123">
        <f>SUM(L22:L27)</f>
        <v>46960880</v>
      </c>
    </row>
    <row r="29" spans="1:12" ht="24" customHeight="1">
      <c r="A29" s="107" t="s">
        <v>59</v>
      </c>
      <c r="B29" s="116"/>
      <c r="C29" s="116"/>
      <c r="D29" s="126">
        <v>8.35</v>
      </c>
      <c r="E29" s="107"/>
      <c r="F29" s="123">
        <v>32523779</v>
      </c>
      <c r="G29" s="99"/>
      <c r="H29" s="123">
        <v>44902881</v>
      </c>
      <c r="I29" s="93"/>
      <c r="J29" s="123">
        <v>27066079</v>
      </c>
      <c r="K29" s="99"/>
      <c r="L29" s="123">
        <v>38427695</v>
      </c>
    </row>
    <row r="30" spans="1:12" ht="24" customHeight="1">
      <c r="A30" s="116" t="s">
        <v>60</v>
      </c>
      <c r="B30" s="116"/>
      <c r="C30" s="116"/>
      <c r="D30" s="122"/>
      <c r="E30" s="107"/>
      <c r="F30" s="129">
        <f>SUM(F20-F28-F29)</f>
        <v>30531455</v>
      </c>
      <c r="G30" s="129"/>
      <c r="H30" s="129">
        <f>SUM(H20-H28-H29)</f>
        <v>23879698</v>
      </c>
      <c r="I30" s="93"/>
      <c r="J30" s="129">
        <f>SUM(J20-J28-J29)</f>
        <v>23832166</v>
      </c>
      <c r="K30" s="129"/>
      <c r="L30" s="129">
        <f>SUM(L20-L28-L29)</f>
        <v>16076108</v>
      </c>
    </row>
    <row r="31" spans="1:12" ht="24" customHeight="1">
      <c r="A31" s="107" t="s">
        <v>61</v>
      </c>
      <c r="B31" s="116"/>
      <c r="C31" s="116"/>
      <c r="D31" s="119" t="s">
        <v>215</v>
      </c>
      <c r="E31" s="107"/>
      <c r="F31" s="3">
        <v>5975429</v>
      </c>
      <c r="G31" s="87"/>
      <c r="H31" s="3">
        <v>4440733</v>
      </c>
      <c r="I31" s="87"/>
      <c r="J31" s="3">
        <v>4395019</v>
      </c>
      <c r="K31" s="87"/>
      <c r="L31" s="87">
        <v>2784097</v>
      </c>
    </row>
    <row r="32" spans="1:12" ht="24" customHeight="1">
      <c r="A32" s="116" t="s">
        <v>62</v>
      </c>
      <c r="B32" s="116"/>
      <c r="C32" s="116"/>
      <c r="D32" s="122"/>
      <c r="E32" s="107"/>
      <c r="F32" s="132">
        <f>SUM(F30-F31)</f>
        <v>24556026</v>
      </c>
      <c r="G32" s="129"/>
      <c r="H32" s="132">
        <f>SUM(H30-H31)</f>
        <v>19438965</v>
      </c>
      <c r="I32" s="93"/>
      <c r="J32" s="132">
        <f>SUM(J30-J31)</f>
        <v>19437147</v>
      </c>
      <c r="K32" s="129"/>
      <c r="L32" s="132">
        <f>SUM(L30-L31)</f>
        <v>13292011</v>
      </c>
    </row>
    <row r="33" spans="1:12" ht="24" customHeight="1">
      <c r="A33" s="116"/>
      <c r="B33" s="116"/>
      <c r="C33" s="116"/>
      <c r="D33" s="133"/>
      <c r="E33" s="107"/>
      <c r="F33" s="129"/>
      <c r="G33" s="129"/>
      <c r="H33" s="129"/>
      <c r="I33" s="93"/>
      <c r="J33" s="129"/>
      <c r="K33" s="129"/>
      <c r="L33" s="129"/>
    </row>
    <row r="34" spans="1:12" ht="24" customHeight="1">
      <c r="A34" s="2" t="s">
        <v>16</v>
      </c>
      <c r="B34" s="2"/>
      <c r="C34" s="2"/>
      <c r="D34" s="133"/>
      <c r="E34" s="107"/>
      <c r="F34" s="129"/>
      <c r="G34" s="129"/>
      <c r="H34" s="129"/>
      <c r="I34" s="93"/>
      <c r="J34" s="129"/>
      <c r="K34" s="129"/>
      <c r="L34" s="129"/>
    </row>
    <row r="35" spans="1:12" ht="24" customHeight="1">
      <c r="A35" s="2"/>
      <c r="B35" s="2"/>
      <c r="C35" s="2"/>
      <c r="D35" s="83"/>
      <c r="E35" s="83"/>
      <c r="F35" s="104"/>
      <c r="G35" s="104"/>
      <c r="H35" s="104"/>
      <c r="I35" s="104"/>
      <c r="J35" s="104"/>
      <c r="K35" s="104"/>
      <c r="L35" s="104"/>
    </row>
    <row r="36" spans="1:12" ht="24" customHeight="1">
      <c r="A36" s="83"/>
      <c r="B36" s="83"/>
      <c r="C36" s="83"/>
      <c r="D36" s="83"/>
      <c r="E36" s="83"/>
      <c r="F36" s="104"/>
      <c r="G36" s="104"/>
      <c r="H36" s="104"/>
      <c r="I36" s="104"/>
      <c r="J36" s="104"/>
      <c r="K36" s="104"/>
      <c r="L36" s="104"/>
    </row>
    <row r="37" spans="1:12" ht="24" customHeight="1">
      <c r="A37" s="134"/>
      <c r="B37" s="83"/>
      <c r="C37" s="83"/>
      <c r="D37" s="83"/>
      <c r="E37" s="83"/>
      <c r="F37" s="104"/>
      <c r="G37" s="104"/>
      <c r="H37" s="269"/>
      <c r="I37" s="269"/>
      <c r="J37" s="269"/>
      <c r="K37" s="269"/>
      <c r="L37" s="269"/>
    </row>
    <row r="38" spans="1:12" ht="24" customHeight="1">
      <c r="A38" s="135" t="s">
        <v>201</v>
      </c>
      <c r="B38" s="136"/>
      <c r="C38" s="136"/>
      <c r="D38" s="83"/>
      <c r="E38" s="83"/>
      <c r="F38" s="104"/>
      <c r="G38" s="104"/>
      <c r="H38" s="270" t="s">
        <v>17</v>
      </c>
      <c r="I38" s="270"/>
      <c r="J38" s="270"/>
      <c r="K38" s="270"/>
      <c r="L38" s="270"/>
    </row>
    <row r="39" spans="1:12" ht="24" customHeight="1">
      <c r="A39" s="136" t="s">
        <v>140</v>
      </c>
      <c r="B39" s="136"/>
      <c r="C39" s="136"/>
      <c r="D39" s="83"/>
      <c r="E39" s="83"/>
      <c r="F39" s="104"/>
      <c r="G39" s="104"/>
      <c r="H39" s="271" t="s">
        <v>18</v>
      </c>
      <c r="I39" s="271"/>
      <c r="J39" s="271"/>
      <c r="K39" s="271"/>
      <c r="L39" s="271"/>
    </row>
    <row r="40" spans="1:12" ht="24" customHeight="1">
      <c r="A40" s="102" t="s">
        <v>0</v>
      </c>
      <c r="B40" s="102"/>
      <c r="C40" s="102"/>
      <c r="D40" s="103"/>
      <c r="E40" s="103"/>
      <c r="F40" s="103"/>
      <c r="G40" s="137"/>
      <c r="H40" s="103"/>
      <c r="I40" s="103"/>
      <c r="J40" s="103"/>
      <c r="K40" s="103"/>
      <c r="L40" s="103"/>
    </row>
    <row r="41" spans="1:12" ht="24" customHeight="1">
      <c r="A41" s="103" t="s">
        <v>63</v>
      </c>
      <c r="B41" s="103"/>
      <c r="C41" s="103"/>
      <c r="D41" s="103"/>
      <c r="E41" s="103"/>
      <c r="F41" s="96"/>
      <c r="G41" s="105"/>
      <c r="H41" s="105"/>
      <c r="I41" s="106"/>
      <c r="J41" s="105"/>
      <c r="K41" s="105"/>
      <c r="L41" s="105"/>
    </row>
    <row r="42" spans="1:12" ht="24" customHeight="1">
      <c r="A42" s="218" t="s">
        <v>225</v>
      </c>
      <c r="B42" s="103"/>
      <c r="C42" s="103"/>
      <c r="D42" s="103"/>
      <c r="E42" s="103"/>
      <c r="F42" s="105"/>
      <c r="G42" s="105"/>
      <c r="H42" s="105"/>
      <c r="I42" s="106"/>
      <c r="J42" s="105"/>
      <c r="K42" s="105"/>
      <c r="L42" s="105"/>
    </row>
    <row r="43" spans="1:12" ht="24" customHeight="1">
      <c r="A43" s="107"/>
      <c r="B43" s="107"/>
      <c r="C43" s="107"/>
      <c r="D43" s="107"/>
      <c r="E43" s="107"/>
      <c r="F43" s="108"/>
      <c r="G43" s="108"/>
      <c r="H43" s="108"/>
      <c r="I43" s="109"/>
      <c r="J43" s="108"/>
      <c r="K43" s="108"/>
      <c r="L43" s="110" t="s">
        <v>135</v>
      </c>
    </row>
    <row r="44" spans="1:12" ht="24" customHeight="1">
      <c r="A44" s="107"/>
      <c r="B44" s="107"/>
      <c r="C44" s="107"/>
      <c r="D44" s="107"/>
      <c r="E44" s="107"/>
      <c r="F44" s="273" t="s">
        <v>3</v>
      </c>
      <c r="G44" s="273"/>
      <c r="H44" s="273"/>
      <c r="I44" s="109"/>
      <c r="J44" s="273" t="s">
        <v>111</v>
      </c>
      <c r="K44" s="273"/>
      <c r="L44" s="273"/>
    </row>
    <row r="45" spans="1:12" ht="24" customHeight="1">
      <c r="A45" s="107"/>
      <c r="B45" s="107"/>
      <c r="C45" s="107"/>
      <c r="D45" s="111" t="s">
        <v>4</v>
      </c>
      <c r="E45" s="112"/>
      <c r="F45" s="113">
        <v>2564</v>
      </c>
      <c r="G45" s="114"/>
      <c r="H45" s="113">
        <v>2563</v>
      </c>
      <c r="I45" s="115"/>
      <c r="J45" s="113">
        <v>2564</v>
      </c>
      <c r="K45" s="114"/>
      <c r="L45" s="113">
        <v>2563</v>
      </c>
    </row>
    <row r="46" spans="1:12" ht="24" customHeight="1">
      <c r="A46" s="138" t="s">
        <v>64</v>
      </c>
      <c r="B46" s="138"/>
      <c r="C46" s="138"/>
      <c r="D46" s="139"/>
      <c r="E46" s="107"/>
      <c r="F46" s="129"/>
      <c r="G46" s="129"/>
      <c r="H46" s="129"/>
      <c r="I46" s="93"/>
      <c r="J46" s="129"/>
      <c r="K46" s="129"/>
      <c r="L46" s="129"/>
    </row>
    <row r="47" spans="1:12" ht="24" customHeight="1">
      <c r="A47" s="140" t="s">
        <v>107</v>
      </c>
      <c r="B47" s="138"/>
      <c r="C47" s="138"/>
      <c r="D47" s="133"/>
      <c r="E47" s="107"/>
      <c r="F47" s="129"/>
      <c r="G47" s="129"/>
      <c r="H47" s="129"/>
      <c r="I47" s="93"/>
      <c r="J47" s="129"/>
      <c r="K47" s="129"/>
      <c r="L47" s="129"/>
    </row>
    <row r="48" spans="1:12" ht="24" customHeight="1">
      <c r="A48" s="141" t="s">
        <v>150</v>
      </c>
      <c r="B48" s="140"/>
      <c r="C48" s="140"/>
      <c r="D48" s="133"/>
      <c r="E48" s="107"/>
      <c r="F48" s="129"/>
      <c r="G48" s="129"/>
      <c r="H48" s="129"/>
      <c r="I48" s="93"/>
      <c r="J48" s="129"/>
      <c r="K48" s="129"/>
      <c r="L48" s="129"/>
    </row>
    <row r="49" spans="1:12" ht="24" customHeight="1">
      <c r="A49" s="142" t="s">
        <v>106</v>
      </c>
      <c r="B49" s="131"/>
      <c r="C49" s="131"/>
      <c r="D49" s="133"/>
      <c r="E49" s="107"/>
      <c r="F49" s="129"/>
      <c r="G49" s="129"/>
      <c r="H49" s="129"/>
      <c r="I49" s="93"/>
      <c r="J49" s="129"/>
      <c r="K49" s="129"/>
      <c r="L49" s="129"/>
    </row>
    <row r="50" spans="1:12" ht="24" customHeight="1">
      <c r="A50" s="143" t="s">
        <v>151</v>
      </c>
      <c r="B50" s="131"/>
      <c r="C50" s="131"/>
      <c r="D50" s="133"/>
      <c r="E50" s="107"/>
      <c r="F50" s="129">
        <v>-2258487</v>
      </c>
      <c r="G50" s="129"/>
      <c r="H50" s="129">
        <v>894894</v>
      </c>
      <c r="I50" s="93"/>
      <c r="J50" s="129">
        <v>-2259644</v>
      </c>
      <c r="K50" s="129"/>
      <c r="L50" s="129">
        <v>905210</v>
      </c>
    </row>
    <row r="51" spans="1:12" ht="24" customHeight="1">
      <c r="A51" s="142" t="s">
        <v>152</v>
      </c>
      <c r="B51" s="131"/>
      <c r="C51" s="131"/>
      <c r="D51" s="133"/>
      <c r="E51" s="107"/>
      <c r="F51" s="129">
        <v>145190</v>
      </c>
      <c r="G51" s="87"/>
      <c r="H51" s="87">
        <v>43703</v>
      </c>
      <c r="I51" s="87"/>
      <c r="J51" s="129">
        <v>145190</v>
      </c>
      <c r="K51" s="87"/>
      <c r="L51" s="87">
        <v>43703</v>
      </c>
    </row>
    <row r="52" spans="1:12" ht="24" customHeight="1">
      <c r="A52" s="142" t="s">
        <v>174</v>
      </c>
      <c r="B52" s="131"/>
      <c r="C52" s="131"/>
      <c r="D52" s="144"/>
      <c r="E52" s="107"/>
      <c r="F52" s="129">
        <v>-3267</v>
      </c>
      <c r="G52" s="87"/>
      <c r="H52" s="87">
        <v>169661</v>
      </c>
      <c r="I52" s="87"/>
      <c r="J52" s="129">
        <v>-3267</v>
      </c>
      <c r="K52" s="87"/>
      <c r="L52" s="87">
        <v>169661</v>
      </c>
    </row>
    <row r="53" spans="1:12" ht="24" customHeight="1">
      <c r="A53" s="142" t="s">
        <v>175</v>
      </c>
      <c r="B53" s="131"/>
      <c r="C53" s="131"/>
      <c r="D53" s="144"/>
      <c r="E53" s="107"/>
      <c r="F53" s="129">
        <v>-134961</v>
      </c>
      <c r="G53" s="87"/>
      <c r="H53" s="87">
        <v>90153</v>
      </c>
      <c r="I53" s="87"/>
      <c r="J53" s="129">
        <v>-134961</v>
      </c>
      <c r="K53" s="87"/>
      <c r="L53" s="87">
        <v>90153</v>
      </c>
    </row>
    <row r="54" spans="1:12" ht="24" customHeight="1">
      <c r="A54" s="142" t="s">
        <v>65</v>
      </c>
      <c r="B54" s="131"/>
      <c r="C54" s="131"/>
      <c r="E54" s="107"/>
      <c r="F54" s="87"/>
      <c r="G54" s="87"/>
      <c r="H54" s="87"/>
      <c r="I54" s="87"/>
      <c r="J54" s="87"/>
      <c r="K54" s="87"/>
      <c r="L54" s="87"/>
    </row>
    <row r="55" spans="1:12" ht="24" customHeight="1">
      <c r="A55" s="143" t="s">
        <v>153</v>
      </c>
      <c r="B55" s="131"/>
      <c r="C55" s="131"/>
      <c r="D55" s="144"/>
      <c r="E55" s="107"/>
      <c r="F55" s="87"/>
      <c r="G55" s="87"/>
      <c r="I55" s="87"/>
      <c r="J55" s="87"/>
      <c r="K55" s="87"/>
      <c r="L55" s="87"/>
    </row>
    <row r="56" spans="1:12" ht="24" customHeight="1">
      <c r="A56" s="146" t="s">
        <v>154</v>
      </c>
      <c r="B56" s="131"/>
      <c r="C56" s="131"/>
      <c r="D56" s="144"/>
      <c r="E56" s="107"/>
      <c r="F56" s="87">
        <v>-9138508</v>
      </c>
      <c r="G56" s="87"/>
      <c r="H56" s="87">
        <v>-1555420</v>
      </c>
      <c r="I56" s="87"/>
      <c r="J56" s="87">
        <v>0</v>
      </c>
      <c r="K56" s="87"/>
      <c r="L56" s="87">
        <v>0</v>
      </c>
    </row>
    <row r="57" spans="1:12" ht="24" customHeight="1">
      <c r="A57" s="142" t="s">
        <v>137</v>
      </c>
      <c r="B57" s="131"/>
      <c r="C57" s="131"/>
      <c r="D57" s="133"/>
      <c r="E57" s="107"/>
      <c r="F57" s="87"/>
      <c r="G57" s="87"/>
      <c r="H57" s="87"/>
      <c r="I57" s="87"/>
      <c r="J57" s="87"/>
      <c r="K57" s="87"/>
      <c r="L57" s="87"/>
    </row>
    <row r="58" spans="1:12" ht="24" customHeight="1">
      <c r="A58" s="143" t="s">
        <v>153</v>
      </c>
      <c r="B58" s="131"/>
      <c r="C58" s="131"/>
      <c r="D58" s="133"/>
      <c r="E58" s="107"/>
      <c r="F58" s="87"/>
      <c r="G58" s="87"/>
      <c r="H58" s="87"/>
      <c r="I58" s="87"/>
      <c r="J58" s="87"/>
      <c r="K58" s="87"/>
      <c r="L58" s="87"/>
    </row>
    <row r="59" spans="1:12" ht="24" customHeight="1">
      <c r="A59" s="146" t="s">
        <v>154</v>
      </c>
      <c r="B59" s="131"/>
      <c r="C59" s="131"/>
      <c r="D59" s="133"/>
      <c r="E59" s="107"/>
      <c r="F59" s="87">
        <v>479343</v>
      </c>
      <c r="G59" s="87"/>
      <c r="H59" s="87">
        <v>-239549</v>
      </c>
      <c r="I59" s="87"/>
      <c r="J59" s="87">
        <v>479574</v>
      </c>
      <c r="K59" s="87"/>
      <c r="L59" s="87">
        <v>-241612</v>
      </c>
    </row>
    <row r="60" spans="1:12" ht="24" customHeight="1">
      <c r="A60" s="140" t="s">
        <v>108</v>
      </c>
      <c r="B60" s="131"/>
      <c r="C60" s="131"/>
      <c r="D60" s="144"/>
      <c r="E60" s="107"/>
      <c r="F60" s="3"/>
      <c r="G60" s="87"/>
      <c r="H60" s="3"/>
      <c r="I60" s="87"/>
      <c r="J60" s="3"/>
      <c r="K60" s="87"/>
      <c r="L60" s="3"/>
    </row>
    <row r="61" spans="1:12" ht="24" customHeight="1">
      <c r="A61" s="141" t="s">
        <v>150</v>
      </c>
      <c r="B61" s="140"/>
      <c r="C61" s="140"/>
      <c r="D61" s="144"/>
      <c r="E61" s="107"/>
      <c r="F61" s="3"/>
      <c r="G61" s="87"/>
      <c r="H61" s="3"/>
      <c r="I61" s="87"/>
      <c r="J61" s="3"/>
      <c r="K61" s="87"/>
      <c r="L61" s="3"/>
    </row>
    <row r="62" spans="1:12" ht="24" customHeight="1">
      <c r="A62" s="142" t="s">
        <v>231</v>
      </c>
      <c r="B62" s="140"/>
      <c r="C62" s="140"/>
      <c r="D62" s="144"/>
      <c r="E62" s="107"/>
      <c r="F62" s="3">
        <v>7295301</v>
      </c>
      <c r="G62" s="87"/>
      <c r="H62" s="3">
        <v>0</v>
      </c>
      <c r="I62" s="87"/>
      <c r="J62" s="3">
        <v>7295301</v>
      </c>
      <c r="K62" s="87"/>
      <c r="L62" s="3">
        <v>0</v>
      </c>
    </row>
    <row r="63" spans="1:12" ht="24" customHeight="1">
      <c r="A63" s="142" t="s">
        <v>66</v>
      </c>
      <c r="B63" s="131"/>
      <c r="C63" s="131"/>
      <c r="D63" s="133"/>
      <c r="E63" s="107"/>
      <c r="F63" s="3"/>
      <c r="G63" s="87"/>
      <c r="H63" s="87"/>
      <c r="I63" s="87"/>
      <c r="J63" s="3"/>
      <c r="K63" s="87"/>
      <c r="L63" s="87"/>
    </row>
    <row r="64" spans="1:12" ht="24" customHeight="1">
      <c r="A64" s="143" t="s">
        <v>157</v>
      </c>
      <c r="B64" s="131"/>
      <c r="C64" s="131"/>
      <c r="D64" s="133"/>
      <c r="E64" s="107"/>
      <c r="F64" s="3">
        <v>3123831</v>
      </c>
      <c r="G64" s="87"/>
      <c r="H64" s="87">
        <v>-1994260</v>
      </c>
      <c r="I64" s="87"/>
      <c r="J64" s="3">
        <v>3123831</v>
      </c>
      <c r="K64" s="87"/>
      <c r="L64" s="87">
        <v>-1820302</v>
      </c>
    </row>
    <row r="65" spans="1:12" ht="24" customHeight="1">
      <c r="A65" s="142" t="s">
        <v>173</v>
      </c>
      <c r="B65" s="140"/>
      <c r="C65" s="140"/>
      <c r="D65" s="144"/>
      <c r="E65" s="107"/>
      <c r="F65" s="3"/>
      <c r="G65" s="87"/>
      <c r="H65" s="3"/>
      <c r="I65" s="87"/>
      <c r="J65" s="3"/>
      <c r="K65" s="87"/>
      <c r="L65" s="3"/>
    </row>
    <row r="66" spans="1:12" ht="24" customHeight="1">
      <c r="A66" s="143" t="s">
        <v>156</v>
      </c>
      <c r="B66" s="140"/>
      <c r="C66" s="140"/>
      <c r="D66" s="144"/>
      <c r="E66" s="107"/>
      <c r="F66" s="3">
        <v>854822</v>
      </c>
      <c r="G66" s="87"/>
      <c r="H66" s="87">
        <v>-806171</v>
      </c>
      <c r="I66" s="87"/>
      <c r="J66" s="3">
        <v>756946</v>
      </c>
      <c r="K66" s="87"/>
      <c r="L66" s="87">
        <v>-763033</v>
      </c>
    </row>
    <row r="67" spans="1:12" ht="24" customHeight="1">
      <c r="A67" s="142" t="s">
        <v>65</v>
      </c>
      <c r="B67" s="131"/>
      <c r="C67" s="131"/>
      <c r="E67" s="107"/>
      <c r="F67" s="87"/>
      <c r="G67" s="87"/>
      <c r="H67" s="87"/>
      <c r="I67" s="87"/>
      <c r="J67" s="87"/>
      <c r="K67" s="87"/>
      <c r="L67" s="87"/>
    </row>
    <row r="68" spans="1:12" ht="24" customHeight="1">
      <c r="A68" s="143" t="s">
        <v>155</v>
      </c>
      <c r="B68" s="131"/>
      <c r="C68" s="131"/>
      <c r="D68" s="133"/>
      <c r="E68" s="107"/>
      <c r="F68" s="87"/>
      <c r="G68" s="87"/>
      <c r="H68" s="87"/>
      <c r="I68" s="87"/>
      <c r="J68" s="87"/>
      <c r="K68" s="87"/>
      <c r="L68" s="87"/>
    </row>
    <row r="69" spans="1:12" ht="24" customHeight="1">
      <c r="A69" s="146" t="s">
        <v>154</v>
      </c>
      <c r="B69" s="131"/>
      <c r="C69" s="131"/>
      <c r="D69" s="144"/>
      <c r="E69" s="107"/>
      <c r="F69" s="3">
        <v>1232537</v>
      </c>
      <c r="G69" s="87"/>
      <c r="H69" s="87">
        <v>-1204144</v>
      </c>
      <c r="I69" s="87"/>
      <c r="J69" s="3">
        <v>0</v>
      </c>
      <c r="K69" s="87"/>
      <c r="L69" s="87">
        <v>0</v>
      </c>
    </row>
    <row r="70" spans="1:12" ht="24" customHeight="1">
      <c r="A70" s="142" t="s">
        <v>137</v>
      </c>
      <c r="B70" s="131"/>
      <c r="C70" s="131"/>
      <c r="D70" s="144"/>
      <c r="E70" s="107"/>
      <c r="F70" s="3"/>
      <c r="G70" s="87"/>
      <c r="H70" s="3"/>
      <c r="I70" s="87"/>
      <c r="J70" s="3"/>
      <c r="K70" s="87"/>
      <c r="L70" s="3"/>
    </row>
    <row r="71" spans="1:12" ht="24" customHeight="1">
      <c r="A71" s="143" t="s">
        <v>155</v>
      </c>
      <c r="B71" s="131"/>
      <c r="C71" s="131"/>
      <c r="D71" s="144"/>
      <c r="E71" s="107"/>
      <c r="F71" s="3"/>
      <c r="G71" s="87"/>
      <c r="H71" s="3"/>
      <c r="I71" s="87"/>
      <c r="J71" s="3"/>
      <c r="K71" s="87"/>
      <c r="L71" s="3"/>
    </row>
    <row r="72" spans="1:12" ht="24" customHeight="1">
      <c r="A72" s="146" t="s">
        <v>154</v>
      </c>
      <c r="B72" s="131"/>
      <c r="C72" s="131"/>
      <c r="D72" s="144"/>
      <c r="E72" s="107"/>
      <c r="F72" s="3">
        <v>-2254791</v>
      </c>
      <c r="G72" s="87"/>
      <c r="H72" s="3">
        <v>525144</v>
      </c>
      <c r="I72" s="87"/>
      <c r="J72" s="3">
        <v>-2235215</v>
      </c>
      <c r="K72" s="87"/>
      <c r="L72" s="3">
        <v>516517</v>
      </c>
    </row>
    <row r="73" spans="1:12" ht="24" customHeight="1">
      <c r="A73" s="138" t="s">
        <v>67</v>
      </c>
      <c r="B73" s="138"/>
      <c r="C73" s="138"/>
      <c r="D73" s="133"/>
      <c r="E73" s="107"/>
      <c r="F73" s="132">
        <f>SUM(F50:F72)</f>
        <v>-658990</v>
      </c>
      <c r="G73" s="129"/>
      <c r="H73" s="132">
        <f>SUM(H50:H72)</f>
        <v>-4075989</v>
      </c>
      <c r="I73" s="93"/>
      <c r="J73" s="132">
        <f>SUM(J50:J72)</f>
        <v>7167755</v>
      </c>
      <c r="K73" s="129"/>
      <c r="L73" s="132">
        <f>SUM(L50:L72)</f>
        <v>-1099703</v>
      </c>
    </row>
    <row r="74" spans="1:12" ht="24" customHeight="1">
      <c r="A74" s="116"/>
      <c r="B74" s="116"/>
      <c r="C74" s="116"/>
      <c r="D74" s="133"/>
      <c r="E74" s="107"/>
      <c r="F74" s="147"/>
      <c r="G74" s="129"/>
      <c r="H74" s="147"/>
      <c r="I74" s="93"/>
      <c r="J74" s="147"/>
      <c r="K74" s="129"/>
      <c r="L74" s="147"/>
    </row>
    <row r="75" spans="1:12" ht="24" customHeight="1" thickBot="1">
      <c r="A75" s="138" t="s">
        <v>100</v>
      </c>
      <c r="B75" s="138"/>
      <c r="C75" s="138"/>
      <c r="D75" s="133"/>
      <c r="E75" s="107"/>
      <c r="F75" s="148">
        <f>SUM(F32,F73)</f>
        <v>23897036</v>
      </c>
      <c r="G75" s="129"/>
      <c r="H75" s="148">
        <f>SUM(H32,H73)</f>
        <v>15362976</v>
      </c>
      <c r="I75" s="93"/>
      <c r="J75" s="148">
        <f>SUM(J32,J73)</f>
        <v>26604902</v>
      </c>
      <c r="K75" s="129"/>
      <c r="L75" s="148">
        <f>SUM(L32,L73)</f>
        <v>12192308</v>
      </c>
    </row>
    <row r="76" spans="1:12" ht="24" customHeight="1" thickTop="1">
      <c r="A76" s="107"/>
      <c r="B76" s="107"/>
      <c r="C76" s="107"/>
      <c r="D76" s="117"/>
      <c r="E76" s="112"/>
      <c r="F76" s="118"/>
      <c r="G76" s="118"/>
      <c r="H76" s="118"/>
      <c r="I76" s="149"/>
      <c r="J76" s="118"/>
      <c r="K76" s="118"/>
      <c r="L76" s="118"/>
    </row>
    <row r="77" spans="1:12" ht="24" customHeight="1">
      <c r="A77" s="2" t="s">
        <v>16</v>
      </c>
      <c r="B77" s="2"/>
      <c r="C77" s="2"/>
      <c r="D77" s="144"/>
      <c r="E77" s="130"/>
      <c r="F77" s="99"/>
      <c r="G77" s="150"/>
      <c r="H77" s="150"/>
      <c r="I77" s="93"/>
      <c r="J77" s="150"/>
      <c r="K77" s="150"/>
      <c r="L77" s="150"/>
    </row>
    <row r="78" spans="1:12" ht="19.5" customHeight="1">
      <c r="A78" s="2"/>
      <c r="B78" s="2"/>
      <c r="C78" s="2"/>
      <c r="D78" s="83"/>
      <c r="E78" s="83"/>
      <c r="F78" s="104"/>
      <c r="G78" s="104"/>
      <c r="H78" s="104"/>
      <c r="I78" s="104"/>
      <c r="J78" s="104"/>
      <c r="K78" s="104"/>
      <c r="L78" s="104"/>
    </row>
    <row r="79" spans="1:12" ht="19.5" customHeight="1">
      <c r="A79" s="83"/>
      <c r="B79" s="83"/>
      <c r="C79" s="83"/>
      <c r="D79" s="83"/>
      <c r="E79" s="83"/>
      <c r="F79" s="104"/>
      <c r="G79" s="104"/>
      <c r="H79" s="104"/>
      <c r="I79" s="104"/>
      <c r="J79" s="104"/>
      <c r="K79" s="104"/>
      <c r="L79" s="104"/>
    </row>
    <row r="80" spans="1:12" ht="19.5" customHeight="1">
      <c r="A80" s="134"/>
      <c r="B80" s="83"/>
      <c r="C80" s="83"/>
      <c r="D80" s="83"/>
      <c r="E80" s="83"/>
      <c r="F80" s="104"/>
      <c r="G80" s="104"/>
      <c r="H80" s="269"/>
      <c r="I80" s="269"/>
      <c r="J80" s="269"/>
      <c r="K80" s="269"/>
      <c r="L80" s="269"/>
    </row>
    <row r="81" spans="1:12" ht="24" customHeight="1">
      <c r="A81" s="135" t="s">
        <v>201</v>
      </c>
      <c r="B81" s="136"/>
      <c r="C81" s="136"/>
      <c r="D81" s="83"/>
      <c r="E81" s="83"/>
      <c r="F81" s="104"/>
      <c r="G81" s="104"/>
      <c r="H81" s="270" t="s">
        <v>17</v>
      </c>
      <c r="I81" s="270"/>
      <c r="J81" s="270"/>
      <c r="K81" s="270"/>
      <c r="L81" s="270"/>
    </row>
    <row r="82" spans="1:12" ht="24" customHeight="1">
      <c r="A82" s="136" t="s">
        <v>140</v>
      </c>
      <c r="B82" s="136"/>
      <c r="C82" s="136"/>
      <c r="D82" s="83"/>
      <c r="E82" s="83"/>
      <c r="F82" s="104"/>
      <c r="G82" s="104"/>
      <c r="H82" s="271" t="s">
        <v>18</v>
      </c>
      <c r="I82" s="271"/>
      <c r="J82" s="271"/>
      <c r="K82" s="271"/>
      <c r="L82" s="271"/>
    </row>
    <row r="83" spans="1:12" ht="24" customHeight="1">
      <c r="A83" s="102" t="s">
        <v>0</v>
      </c>
      <c r="B83" s="102"/>
      <c r="C83" s="102"/>
      <c r="D83" s="103"/>
      <c r="E83" s="103"/>
      <c r="F83" s="103"/>
      <c r="G83" s="137"/>
      <c r="H83" s="103"/>
      <c r="I83" s="103"/>
      <c r="J83" s="103"/>
      <c r="K83" s="103"/>
      <c r="L83" s="103"/>
    </row>
    <row r="84" spans="1:12" ht="24" customHeight="1">
      <c r="A84" s="103" t="s">
        <v>63</v>
      </c>
      <c r="B84" s="103"/>
      <c r="C84" s="103"/>
      <c r="D84" s="103"/>
      <c r="E84" s="103"/>
      <c r="F84" s="96"/>
      <c r="G84" s="105"/>
      <c r="H84" s="105"/>
      <c r="I84" s="106"/>
      <c r="J84" s="105"/>
      <c r="K84" s="105"/>
      <c r="L84" s="105"/>
    </row>
    <row r="85" spans="1:12" ht="24" customHeight="1">
      <c r="A85" s="218" t="s">
        <v>225</v>
      </c>
      <c r="B85" s="103"/>
      <c r="C85" s="103"/>
      <c r="D85" s="103"/>
      <c r="E85" s="103"/>
      <c r="F85" s="105"/>
      <c r="G85" s="105"/>
      <c r="H85" s="105"/>
      <c r="I85" s="106"/>
      <c r="J85" s="105"/>
      <c r="K85" s="105"/>
      <c r="L85" s="105"/>
    </row>
    <row r="86" spans="1:12" ht="24" customHeight="1">
      <c r="A86" s="107"/>
      <c r="B86" s="107"/>
      <c r="C86" s="107"/>
      <c r="D86" s="107"/>
      <c r="E86" s="107"/>
      <c r="F86" s="108"/>
      <c r="G86" s="108"/>
      <c r="H86" s="108"/>
      <c r="I86" s="109"/>
      <c r="J86" s="108"/>
      <c r="K86" s="108"/>
      <c r="L86" s="110" t="s">
        <v>135</v>
      </c>
    </row>
    <row r="87" spans="1:12" ht="24" customHeight="1">
      <c r="A87" s="107"/>
      <c r="B87" s="107"/>
      <c r="C87" s="107"/>
      <c r="D87" s="107"/>
      <c r="E87" s="107"/>
      <c r="F87" s="273" t="s">
        <v>3</v>
      </c>
      <c r="G87" s="273"/>
      <c r="H87" s="273"/>
      <c r="I87" s="109"/>
      <c r="J87" s="273" t="s">
        <v>111</v>
      </c>
      <c r="K87" s="273"/>
      <c r="L87" s="273"/>
    </row>
    <row r="88" spans="1:12" ht="24" customHeight="1">
      <c r="A88" s="107"/>
      <c r="B88" s="107"/>
      <c r="C88" s="107"/>
      <c r="D88" s="111" t="s">
        <v>4</v>
      </c>
      <c r="E88" s="112"/>
      <c r="F88" s="113">
        <v>2564</v>
      </c>
      <c r="G88" s="114"/>
      <c r="H88" s="113">
        <v>2563</v>
      </c>
      <c r="I88" s="115"/>
      <c r="J88" s="113">
        <v>2564</v>
      </c>
      <c r="K88" s="114"/>
      <c r="L88" s="113">
        <v>2563</v>
      </c>
    </row>
    <row r="89" spans="1:12" ht="24" customHeight="1">
      <c r="A89" s="151" t="s">
        <v>68</v>
      </c>
      <c r="B89" s="151"/>
      <c r="C89" s="151"/>
      <c r="D89" s="152"/>
      <c r="E89" s="153"/>
      <c r="F89" s="108"/>
      <c r="G89" s="108"/>
      <c r="H89" s="108"/>
      <c r="I89" s="93"/>
      <c r="J89" s="108"/>
      <c r="K89" s="108"/>
      <c r="L89" s="108"/>
    </row>
    <row r="90" spans="1:12" ht="24" customHeight="1" thickBot="1">
      <c r="A90" s="131" t="s">
        <v>69</v>
      </c>
      <c r="B90" s="131"/>
      <c r="C90" s="131"/>
      <c r="D90" s="152"/>
      <c r="E90" s="153"/>
      <c r="F90" s="121">
        <v>21588290</v>
      </c>
      <c r="G90" s="120"/>
      <c r="H90" s="121">
        <v>16731585</v>
      </c>
      <c r="I90" s="93"/>
      <c r="J90" s="154">
        <f>SUM(J32)</f>
        <v>19437147</v>
      </c>
      <c r="K90" s="99"/>
      <c r="L90" s="154">
        <f>SUM(L32)</f>
        <v>13292011</v>
      </c>
    </row>
    <row r="91" spans="1:12" ht="24" customHeight="1" thickTop="1">
      <c r="A91" s="131" t="s">
        <v>70</v>
      </c>
      <c r="B91" s="131"/>
      <c r="C91" s="131"/>
      <c r="D91" s="152"/>
      <c r="E91" s="153"/>
      <c r="F91" s="124">
        <v>2967736</v>
      </c>
      <c r="G91" s="120"/>
      <c r="H91" s="124">
        <v>2707380</v>
      </c>
      <c r="I91" s="93"/>
      <c r="J91" s="108"/>
      <c r="K91" s="108"/>
      <c r="L91" s="108"/>
    </row>
    <row r="92" spans="1:12" ht="24" customHeight="1" thickBot="1">
      <c r="A92" s="155"/>
      <c r="B92" s="155"/>
      <c r="C92" s="155"/>
      <c r="D92" s="152"/>
      <c r="E92" s="153"/>
      <c r="F92" s="156">
        <f>SUM(F90:F91)</f>
        <v>24556026</v>
      </c>
      <c r="G92" s="118"/>
      <c r="H92" s="156">
        <f>SUM(H90:H91)</f>
        <v>19438965</v>
      </c>
      <c r="I92" s="118"/>
      <c r="J92" s="118"/>
      <c r="K92" s="118"/>
      <c r="L92" s="118"/>
    </row>
    <row r="93" spans="1:12" ht="24" customHeight="1" thickTop="1">
      <c r="A93" s="138" t="s">
        <v>136</v>
      </c>
      <c r="B93" s="138"/>
      <c r="C93" s="138"/>
      <c r="D93" s="157"/>
      <c r="E93" s="158"/>
      <c r="F93" s="96">
        <f>F32-F92</f>
        <v>0</v>
      </c>
      <c r="G93" s="157"/>
      <c r="H93" s="96">
        <f>H32-H92</f>
        <v>0</v>
      </c>
      <c r="I93" s="93"/>
      <c r="J93" s="108"/>
      <c r="K93" s="108"/>
      <c r="L93" s="108"/>
    </row>
    <row r="94" spans="1:12" ht="24" customHeight="1" thickBot="1">
      <c r="A94" s="131" t="s">
        <v>69</v>
      </c>
      <c r="B94" s="131"/>
      <c r="C94" s="131"/>
      <c r="D94" s="157"/>
      <c r="E94" s="158"/>
      <c r="F94" s="99">
        <v>20927359</v>
      </c>
      <c r="G94" s="120"/>
      <c r="H94" s="121">
        <v>12641748</v>
      </c>
      <c r="I94" s="93"/>
      <c r="J94" s="154">
        <f>SUM(J75)</f>
        <v>26604902</v>
      </c>
      <c r="K94" s="99"/>
      <c r="L94" s="154">
        <f>SUM(L75)</f>
        <v>12192308</v>
      </c>
    </row>
    <row r="95" spans="1:12" ht="24" customHeight="1" thickTop="1">
      <c r="A95" s="131" t="s">
        <v>70</v>
      </c>
      <c r="B95" s="131"/>
      <c r="C95" s="131"/>
      <c r="D95" s="157"/>
      <c r="E95" s="158"/>
      <c r="F95" s="124">
        <v>2969677</v>
      </c>
      <c r="G95" s="120"/>
      <c r="H95" s="124">
        <v>2721228</v>
      </c>
      <c r="I95" s="93"/>
      <c r="J95" s="99"/>
      <c r="K95" s="99"/>
      <c r="L95" s="99"/>
    </row>
    <row r="96" spans="1:12" ht="24" customHeight="1" thickBot="1">
      <c r="A96" s="159"/>
      <c r="B96" s="159"/>
      <c r="C96" s="159"/>
      <c r="D96" s="157"/>
      <c r="E96" s="158"/>
      <c r="F96" s="154">
        <f>SUM(F94:F95)</f>
        <v>23897036</v>
      </c>
      <c r="G96" s="99"/>
      <c r="H96" s="154">
        <f>SUM(H94:H95)</f>
        <v>15362976</v>
      </c>
      <c r="I96" s="93"/>
      <c r="J96" s="160"/>
      <c r="K96" s="160"/>
      <c r="L96" s="160"/>
    </row>
    <row r="97" spans="1:12" ht="24" customHeight="1" thickTop="1">
      <c r="A97" s="138" t="s">
        <v>71</v>
      </c>
      <c r="B97" s="138"/>
      <c r="C97" s="138"/>
      <c r="D97" s="161">
        <v>8.36</v>
      </c>
      <c r="E97" s="130"/>
      <c r="F97" s="129">
        <f>F75-F96</f>
        <v>0</v>
      </c>
      <c r="G97" s="162"/>
      <c r="H97" s="129">
        <f>H75-H96</f>
        <v>0</v>
      </c>
      <c r="I97" s="93"/>
      <c r="J97" s="129"/>
      <c r="K97" s="93"/>
      <c r="L97" s="129"/>
    </row>
    <row r="98" spans="1:12" ht="24" customHeight="1" thickBot="1">
      <c r="A98" s="142" t="s">
        <v>158</v>
      </c>
      <c r="B98" s="131"/>
      <c r="C98" s="131"/>
      <c r="D98" s="144"/>
      <c r="E98" s="130"/>
      <c r="F98" s="163">
        <v>1.54</v>
      </c>
      <c r="G98" s="164"/>
      <c r="H98" s="163">
        <v>1.2</v>
      </c>
      <c r="I98" s="164"/>
      <c r="J98" s="163">
        <v>1.39</v>
      </c>
      <c r="K98" s="164"/>
      <c r="L98" s="163">
        <v>0.95</v>
      </c>
    </row>
    <row r="99" spans="1:12" ht="24" customHeight="1" thickTop="1">
      <c r="A99" s="107"/>
      <c r="B99" s="107"/>
      <c r="C99" s="107"/>
      <c r="D99" s="144"/>
      <c r="E99" s="130"/>
      <c r="F99" s="99"/>
      <c r="G99" s="150"/>
      <c r="H99" s="150"/>
      <c r="I99" s="93"/>
      <c r="J99" s="150"/>
      <c r="K99" s="150"/>
      <c r="L99" s="150"/>
    </row>
    <row r="100" spans="1:12" ht="24" customHeight="1">
      <c r="A100" s="2" t="s">
        <v>16</v>
      </c>
      <c r="B100" s="2"/>
      <c r="C100" s="2"/>
      <c r="D100" s="144"/>
      <c r="E100" s="130"/>
      <c r="F100" s="99"/>
      <c r="G100" s="150"/>
      <c r="H100" s="150"/>
      <c r="I100" s="93"/>
      <c r="J100" s="150"/>
      <c r="K100" s="150"/>
      <c r="L100" s="150"/>
    </row>
    <row r="101" spans="1:12" ht="24" customHeight="1">
      <c r="A101" s="2"/>
      <c r="B101" s="2"/>
      <c r="C101" s="2"/>
      <c r="D101" s="83"/>
      <c r="E101" s="83"/>
      <c r="F101" s="104"/>
      <c r="G101" s="104"/>
      <c r="H101" s="104"/>
      <c r="I101" s="104"/>
      <c r="J101" s="104"/>
      <c r="K101" s="104"/>
      <c r="L101" s="104"/>
    </row>
    <row r="102" spans="1:12" ht="24" customHeight="1">
      <c r="A102" s="83"/>
      <c r="B102" s="83"/>
      <c r="C102" s="83"/>
      <c r="D102" s="83"/>
      <c r="E102" s="83"/>
      <c r="F102" s="104"/>
      <c r="G102" s="104"/>
      <c r="H102" s="104"/>
      <c r="I102" s="104"/>
      <c r="J102" s="104"/>
      <c r="K102" s="104"/>
      <c r="L102" s="104"/>
    </row>
    <row r="103" spans="1:12" ht="24" customHeight="1">
      <c r="A103" s="134"/>
      <c r="B103" s="83"/>
      <c r="C103" s="83"/>
      <c r="D103" s="83"/>
      <c r="E103" s="83"/>
      <c r="F103" s="104"/>
      <c r="G103" s="104"/>
      <c r="H103" s="269"/>
      <c r="I103" s="269"/>
      <c r="J103" s="269"/>
      <c r="K103" s="269"/>
      <c r="L103" s="269"/>
    </row>
    <row r="104" spans="1:12" ht="24" customHeight="1">
      <c r="A104" s="135" t="s">
        <v>201</v>
      </c>
      <c r="B104" s="136"/>
      <c r="C104" s="136"/>
      <c r="D104" s="83"/>
      <c r="E104" s="83"/>
      <c r="F104" s="104"/>
      <c r="G104" s="104"/>
      <c r="H104" s="270" t="s">
        <v>17</v>
      </c>
      <c r="I104" s="270"/>
      <c r="J104" s="270"/>
      <c r="K104" s="270"/>
      <c r="L104" s="270"/>
    </row>
    <row r="105" spans="1:12" ht="24" customHeight="1">
      <c r="A105" s="136" t="s">
        <v>140</v>
      </c>
      <c r="B105" s="136"/>
      <c r="C105" s="136"/>
      <c r="D105" s="83"/>
      <c r="E105" s="83"/>
      <c r="F105" s="104"/>
      <c r="G105" s="104"/>
      <c r="H105" s="271" t="s">
        <v>18</v>
      </c>
      <c r="I105" s="271"/>
      <c r="J105" s="271"/>
      <c r="K105" s="271"/>
      <c r="L105" s="271"/>
    </row>
  </sheetData>
  <mergeCells count="15">
    <mergeCell ref="F5:H5"/>
    <mergeCell ref="H104:L104"/>
    <mergeCell ref="H105:L105"/>
    <mergeCell ref="F87:H87"/>
    <mergeCell ref="J87:L87"/>
    <mergeCell ref="J5:L5"/>
    <mergeCell ref="H37:L37"/>
    <mergeCell ref="H38:L38"/>
    <mergeCell ref="H39:L39"/>
    <mergeCell ref="H103:L103"/>
    <mergeCell ref="H80:L80"/>
    <mergeCell ref="H81:L81"/>
    <mergeCell ref="H82:L82"/>
    <mergeCell ref="F44:H44"/>
    <mergeCell ref="J44:L44"/>
  </mergeCells>
  <pageMargins left="0.47244094488188981" right="0.39370078740157483" top="0.9055118110236221" bottom="0" header="0.19685039370078741" footer="0.19685039370078741"/>
  <pageSetup paperSize="9" scale="71" orientation="portrait" r:id="rId1"/>
  <headerFooter alignWithMargins="0"/>
  <rowBreaks count="2" manualBreakCount="2">
    <brk id="39" max="11" man="1"/>
    <brk id="8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E40"/>
  <sheetViews>
    <sheetView showGridLines="0" zoomScaleNormal="100" zoomScaleSheetLayoutView="70" workbookViewId="0"/>
  </sheetViews>
  <sheetFormatPr defaultColWidth="9.125" defaultRowHeight="23.1" customHeight="1"/>
  <cols>
    <col min="1" max="1" width="41.75" style="15" customWidth="1"/>
    <col min="2" max="2" width="0.875" style="15" customWidth="1"/>
    <col min="3" max="3" width="12.375" style="15" customWidth="1"/>
    <col min="4" max="4" width="0.875" style="15" customWidth="1"/>
    <col min="5" max="5" width="12.375" style="15" customWidth="1"/>
    <col min="6" max="6" width="0.875" style="15" customWidth="1"/>
    <col min="7" max="7" width="15" style="15" customWidth="1"/>
    <col min="8" max="8" width="0.875" style="15" customWidth="1"/>
    <col min="9" max="9" width="13.75" style="15" customWidth="1"/>
    <col min="10" max="10" width="0.875" style="15" customWidth="1"/>
    <col min="11" max="11" width="16.75" style="15" customWidth="1"/>
    <col min="12" max="12" width="0.875" style="15" customWidth="1"/>
    <col min="13" max="13" width="14.75" style="15" customWidth="1"/>
    <col min="14" max="14" width="0.875" style="15" customWidth="1"/>
    <col min="15" max="15" width="15.75" style="15" customWidth="1"/>
    <col min="16" max="16" width="0.875" style="15" customWidth="1"/>
    <col min="17" max="17" width="15.75" style="15" customWidth="1"/>
    <col min="18" max="18" width="0.875" style="15" customWidth="1"/>
    <col min="19" max="19" width="15.75" style="15" customWidth="1"/>
    <col min="20" max="20" width="0.875" style="15" customWidth="1"/>
    <col min="21" max="21" width="14.75" style="15" customWidth="1"/>
    <col min="22" max="22" width="0.875" style="15" customWidth="1"/>
    <col min="23" max="23" width="14.75" style="15" customWidth="1"/>
    <col min="24" max="24" width="0.875" style="15" customWidth="1"/>
    <col min="25" max="25" width="14.75" style="15" customWidth="1"/>
    <col min="26" max="26" width="0.75" style="15" customWidth="1"/>
    <col min="27" max="27" width="14.75" style="15" customWidth="1"/>
    <col min="28" max="28" width="1" style="15" customWidth="1"/>
    <col min="29" max="30" width="15.125" style="15" bestFit="1" customWidth="1"/>
    <col min="31" max="16384" width="9.125" style="15"/>
  </cols>
  <sheetData>
    <row r="1" spans="1:27" ht="23.1" customHeight="1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7" ht="23.1" customHeight="1">
      <c r="A2" s="13" t="s">
        <v>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7" ht="23.1" customHeight="1">
      <c r="A3" s="103" t="s">
        <v>225</v>
      </c>
      <c r="B3" s="13"/>
      <c r="C3" s="13"/>
      <c r="D3" s="13"/>
      <c r="E3" s="13"/>
      <c r="F3" s="13"/>
      <c r="G3" s="13"/>
      <c r="H3" s="13"/>
      <c r="I3" s="13"/>
      <c r="J3" s="13"/>
      <c r="K3" s="16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7" s="18" customFormat="1" ht="23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7" t="s">
        <v>2</v>
      </c>
    </row>
    <row r="5" spans="1:27" s="18" customFormat="1" ht="23.1" customHeight="1">
      <c r="A5" s="2"/>
      <c r="B5" s="2"/>
      <c r="C5" s="275" t="s">
        <v>3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s="18" customFormat="1" ht="23.1" customHeight="1">
      <c r="A6" s="19"/>
      <c r="B6" s="20"/>
      <c r="C6" s="274" t="s">
        <v>73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0"/>
      <c r="Y6" s="20"/>
      <c r="Z6" s="20"/>
      <c r="AA6" s="20"/>
    </row>
    <row r="7" spans="1:27" s="18" customFormat="1" ht="23.1" customHeight="1">
      <c r="A7" s="19"/>
      <c r="B7" s="20"/>
      <c r="C7" s="19"/>
      <c r="D7" s="19"/>
      <c r="E7" s="19"/>
      <c r="F7" s="19"/>
      <c r="G7" s="22"/>
      <c r="H7" s="22"/>
      <c r="I7" s="274" t="s">
        <v>32</v>
      </c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1"/>
      <c r="U7" s="22"/>
      <c r="V7" s="22"/>
      <c r="W7" s="22"/>
      <c r="X7" s="20"/>
      <c r="Y7" s="20"/>
      <c r="Z7" s="20"/>
      <c r="AA7" s="20"/>
    </row>
    <row r="8" spans="1:27" s="18" customFormat="1" ht="23.1" customHeight="1">
      <c r="A8" s="19"/>
      <c r="B8" s="19"/>
      <c r="C8" s="23"/>
      <c r="D8" s="19"/>
      <c r="G8" s="19" t="s">
        <v>197</v>
      </c>
      <c r="H8" s="19"/>
      <c r="I8" s="23" t="s">
        <v>74</v>
      </c>
      <c r="J8" s="19"/>
      <c r="K8" s="19" t="s">
        <v>161</v>
      </c>
      <c r="L8" s="19"/>
      <c r="M8" s="23" t="s">
        <v>75</v>
      </c>
      <c r="N8" s="19"/>
      <c r="O8" s="6" t="s">
        <v>162</v>
      </c>
      <c r="P8" s="19"/>
      <c r="Q8" s="23" t="s">
        <v>75</v>
      </c>
      <c r="R8" s="19"/>
      <c r="S8" s="19" t="s">
        <v>76</v>
      </c>
      <c r="T8" s="19"/>
      <c r="U8" s="19"/>
      <c r="V8" s="19"/>
      <c r="X8" s="23"/>
      <c r="Z8" s="19"/>
      <c r="AA8" s="19"/>
    </row>
    <row r="9" spans="1:27" s="18" customFormat="1" ht="23.1" customHeight="1">
      <c r="A9" s="19"/>
      <c r="B9" s="19"/>
      <c r="C9" s="23"/>
      <c r="D9" s="19"/>
      <c r="E9" s="23"/>
      <c r="F9" s="19"/>
      <c r="G9" s="19" t="s">
        <v>84</v>
      </c>
      <c r="H9" s="19"/>
      <c r="I9" s="23" t="s">
        <v>77</v>
      </c>
      <c r="J9" s="19"/>
      <c r="K9" s="23" t="s">
        <v>77</v>
      </c>
      <c r="L9" s="19"/>
      <c r="M9" s="23" t="s">
        <v>79</v>
      </c>
      <c r="N9" s="19"/>
      <c r="O9" s="6" t="s">
        <v>164</v>
      </c>
      <c r="P9" s="19"/>
      <c r="Q9" s="23" t="s">
        <v>169</v>
      </c>
      <c r="R9" s="19"/>
      <c r="S9" s="23" t="s">
        <v>75</v>
      </c>
      <c r="T9" s="19"/>
      <c r="U9" s="19"/>
      <c r="V9" s="19"/>
      <c r="W9" s="23" t="s">
        <v>80</v>
      </c>
      <c r="X9" s="23"/>
      <c r="Y9" s="24" t="s">
        <v>81</v>
      </c>
      <c r="Z9" s="19"/>
      <c r="AA9" s="19"/>
    </row>
    <row r="10" spans="1:27" s="18" customFormat="1" ht="23.1" customHeight="1">
      <c r="A10" s="19"/>
      <c r="B10" s="19"/>
      <c r="C10" s="23" t="s">
        <v>82</v>
      </c>
      <c r="D10" s="19"/>
      <c r="E10" s="23" t="s">
        <v>74</v>
      </c>
      <c r="F10" s="19"/>
      <c r="G10" s="25" t="s">
        <v>165</v>
      </c>
      <c r="H10" s="19"/>
      <c r="I10" s="23" t="s">
        <v>83</v>
      </c>
      <c r="J10" s="19"/>
      <c r="K10" s="23" t="s">
        <v>84</v>
      </c>
      <c r="L10" s="19"/>
      <c r="M10" s="23" t="s">
        <v>85</v>
      </c>
      <c r="N10" s="19"/>
      <c r="O10" s="11" t="s">
        <v>163</v>
      </c>
      <c r="P10" s="19"/>
      <c r="Q10" s="23" t="s">
        <v>170</v>
      </c>
      <c r="R10" s="19"/>
      <c r="S10" s="23" t="s">
        <v>88</v>
      </c>
      <c r="T10" s="19"/>
      <c r="U10" s="19"/>
      <c r="V10" s="19"/>
      <c r="W10" s="23" t="s">
        <v>89</v>
      </c>
      <c r="X10" s="23"/>
      <c r="Y10" s="24" t="s">
        <v>90</v>
      </c>
      <c r="Z10" s="19"/>
      <c r="AA10" s="19"/>
    </row>
    <row r="11" spans="1:27" s="18" customFormat="1" ht="23.1" customHeight="1">
      <c r="A11" s="26"/>
      <c r="B11" s="26"/>
      <c r="C11" s="27" t="s">
        <v>91</v>
      </c>
      <c r="D11" s="26"/>
      <c r="E11" s="27" t="s">
        <v>92</v>
      </c>
      <c r="F11" s="26"/>
      <c r="G11" s="27" t="s">
        <v>166</v>
      </c>
      <c r="H11" s="26"/>
      <c r="I11" s="27" t="s">
        <v>93</v>
      </c>
      <c r="J11" s="26"/>
      <c r="K11" s="27" t="s">
        <v>94</v>
      </c>
      <c r="L11" s="26"/>
      <c r="M11" s="27" t="s">
        <v>95</v>
      </c>
      <c r="N11" s="26"/>
      <c r="O11" s="211" t="s">
        <v>216</v>
      </c>
      <c r="P11" s="19"/>
      <c r="Q11" s="27" t="s">
        <v>96</v>
      </c>
      <c r="R11" s="26"/>
      <c r="S11" s="27" t="s">
        <v>97</v>
      </c>
      <c r="T11" s="26"/>
      <c r="U11" s="27" t="s">
        <v>33</v>
      </c>
      <c r="V11" s="26"/>
      <c r="W11" s="27" t="s">
        <v>98</v>
      </c>
      <c r="X11" s="28"/>
      <c r="Y11" s="27" t="s">
        <v>99</v>
      </c>
      <c r="Z11" s="19"/>
      <c r="AA11" s="29" t="s">
        <v>80</v>
      </c>
    </row>
    <row r="12" spans="1:27" s="18" customFormat="1" ht="23.1" customHeight="1">
      <c r="A12" s="30" t="s">
        <v>101</v>
      </c>
      <c r="B12" s="26"/>
      <c r="C12" s="193">
        <v>72005040</v>
      </c>
      <c r="D12" s="194"/>
      <c r="E12" s="193">
        <v>20833734</v>
      </c>
      <c r="F12" s="194"/>
      <c r="G12" s="34">
        <v>0</v>
      </c>
      <c r="I12" s="193">
        <v>8206016</v>
      </c>
      <c r="J12" s="194"/>
      <c r="K12" s="193">
        <v>8180228</v>
      </c>
      <c r="L12" s="194"/>
      <c r="M12" s="193">
        <v>-1877</v>
      </c>
      <c r="N12" s="194"/>
      <c r="O12" s="193">
        <v>0</v>
      </c>
      <c r="P12" s="194"/>
      <c r="Q12" s="195">
        <v>-115736</v>
      </c>
      <c r="R12" s="213"/>
      <c r="S12" s="193">
        <v>16737511</v>
      </c>
      <c r="T12" s="194"/>
      <c r="U12" s="193">
        <v>212442380</v>
      </c>
      <c r="V12" s="194"/>
      <c r="W12" s="193">
        <f>SUM(C12:U12)</f>
        <v>338287296</v>
      </c>
      <c r="X12" s="196"/>
      <c r="Y12" s="193">
        <v>10039090</v>
      </c>
      <c r="Z12" s="213"/>
      <c r="AA12" s="197">
        <f>W12+Y12</f>
        <v>348326386</v>
      </c>
    </row>
    <row r="13" spans="1:27" s="18" customFormat="1" ht="23.1" customHeight="1">
      <c r="A13" s="33" t="s">
        <v>110</v>
      </c>
      <c r="B13" s="26"/>
      <c r="C13" s="193"/>
      <c r="D13" s="194"/>
      <c r="E13" s="193"/>
      <c r="F13" s="194"/>
      <c r="G13" s="34"/>
      <c r="I13" s="193"/>
      <c r="J13" s="194"/>
      <c r="K13" s="193"/>
      <c r="L13" s="194"/>
      <c r="M13" s="193"/>
      <c r="N13" s="194"/>
      <c r="O13" s="193"/>
      <c r="P13" s="194"/>
      <c r="Q13" s="195"/>
      <c r="R13" s="213"/>
      <c r="S13" s="193"/>
      <c r="T13" s="194"/>
      <c r="U13" s="193"/>
      <c r="V13" s="194"/>
      <c r="W13" s="193"/>
      <c r="X13" s="196"/>
      <c r="Y13" s="193"/>
      <c r="Z13" s="213"/>
      <c r="AA13" s="197"/>
    </row>
    <row r="14" spans="1:27" s="18" customFormat="1" ht="23.1" customHeight="1">
      <c r="A14" s="40" t="s">
        <v>203</v>
      </c>
      <c r="B14" s="26"/>
      <c r="C14" s="198">
        <v>0</v>
      </c>
      <c r="D14" s="194"/>
      <c r="E14" s="198">
        <v>0</v>
      </c>
      <c r="F14" s="194"/>
      <c r="G14" s="221">
        <v>0</v>
      </c>
      <c r="I14" s="198">
        <v>0</v>
      </c>
      <c r="J14" s="194"/>
      <c r="K14" s="198">
        <v>2129230</v>
      </c>
      <c r="L14" s="194"/>
      <c r="M14" s="198">
        <v>1877</v>
      </c>
      <c r="N14" s="194"/>
      <c r="O14" s="198">
        <v>-29786</v>
      </c>
      <c r="P14" s="194"/>
      <c r="Q14" s="199">
        <v>0</v>
      </c>
      <c r="R14" s="213"/>
      <c r="S14" s="198">
        <v>129137</v>
      </c>
      <c r="T14" s="194"/>
      <c r="U14" s="198">
        <v>1019741</v>
      </c>
      <c r="V14" s="194"/>
      <c r="W14" s="198">
        <f>SUM(C14:U14)</f>
        <v>3250199</v>
      </c>
      <c r="X14" s="196"/>
      <c r="Y14" s="198">
        <v>0</v>
      </c>
      <c r="Z14" s="213"/>
      <c r="AA14" s="200">
        <f>W14+Y14</f>
        <v>3250199</v>
      </c>
    </row>
    <row r="15" spans="1:27" s="18" customFormat="1" ht="23.1" customHeight="1">
      <c r="A15" s="41" t="s">
        <v>109</v>
      </c>
      <c r="B15" s="26"/>
      <c r="C15" s="25"/>
      <c r="D15" s="26"/>
      <c r="E15" s="25"/>
      <c r="F15" s="26"/>
      <c r="G15" s="34"/>
      <c r="I15" s="25"/>
      <c r="J15" s="26"/>
      <c r="K15" s="25"/>
      <c r="L15" s="26"/>
      <c r="M15" s="25"/>
      <c r="N15" s="26"/>
      <c r="O15" s="25"/>
      <c r="P15" s="26"/>
      <c r="Q15" s="191"/>
      <c r="R15" s="19"/>
      <c r="S15" s="25"/>
      <c r="T15" s="26"/>
      <c r="U15" s="25"/>
      <c r="V15" s="26"/>
      <c r="W15" s="25"/>
      <c r="X15" s="28"/>
      <c r="Y15" s="25"/>
      <c r="Z15" s="19"/>
      <c r="AA15" s="192"/>
    </row>
    <row r="16" spans="1:27" s="18" customFormat="1" ht="23.1" customHeight="1">
      <c r="A16" s="42" t="s">
        <v>159</v>
      </c>
      <c r="B16" s="26"/>
      <c r="C16" s="193">
        <f>SUM(C12:C14)</f>
        <v>72005040</v>
      </c>
      <c r="D16" s="194"/>
      <c r="E16" s="193">
        <f>SUM(E12:E14)</f>
        <v>20833734</v>
      </c>
      <c r="F16" s="194"/>
      <c r="G16" s="193">
        <f>SUM(G12:G14)</f>
        <v>0</v>
      </c>
      <c r="I16" s="193">
        <f>SUM(I12:I14)</f>
        <v>8206016</v>
      </c>
      <c r="J16" s="194"/>
      <c r="K16" s="193">
        <f>SUM(K12:K14)</f>
        <v>10309458</v>
      </c>
      <c r="L16" s="194"/>
      <c r="M16" s="193">
        <f>SUM(M12:M14)</f>
        <v>0</v>
      </c>
      <c r="N16" s="194"/>
      <c r="O16" s="193">
        <f>SUM(O12:O14)</f>
        <v>-29786</v>
      </c>
      <c r="P16" s="194"/>
      <c r="Q16" s="193">
        <f>SUM(Q12:Q14)</f>
        <v>-115736</v>
      </c>
      <c r="R16" s="213"/>
      <c r="S16" s="193">
        <f>SUM(S12:S14)</f>
        <v>16866648</v>
      </c>
      <c r="T16" s="194"/>
      <c r="U16" s="193">
        <f>SUM(U12:U14)</f>
        <v>213462121</v>
      </c>
      <c r="V16" s="194"/>
      <c r="W16" s="193">
        <f>SUM(W12:W14)</f>
        <v>341537495</v>
      </c>
      <c r="X16" s="196"/>
      <c r="Y16" s="193">
        <f>SUM(Y12:Y14)</f>
        <v>10039090</v>
      </c>
      <c r="Z16" s="213"/>
      <c r="AA16" s="197">
        <f t="shared" ref="AA16:AA22" si="0">W16+Y16</f>
        <v>351576585</v>
      </c>
    </row>
    <row r="17" spans="1:31" s="18" customFormat="1" ht="23.1" customHeight="1">
      <c r="A17" s="43" t="s">
        <v>207</v>
      </c>
      <c r="B17" s="20"/>
      <c r="C17" s="5">
        <v>0</v>
      </c>
      <c r="D17" s="5"/>
      <c r="E17" s="5">
        <v>0</v>
      </c>
      <c r="F17" s="5"/>
      <c r="G17" s="34">
        <v>0</v>
      </c>
      <c r="I17" s="5">
        <v>0</v>
      </c>
      <c r="J17" s="5"/>
      <c r="K17" s="5">
        <v>0</v>
      </c>
      <c r="L17" s="5"/>
      <c r="M17" s="5">
        <v>0</v>
      </c>
      <c r="N17" s="5"/>
      <c r="O17" s="5">
        <v>0</v>
      </c>
      <c r="P17" s="5"/>
      <c r="Q17" s="5">
        <v>0</v>
      </c>
      <c r="R17" s="5"/>
      <c r="S17" s="5">
        <v>0</v>
      </c>
      <c r="T17" s="5"/>
      <c r="U17" s="5">
        <v>-10528965</v>
      </c>
      <c r="V17" s="5"/>
      <c r="W17" s="5">
        <f t="shared" ref="W17:W22" si="1">SUM(C17:U17)</f>
        <v>-10528965</v>
      </c>
      <c r="X17" s="5"/>
      <c r="Y17" s="5">
        <v>-1150528</v>
      </c>
      <c r="Z17" s="5"/>
      <c r="AA17" s="5">
        <f t="shared" si="0"/>
        <v>-11679493</v>
      </c>
      <c r="AC17" s="31"/>
      <c r="AD17" s="32"/>
    </row>
    <row r="18" spans="1:31" s="18" customFormat="1" ht="23.1" customHeight="1">
      <c r="A18" s="12" t="s">
        <v>172</v>
      </c>
      <c r="B18" s="20"/>
      <c r="C18" s="5">
        <v>0</v>
      </c>
      <c r="D18" s="5"/>
      <c r="E18" s="5">
        <v>0</v>
      </c>
      <c r="F18" s="5"/>
      <c r="G18" s="34">
        <v>-165255</v>
      </c>
      <c r="I18" s="5">
        <v>0</v>
      </c>
      <c r="J18" s="5"/>
      <c r="K18" s="5">
        <v>0</v>
      </c>
      <c r="L18" s="5"/>
      <c r="M18" s="5">
        <v>0</v>
      </c>
      <c r="N18" s="5"/>
      <c r="O18" s="5">
        <v>0</v>
      </c>
      <c r="P18" s="5"/>
      <c r="Q18" s="5">
        <v>0</v>
      </c>
      <c r="R18" s="5"/>
      <c r="S18" s="5">
        <v>0</v>
      </c>
      <c r="T18" s="5"/>
      <c r="U18" s="5">
        <v>169746</v>
      </c>
      <c r="V18" s="5"/>
      <c r="W18" s="5">
        <f t="shared" si="1"/>
        <v>4491</v>
      </c>
      <c r="X18" s="5"/>
      <c r="Y18" s="5">
        <v>-4491</v>
      </c>
      <c r="Z18" s="5"/>
      <c r="AA18" s="5">
        <f t="shared" si="0"/>
        <v>0</v>
      </c>
    </row>
    <row r="19" spans="1:31" s="18" customFormat="1" ht="23.1" customHeight="1">
      <c r="A19" s="12" t="s">
        <v>171</v>
      </c>
      <c r="B19" s="20"/>
      <c r="C19" s="5">
        <v>0</v>
      </c>
      <c r="D19" s="5"/>
      <c r="E19" s="5">
        <v>0</v>
      </c>
      <c r="F19" s="5"/>
      <c r="G19" s="34">
        <v>0</v>
      </c>
      <c r="I19" s="5">
        <v>0</v>
      </c>
      <c r="J19" s="213"/>
      <c r="K19" s="5">
        <v>0</v>
      </c>
      <c r="L19" s="5"/>
      <c r="M19" s="5">
        <v>0</v>
      </c>
      <c r="N19" s="5"/>
      <c r="O19" s="5">
        <v>0</v>
      </c>
      <c r="P19" s="5"/>
      <c r="Q19" s="5">
        <v>0</v>
      </c>
      <c r="R19" s="5"/>
      <c r="S19" s="5">
        <v>0</v>
      </c>
      <c r="T19" s="5"/>
      <c r="U19" s="5">
        <v>0</v>
      </c>
      <c r="V19" s="213"/>
      <c r="W19" s="5">
        <f t="shared" si="1"/>
        <v>0</v>
      </c>
      <c r="X19" s="7"/>
      <c r="Y19" s="7">
        <v>-7457</v>
      </c>
      <c r="Z19" s="34"/>
      <c r="AA19" s="5">
        <f t="shared" si="0"/>
        <v>-7457</v>
      </c>
    </row>
    <row r="20" spans="1:31" s="18" customFormat="1" ht="23.1" customHeight="1">
      <c r="A20" s="43" t="s">
        <v>226</v>
      </c>
      <c r="B20" s="20"/>
      <c r="C20" s="5">
        <v>0</v>
      </c>
      <c r="D20" s="5"/>
      <c r="E20" s="5">
        <v>0</v>
      </c>
      <c r="F20" s="5"/>
      <c r="G20" s="34">
        <v>0</v>
      </c>
      <c r="I20" s="5">
        <v>417694</v>
      </c>
      <c r="J20" s="214"/>
      <c r="K20" s="5">
        <v>0</v>
      </c>
      <c r="L20" s="5"/>
      <c r="M20" s="5">
        <v>0</v>
      </c>
      <c r="N20" s="5"/>
      <c r="O20" s="5">
        <v>0</v>
      </c>
      <c r="P20" s="5"/>
      <c r="Q20" s="5">
        <v>0</v>
      </c>
      <c r="R20" s="5"/>
      <c r="S20" s="5">
        <v>0</v>
      </c>
      <c r="T20" s="5"/>
      <c r="U20" s="5">
        <v>0</v>
      </c>
      <c r="V20" s="214"/>
      <c r="W20" s="5">
        <f t="shared" si="1"/>
        <v>417694</v>
      </c>
      <c r="X20" s="7"/>
      <c r="Y20" s="7">
        <v>0</v>
      </c>
      <c r="Z20" s="34"/>
      <c r="AA20" s="5">
        <f t="shared" si="0"/>
        <v>417694</v>
      </c>
    </row>
    <row r="21" spans="1:31" s="18" customFormat="1" ht="23.1" customHeight="1">
      <c r="A21" s="43" t="s">
        <v>199</v>
      </c>
      <c r="B21" s="20"/>
      <c r="C21" s="5">
        <v>0</v>
      </c>
      <c r="D21" s="5"/>
      <c r="E21" s="5">
        <v>0</v>
      </c>
      <c r="F21" s="5"/>
      <c r="G21" s="34">
        <v>0</v>
      </c>
      <c r="I21" s="5">
        <v>-44206</v>
      </c>
      <c r="J21" s="213"/>
      <c r="K21" s="5">
        <v>0</v>
      </c>
      <c r="L21" s="5"/>
      <c r="M21" s="5">
        <v>0</v>
      </c>
      <c r="N21" s="5"/>
      <c r="O21" s="5">
        <v>0</v>
      </c>
      <c r="P21" s="5"/>
      <c r="Q21" s="7">
        <v>0</v>
      </c>
      <c r="R21" s="5"/>
      <c r="S21" s="5">
        <v>0</v>
      </c>
      <c r="T21" s="5"/>
      <c r="U21" s="5">
        <v>-562505</v>
      </c>
      <c r="V21" s="213"/>
      <c r="W21" s="5">
        <f t="shared" si="1"/>
        <v>-606711</v>
      </c>
      <c r="X21" s="7"/>
      <c r="Y21" s="7">
        <v>0</v>
      </c>
      <c r="Z21" s="34"/>
      <c r="AA21" s="5">
        <f t="shared" si="0"/>
        <v>-606711</v>
      </c>
    </row>
    <row r="22" spans="1:31" s="18" customFormat="1" ht="23.1" customHeight="1">
      <c r="A22" s="43" t="s">
        <v>100</v>
      </c>
      <c r="B22" s="20"/>
      <c r="C22" s="5">
        <v>0</v>
      </c>
      <c r="D22" s="5"/>
      <c r="E22" s="5">
        <v>0</v>
      </c>
      <c r="F22" s="5"/>
      <c r="G22" s="34">
        <v>0</v>
      </c>
      <c r="I22" s="5">
        <v>0</v>
      </c>
      <c r="J22" s="213"/>
      <c r="K22" s="5">
        <v>-923042</v>
      </c>
      <c r="L22" s="5"/>
      <c r="M22" s="5">
        <v>0</v>
      </c>
      <c r="N22" s="5"/>
      <c r="O22" s="5">
        <v>207850</v>
      </c>
      <c r="P22" s="5"/>
      <c r="Q22" s="5">
        <v>43704</v>
      </c>
      <c r="R22" s="5"/>
      <c r="S22" s="5">
        <v>-2759564</v>
      </c>
      <c r="T22" s="5"/>
      <c r="U22" s="5">
        <v>16072800</v>
      </c>
      <c r="V22" s="213"/>
      <c r="W22" s="5">
        <f t="shared" si="1"/>
        <v>12641748</v>
      </c>
      <c r="X22" s="7"/>
      <c r="Y22" s="7">
        <v>2721228</v>
      </c>
      <c r="Z22" s="34"/>
      <c r="AA22" s="5">
        <f t="shared" si="0"/>
        <v>15362976</v>
      </c>
    </row>
    <row r="23" spans="1:31" s="18" customFormat="1" ht="23.1" customHeight="1" thickBot="1">
      <c r="A23" s="30" t="s">
        <v>227</v>
      </c>
      <c r="B23" s="20"/>
      <c r="C23" s="35">
        <f>SUM(C16:C22)</f>
        <v>72005040</v>
      </c>
      <c r="D23" s="5"/>
      <c r="E23" s="35">
        <f>SUM(E16:E22)</f>
        <v>20833734</v>
      </c>
      <c r="F23" s="5"/>
      <c r="G23" s="35">
        <f>SUM(G16:G22)</f>
        <v>-165255</v>
      </c>
      <c r="H23" s="5"/>
      <c r="I23" s="35">
        <f>SUM(I16:I22)</f>
        <v>8579504</v>
      </c>
      <c r="J23" s="5">
        <v>0</v>
      </c>
      <c r="K23" s="35">
        <f>SUM(K16:K22)</f>
        <v>9386416</v>
      </c>
      <c r="L23" s="5"/>
      <c r="M23" s="35">
        <f>SUM(M16:M22)</f>
        <v>0</v>
      </c>
      <c r="N23" s="5"/>
      <c r="O23" s="35">
        <f>SUM(O16:O22)</f>
        <v>178064</v>
      </c>
      <c r="P23" s="5"/>
      <c r="Q23" s="35">
        <f>SUM(Q16:Q22)</f>
        <v>-72032</v>
      </c>
      <c r="R23" s="5"/>
      <c r="S23" s="35">
        <f>SUM(S16:S22)</f>
        <v>14107084</v>
      </c>
      <c r="T23" s="5"/>
      <c r="U23" s="35">
        <f>SUM(U16:U22)</f>
        <v>218613197</v>
      </c>
      <c r="V23" s="5"/>
      <c r="W23" s="35">
        <f>SUM(W16:W22)</f>
        <v>343465752</v>
      </c>
      <c r="X23" s="5"/>
      <c r="Y23" s="35">
        <f>SUM(Y16:Y22)</f>
        <v>11597842</v>
      </c>
      <c r="Z23" s="5"/>
      <c r="AA23" s="35">
        <f>SUM(AA16:AA22)</f>
        <v>355063594</v>
      </c>
      <c r="AB23" s="5"/>
      <c r="AC23" s="36"/>
    </row>
    <row r="24" spans="1:31" s="18" customFormat="1" ht="23.1" customHeight="1" thickTop="1">
      <c r="A24" s="37"/>
      <c r="B24" s="2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36"/>
    </row>
    <row r="25" spans="1:31" s="18" customFormat="1" ht="23.1" customHeight="1">
      <c r="A25" s="30" t="s">
        <v>202</v>
      </c>
      <c r="B25" s="20"/>
      <c r="C25" s="8">
        <v>72005040</v>
      </c>
      <c r="D25" s="8"/>
      <c r="E25" s="8">
        <v>20833734</v>
      </c>
      <c r="F25" s="8"/>
      <c r="G25" s="8">
        <v>-165255</v>
      </c>
      <c r="H25" s="8"/>
      <c r="I25" s="8">
        <v>8579504</v>
      </c>
      <c r="J25" s="8"/>
      <c r="K25" s="8">
        <v>9386416</v>
      </c>
      <c r="L25" s="8"/>
      <c r="M25" s="8">
        <v>0</v>
      </c>
      <c r="N25" s="8"/>
      <c r="O25" s="8">
        <v>178064</v>
      </c>
      <c r="P25" s="8"/>
      <c r="Q25" s="8">
        <v>-72032</v>
      </c>
      <c r="R25" s="8"/>
      <c r="S25" s="8">
        <v>14107084</v>
      </c>
      <c r="T25" s="8"/>
      <c r="U25" s="8">
        <v>218613197</v>
      </c>
      <c r="V25" s="8"/>
      <c r="W25" s="5">
        <f t="shared" ref="W25:W31" si="2">SUM(C25:U25)</f>
        <v>343465752</v>
      </c>
      <c r="X25" s="38"/>
      <c r="Y25" s="8">
        <v>11597842</v>
      </c>
      <c r="Z25" s="8"/>
      <c r="AA25" s="5">
        <f t="shared" ref="AA25:AA31" si="3">SUM(W25:Y25)</f>
        <v>355063594</v>
      </c>
    </row>
    <row r="26" spans="1:31" s="18" customFormat="1" ht="23.1" customHeight="1">
      <c r="A26" s="43" t="s">
        <v>207</v>
      </c>
      <c r="B26" s="44"/>
      <c r="C26" s="8">
        <v>0</v>
      </c>
      <c r="D26" s="8"/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8">
        <v>0</v>
      </c>
      <c r="N26" s="8"/>
      <c r="O26" s="8">
        <v>0</v>
      </c>
      <c r="P26" s="8"/>
      <c r="Q26" s="8">
        <v>0</v>
      </c>
      <c r="R26" s="8"/>
      <c r="S26" s="8">
        <v>0</v>
      </c>
      <c r="T26" s="8"/>
      <c r="U26" s="8">
        <v>-3845779</v>
      </c>
      <c r="V26" s="8"/>
      <c r="W26" s="5">
        <f t="shared" si="2"/>
        <v>-3845779</v>
      </c>
      <c r="X26" s="8"/>
      <c r="Y26" s="8">
        <v>-1150410</v>
      </c>
      <c r="Z26" s="8"/>
      <c r="AA26" s="5">
        <f t="shared" si="3"/>
        <v>-4996189</v>
      </c>
      <c r="AB26" s="44"/>
      <c r="AC26" s="44"/>
      <c r="AD26" s="44"/>
      <c r="AE26" s="44"/>
    </row>
    <row r="27" spans="1:31" s="18" customFormat="1" ht="23.1" customHeight="1">
      <c r="A27" s="12" t="s">
        <v>172</v>
      </c>
      <c r="B27" s="44"/>
      <c r="C27" s="8">
        <v>0</v>
      </c>
      <c r="D27" s="8"/>
      <c r="E27" s="8">
        <v>0</v>
      </c>
      <c r="F27" s="8"/>
      <c r="G27" s="8">
        <v>-494439</v>
      </c>
      <c r="H27" s="8"/>
      <c r="I27" s="8">
        <v>0</v>
      </c>
      <c r="J27" s="8"/>
      <c r="K27" s="8">
        <v>0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v>0</v>
      </c>
      <c r="T27" s="8"/>
      <c r="U27" s="8">
        <v>0</v>
      </c>
      <c r="V27" s="8"/>
      <c r="W27" s="5">
        <f t="shared" si="2"/>
        <v>-494439</v>
      </c>
      <c r="X27" s="8"/>
      <c r="Y27" s="8">
        <v>494439</v>
      </c>
      <c r="Z27" s="8"/>
      <c r="AA27" s="5">
        <f t="shared" si="3"/>
        <v>0</v>
      </c>
      <c r="AB27" s="44"/>
      <c r="AC27" s="44"/>
      <c r="AD27" s="44"/>
      <c r="AE27" s="44"/>
    </row>
    <row r="28" spans="1:31" s="18" customFormat="1" ht="23.1" customHeight="1">
      <c r="A28" s="12" t="s">
        <v>233</v>
      </c>
      <c r="B28" s="44"/>
      <c r="C28" s="8">
        <v>0</v>
      </c>
      <c r="D28" s="8"/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8">
        <v>0</v>
      </c>
      <c r="N28" s="8"/>
      <c r="O28" s="8">
        <v>0</v>
      </c>
      <c r="P28" s="8"/>
      <c r="Q28" s="8">
        <v>0</v>
      </c>
      <c r="R28" s="8"/>
      <c r="S28" s="8">
        <v>0</v>
      </c>
      <c r="T28" s="8"/>
      <c r="U28" s="8">
        <v>0</v>
      </c>
      <c r="V28" s="8"/>
      <c r="W28" s="5">
        <f t="shared" si="2"/>
        <v>0</v>
      </c>
      <c r="X28" s="8"/>
      <c r="Y28" s="8">
        <v>147000</v>
      </c>
      <c r="Z28" s="8"/>
      <c r="AA28" s="5">
        <f t="shared" si="3"/>
        <v>147000</v>
      </c>
      <c r="AB28" s="44"/>
      <c r="AC28" s="44"/>
      <c r="AD28" s="44"/>
      <c r="AE28" s="44"/>
    </row>
    <row r="29" spans="1:31" s="18" customFormat="1" ht="23.1" customHeight="1">
      <c r="A29" s="12" t="s">
        <v>226</v>
      </c>
      <c r="B29" s="44"/>
      <c r="C29" s="8">
        <v>0</v>
      </c>
      <c r="D29" s="8"/>
      <c r="E29" s="8">
        <v>0</v>
      </c>
      <c r="F29" s="8"/>
      <c r="G29" s="8">
        <v>0</v>
      </c>
      <c r="H29" s="8"/>
      <c r="I29" s="8">
        <f>+'CE - Seperate'!G23</f>
        <v>5836241</v>
      </c>
      <c r="J29" s="8"/>
      <c r="K29" s="8">
        <v>0</v>
      </c>
      <c r="L29" s="8"/>
      <c r="M29" s="8">
        <v>0</v>
      </c>
      <c r="N29" s="8"/>
      <c r="O29" s="8">
        <v>0</v>
      </c>
      <c r="P29" s="8"/>
      <c r="Q29" s="8">
        <v>0</v>
      </c>
      <c r="R29" s="8"/>
      <c r="S29" s="8">
        <v>0</v>
      </c>
      <c r="T29" s="8"/>
      <c r="U29" s="8">
        <v>0</v>
      </c>
      <c r="V29" s="8"/>
      <c r="W29" s="5">
        <f t="shared" si="2"/>
        <v>5836241</v>
      </c>
      <c r="X29" s="8"/>
      <c r="Y29" s="8">
        <v>0</v>
      </c>
      <c r="Z29" s="8"/>
      <c r="AA29" s="5">
        <f t="shared" si="3"/>
        <v>5836241</v>
      </c>
      <c r="AB29" s="44"/>
      <c r="AC29" s="44"/>
      <c r="AD29" s="44"/>
      <c r="AE29" s="44"/>
    </row>
    <row r="30" spans="1:31" s="18" customFormat="1" ht="23.1" customHeight="1">
      <c r="A30" s="43" t="s">
        <v>199</v>
      </c>
      <c r="B30" s="44"/>
      <c r="C30" s="10">
        <v>0</v>
      </c>
      <c r="D30" s="10"/>
      <c r="E30" s="10">
        <v>0</v>
      </c>
      <c r="F30" s="10"/>
      <c r="G30" s="8">
        <v>0</v>
      </c>
      <c r="H30" s="8"/>
      <c r="I30" s="8">
        <f>+'CE - Seperate'!G24</f>
        <v>-119414</v>
      </c>
      <c r="J30" s="10"/>
      <c r="K30" s="10">
        <f>+'CE - Seperate'!I24</f>
        <v>-1783</v>
      </c>
      <c r="L30" s="10"/>
      <c r="M30" s="10">
        <v>0</v>
      </c>
      <c r="N30" s="8"/>
      <c r="O30" s="10">
        <v>0</v>
      </c>
      <c r="P30" s="8"/>
      <c r="Q30" s="10">
        <v>0</v>
      </c>
      <c r="R30" s="8"/>
      <c r="S30" s="8">
        <v>-188628</v>
      </c>
      <c r="T30" s="8"/>
      <c r="U30" s="8">
        <f>-S30-K30-I30</f>
        <v>309825</v>
      </c>
      <c r="V30" s="8"/>
      <c r="W30" s="5">
        <f t="shared" si="2"/>
        <v>0</v>
      </c>
      <c r="X30" s="8"/>
      <c r="Y30" s="8">
        <v>0</v>
      </c>
      <c r="Z30" s="8"/>
      <c r="AA30" s="5">
        <f t="shared" si="3"/>
        <v>0</v>
      </c>
      <c r="AB30" s="44"/>
      <c r="AC30" s="44"/>
      <c r="AD30" s="44"/>
      <c r="AE30" s="44"/>
    </row>
    <row r="31" spans="1:31" s="18" customFormat="1" ht="23.1" customHeight="1">
      <c r="A31" s="43" t="s">
        <v>100</v>
      </c>
      <c r="B31" s="39"/>
      <c r="C31" s="10">
        <v>0</v>
      </c>
      <c r="D31" s="5"/>
      <c r="E31" s="10">
        <v>0</v>
      </c>
      <c r="F31" s="5"/>
      <c r="G31" s="8">
        <v>0</v>
      </c>
      <c r="H31" s="5"/>
      <c r="I31" s="8">
        <v>0</v>
      </c>
      <c r="J31" s="5"/>
      <c r="K31" s="7">
        <v>692273</v>
      </c>
      <c r="L31" s="8"/>
      <c r="M31" s="10">
        <v>0</v>
      </c>
      <c r="N31" s="5"/>
      <c r="O31" s="10">
        <f>+'CE - Seperate'!M25</f>
        <v>-110582</v>
      </c>
      <c r="P31" s="5"/>
      <c r="Q31" s="45">
        <f>+'CE - Seperate'!O25</f>
        <v>145190</v>
      </c>
      <c r="R31" s="5"/>
      <c r="S31" s="4">
        <v>-7905971</v>
      </c>
      <c r="T31" s="5"/>
      <c r="U31" s="4">
        <v>22270207</v>
      </c>
      <c r="V31" s="5"/>
      <c r="W31" s="5">
        <f t="shared" si="2"/>
        <v>15091117</v>
      </c>
      <c r="X31" s="7"/>
      <c r="Y31" s="3">
        <f>+PL!F95</f>
        <v>2969677</v>
      </c>
      <c r="Z31" s="34"/>
      <c r="AA31" s="5">
        <f t="shared" si="3"/>
        <v>18060794</v>
      </c>
      <c r="AC31" s="82"/>
      <c r="AD31" s="44"/>
    </row>
    <row r="32" spans="1:31" s="18" customFormat="1" ht="23.1" customHeight="1" thickBot="1">
      <c r="A32" s="30" t="s">
        <v>228</v>
      </c>
      <c r="B32" s="20"/>
      <c r="C32" s="35">
        <f>SUM(C25:C31)</f>
        <v>72005040</v>
      </c>
      <c r="D32" s="5"/>
      <c r="E32" s="35">
        <f>SUM(E25:E31)</f>
        <v>20833734</v>
      </c>
      <c r="F32" s="5"/>
      <c r="G32" s="35">
        <f>SUM(G25:G31)</f>
        <v>-659694</v>
      </c>
      <c r="H32" s="5"/>
      <c r="I32" s="35">
        <f>SUM(I25:I31)</f>
        <v>14296331</v>
      </c>
      <c r="J32" s="213">
        <v>0</v>
      </c>
      <c r="K32" s="35">
        <f>SUM(K25:K31)</f>
        <v>10076906</v>
      </c>
      <c r="L32" s="213">
        <v>0</v>
      </c>
      <c r="M32" s="35">
        <f>SUM(M25:M31)</f>
        <v>0</v>
      </c>
      <c r="N32" s="5"/>
      <c r="O32" s="35">
        <f>SUM(O25:O31)</f>
        <v>67482</v>
      </c>
      <c r="P32" s="5"/>
      <c r="Q32" s="35">
        <f>SUM(Q25:Q31)</f>
        <v>73158</v>
      </c>
      <c r="R32" s="5"/>
      <c r="S32" s="35">
        <f>SUM(S25:S31)</f>
        <v>6012485</v>
      </c>
      <c r="T32" s="5"/>
      <c r="U32" s="35">
        <f>SUM(U25:U31)</f>
        <v>237347450</v>
      </c>
      <c r="V32" s="5"/>
      <c r="W32" s="35">
        <f>SUM(W25:W31)</f>
        <v>360052892</v>
      </c>
      <c r="X32" s="5"/>
      <c r="Y32" s="35">
        <f>SUM(Y25:Y31)</f>
        <v>14058548</v>
      </c>
      <c r="Z32" s="5"/>
      <c r="AA32" s="35">
        <f>SUM(AA25:AA31)</f>
        <v>374111440</v>
      </c>
      <c r="AC32" s="44"/>
      <c r="AD32" s="44"/>
    </row>
    <row r="33" spans="1:30" s="18" customFormat="1" ht="23.1" customHeight="1" thickTop="1">
      <c r="A33" s="30"/>
      <c r="B33" s="20"/>
      <c r="C33" s="9">
        <f>(BS!E53+BS!E54)-C32</f>
        <v>0</v>
      </c>
      <c r="D33" s="5"/>
      <c r="E33" s="9">
        <f>BS!E56-E32</f>
        <v>0</v>
      </c>
      <c r="F33" s="5"/>
      <c r="G33" s="9">
        <f>G32-BS!E58</f>
        <v>0</v>
      </c>
      <c r="H33" s="5"/>
      <c r="I33" s="9"/>
      <c r="J33" s="213"/>
      <c r="K33" s="9"/>
      <c r="L33" s="213"/>
      <c r="M33" s="9"/>
      <c r="N33" s="5"/>
      <c r="O33" s="63"/>
      <c r="P33" s="63"/>
      <c r="Q33" s="219"/>
      <c r="R33" s="5"/>
      <c r="S33" s="5">
        <f>SUM(I32:S32)-BS!E59</f>
        <v>0</v>
      </c>
      <c r="T33" s="5"/>
      <c r="U33" s="9">
        <f>BS!E63+BS!E62-U32</f>
        <v>0</v>
      </c>
      <c r="V33" s="5"/>
      <c r="W33" s="5"/>
      <c r="X33" s="5"/>
      <c r="Y33" s="5">
        <f>BS!E65-Y32</f>
        <v>0</v>
      </c>
      <c r="Z33" s="5"/>
      <c r="AA33" s="5">
        <f>BS!E66-AA32</f>
        <v>0</v>
      </c>
      <c r="AC33" s="44"/>
      <c r="AD33" s="44"/>
    </row>
    <row r="34" spans="1:30" s="18" customFormat="1" ht="23.1" customHeight="1">
      <c r="A34" s="20" t="s">
        <v>16</v>
      </c>
      <c r="B34" s="20"/>
      <c r="C34" s="5"/>
      <c r="D34" s="5"/>
      <c r="E34" s="5"/>
      <c r="F34" s="5"/>
      <c r="G34" s="5"/>
      <c r="H34" s="5"/>
      <c r="I34" s="5"/>
      <c r="J34" s="213"/>
      <c r="K34" s="5"/>
      <c r="L34" s="213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30" s="18" customFormat="1" ht="23.1" customHeight="1">
      <c r="A35" s="37"/>
      <c r="B35" s="20"/>
      <c r="C35" s="5"/>
      <c r="D35" s="5"/>
      <c r="E35" s="5"/>
      <c r="F35" s="5"/>
      <c r="G35" s="5"/>
      <c r="H35" s="5"/>
      <c r="I35" s="5"/>
      <c r="J35" s="213"/>
      <c r="K35" s="5"/>
      <c r="L35" s="213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</row>
    <row r="36" spans="1:30" s="18" customFormat="1" ht="23.1" customHeight="1">
      <c r="A36" s="37"/>
      <c r="B36" s="20"/>
      <c r="C36" s="5"/>
      <c r="D36" s="5"/>
      <c r="E36" s="5"/>
      <c r="F36" s="5"/>
      <c r="G36" s="5"/>
      <c r="H36" s="5"/>
      <c r="I36" s="5"/>
      <c r="J36" s="213"/>
      <c r="K36" s="5"/>
      <c r="L36" s="213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30" s="18" customFormat="1" ht="23.1" customHeight="1">
      <c r="A37" s="280"/>
      <c r="B37" s="280"/>
      <c r="C37" s="280"/>
      <c r="D37" s="5"/>
      <c r="E37" s="5"/>
      <c r="F37" s="5"/>
      <c r="G37" s="5"/>
      <c r="H37" s="5"/>
      <c r="I37" s="5"/>
      <c r="J37" s="213"/>
      <c r="K37" s="5"/>
      <c r="L37" s="213"/>
      <c r="M37" s="5"/>
      <c r="N37" s="5"/>
      <c r="O37" s="5"/>
      <c r="P37" s="5"/>
      <c r="Q37" s="5"/>
      <c r="R37" s="5"/>
      <c r="S37" s="5"/>
      <c r="T37" s="5"/>
      <c r="U37" s="5"/>
      <c r="V37" s="5"/>
      <c r="W37" s="281"/>
      <c r="X37" s="281"/>
      <c r="Y37" s="281"/>
      <c r="Z37" s="281"/>
      <c r="AA37" s="281"/>
    </row>
    <row r="38" spans="1:30" s="18" customFormat="1" ht="23.1" customHeight="1">
      <c r="A38" s="276" t="s">
        <v>201</v>
      </c>
      <c r="B38" s="276"/>
      <c r="C38" s="276"/>
      <c r="D38" s="5"/>
      <c r="E38" s="5"/>
      <c r="F38" s="5"/>
      <c r="G38" s="5"/>
      <c r="H38" s="5"/>
      <c r="I38" s="5"/>
      <c r="J38" s="213"/>
      <c r="K38" s="5"/>
      <c r="L38" s="213"/>
      <c r="M38" s="5"/>
      <c r="N38" s="5"/>
      <c r="O38" s="5"/>
      <c r="P38" s="5"/>
      <c r="Q38" s="5"/>
      <c r="R38" s="5"/>
      <c r="S38" s="5"/>
      <c r="T38" s="5"/>
      <c r="U38" s="5"/>
      <c r="V38" s="5"/>
      <c r="W38" s="277" t="s">
        <v>17</v>
      </c>
      <c r="X38" s="277"/>
      <c r="Y38" s="277"/>
      <c r="Z38" s="277"/>
      <c r="AA38" s="277"/>
    </row>
    <row r="39" spans="1:30" s="18" customFormat="1" ht="23.1" customHeight="1">
      <c r="A39" s="278" t="s">
        <v>140</v>
      </c>
      <c r="B39" s="278"/>
      <c r="C39" s="278"/>
      <c r="D39" s="5"/>
      <c r="E39" s="5"/>
      <c r="F39" s="5"/>
      <c r="G39" s="5"/>
      <c r="H39" s="5"/>
      <c r="I39" s="5"/>
      <c r="J39" s="213"/>
      <c r="K39" s="5"/>
      <c r="L39" s="213"/>
      <c r="M39" s="5"/>
      <c r="N39" s="5"/>
      <c r="O39" s="5"/>
      <c r="P39" s="5"/>
      <c r="Q39" s="5"/>
      <c r="R39" s="5"/>
      <c r="S39" s="5"/>
      <c r="T39" s="5"/>
      <c r="U39" s="5"/>
      <c r="V39" s="5"/>
      <c r="W39" s="279" t="s">
        <v>18</v>
      </c>
      <c r="X39" s="279"/>
      <c r="Y39" s="279"/>
      <c r="Z39" s="279"/>
      <c r="AA39" s="279"/>
    </row>
    <row r="40" spans="1:30" s="18" customFormat="1" ht="23.1" customHeight="1">
      <c r="B40" s="20"/>
      <c r="C40" s="20"/>
      <c r="D40" s="20"/>
      <c r="E40" s="20"/>
      <c r="F40" s="20"/>
      <c r="G40" s="20"/>
      <c r="H40" s="20"/>
      <c r="I40" s="20"/>
      <c r="J40" s="213">
        <v>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34"/>
    </row>
  </sheetData>
  <mergeCells count="9">
    <mergeCell ref="C6:W6"/>
    <mergeCell ref="C5:AA5"/>
    <mergeCell ref="A38:C38"/>
    <mergeCell ref="W38:AA38"/>
    <mergeCell ref="A39:C39"/>
    <mergeCell ref="W39:AA39"/>
    <mergeCell ref="A37:C37"/>
    <mergeCell ref="W37:AA37"/>
    <mergeCell ref="I7:S7"/>
  </mergeCells>
  <pageMargins left="0.59055118110236227" right="3.937007874015748E-2" top="0.74803149606299213" bottom="0.35433070866141736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34"/>
  <sheetViews>
    <sheetView showGridLines="0" zoomScale="70" zoomScaleNormal="70" zoomScaleSheetLayoutView="70" workbookViewId="0"/>
  </sheetViews>
  <sheetFormatPr defaultColWidth="9.125" defaultRowHeight="23.45" customHeight="1"/>
  <cols>
    <col min="1" max="1" width="35.125" style="49" customWidth="1"/>
    <col min="2" max="2" width="1.75" style="49" customWidth="1"/>
    <col min="3" max="3" width="18" style="49" customWidth="1"/>
    <col min="4" max="4" width="1.125" style="49" customWidth="1"/>
    <col min="5" max="5" width="18" style="49" customWidth="1"/>
    <col min="6" max="6" width="1.125" style="49" customWidth="1"/>
    <col min="7" max="7" width="18" style="49" customWidth="1"/>
    <col min="8" max="8" width="1.125" style="49" customWidth="1"/>
    <col min="9" max="9" width="18" style="49" customWidth="1"/>
    <col min="10" max="10" width="1.125" style="49" customWidth="1"/>
    <col min="11" max="11" width="18" style="49" customWidth="1"/>
    <col min="12" max="12" width="1.125" style="49" customWidth="1"/>
    <col min="13" max="13" width="18" style="49" customWidth="1"/>
    <col min="14" max="14" width="1.125" style="49" customWidth="1"/>
    <col min="15" max="15" width="18" style="49" customWidth="1"/>
    <col min="16" max="16" width="1.125" style="49" customWidth="1"/>
    <col min="17" max="17" width="18" style="49" customWidth="1"/>
    <col min="18" max="18" width="1.125" style="49" customWidth="1"/>
    <col min="19" max="19" width="18" style="49" customWidth="1"/>
    <col min="20" max="20" width="1" style="49" customWidth="1"/>
    <col min="21" max="21" width="10.75" style="49" bestFit="1" customWidth="1"/>
    <col min="22" max="16384" width="9.125" style="49"/>
  </cols>
  <sheetData>
    <row r="1" spans="1:19" ht="23.4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9" ht="23.45" customHeight="1">
      <c r="A2" s="48" t="s">
        <v>102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9" ht="23.45" customHeight="1">
      <c r="A3" s="284" t="s">
        <v>225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48"/>
      <c r="Q3" s="48"/>
    </row>
    <row r="4" spans="1:19" ht="23.45" customHeight="1">
      <c r="A4" s="46"/>
      <c r="B4" s="46"/>
      <c r="C4" s="46"/>
      <c r="D4" s="46"/>
      <c r="E4" s="50"/>
      <c r="F4" s="50"/>
      <c r="G4" s="50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51" t="s">
        <v>2</v>
      </c>
    </row>
    <row r="5" spans="1:19" ht="23.45" customHeight="1">
      <c r="A5" s="46"/>
      <c r="B5" s="46"/>
      <c r="C5" s="285" t="s">
        <v>111</v>
      </c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</row>
    <row r="6" spans="1:19" ht="23.45" customHeight="1">
      <c r="A6" s="52"/>
      <c r="B6" s="52"/>
      <c r="C6" s="52"/>
      <c r="D6" s="52"/>
      <c r="E6" s="52"/>
      <c r="F6" s="52"/>
      <c r="G6" s="290" t="s">
        <v>32</v>
      </c>
      <c r="H6" s="290"/>
      <c r="I6" s="290"/>
      <c r="J6" s="290"/>
      <c r="K6" s="290"/>
      <c r="L6" s="290"/>
      <c r="M6" s="290"/>
      <c r="N6" s="290"/>
      <c r="O6" s="290"/>
      <c r="Q6" s="52"/>
      <c r="R6" s="52"/>
      <c r="S6" s="52"/>
    </row>
    <row r="7" spans="1:19" ht="23.45" customHeight="1">
      <c r="A7" s="52"/>
      <c r="B7" s="52"/>
      <c r="C7" s="52"/>
      <c r="D7" s="52"/>
      <c r="E7" s="52"/>
      <c r="F7" s="52"/>
      <c r="G7" s="53" t="s">
        <v>78</v>
      </c>
      <c r="H7" s="52"/>
      <c r="I7" s="53" t="s">
        <v>78</v>
      </c>
      <c r="J7" s="52"/>
      <c r="K7" s="53" t="s">
        <v>75</v>
      </c>
      <c r="L7" s="52"/>
      <c r="M7" s="54" t="s">
        <v>160</v>
      </c>
      <c r="N7" s="52"/>
      <c r="O7" s="53" t="s">
        <v>75</v>
      </c>
      <c r="P7" s="52"/>
      <c r="Q7" s="52"/>
      <c r="R7" s="52"/>
      <c r="S7" s="52"/>
    </row>
    <row r="8" spans="1:19" ht="23.45" customHeight="1">
      <c r="A8" s="52"/>
      <c r="B8" s="52"/>
      <c r="C8" s="53" t="s">
        <v>82</v>
      </c>
      <c r="D8" s="52"/>
      <c r="E8" s="53" t="s">
        <v>74</v>
      </c>
      <c r="F8" s="52"/>
      <c r="G8" s="53" t="s">
        <v>83</v>
      </c>
      <c r="H8" s="52"/>
      <c r="I8" s="53" t="s">
        <v>84</v>
      </c>
      <c r="J8" s="52"/>
      <c r="K8" s="53" t="s">
        <v>103</v>
      </c>
      <c r="L8" s="52"/>
      <c r="M8" s="55" t="s">
        <v>86</v>
      </c>
      <c r="N8" s="52"/>
      <c r="O8" s="53" t="s">
        <v>87</v>
      </c>
      <c r="P8" s="52"/>
      <c r="Q8" s="52"/>
      <c r="R8" s="52"/>
      <c r="S8" s="52"/>
    </row>
    <row r="9" spans="1:19" ht="23.45" customHeight="1">
      <c r="A9" s="52"/>
      <c r="B9" s="52"/>
      <c r="C9" s="56" t="s">
        <v>91</v>
      </c>
      <c r="D9" s="52"/>
      <c r="E9" s="56" t="s">
        <v>92</v>
      </c>
      <c r="F9" s="52"/>
      <c r="G9" s="56" t="s">
        <v>5</v>
      </c>
      <c r="H9" s="52"/>
      <c r="I9" s="56" t="s">
        <v>94</v>
      </c>
      <c r="J9" s="52"/>
      <c r="K9" s="56" t="s">
        <v>104</v>
      </c>
      <c r="L9" s="52"/>
      <c r="M9" s="57" t="s">
        <v>216</v>
      </c>
      <c r="N9" s="52"/>
      <c r="O9" s="56" t="s">
        <v>96</v>
      </c>
      <c r="P9" s="58"/>
      <c r="Q9" s="59" t="s">
        <v>33</v>
      </c>
      <c r="R9" s="52"/>
      <c r="S9" s="59" t="s">
        <v>80</v>
      </c>
    </row>
    <row r="10" spans="1:19" ht="23.45" customHeight="1">
      <c r="A10" s="60" t="s">
        <v>101</v>
      </c>
      <c r="B10" s="52"/>
      <c r="C10" s="204">
        <v>72005040</v>
      </c>
      <c r="D10" s="190"/>
      <c r="E10" s="204">
        <v>20833734</v>
      </c>
      <c r="F10" s="190"/>
      <c r="G10" s="204">
        <v>8206016</v>
      </c>
      <c r="H10" s="190"/>
      <c r="I10" s="204">
        <v>8006270</v>
      </c>
      <c r="J10" s="190"/>
      <c r="K10" s="204">
        <v>-1877</v>
      </c>
      <c r="L10" s="190"/>
      <c r="M10" s="205">
        <v>0</v>
      </c>
      <c r="N10" s="190"/>
      <c r="O10" s="204">
        <v>-115736</v>
      </c>
      <c r="P10" s="206"/>
      <c r="Q10" s="207">
        <v>195290019</v>
      </c>
      <c r="R10" s="190"/>
      <c r="S10" s="207">
        <f>SUM(C10:Q10)</f>
        <v>304223466</v>
      </c>
    </row>
    <row r="11" spans="1:19" ht="23.45" customHeight="1">
      <c r="A11" s="69" t="s">
        <v>110</v>
      </c>
      <c r="B11" s="52"/>
      <c r="C11" s="204"/>
      <c r="D11" s="190"/>
      <c r="E11" s="204"/>
      <c r="F11" s="190"/>
      <c r="G11" s="204"/>
      <c r="H11" s="190"/>
      <c r="I11" s="204"/>
      <c r="J11" s="190"/>
      <c r="K11" s="204"/>
      <c r="L11" s="190"/>
      <c r="M11" s="205"/>
      <c r="N11" s="190"/>
      <c r="O11" s="204"/>
      <c r="P11" s="206"/>
      <c r="Q11" s="207"/>
      <c r="R11" s="190"/>
      <c r="S11" s="207"/>
    </row>
    <row r="12" spans="1:19" ht="23.45" customHeight="1">
      <c r="A12" s="73" t="s">
        <v>203</v>
      </c>
      <c r="B12" s="52"/>
      <c r="C12" s="208">
        <v>0</v>
      </c>
      <c r="D12" s="190"/>
      <c r="E12" s="208">
        <v>0</v>
      </c>
      <c r="F12" s="190"/>
      <c r="G12" s="208">
        <v>0</v>
      </c>
      <c r="H12" s="190"/>
      <c r="I12" s="208">
        <v>2129230</v>
      </c>
      <c r="J12" s="190"/>
      <c r="K12" s="208">
        <v>1877</v>
      </c>
      <c r="L12" s="190"/>
      <c r="M12" s="209">
        <v>-29786</v>
      </c>
      <c r="N12" s="190"/>
      <c r="O12" s="208">
        <v>0</v>
      </c>
      <c r="P12" s="206"/>
      <c r="Q12" s="210">
        <v>860349</v>
      </c>
      <c r="R12" s="190"/>
      <c r="S12" s="210">
        <f>SUM(C12:Q12)</f>
        <v>2961670</v>
      </c>
    </row>
    <row r="13" spans="1:19" ht="23.45" customHeight="1">
      <c r="A13" s="74" t="s">
        <v>109</v>
      </c>
      <c r="B13" s="52"/>
      <c r="C13" s="201"/>
      <c r="D13" s="52"/>
      <c r="E13" s="201"/>
      <c r="F13" s="52"/>
      <c r="G13" s="201"/>
      <c r="H13" s="52"/>
      <c r="I13" s="201"/>
      <c r="J13" s="52"/>
      <c r="K13" s="201"/>
      <c r="L13" s="52"/>
      <c r="M13" s="202"/>
      <c r="N13" s="52"/>
      <c r="O13" s="201"/>
      <c r="P13" s="58"/>
      <c r="Q13" s="203"/>
      <c r="R13" s="52"/>
      <c r="S13" s="203"/>
    </row>
    <row r="14" spans="1:19" ht="23.45" customHeight="1">
      <c r="A14" s="75" t="s">
        <v>159</v>
      </c>
      <c r="B14" s="61"/>
      <c r="C14" s="62">
        <f>SUM(C10:C12)</f>
        <v>72005040</v>
      </c>
      <c r="D14" s="63"/>
      <c r="E14" s="190">
        <f>SUM(E10:E12)</f>
        <v>20833734</v>
      </c>
      <c r="F14" s="62"/>
      <c r="G14" s="190">
        <f>SUM(G10:G12)</f>
        <v>8206016</v>
      </c>
      <c r="H14" s="63"/>
      <c r="I14" s="190">
        <f>SUM(I10:I12)</f>
        <v>10135500</v>
      </c>
      <c r="J14" s="63"/>
      <c r="K14" s="190">
        <f>SUM(K10:K12)</f>
        <v>0</v>
      </c>
      <c r="L14" s="63"/>
      <c r="M14" s="190">
        <f>SUM(M10:M12)</f>
        <v>-29786</v>
      </c>
      <c r="N14" s="63"/>
      <c r="O14" s="190">
        <f>SUM(O10:O12)</f>
        <v>-115736</v>
      </c>
      <c r="P14" s="63"/>
      <c r="Q14" s="190">
        <f>SUM(Q10:Q12)</f>
        <v>196150368</v>
      </c>
      <c r="R14" s="63"/>
      <c r="S14" s="62">
        <f>SUM(C14:Q14)</f>
        <v>307185136</v>
      </c>
    </row>
    <row r="15" spans="1:19" ht="23.45" customHeight="1">
      <c r="A15" s="76" t="s">
        <v>207</v>
      </c>
      <c r="B15" s="61"/>
      <c r="C15" s="64">
        <v>0</v>
      </c>
      <c r="D15" s="63"/>
      <c r="E15" s="64">
        <v>0</v>
      </c>
      <c r="F15" s="64"/>
      <c r="G15" s="64">
        <v>0</v>
      </c>
      <c r="H15" s="63"/>
      <c r="I15" s="64">
        <v>0</v>
      </c>
      <c r="J15" s="63"/>
      <c r="K15" s="64">
        <v>0</v>
      </c>
      <c r="L15" s="64"/>
      <c r="M15" s="64">
        <v>0</v>
      </c>
      <c r="N15" s="64"/>
      <c r="O15" s="64">
        <v>0</v>
      </c>
      <c r="P15" s="64"/>
      <c r="Q15" s="63">
        <v>-10528965</v>
      </c>
      <c r="R15" s="63"/>
      <c r="S15" s="62">
        <f>SUM(C15:Q15)</f>
        <v>-10528965</v>
      </c>
    </row>
    <row r="16" spans="1:19" ht="23.45" customHeight="1">
      <c r="A16" s="76" t="s">
        <v>226</v>
      </c>
      <c r="B16" s="61"/>
      <c r="C16" s="64">
        <v>0</v>
      </c>
      <c r="D16" s="63"/>
      <c r="E16" s="64">
        <v>0</v>
      </c>
      <c r="F16" s="64"/>
      <c r="G16" s="64">
        <v>126776</v>
      </c>
      <c r="H16" s="63"/>
      <c r="I16" s="64">
        <v>0</v>
      </c>
      <c r="J16" s="63"/>
      <c r="K16" s="64">
        <v>0</v>
      </c>
      <c r="L16" s="64"/>
      <c r="M16" s="64">
        <v>0</v>
      </c>
      <c r="N16" s="64"/>
      <c r="O16" s="64">
        <v>0</v>
      </c>
      <c r="P16" s="64"/>
      <c r="Q16" s="63">
        <v>0</v>
      </c>
      <c r="R16" s="63"/>
      <c r="S16" s="215">
        <f>SUM(C16:Q16)</f>
        <v>126776</v>
      </c>
    </row>
    <row r="17" spans="1:21" ht="23.45" customHeight="1">
      <c r="A17" s="76" t="s">
        <v>199</v>
      </c>
      <c r="B17" s="61"/>
      <c r="C17" s="64">
        <v>0</v>
      </c>
      <c r="D17" s="63"/>
      <c r="E17" s="64">
        <v>0</v>
      </c>
      <c r="F17" s="64"/>
      <c r="G17" s="64">
        <v>-44206</v>
      </c>
      <c r="H17" s="63"/>
      <c r="I17" s="64">
        <v>0</v>
      </c>
      <c r="J17" s="63"/>
      <c r="K17" s="64">
        <v>0</v>
      </c>
      <c r="L17" s="64"/>
      <c r="M17" s="64">
        <v>0</v>
      </c>
      <c r="N17" s="64"/>
      <c r="O17" s="64">
        <v>0</v>
      </c>
      <c r="P17" s="64"/>
      <c r="Q17" s="63">
        <v>44206</v>
      </c>
      <c r="R17" s="63"/>
      <c r="S17" s="62">
        <f>SUM(C17:Q17)</f>
        <v>0</v>
      </c>
    </row>
    <row r="18" spans="1:21" ht="23.45" customHeight="1">
      <c r="A18" s="65" t="s">
        <v>100</v>
      </c>
      <c r="B18" s="61"/>
      <c r="C18" s="64">
        <v>0</v>
      </c>
      <c r="D18" s="63"/>
      <c r="E18" s="64">
        <v>0</v>
      </c>
      <c r="F18" s="64"/>
      <c r="G18" s="64">
        <v>0</v>
      </c>
      <c r="H18" s="63"/>
      <c r="I18" s="64">
        <v>-740831</v>
      </c>
      <c r="J18" s="63"/>
      <c r="K18" s="64">
        <v>0</v>
      </c>
      <c r="L18" s="64"/>
      <c r="M18" s="64">
        <v>207850</v>
      </c>
      <c r="N18" s="64"/>
      <c r="O18" s="64">
        <v>43704</v>
      </c>
      <c r="P18" s="64"/>
      <c r="Q18" s="63">
        <v>12681585</v>
      </c>
      <c r="R18" s="63"/>
      <c r="S18" s="62">
        <f>SUM(C18:Q18)</f>
        <v>12192308</v>
      </c>
    </row>
    <row r="19" spans="1:21" ht="23.45" customHeight="1" thickBot="1">
      <c r="A19" s="60" t="s">
        <v>227</v>
      </c>
      <c r="B19" s="61"/>
      <c r="C19" s="66">
        <f>SUM(C14:C18)</f>
        <v>72005040</v>
      </c>
      <c r="D19" s="63"/>
      <c r="E19" s="66">
        <f>SUM(E14:E18)</f>
        <v>20833734</v>
      </c>
      <c r="F19" s="62"/>
      <c r="G19" s="66">
        <f>SUM(G14:G18)</f>
        <v>8288586</v>
      </c>
      <c r="H19" s="63"/>
      <c r="I19" s="66">
        <f>SUM(I14:I18)</f>
        <v>9394669</v>
      </c>
      <c r="J19" s="63"/>
      <c r="K19" s="66">
        <f>SUM(K14:K18)</f>
        <v>0</v>
      </c>
      <c r="L19" s="63"/>
      <c r="M19" s="66">
        <f>SUM(M14:M18)</f>
        <v>178064</v>
      </c>
      <c r="N19" s="63"/>
      <c r="O19" s="66">
        <f>SUM(O14:O18)</f>
        <v>-72032</v>
      </c>
      <c r="P19" s="62"/>
      <c r="Q19" s="66">
        <f>SUM(Q14:Q18)</f>
        <v>198347194</v>
      </c>
      <c r="R19" s="63"/>
      <c r="S19" s="66">
        <f>SUM(S14:S18)</f>
        <v>308975255</v>
      </c>
    </row>
    <row r="20" spans="1:21" ht="23.45" customHeight="1" thickTop="1">
      <c r="A20" s="67"/>
      <c r="B20" s="61"/>
      <c r="C20" s="62"/>
      <c r="D20" s="63"/>
      <c r="E20" s="62"/>
      <c r="F20" s="62"/>
      <c r="G20" s="62"/>
      <c r="H20" s="63"/>
      <c r="I20" s="62"/>
      <c r="J20" s="63"/>
      <c r="K20" s="62"/>
      <c r="L20" s="63"/>
      <c r="M20" s="63"/>
      <c r="N20" s="63"/>
      <c r="O20" s="62"/>
      <c r="P20" s="62"/>
      <c r="Q20" s="62"/>
      <c r="R20" s="63"/>
      <c r="S20" s="62"/>
    </row>
    <row r="21" spans="1:21" ht="23.45" customHeight="1">
      <c r="A21" s="60" t="s">
        <v>202</v>
      </c>
      <c r="B21" s="61"/>
      <c r="C21" s="62">
        <v>72005040</v>
      </c>
      <c r="D21" s="63"/>
      <c r="E21" s="81">
        <v>20833734</v>
      </c>
      <c r="F21" s="62"/>
      <c r="G21" s="81">
        <v>8288586</v>
      </c>
      <c r="H21" s="63"/>
      <c r="I21" s="81">
        <v>9394669</v>
      </c>
      <c r="J21" s="63"/>
      <c r="K21" s="81">
        <v>0</v>
      </c>
      <c r="L21" s="63"/>
      <c r="M21" s="81">
        <v>178064</v>
      </c>
      <c r="N21" s="68"/>
      <c r="O21" s="81">
        <v>-72032</v>
      </c>
      <c r="P21" s="68"/>
      <c r="Q21" s="81">
        <v>198347194</v>
      </c>
      <c r="R21" s="63"/>
      <c r="S21" s="62">
        <f>SUM(C21:Q21)</f>
        <v>308975255</v>
      </c>
    </row>
    <row r="22" spans="1:21" s="72" customFormat="1" ht="23.45" customHeight="1">
      <c r="A22" s="76" t="s">
        <v>207</v>
      </c>
      <c r="B22" s="70"/>
      <c r="C22" s="71">
        <v>0</v>
      </c>
      <c r="D22" s="63"/>
      <c r="E22" s="71">
        <v>0</v>
      </c>
      <c r="F22" s="63"/>
      <c r="G22" s="71">
        <v>0</v>
      </c>
      <c r="H22" s="63"/>
      <c r="I22" s="71">
        <v>0</v>
      </c>
      <c r="J22" s="63"/>
      <c r="K22" s="212">
        <v>0</v>
      </c>
      <c r="L22" s="63"/>
      <c r="M22" s="71">
        <v>0</v>
      </c>
      <c r="N22" s="63"/>
      <c r="O22" s="71">
        <v>0</v>
      </c>
      <c r="P22" s="63"/>
      <c r="Q22" s="68">
        <v>-3845779</v>
      </c>
      <c r="R22" s="63"/>
      <c r="S22" s="71">
        <f>SUM(C22:Q22)</f>
        <v>-3845779</v>
      </c>
      <c r="T22" s="49"/>
      <c r="U22" s="49"/>
    </row>
    <row r="23" spans="1:21" s="72" customFormat="1" ht="23.45" customHeight="1">
      <c r="A23" s="12" t="s">
        <v>226</v>
      </c>
      <c r="B23" s="70"/>
      <c r="C23" s="71">
        <v>0</v>
      </c>
      <c r="D23" s="63"/>
      <c r="E23" s="71">
        <v>0</v>
      </c>
      <c r="F23" s="63"/>
      <c r="G23" s="71">
        <v>5836241</v>
      </c>
      <c r="H23" s="63"/>
      <c r="I23" s="71">
        <v>0</v>
      </c>
      <c r="J23" s="63"/>
      <c r="K23" s="71">
        <v>0</v>
      </c>
      <c r="L23" s="63"/>
      <c r="M23" s="71">
        <v>0</v>
      </c>
      <c r="N23" s="63"/>
      <c r="O23" s="71">
        <v>0</v>
      </c>
      <c r="P23" s="63"/>
      <c r="Q23" s="71">
        <v>0</v>
      </c>
      <c r="R23" s="63"/>
      <c r="S23" s="71">
        <f>SUM(C23:Q23)</f>
        <v>5836241</v>
      </c>
      <c r="T23" s="49"/>
      <c r="U23" s="49"/>
    </row>
    <row r="24" spans="1:21" s="72" customFormat="1" ht="23.45" customHeight="1">
      <c r="A24" s="76" t="s">
        <v>199</v>
      </c>
      <c r="B24" s="70"/>
      <c r="C24" s="71">
        <v>0</v>
      </c>
      <c r="D24" s="63"/>
      <c r="E24" s="71">
        <v>0</v>
      </c>
      <c r="F24" s="63"/>
      <c r="G24" s="71">
        <v>-119414</v>
      </c>
      <c r="H24" s="63"/>
      <c r="I24" s="71">
        <v>-1783</v>
      </c>
      <c r="J24" s="63"/>
      <c r="K24" s="71">
        <v>0</v>
      </c>
      <c r="L24" s="63"/>
      <c r="M24" s="71">
        <v>0</v>
      </c>
      <c r="N24" s="63"/>
      <c r="O24" s="71">
        <v>0</v>
      </c>
      <c r="P24" s="63"/>
      <c r="Q24" s="71">
        <f>-G24-I24</f>
        <v>121197</v>
      </c>
      <c r="R24" s="63"/>
      <c r="S24" s="71">
        <f>SUM(C24:Q24)</f>
        <v>0</v>
      </c>
      <c r="T24" s="49"/>
      <c r="U24" s="49"/>
    </row>
    <row r="25" spans="1:21" s="72" customFormat="1" ht="23.45" customHeight="1">
      <c r="A25" s="65" t="s">
        <v>100</v>
      </c>
      <c r="B25" s="70"/>
      <c r="C25" s="68">
        <v>0</v>
      </c>
      <c r="D25" s="68"/>
      <c r="E25" s="68">
        <v>0</v>
      </c>
      <c r="F25" s="68"/>
      <c r="G25" s="77">
        <v>0</v>
      </c>
      <c r="H25" s="68"/>
      <c r="I25" s="68">
        <v>691348</v>
      </c>
      <c r="J25" s="68"/>
      <c r="K25" s="71">
        <v>0</v>
      </c>
      <c r="L25" s="68"/>
      <c r="M25" s="71">
        <v>-110582</v>
      </c>
      <c r="N25" s="68"/>
      <c r="O25" s="78">
        <f>+PL!J51</f>
        <v>145190</v>
      </c>
      <c r="P25" s="78"/>
      <c r="Q25" s="79">
        <v>20042704</v>
      </c>
      <c r="R25" s="68"/>
      <c r="S25" s="71">
        <f>SUM(C25:Q25)</f>
        <v>20768660</v>
      </c>
      <c r="T25" s="49"/>
      <c r="U25" s="80"/>
    </row>
    <row r="26" spans="1:21" ht="23.45" customHeight="1" thickBot="1">
      <c r="A26" s="60" t="s">
        <v>228</v>
      </c>
      <c r="B26" s="61"/>
      <c r="C26" s="66">
        <f>SUM(C21:C25)</f>
        <v>72005040</v>
      </c>
      <c r="D26" s="63"/>
      <c r="E26" s="66">
        <f>SUM(E21:E25)</f>
        <v>20833734</v>
      </c>
      <c r="F26" s="62"/>
      <c r="G26" s="66">
        <f>SUM(G21:G25)</f>
        <v>14005413</v>
      </c>
      <c r="H26" s="63"/>
      <c r="I26" s="66">
        <f>SUM(I21:I25)</f>
        <v>10084234</v>
      </c>
      <c r="J26" s="63"/>
      <c r="K26" s="66">
        <f>SUM(K21:K25)</f>
        <v>0</v>
      </c>
      <c r="L26" s="63"/>
      <c r="M26" s="66">
        <f>SUM(M21:M25)</f>
        <v>67482</v>
      </c>
      <c r="N26" s="63"/>
      <c r="O26" s="66">
        <f>SUM(O21:O25)</f>
        <v>73158</v>
      </c>
      <c r="P26" s="62"/>
      <c r="Q26" s="66">
        <f>SUM(Q21:Q25)</f>
        <v>214665316</v>
      </c>
      <c r="R26" s="63"/>
      <c r="S26" s="66">
        <f>SUM(S21:S25)</f>
        <v>331734377</v>
      </c>
    </row>
    <row r="27" spans="1:21" ht="23.45" customHeight="1" thickTop="1">
      <c r="A27" s="67"/>
      <c r="B27" s="61"/>
      <c r="C27" s="62">
        <f>+BS!I53+BS!I54-C26</f>
        <v>0</v>
      </c>
      <c r="D27" s="63"/>
      <c r="E27" s="62">
        <f>+BS!I56-E26</f>
        <v>0</v>
      </c>
      <c r="F27" s="62"/>
      <c r="G27" s="62"/>
      <c r="H27" s="63"/>
      <c r="I27" s="62"/>
      <c r="J27" s="63"/>
      <c r="K27" s="62"/>
      <c r="L27" s="63"/>
      <c r="M27" s="63"/>
      <c r="N27" s="63"/>
      <c r="O27" s="62">
        <f>+G26+I26+M26+O26-BS!I59</f>
        <v>0</v>
      </c>
      <c r="P27" s="62"/>
      <c r="Q27" s="62">
        <f>BS!I62+BS!I63-Q26</f>
        <v>0</v>
      </c>
      <c r="R27" s="63"/>
      <c r="S27" s="62">
        <f>+BS!I64-S26</f>
        <v>0</v>
      </c>
    </row>
    <row r="28" spans="1:21" ht="23.45" customHeight="1">
      <c r="A28" s="61" t="s">
        <v>16</v>
      </c>
      <c r="B28" s="61"/>
      <c r="C28" s="62"/>
      <c r="D28" s="63"/>
      <c r="E28" s="219"/>
      <c r="F28" s="62"/>
      <c r="G28" s="219"/>
      <c r="H28" s="63"/>
      <c r="I28" s="62"/>
      <c r="J28" s="63"/>
      <c r="K28" s="62"/>
      <c r="L28" s="63"/>
      <c r="M28" s="219"/>
      <c r="N28" s="63"/>
      <c r="O28" s="219"/>
      <c r="P28" s="62"/>
      <c r="Q28" s="62"/>
      <c r="R28" s="63"/>
      <c r="S28" s="62"/>
    </row>
    <row r="29" spans="1:21" ht="23.45" customHeight="1">
      <c r="A29" s="67"/>
      <c r="B29" s="61"/>
      <c r="C29" s="62"/>
      <c r="D29" s="63"/>
      <c r="E29" s="62"/>
      <c r="F29" s="62"/>
      <c r="G29" s="62"/>
      <c r="H29" s="63"/>
      <c r="I29" s="62"/>
      <c r="J29" s="63"/>
      <c r="K29" s="62"/>
      <c r="L29" s="63"/>
      <c r="M29" s="63"/>
      <c r="N29" s="63"/>
      <c r="P29" s="62"/>
      <c r="Q29" s="62"/>
      <c r="R29" s="63"/>
      <c r="S29" s="62"/>
    </row>
    <row r="30" spans="1:21" ht="23.45" customHeight="1">
      <c r="A30" s="67"/>
      <c r="B30" s="61"/>
      <c r="C30" s="62"/>
      <c r="D30" s="63"/>
      <c r="E30" s="62"/>
      <c r="F30" s="62"/>
      <c r="G30" s="62"/>
      <c r="H30" s="63"/>
      <c r="I30" s="62"/>
      <c r="J30" s="63"/>
      <c r="K30" s="62"/>
      <c r="L30" s="63"/>
      <c r="M30" s="63"/>
      <c r="N30" s="63"/>
      <c r="O30" s="62"/>
      <c r="P30" s="62"/>
      <c r="Q30" s="62"/>
      <c r="R30" s="63"/>
      <c r="S30" s="62"/>
    </row>
    <row r="31" spans="1:21" ht="23.45" customHeight="1">
      <c r="A31" s="286"/>
      <c r="B31" s="286"/>
      <c r="C31" s="286"/>
      <c r="D31" s="63"/>
      <c r="E31" s="62"/>
      <c r="F31" s="62"/>
      <c r="G31" s="62"/>
      <c r="H31" s="63"/>
      <c r="I31" s="62"/>
      <c r="J31" s="63"/>
      <c r="K31" s="62"/>
      <c r="L31" s="63"/>
      <c r="M31" s="63"/>
      <c r="N31" s="63"/>
      <c r="O31" s="287"/>
      <c r="P31" s="287"/>
      <c r="Q31" s="287"/>
      <c r="R31" s="287"/>
      <c r="S31" s="287"/>
    </row>
    <row r="32" spans="1:21" ht="23.45" customHeight="1">
      <c r="A32" s="288" t="s">
        <v>201</v>
      </c>
      <c r="B32" s="288"/>
      <c r="C32" s="288"/>
      <c r="D32" s="63"/>
      <c r="E32" s="62"/>
      <c r="F32" s="62"/>
      <c r="G32" s="62"/>
      <c r="H32" s="63"/>
      <c r="I32" s="62"/>
      <c r="J32" s="63"/>
      <c r="K32" s="62"/>
      <c r="L32" s="63"/>
      <c r="M32" s="63"/>
      <c r="N32" s="63"/>
      <c r="O32" s="289" t="s">
        <v>17</v>
      </c>
      <c r="P32" s="289"/>
      <c r="Q32" s="289"/>
      <c r="R32" s="289"/>
      <c r="S32" s="289"/>
    </row>
    <row r="33" spans="1:19" ht="23.45" customHeight="1">
      <c r="A33" s="282" t="s">
        <v>140</v>
      </c>
      <c r="B33" s="282"/>
      <c r="C33" s="282"/>
      <c r="D33" s="63"/>
      <c r="E33" s="62"/>
      <c r="F33" s="62"/>
      <c r="G33" s="62"/>
      <c r="H33" s="63"/>
      <c r="I33" s="62"/>
      <c r="J33" s="63"/>
      <c r="K33" s="62"/>
      <c r="L33" s="63"/>
      <c r="M33" s="63"/>
      <c r="N33" s="63"/>
      <c r="O33" s="283" t="s">
        <v>18</v>
      </c>
      <c r="P33" s="283"/>
      <c r="Q33" s="283"/>
      <c r="R33" s="283"/>
      <c r="S33" s="283"/>
    </row>
    <row r="34" spans="1:19" ht="23.45" customHeight="1">
      <c r="S34" s="80"/>
    </row>
  </sheetData>
  <mergeCells count="9">
    <mergeCell ref="A33:C33"/>
    <mergeCell ref="O33:S33"/>
    <mergeCell ref="A3:O3"/>
    <mergeCell ref="C5:S5"/>
    <mergeCell ref="A31:C31"/>
    <mergeCell ref="O31:S31"/>
    <mergeCell ref="A32:C32"/>
    <mergeCell ref="O32:S32"/>
    <mergeCell ref="G6:O6"/>
  </mergeCells>
  <pageMargins left="0.70866141732283472" right="0.43307086614173229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12"/>
  <sheetViews>
    <sheetView showGridLines="0" zoomScale="85" zoomScaleNormal="85" zoomScaleSheetLayoutView="70" workbookViewId="0"/>
  </sheetViews>
  <sheetFormatPr defaultColWidth="8.75" defaultRowHeight="24" customHeight="1"/>
  <cols>
    <col min="1" max="1" width="53.25" style="253" customWidth="1"/>
    <col min="2" max="2" width="7.375" style="253" customWidth="1"/>
    <col min="3" max="3" width="1.25" style="253" customWidth="1"/>
    <col min="4" max="4" width="15.625" style="266" customWidth="1"/>
    <col min="5" max="5" width="1.25" style="266" customWidth="1"/>
    <col min="6" max="6" width="15.625" style="266" customWidth="1"/>
    <col min="7" max="7" width="1.25" style="267" customWidth="1"/>
    <col min="8" max="8" width="15.625" style="268" customWidth="1"/>
    <col min="9" max="9" width="1.25" style="266" customWidth="1"/>
    <col min="10" max="10" width="15.625" style="266" customWidth="1"/>
    <col min="11" max="16384" width="8.75" style="225"/>
  </cols>
  <sheetData>
    <row r="1" spans="1:10" ht="24" customHeight="1">
      <c r="A1" s="222" t="s">
        <v>0</v>
      </c>
      <c r="B1" s="222"/>
      <c r="C1" s="222"/>
      <c r="D1" s="223"/>
      <c r="E1" s="223"/>
      <c r="F1" s="223"/>
      <c r="G1" s="223"/>
      <c r="H1" s="224"/>
      <c r="I1" s="223"/>
      <c r="J1" s="223"/>
    </row>
    <row r="2" spans="1:10" ht="24" customHeight="1">
      <c r="A2" s="223" t="s">
        <v>113</v>
      </c>
      <c r="B2" s="223"/>
      <c r="C2" s="223"/>
      <c r="D2" s="226"/>
      <c r="E2" s="227"/>
      <c r="F2" s="227"/>
      <c r="G2" s="223"/>
      <c r="H2" s="224"/>
      <c r="I2" s="227"/>
      <c r="J2" s="227"/>
    </row>
    <row r="3" spans="1:10" ht="24" customHeight="1">
      <c r="A3" s="223" t="s">
        <v>225</v>
      </c>
      <c r="B3" s="223"/>
      <c r="C3" s="223"/>
      <c r="D3" s="226"/>
      <c r="E3" s="223"/>
      <c r="F3" s="223"/>
      <c r="G3" s="223"/>
      <c r="H3" s="224"/>
      <c r="I3" s="223"/>
      <c r="J3" s="223"/>
    </row>
    <row r="4" spans="1:10" ht="24" customHeight="1">
      <c r="A4" s="228"/>
      <c r="B4" s="228"/>
      <c r="C4" s="228"/>
      <c r="D4" s="229"/>
      <c r="E4" s="230"/>
      <c r="F4" s="230"/>
      <c r="G4" s="228"/>
      <c r="H4" s="231"/>
      <c r="I4" s="232"/>
      <c r="J4" s="232" t="s">
        <v>2</v>
      </c>
    </row>
    <row r="5" spans="1:10" ht="24" customHeight="1">
      <c r="A5" s="228"/>
      <c r="B5" s="228"/>
      <c r="C5" s="228"/>
      <c r="D5" s="291" t="s">
        <v>3</v>
      </c>
      <c r="E5" s="291"/>
      <c r="F5" s="291"/>
      <c r="G5" s="233"/>
      <c r="H5" s="292" t="s">
        <v>111</v>
      </c>
      <c r="I5" s="292"/>
      <c r="J5" s="292"/>
    </row>
    <row r="6" spans="1:10" ht="24" customHeight="1">
      <c r="A6" s="228"/>
      <c r="B6" s="228"/>
      <c r="C6" s="228"/>
      <c r="D6" s="234">
        <v>2564</v>
      </c>
      <c r="E6" s="235"/>
      <c r="F6" s="234">
        <v>2563</v>
      </c>
      <c r="G6" s="236"/>
      <c r="H6" s="234">
        <v>2564</v>
      </c>
      <c r="I6" s="235"/>
      <c r="J6" s="234">
        <v>2563</v>
      </c>
    </row>
    <row r="7" spans="1:10" ht="24" customHeight="1">
      <c r="A7" s="237" t="s">
        <v>114</v>
      </c>
      <c r="B7" s="237"/>
      <c r="C7" s="237"/>
      <c r="D7" s="229"/>
      <c r="E7" s="230"/>
      <c r="F7" s="229"/>
      <c r="G7" s="228"/>
      <c r="H7" s="238"/>
      <c r="I7" s="230"/>
      <c r="J7" s="230"/>
    </row>
    <row r="8" spans="1:10" ht="24" customHeight="1">
      <c r="A8" s="239" t="s">
        <v>60</v>
      </c>
      <c r="B8" s="239"/>
      <c r="C8" s="239"/>
      <c r="D8" s="240">
        <f>SUM(PL!F30)</f>
        <v>30531455</v>
      </c>
      <c r="E8" s="240"/>
      <c r="F8" s="240">
        <f>SUM(PL!H30)</f>
        <v>23879698</v>
      </c>
      <c r="G8" s="241"/>
      <c r="H8" s="240">
        <f>SUM(PL!J30)</f>
        <v>23832166</v>
      </c>
      <c r="I8" s="240"/>
      <c r="J8" s="240">
        <f>SUM(PL!L30)</f>
        <v>16076108</v>
      </c>
    </row>
    <row r="9" spans="1:10" ht="24" customHeight="1">
      <c r="A9" s="239" t="s">
        <v>115</v>
      </c>
      <c r="B9" s="239"/>
      <c r="C9" s="239"/>
      <c r="D9" s="229"/>
      <c r="E9" s="229"/>
      <c r="F9" s="229"/>
      <c r="G9" s="229"/>
      <c r="H9" s="240"/>
      <c r="I9" s="229"/>
      <c r="J9" s="229"/>
    </row>
    <row r="10" spans="1:10" ht="24" customHeight="1">
      <c r="A10" s="242" t="s">
        <v>177</v>
      </c>
      <c r="B10" s="239"/>
      <c r="C10" s="239"/>
      <c r="D10" s="229"/>
      <c r="E10" s="229"/>
      <c r="F10" s="229"/>
      <c r="G10" s="229"/>
      <c r="H10" s="240"/>
      <c r="I10" s="229"/>
      <c r="J10" s="229"/>
    </row>
    <row r="11" spans="1:10" ht="24" customHeight="1">
      <c r="A11" s="243" t="s">
        <v>178</v>
      </c>
      <c r="B11" s="239"/>
      <c r="C11" s="239"/>
      <c r="D11" s="240">
        <v>5354721</v>
      </c>
      <c r="E11" s="240"/>
      <c r="F11" s="244">
        <v>5026305</v>
      </c>
      <c r="G11" s="241"/>
      <c r="H11" s="240">
        <v>3609124</v>
      </c>
      <c r="I11" s="240"/>
      <c r="J11" s="240">
        <v>3358426</v>
      </c>
    </row>
    <row r="12" spans="1:10" ht="24" customHeight="1">
      <c r="A12" s="243" t="s">
        <v>59</v>
      </c>
      <c r="B12" s="239"/>
      <c r="C12" s="239"/>
      <c r="D12" s="240">
        <v>32523779</v>
      </c>
      <c r="E12" s="240"/>
      <c r="F12" s="244">
        <v>44902881</v>
      </c>
      <c r="G12" s="241"/>
      <c r="H12" s="240">
        <v>27066079</v>
      </c>
      <c r="I12" s="240"/>
      <c r="J12" s="240">
        <v>38427695</v>
      </c>
    </row>
    <row r="13" spans="1:10" ht="24" customHeight="1">
      <c r="A13" s="243" t="s">
        <v>47</v>
      </c>
      <c r="B13" s="239"/>
      <c r="C13" s="239"/>
      <c r="D13" s="240">
        <v>-1046430</v>
      </c>
      <c r="E13" s="240"/>
      <c r="F13" s="244">
        <v>-2060328</v>
      </c>
      <c r="G13" s="241"/>
      <c r="H13" s="240">
        <v>0</v>
      </c>
      <c r="I13" s="240"/>
      <c r="J13" s="240">
        <v>0</v>
      </c>
    </row>
    <row r="14" spans="1:10" ht="24" customHeight="1">
      <c r="A14" s="243" t="s">
        <v>179</v>
      </c>
      <c r="B14" s="239"/>
      <c r="C14" s="239"/>
      <c r="D14" s="240">
        <v>2224</v>
      </c>
      <c r="E14" s="240"/>
      <c r="F14" s="244">
        <v>5830</v>
      </c>
      <c r="G14" s="241"/>
      <c r="H14" s="240">
        <v>-187</v>
      </c>
      <c r="I14" s="240"/>
      <c r="J14" s="240">
        <v>386</v>
      </c>
    </row>
    <row r="15" spans="1:10" ht="24" customHeight="1">
      <c r="A15" s="243" t="s">
        <v>180</v>
      </c>
      <c r="B15" s="239"/>
      <c r="C15" s="239"/>
      <c r="D15" s="240">
        <v>-710835</v>
      </c>
      <c r="E15" s="241"/>
      <c r="F15" s="244">
        <v>-950926</v>
      </c>
      <c r="G15" s="241"/>
      <c r="H15" s="240">
        <v>-511674</v>
      </c>
      <c r="I15" s="240"/>
      <c r="J15" s="240">
        <v>-950926</v>
      </c>
    </row>
    <row r="16" spans="1:10" ht="24" customHeight="1">
      <c r="A16" s="243" t="s">
        <v>181</v>
      </c>
      <c r="B16" s="239"/>
      <c r="C16" s="239"/>
      <c r="D16" s="240"/>
      <c r="E16" s="241"/>
      <c r="F16" s="240"/>
      <c r="G16" s="241"/>
      <c r="H16" s="240"/>
      <c r="I16" s="240"/>
      <c r="J16" s="240"/>
    </row>
    <row r="17" spans="1:10" ht="24" customHeight="1">
      <c r="A17" s="245" t="s">
        <v>182</v>
      </c>
      <c r="B17" s="239"/>
      <c r="C17" s="239"/>
      <c r="D17" s="240">
        <v>3695955</v>
      </c>
      <c r="E17" s="241"/>
      <c r="F17" s="244">
        <v>-1642048</v>
      </c>
      <c r="G17" s="241"/>
      <c r="H17" s="240">
        <v>3698991</v>
      </c>
      <c r="I17" s="240"/>
      <c r="J17" s="240">
        <v>-1704855</v>
      </c>
    </row>
    <row r="18" spans="1:10" ht="24" customHeight="1">
      <c r="A18" s="243" t="s">
        <v>229</v>
      </c>
      <c r="B18" s="239"/>
      <c r="C18" s="239"/>
      <c r="D18" s="240">
        <v>2084358</v>
      </c>
      <c r="E18" s="241"/>
      <c r="F18" s="244">
        <v>1538442</v>
      </c>
      <c r="G18" s="241"/>
      <c r="H18" s="240">
        <v>2066281</v>
      </c>
      <c r="I18" s="240"/>
      <c r="J18" s="240">
        <v>1541377</v>
      </c>
    </row>
    <row r="19" spans="1:10" ht="24" customHeight="1">
      <c r="A19" s="243" t="s">
        <v>218</v>
      </c>
      <c r="B19" s="239"/>
      <c r="C19" s="239"/>
      <c r="D19" s="240">
        <v>0</v>
      </c>
      <c r="E19" s="241"/>
      <c r="F19" s="244">
        <v>0</v>
      </c>
      <c r="G19" s="241"/>
      <c r="H19" s="240">
        <v>-586469</v>
      </c>
      <c r="I19" s="240"/>
      <c r="J19" s="240">
        <v>9669</v>
      </c>
    </row>
    <row r="20" spans="1:10" ht="24" customHeight="1">
      <c r="A20" s="243" t="s">
        <v>232</v>
      </c>
      <c r="B20" s="239"/>
      <c r="C20" s="239"/>
      <c r="D20" s="240">
        <v>-17828</v>
      </c>
      <c r="E20" s="241"/>
      <c r="F20" s="244">
        <v>0</v>
      </c>
      <c r="G20" s="241"/>
      <c r="H20" s="240">
        <v>-17828</v>
      </c>
      <c r="I20" s="240"/>
      <c r="J20" s="240">
        <v>0</v>
      </c>
    </row>
    <row r="21" spans="1:10" ht="24" customHeight="1">
      <c r="A21" s="243" t="s">
        <v>230</v>
      </c>
      <c r="B21" s="239"/>
      <c r="C21" s="239"/>
      <c r="D21" s="240">
        <v>224354</v>
      </c>
      <c r="E21" s="241"/>
      <c r="F21" s="244">
        <v>423858</v>
      </c>
      <c r="G21" s="241"/>
      <c r="H21" s="240">
        <v>215704</v>
      </c>
      <c r="I21" s="240"/>
      <c r="J21" s="240">
        <v>423858</v>
      </c>
    </row>
    <row r="22" spans="1:10" ht="24" customHeight="1">
      <c r="A22" s="243" t="s">
        <v>217</v>
      </c>
      <c r="B22" s="239"/>
      <c r="C22" s="239"/>
      <c r="D22" s="240">
        <v>455086</v>
      </c>
      <c r="E22" s="241"/>
      <c r="F22" s="244">
        <v>405064</v>
      </c>
      <c r="G22" s="241"/>
      <c r="H22" s="240">
        <v>452404</v>
      </c>
      <c r="I22" s="240"/>
      <c r="J22" s="240">
        <v>400015</v>
      </c>
    </row>
    <row r="23" spans="1:10" ht="24" customHeight="1">
      <c r="A23" s="243" t="s">
        <v>183</v>
      </c>
      <c r="B23" s="239"/>
      <c r="C23" s="239"/>
      <c r="D23" s="240">
        <v>657745</v>
      </c>
      <c r="E23" s="240"/>
      <c r="F23" s="244">
        <v>-2294508</v>
      </c>
      <c r="G23" s="241"/>
      <c r="H23" s="240">
        <v>657745</v>
      </c>
      <c r="I23" s="240"/>
      <c r="J23" s="240">
        <v>-2294508</v>
      </c>
    </row>
    <row r="24" spans="1:10" ht="24" customHeight="1">
      <c r="A24" s="243" t="s">
        <v>184</v>
      </c>
      <c r="B24" s="239"/>
      <c r="C24" s="239"/>
      <c r="D24" s="240">
        <v>2392578</v>
      </c>
      <c r="E24" s="240"/>
      <c r="F24" s="244">
        <v>1305238</v>
      </c>
      <c r="G24" s="241"/>
      <c r="H24" s="240">
        <v>2193056</v>
      </c>
      <c r="I24" s="240"/>
      <c r="J24" s="240">
        <v>1131291</v>
      </c>
    </row>
    <row r="25" spans="1:10" ht="24" customHeight="1">
      <c r="A25" s="243" t="s">
        <v>185</v>
      </c>
      <c r="B25" s="239"/>
      <c r="C25" s="239"/>
      <c r="D25" s="240">
        <v>25086</v>
      </c>
      <c r="E25" s="240"/>
      <c r="F25" s="244">
        <v>-748321</v>
      </c>
      <c r="G25" s="241"/>
      <c r="H25" s="240">
        <v>-211417</v>
      </c>
      <c r="I25" s="240"/>
      <c r="J25" s="240">
        <v>-513822</v>
      </c>
    </row>
    <row r="26" spans="1:10" ht="24" customHeight="1">
      <c r="A26" s="243" t="s">
        <v>186</v>
      </c>
      <c r="B26" s="246"/>
      <c r="C26" s="246"/>
      <c r="D26" s="240">
        <v>1784770</v>
      </c>
      <c r="E26" s="240"/>
      <c r="F26" s="247">
        <v>-698785</v>
      </c>
      <c r="G26" s="241"/>
      <c r="H26" s="240">
        <v>221007</v>
      </c>
      <c r="I26" s="240"/>
      <c r="J26" s="240">
        <v>145172</v>
      </c>
    </row>
    <row r="27" spans="1:10" ht="24" customHeight="1">
      <c r="A27" s="237"/>
      <c r="B27" s="237"/>
      <c r="C27" s="237"/>
      <c r="D27" s="248">
        <f>SUM(D8:D26)</f>
        <v>77957018</v>
      </c>
      <c r="E27" s="229"/>
      <c r="F27" s="248">
        <f>SUM(F8:F26)</f>
        <v>69092400</v>
      </c>
      <c r="G27" s="229"/>
      <c r="H27" s="248">
        <f>SUM(H8:H26)</f>
        <v>62684982</v>
      </c>
      <c r="I27" s="229"/>
      <c r="J27" s="248">
        <f>SUM(J8:J26)</f>
        <v>56049886</v>
      </c>
    </row>
    <row r="28" spans="1:10" ht="24" customHeight="1">
      <c r="A28" s="249" t="s">
        <v>116</v>
      </c>
      <c r="B28" s="249"/>
      <c r="C28" s="249"/>
      <c r="D28" s="240">
        <v>-83371809</v>
      </c>
      <c r="E28" s="240"/>
      <c r="F28" s="244">
        <v>-88342723</v>
      </c>
      <c r="G28" s="241"/>
      <c r="H28" s="240">
        <v>-70563667</v>
      </c>
      <c r="I28" s="240"/>
      <c r="J28" s="240">
        <v>-74898333</v>
      </c>
    </row>
    <row r="29" spans="1:10" ht="24" customHeight="1">
      <c r="A29" s="249" t="s">
        <v>117</v>
      </c>
      <c r="B29" s="249"/>
      <c r="C29" s="249"/>
      <c r="D29" s="240">
        <v>-379054</v>
      </c>
      <c r="E29" s="240"/>
      <c r="F29" s="244">
        <v>-375896</v>
      </c>
      <c r="G29" s="241"/>
      <c r="H29" s="240">
        <v>-2941351</v>
      </c>
      <c r="I29" s="240"/>
      <c r="J29" s="240">
        <v>-2348887</v>
      </c>
    </row>
    <row r="30" spans="1:10" ht="24" customHeight="1">
      <c r="A30" s="249" t="s">
        <v>118</v>
      </c>
      <c r="B30" s="249"/>
      <c r="C30" s="249"/>
      <c r="D30" s="240">
        <v>100753313</v>
      </c>
      <c r="E30" s="240"/>
      <c r="F30" s="244">
        <v>96554129</v>
      </c>
      <c r="G30" s="241"/>
      <c r="H30" s="240">
        <v>86633845</v>
      </c>
      <c r="I30" s="240"/>
      <c r="J30" s="240">
        <v>87803944</v>
      </c>
    </row>
    <row r="31" spans="1:10" ht="24" customHeight="1">
      <c r="A31" s="249" t="s">
        <v>119</v>
      </c>
      <c r="B31" s="249"/>
      <c r="C31" s="249"/>
      <c r="D31" s="240">
        <v>-21222817</v>
      </c>
      <c r="E31" s="241"/>
      <c r="F31" s="244">
        <v>-27674972</v>
      </c>
      <c r="G31" s="241"/>
      <c r="H31" s="240">
        <v>-19810503</v>
      </c>
      <c r="I31" s="240"/>
      <c r="J31" s="240">
        <v>-26166611</v>
      </c>
    </row>
    <row r="32" spans="1:10" ht="24" customHeight="1">
      <c r="A32" s="249" t="s">
        <v>120</v>
      </c>
      <c r="B32" s="249"/>
      <c r="C32" s="249"/>
      <c r="D32" s="240">
        <v>948070</v>
      </c>
      <c r="E32" s="241"/>
      <c r="F32" s="244">
        <v>658286</v>
      </c>
      <c r="G32" s="241"/>
      <c r="H32" s="240">
        <v>2941938</v>
      </c>
      <c r="I32" s="240"/>
      <c r="J32" s="240">
        <v>2348436</v>
      </c>
    </row>
    <row r="33" spans="1:10" ht="24" customHeight="1">
      <c r="A33" s="249" t="s">
        <v>200</v>
      </c>
      <c r="B33" s="249"/>
      <c r="C33" s="249"/>
      <c r="D33" s="240">
        <v>149134</v>
      </c>
      <c r="E33" s="241"/>
      <c r="F33" s="244">
        <v>160204</v>
      </c>
      <c r="G33" s="241"/>
      <c r="H33" s="240">
        <v>6382</v>
      </c>
      <c r="I33" s="240"/>
      <c r="J33" s="240">
        <v>0</v>
      </c>
    </row>
    <row r="34" spans="1:10" ht="24" customHeight="1">
      <c r="A34" s="239" t="s">
        <v>121</v>
      </c>
      <c r="B34" s="239"/>
      <c r="C34" s="239"/>
      <c r="D34" s="250">
        <v>-5042300</v>
      </c>
      <c r="E34" s="241"/>
      <c r="F34" s="247">
        <v>-6125782</v>
      </c>
      <c r="G34" s="241"/>
      <c r="H34" s="250">
        <v>-3443439</v>
      </c>
      <c r="I34" s="240"/>
      <c r="J34" s="250">
        <v>-4805033</v>
      </c>
    </row>
    <row r="35" spans="1:10" ht="24" customHeight="1">
      <c r="A35" s="237" t="s">
        <v>122</v>
      </c>
      <c r="B35" s="237"/>
      <c r="C35" s="237"/>
      <c r="D35" s="229"/>
      <c r="E35" s="229"/>
      <c r="F35" s="229"/>
      <c r="G35" s="229"/>
      <c r="H35" s="229"/>
      <c r="I35" s="229"/>
      <c r="J35" s="229"/>
    </row>
    <row r="36" spans="1:10" ht="24" customHeight="1">
      <c r="A36" s="251" t="s">
        <v>187</v>
      </c>
      <c r="B36" s="237"/>
      <c r="C36" s="237"/>
      <c r="D36" s="252">
        <f>SUM(D27:D34)</f>
        <v>69791555</v>
      </c>
      <c r="E36" s="252"/>
      <c r="F36" s="252">
        <f>SUM(F27:F34)</f>
        <v>43945646</v>
      </c>
      <c r="G36" s="229"/>
      <c r="H36" s="252">
        <f>SUM(H27:H34)</f>
        <v>55508187</v>
      </c>
      <c r="I36" s="252"/>
      <c r="J36" s="252">
        <f>SUM(J27:J34)</f>
        <v>37983402</v>
      </c>
    </row>
    <row r="37" spans="1:10" ht="24" customHeight="1">
      <c r="A37" s="237"/>
      <c r="B37" s="237"/>
      <c r="C37" s="237"/>
      <c r="D37" s="252"/>
      <c r="E37" s="252"/>
      <c r="F37" s="252"/>
      <c r="G37" s="228"/>
      <c r="H37" s="231"/>
      <c r="I37" s="252"/>
      <c r="J37" s="252"/>
    </row>
    <row r="38" spans="1:10" ht="24" customHeight="1">
      <c r="A38" s="228" t="s">
        <v>16</v>
      </c>
      <c r="B38" s="228"/>
      <c r="C38" s="228"/>
      <c r="D38" s="252"/>
      <c r="E38" s="252"/>
      <c r="F38" s="252"/>
      <c r="G38" s="228"/>
      <c r="H38" s="231"/>
      <c r="I38" s="252"/>
      <c r="J38" s="252"/>
    </row>
    <row r="39" spans="1:10" ht="24" customHeight="1">
      <c r="A39" s="2"/>
      <c r="B39" s="2"/>
      <c r="C39" s="2"/>
      <c r="D39" s="253"/>
      <c r="E39" s="253"/>
      <c r="F39" s="253"/>
      <c r="G39" s="253"/>
      <c r="H39" s="254"/>
      <c r="I39" s="253"/>
      <c r="J39" s="253"/>
    </row>
    <row r="40" spans="1:10" ht="24" customHeight="1">
      <c r="D40" s="253"/>
      <c r="E40" s="253"/>
      <c r="F40" s="253"/>
      <c r="G40" s="253"/>
      <c r="H40" s="254"/>
      <c r="I40" s="253"/>
      <c r="J40" s="253"/>
    </row>
    <row r="41" spans="1:10" ht="24" customHeight="1">
      <c r="A41" s="255"/>
      <c r="D41" s="253"/>
      <c r="E41" s="253"/>
      <c r="F41" s="293"/>
      <c r="G41" s="293"/>
      <c r="H41" s="293"/>
      <c r="I41" s="293"/>
      <c r="J41" s="293"/>
    </row>
    <row r="42" spans="1:10" ht="24" customHeight="1">
      <c r="A42" s="256" t="s">
        <v>201</v>
      </c>
      <c r="B42" s="256"/>
      <c r="C42" s="256"/>
      <c r="D42" s="253"/>
      <c r="E42" s="253"/>
      <c r="F42" s="294" t="s">
        <v>17</v>
      </c>
      <c r="G42" s="294"/>
      <c r="H42" s="294"/>
      <c r="I42" s="294"/>
      <c r="J42" s="294"/>
    </row>
    <row r="43" spans="1:10" ht="24" customHeight="1">
      <c r="A43" s="256" t="s">
        <v>140</v>
      </c>
      <c r="B43" s="256"/>
      <c r="C43" s="256"/>
      <c r="D43" s="253"/>
      <c r="E43" s="253"/>
      <c r="F43" s="294" t="s">
        <v>18</v>
      </c>
      <c r="G43" s="294"/>
      <c r="H43" s="294"/>
      <c r="I43" s="294"/>
      <c r="J43" s="294"/>
    </row>
    <row r="44" spans="1:10" ht="24" customHeight="1">
      <c r="A44" s="222" t="s">
        <v>0</v>
      </c>
      <c r="B44" s="222"/>
      <c r="C44" s="222"/>
      <c r="D44" s="223"/>
      <c r="E44" s="223"/>
      <c r="F44" s="223"/>
      <c r="G44" s="223"/>
      <c r="H44" s="224"/>
      <c r="I44" s="223"/>
      <c r="J44" s="223"/>
    </row>
    <row r="45" spans="1:10" ht="24" customHeight="1">
      <c r="A45" s="223" t="s">
        <v>123</v>
      </c>
      <c r="B45" s="223"/>
      <c r="C45" s="223"/>
      <c r="D45" s="226"/>
      <c r="E45" s="223"/>
      <c r="F45" s="223"/>
      <c r="G45" s="227"/>
      <c r="H45" s="224"/>
      <c r="I45" s="257"/>
      <c r="J45" s="228"/>
    </row>
    <row r="46" spans="1:10" ht="24" customHeight="1">
      <c r="A46" s="223" t="s">
        <v>225</v>
      </c>
      <c r="B46" s="223"/>
      <c r="C46" s="223"/>
      <c r="D46" s="229"/>
      <c r="E46" s="229"/>
      <c r="F46" s="229"/>
      <c r="G46" s="252"/>
      <c r="H46" s="238"/>
      <c r="I46" s="229"/>
      <c r="J46" s="223"/>
    </row>
    <row r="47" spans="1:10" ht="24" customHeight="1">
      <c r="A47" s="228"/>
      <c r="B47" s="228"/>
      <c r="C47" s="228"/>
      <c r="D47" s="229"/>
      <c r="E47" s="228"/>
      <c r="F47" s="228"/>
      <c r="G47" s="232"/>
      <c r="H47" s="238"/>
      <c r="I47" s="258"/>
      <c r="J47" s="232" t="s">
        <v>2</v>
      </c>
    </row>
    <row r="48" spans="1:10" ht="24" customHeight="1">
      <c r="A48" s="228"/>
      <c r="B48" s="228"/>
      <c r="C48" s="228"/>
      <c r="D48" s="295" t="s">
        <v>3</v>
      </c>
      <c r="E48" s="295"/>
      <c r="F48" s="295"/>
      <c r="G48" s="259"/>
      <c r="H48" s="292" t="s">
        <v>111</v>
      </c>
      <c r="I48" s="292"/>
      <c r="J48" s="292"/>
    </row>
    <row r="49" spans="1:10" ht="24" customHeight="1">
      <c r="A49" s="228"/>
      <c r="B49" s="228"/>
      <c r="C49" s="228"/>
      <c r="D49" s="234">
        <v>2564</v>
      </c>
      <c r="E49" s="235"/>
      <c r="F49" s="234">
        <v>2563</v>
      </c>
      <c r="G49" s="236"/>
      <c r="H49" s="234">
        <v>2564</v>
      </c>
      <c r="I49" s="235"/>
      <c r="J49" s="234">
        <v>2563</v>
      </c>
    </row>
    <row r="50" spans="1:10" ht="24" customHeight="1">
      <c r="A50" s="237" t="s">
        <v>124</v>
      </c>
      <c r="B50" s="237"/>
      <c r="C50" s="237"/>
      <c r="D50" s="229"/>
      <c r="E50" s="230"/>
      <c r="F50" s="229"/>
      <c r="G50" s="228"/>
      <c r="H50" s="238"/>
      <c r="I50" s="230"/>
      <c r="J50" s="230"/>
    </row>
    <row r="51" spans="1:10" ht="24" customHeight="1">
      <c r="A51" s="228" t="s">
        <v>125</v>
      </c>
      <c r="B51" s="228"/>
      <c r="C51" s="228"/>
      <c r="D51" s="229"/>
      <c r="E51" s="229"/>
      <c r="F51" s="229"/>
      <c r="G51" s="228"/>
      <c r="H51" s="231"/>
      <c r="I51" s="252"/>
      <c r="J51" s="252"/>
    </row>
    <row r="52" spans="1:10" ht="24" customHeight="1">
      <c r="A52" s="242" t="s">
        <v>188</v>
      </c>
      <c r="B52" s="249"/>
      <c r="C52" s="249"/>
      <c r="D52" s="240">
        <v>48009107</v>
      </c>
      <c r="E52" s="240"/>
      <c r="F52" s="240">
        <v>-179596485</v>
      </c>
      <c r="G52" s="241"/>
      <c r="H52" s="240">
        <v>47922301</v>
      </c>
      <c r="I52" s="240"/>
      <c r="J52" s="240">
        <v>-179621960</v>
      </c>
    </row>
    <row r="53" spans="1:10" ht="24" customHeight="1">
      <c r="A53" s="242" t="s">
        <v>204</v>
      </c>
      <c r="B53" s="249"/>
      <c r="C53" s="249"/>
      <c r="D53" s="240">
        <v>-4443497</v>
      </c>
      <c r="E53" s="240"/>
      <c r="F53" s="240">
        <v>39244132</v>
      </c>
      <c r="G53" s="241"/>
      <c r="H53" s="240">
        <v>-4249968</v>
      </c>
      <c r="I53" s="240"/>
      <c r="J53" s="240">
        <v>38842255</v>
      </c>
    </row>
    <row r="54" spans="1:10" ht="24" customHeight="1">
      <c r="A54" s="242" t="s">
        <v>189</v>
      </c>
      <c r="B54" s="249"/>
      <c r="C54" s="249"/>
      <c r="D54" s="240">
        <v>18364637</v>
      </c>
      <c r="E54" s="240"/>
      <c r="F54" s="240">
        <v>-12358244</v>
      </c>
      <c r="G54" s="241"/>
      <c r="H54" s="240">
        <v>18364637</v>
      </c>
      <c r="I54" s="240"/>
      <c r="J54" s="240">
        <v>-12358201</v>
      </c>
    </row>
    <row r="55" spans="1:10" ht="24" customHeight="1">
      <c r="A55" s="242" t="s">
        <v>190</v>
      </c>
      <c r="B55" s="249"/>
      <c r="C55" s="249"/>
      <c r="D55" s="240">
        <v>-305946088</v>
      </c>
      <c r="E55" s="240"/>
      <c r="F55" s="240">
        <v>-268493752</v>
      </c>
      <c r="G55" s="241"/>
      <c r="H55" s="240">
        <v>-299200429</v>
      </c>
      <c r="I55" s="240"/>
      <c r="J55" s="240">
        <v>-270687453</v>
      </c>
    </row>
    <row r="56" spans="1:10" ht="24" customHeight="1">
      <c r="A56" s="242" t="s">
        <v>191</v>
      </c>
      <c r="B56" s="239"/>
      <c r="C56" s="239"/>
      <c r="D56" s="240">
        <v>3413169</v>
      </c>
      <c r="E56" s="240"/>
      <c r="F56" s="240">
        <v>6292961</v>
      </c>
      <c r="G56" s="241"/>
      <c r="H56" s="240">
        <v>3280448</v>
      </c>
      <c r="I56" s="240"/>
      <c r="J56" s="240">
        <v>6250115</v>
      </c>
    </row>
    <row r="57" spans="1:10" ht="24" customHeight="1">
      <c r="A57" s="242" t="s">
        <v>192</v>
      </c>
      <c r="B57" s="239"/>
      <c r="C57" s="239"/>
      <c r="D57" s="240">
        <v>566041</v>
      </c>
      <c r="E57" s="240"/>
      <c r="F57" s="240">
        <v>-8934734</v>
      </c>
      <c r="G57" s="241"/>
      <c r="H57" s="240">
        <v>495339</v>
      </c>
      <c r="I57" s="240"/>
      <c r="J57" s="240">
        <v>-8873887</v>
      </c>
    </row>
    <row r="58" spans="1:10" ht="24" customHeight="1">
      <c r="A58" s="228" t="s">
        <v>126</v>
      </c>
      <c r="B58" s="228"/>
      <c r="C58" s="228"/>
      <c r="D58" s="240"/>
      <c r="E58" s="240"/>
      <c r="F58" s="240"/>
      <c r="G58" s="241"/>
      <c r="H58" s="240"/>
      <c r="I58" s="240"/>
      <c r="J58" s="240"/>
    </row>
    <row r="59" spans="1:10" ht="24" customHeight="1">
      <c r="A59" s="242" t="s">
        <v>21</v>
      </c>
      <c r="B59" s="246"/>
      <c r="C59" s="246"/>
      <c r="D59" s="240">
        <v>151522075</v>
      </c>
      <c r="E59" s="240"/>
      <c r="F59" s="240">
        <v>307360296</v>
      </c>
      <c r="G59" s="241"/>
      <c r="H59" s="240">
        <v>152285513</v>
      </c>
      <c r="I59" s="240"/>
      <c r="J59" s="240">
        <v>308320467</v>
      </c>
    </row>
    <row r="60" spans="1:10" ht="24" customHeight="1">
      <c r="A60" s="242" t="s">
        <v>188</v>
      </c>
      <c r="B60" s="249"/>
      <c r="C60" s="249"/>
      <c r="D60" s="240">
        <v>21858948</v>
      </c>
      <c r="E60" s="240"/>
      <c r="F60" s="240">
        <v>58642059</v>
      </c>
      <c r="G60" s="241"/>
      <c r="H60" s="240">
        <v>24054316</v>
      </c>
      <c r="I60" s="240"/>
      <c r="J60" s="240">
        <v>60083053</v>
      </c>
    </row>
    <row r="61" spans="1:10" ht="24" customHeight="1">
      <c r="A61" s="242" t="s">
        <v>22</v>
      </c>
      <c r="B61" s="239"/>
      <c r="C61" s="239"/>
      <c r="D61" s="240">
        <v>-521824</v>
      </c>
      <c r="E61" s="240"/>
      <c r="F61" s="240">
        <v>-12301</v>
      </c>
      <c r="G61" s="241"/>
      <c r="H61" s="240">
        <v>-521824</v>
      </c>
      <c r="I61" s="240"/>
      <c r="J61" s="240">
        <v>-12301</v>
      </c>
    </row>
    <row r="62" spans="1:10" ht="24" customHeight="1">
      <c r="A62" s="242" t="s">
        <v>23</v>
      </c>
      <c r="B62" s="239"/>
      <c r="C62" s="239"/>
      <c r="D62" s="240">
        <v>-15059908</v>
      </c>
      <c r="E62" s="240"/>
      <c r="F62" s="240">
        <v>13730719</v>
      </c>
      <c r="G62" s="241"/>
      <c r="H62" s="240">
        <v>-15059908</v>
      </c>
      <c r="I62" s="240"/>
      <c r="J62" s="240">
        <v>13730719</v>
      </c>
    </row>
    <row r="63" spans="1:10" ht="24" customHeight="1">
      <c r="A63" s="242" t="s">
        <v>27</v>
      </c>
      <c r="B63" s="239"/>
      <c r="C63" s="239"/>
      <c r="D63" s="240">
        <v>-1278369</v>
      </c>
      <c r="E63" s="240"/>
      <c r="F63" s="240">
        <v>4410562</v>
      </c>
      <c r="G63" s="241"/>
      <c r="H63" s="240">
        <v>1002580</v>
      </c>
      <c r="I63" s="240"/>
      <c r="J63" s="240">
        <v>4611189</v>
      </c>
    </row>
    <row r="64" spans="1:10" ht="24" customHeight="1">
      <c r="A64" s="260" t="s">
        <v>193</v>
      </c>
      <c r="B64" s="260"/>
      <c r="C64" s="260"/>
      <c r="D64" s="261">
        <f>SUM(D36,D52:D63)</f>
        <v>-13724154</v>
      </c>
      <c r="E64" s="252"/>
      <c r="F64" s="261">
        <f>SUM(F36,F52:F63)</f>
        <v>4230859</v>
      </c>
      <c r="G64" s="229"/>
      <c r="H64" s="261">
        <f>SUM(H36,H52:H63)</f>
        <v>-16118808</v>
      </c>
      <c r="I64" s="252"/>
      <c r="J64" s="261">
        <f>SUM(J36,J52:J63)</f>
        <v>-1732602</v>
      </c>
    </row>
    <row r="65" spans="1:10" ht="24" customHeight="1">
      <c r="A65" s="237" t="s">
        <v>127</v>
      </c>
      <c r="B65" s="237"/>
      <c r="C65" s="237"/>
      <c r="D65" s="229"/>
      <c r="E65" s="229"/>
      <c r="F65" s="229"/>
      <c r="G65" s="229"/>
      <c r="H65" s="229"/>
      <c r="I65" s="229"/>
      <c r="J65" s="229"/>
    </row>
    <row r="66" spans="1:10" ht="24" customHeight="1">
      <c r="A66" s="228" t="s">
        <v>222</v>
      </c>
      <c r="B66" s="237"/>
      <c r="C66" s="237"/>
      <c r="D66" s="229"/>
      <c r="E66" s="229"/>
      <c r="F66" s="229"/>
      <c r="G66" s="229"/>
      <c r="H66" s="229"/>
      <c r="I66" s="229"/>
      <c r="J66" s="229"/>
    </row>
    <row r="67" spans="1:10" ht="24" customHeight="1">
      <c r="A67" s="262" t="s">
        <v>157</v>
      </c>
      <c r="B67" s="237"/>
      <c r="C67" s="237"/>
      <c r="D67" s="229">
        <v>-161396728</v>
      </c>
      <c r="E67" s="229"/>
      <c r="F67" s="229">
        <v>-185120810</v>
      </c>
      <c r="G67" s="229"/>
      <c r="H67" s="229">
        <v>-161730728</v>
      </c>
      <c r="I67" s="229"/>
      <c r="J67" s="229">
        <v>-184969210</v>
      </c>
    </row>
    <row r="68" spans="1:10" ht="24" customHeight="1">
      <c r="A68" s="228" t="s">
        <v>219</v>
      </c>
      <c r="B68" s="237"/>
      <c r="C68" s="237"/>
      <c r="D68" s="229"/>
      <c r="E68" s="229"/>
      <c r="F68" s="229"/>
      <c r="G68" s="229"/>
      <c r="H68" s="229"/>
      <c r="I68" s="229"/>
      <c r="J68" s="229"/>
    </row>
    <row r="69" spans="1:10" ht="24" customHeight="1">
      <c r="A69" s="262" t="s">
        <v>157</v>
      </c>
      <c r="B69" s="237"/>
      <c r="C69" s="237"/>
      <c r="D69" s="229">
        <v>139432525</v>
      </c>
      <c r="E69" s="229"/>
      <c r="F69" s="229">
        <v>211772115</v>
      </c>
      <c r="G69" s="229"/>
      <c r="H69" s="229">
        <v>139432567</v>
      </c>
      <c r="I69" s="229"/>
      <c r="J69" s="229">
        <v>211057548</v>
      </c>
    </row>
    <row r="70" spans="1:10" ht="24" customHeight="1">
      <c r="A70" s="228" t="s">
        <v>128</v>
      </c>
      <c r="B70" s="237"/>
      <c r="C70" s="237"/>
      <c r="D70" s="229">
        <v>-2264851</v>
      </c>
      <c r="E70" s="229"/>
      <c r="F70" s="229">
        <v>-2155981</v>
      </c>
      <c r="G70" s="229"/>
      <c r="H70" s="229">
        <v>-746654</v>
      </c>
      <c r="I70" s="229"/>
      <c r="J70" s="229">
        <v>-512171</v>
      </c>
    </row>
    <row r="71" spans="1:10" ht="24" customHeight="1">
      <c r="A71" s="228" t="s">
        <v>129</v>
      </c>
      <c r="B71" s="237"/>
      <c r="C71" s="237"/>
      <c r="D71" s="229">
        <v>2402709</v>
      </c>
      <c r="E71" s="229"/>
      <c r="F71" s="229">
        <v>1487444</v>
      </c>
      <c r="G71" s="229"/>
      <c r="H71" s="229">
        <v>1047327</v>
      </c>
      <c r="I71" s="229"/>
      <c r="J71" s="229">
        <v>633970</v>
      </c>
    </row>
    <row r="72" spans="1:10" ht="24" customHeight="1">
      <c r="A72" s="246" t="s">
        <v>205</v>
      </c>
      <c r="B72" s="246"/>
      <c r="C72" s="246"/>
      <c r="D72" s="240">
        <v>-2571</v>
      </c>
      <c r="E72" s="240"/>
      <c r="F72" s="240">
        <v>-635</v>
      </c>
      <c r="G72" s="241"/>
      <c r="H72" s="240">
        <v>-2571</v>
      </c>
      <c r="I72" s="240"/>
      <c r="J72" s="240">
        <v>-383331</v>
      </c>
    </row>
    <row r="73" spans="1:10" ht="24" customHeight="1">
      <c r="A73" s="246" t="s">
        <v>206</v>
      </c>
      <c r="B73" s="246"/>
      <c r="C73" s="246"/>
      <c r="D73" s="240">
        <v>0</v>
      </c>
      <c r="E73" s="240"/>
      <c r="F73" s="240">
        <v>0</v>
      </c>
      <c r="G73" s="241"/>
      <c r="H73" s="240">
        <v>551338</v>
      </c>
      <c r="I73" s="240"/>
      <c r="J73" s="240">
        <v>0</v>
      </c>
    </row>
    <row r="74" spans="1:10" ht="24" customHeight="1">
      <c r="A74" s="239" t="s">
        <v>130</v>
      </c>
      <c r="B74" s="239"/>
      <c r="C74" s="239"/>
      <c r="D74" s="240">
        <v>-4974184</v>
      </c>
      <c r="E74" s="240"/>
      <c r="F74" s="240">
        <v>-2963389</v>
      </c>
      <c r="G74" s="241"/>
      <c r="H74" s="240">
        <v>-4958044</v>
      </c>
      <c r="I74" s="240"/>
      <c r="J74" s="240">
        <v>-2734296</v>
      </c>
    </row>
    <row r="75" spans="1:10" ht="24" customHeight="1">
      <c r="A75" s="239" t="s">
        <v>131</v>
      </c>
      <c r="B75" s="239"/>
      <c r="C75" s="239"/>
      <c r="D75" s="240">
        <v>-1273952</v>
      </c>
      <c r="E75" s="240"/>
      <c r="F75" s="240">
        <v>-2893044</v>
      </c>
      <c r="G75" s="241"/>
      <c r="H75" s="240">
        <v>-625943</v>
      </c>
      <c r="I75" s="240"/>
      <c r="J75" s="240">
        <v>-1854403</v>
      </c>
    </row>
    <row r="76" spans="1:10" ht="24" customHeight="1">
      <c r="A76" s="239" t="s">
        <v>167</v>
      </c>
      <c r="B76" s="239"/>
      <c r="C76" s="239"/>
      <c r="D76" s="240">
        <v>643</v>
      </c>
      <c r="E76" s="240"/>
      <c r="F76" s="240">
        <v>10386</v>
      </c>
      <c r="G76" s="241"/>
      <c r="H76" s="240">
        <v>467</v>
      </c>
      <c r="I76" s="240"/>
      <c r="J76" s="240">
        <v>6793</v>
      </c>
    </row>
    <row r="77" spans="1:10" ht="24" customHeight="1">
      <c r="A77" s="239" t="s">
        <v>195</v>
      </c>
      <c r="B77" s="239"/>
      <c r="C77" s="239"/>
      <c r="D77" s="240">
        <v>0</v>
      </c>
      <c r="E77" s="240"/>
      <c r="F77" s="240">
        <v>-169746</v>
      </c>
      <c r="G77" s="241"/>
      <c r="H77" s="240">
        <v>0</v>
      </c>
      <c r="I77" s="240"/>
      <c r="J77" s="240">
        <v>0</v>
      </c>
    </row>
    <row r="78" spans="1:10" ht="24" customHeight="1">
      <c r="A78" s="260" t="s">
        <v>194</v>
      </c>
      <c r="B78" s="260"/>
      <c r="C78" s="260"/>
      <c r="D78" s="261">
        <f>SUM(D67:D77)</f>
        <v>-28076409</v>
      </c>
      <c r="E78" s="252"/>
      <c r="F78" s="261">
        <f>SUM(F67:F77)</f>
        <v>19966340</v>
      </c>
      <c r="G78" s="229"/>
      <c r="H78" s="261">
        <f>SUM(H67:H77)</f>
        <v>-27032241</v>
      </c>
      <c r="I78" s="252"/>
      <c r="J78" s="261">
        <f>SUM(J67:J77)</f>
        <v>21244900</v>
      </c>
    </row>
    <row r="79" spans="1:10" ht="24" customHeight="1">
      <c r="A79" s="237"/>
      <c r="B79" s="237"/>
      <c r="C79" s="237"/>
      <c r="D79" s="229"/>
      <c r="E79" s="229"/>
      <c r="F79" s="229"/>
      <c r="G79" s="252"/>
      <c r="H79" s="238"/>
      <c r="I79" s="229"/>
      <c r="J79" s="228"/>
    </row>
    <row r="80" spans="1:10" ht="24" customHeight="1">
      <c r="A80" s="228" t="s">
        <v>16</v>
      </c>
      <c r="B80" s="228"/>
      <c r="C80" s="228"/>
      <c r="D80" s="229"/>
      <c r="E80" s="229"/>
      <c r="F80" s="229"/>
      <c r="G80" s="252"/>
      <c r="H80" s="238"/>
      <c r="I80" s="229"/>
      <c r="J80" s="228"/>
    </row>
    <row r="81" spans="1:10" ht="24" customHeight="1">
      <c r="A81" s="2"/>
      <c r="B81" s="2"/>
      <c r="C81" s="2"/>
      <c r="D81" s="253"/>
      <c r="E81" s="253"/>
      <c r="F81" s="253"/>
      <c r="G81" s="253"/>
      <c r="H81" s="254"/>
      <c r="I81" s="253"/>
      <c r="J81" s="253"/>
    </row>
    <row r="82" spans="1:10" ht="24" customHeight="1">
      <c r="D82" s="253"/>
      <c r="E82" s="253"/>
      <c r="F82" s="253"/>
      <c r="G82" s="253"/>
      <c r="H82" s="254"/>
      <c r="I82" s="253"/>
      <c r="J82" s="253"/>
    </row>
    <row r="83" spans="1:10" ht="24" customHeight="1">
      <c r="A83" s="255"/>
      <c r="D83" s="253"/>
      <c r="E83" s="253"/>
      <c r="F83" s="293"/>
      <c r="G83" s="293"/>
      <c r="H83" s="293"/>
      <c r="I83" s="293"/>
      <c r="J83" s="293"/>
    </row>
    <row r="84" spans="1:10" ht="24" customHeight="1">
      <c r="A84" s="256" t="s">
        <v>201</v>
      </c>
      <c r="B84" s="256"/>
      <c r="C84" s="256"/>
      <c r="D84" s="253"/>
      <c r="E84" s="253"/>
      <c r="F84" s="294" t="s">
        <v>17</v>
      </c>
      <c r="G84" s="294"/>
      <c r="H84" s="294"/>
      <c r="I84" s="294"/>
      <c r="J84" s="294"/>
    </row>
    <row r="85" spans="1:10" ht="24" customHeight="1">
      <c r="A85" s="256" t="s">
        <v>140</v>
      </c>
      <c r="B85" s="256"/>
      <c r="C85" s="256"/>
      <c r="D85" s="253"/>
      <c r="E85" s="253"/>
      <c r="F85" s="294" t="s">
        <v>18</v>
      </c>
      <c r="G85" s="294"/>
      <c r="H85" s="294"/>
      <c r="I85" s="294"/>
      <c r="J85" s="294"/>
    </row>
    <row r="86" spans="1:10" ht="24" customHeight="1">
      <c r="A86" s="222" t="s">
        <v>0</v>
      </c>
      <c r="B86" s="222"/>
      <c r="C86" s="222"/>
      <c r="D86" s="223"/>
      <c r="E86" s="223"/>
      <c r="F86" s="223"/>
      <c r="G86" s="223"/>
      <c r="H86" s="224"/>
      <c r="I86" s="223"/>
      <c r="J86" s="223"/>
    </row>
    <row r="87" spans="1:10" ht="24" customHeight="1">
      <c r="A87" s="223" t="s">
        <v>123</v>
      </c>
      <c r="B87" s="223"/>
      <c r="C87" s="223"/>
      <c r="D87" s="226"/>
      <c r="E87" s="223"/>
      <c r="F87" s="223"/>
      <c r="G87" s="227"/>
      <c r="H87" s="224"/>
      <c r="I87" s="257"/>
      <c r="J87" s="228"/>
    </row>
    <row r="88" spans="1:10" ht="24" customHeight="1">
      <c r="A88" s="223" t="s">
        <v>225</v>
      </c>
      <c r="B88" s="223"/>
      <c r="C88" s="223"/>
      <c r="D88" s="229"/>
      <c r="E88" s="229"/>
      <c r="F88" s="229"/>
      <c r="G88" s="252"/>
      <c r="H88" s="238"/>
      <c r="I88" s="229"/>
      <c r="J88" s="223"/>
    </row>
    <row r="89" spans="1:10" ht="24" customHeight="1">
      <c r="A89" s="228"/>
      <c r="B89" s="228"/>
      <c r="C89" s="228"/>
      <c r="D89" s="229"/>
      <c r="E89" s="228"/>
      <c r="F89" s="228"/>
      <c r="G89" s="232"/>
      <c r="H89" s="238"/>
      <c r="I89" s="258"/>
      <c r="J89" s="232" t="s">
        <v>2</v>
      </c>
    </row>
    <row r="90" spans="1:10" ht="24" customHeight="1">
      <c r="A90" s="228"/>
      <c r="B90" s="228"/>
      <c r="C90" s="228"/>
      <c r="D90" s="295" t="s">
        <v>3</v>
      </c>
      <c r="E90" s="295"/>
      <c r="F90" s="295"/>
      <c r="G90" s="259"/>
      <c r="H90" s="292" t="s">
        <v>111</v>
      </c>
      <c r="I90" s="292"/>
      <c r="J90" s="292"/>
    </row>
    <row r="91" spans="1:10" ht="24" customHeight="1">
      <c r="A91" s="228"/>
      <c r="B91" s="228"/>
      <c r="C91" s="228"/>
      <c r="D91" s="234">
        <v>2564</v>
      </c>
      <c r="E91" s="235"/>
      <c r="F91" s="234">
        <v>2563</v>
      </c>
      <c r="G91" s="236"/>
      <c r="H91" s="234">
        <v>2564</v>
      </c>
      <c r="I91" s="235"/>
      <c r="J91" s="234">
        <v>2563</v>
      </c>
    </row>
    <row r="92" spans="1:10" ht="24" customHeight="1">
      <c r="A92" s="237" t="s">
        <v>132</v>
      </c>
      <c r="B92" s="237"/>
      <c r="C92" s="237"/>
      <c r="D92" s="226"/>
      <c r="E92" s="223"/>
      <c r="F92" s="226"/>
      <c r="G92" s="223"/>
      <c r="H92" s="224"/>
      <c r="I92" s="223"/>
      <c r="J92" s="223"/>
    </row>
    <row r="93" spans="1:10" ht="24" customHeight="1">
      <c r="A93" s="239" t="s">
        <v>220</v>
      </c>
      <c r="B93" s="239"/>
      <c r="C93" s="239"/>
      <c r="D93" s="240">
        <v>53309324</v>
      </c>
      <c r="E93" s="240"/>
      <c r="F93" s="240">
        <v>3970745</v>
      </c>
      <c r="G93" s="241"/>
      <c r="H93" s="240">
        <v>44278434</v>
      </c>
      <c r="I93" s="240"/>
      <c r="J93" s="240">
        <v>470745</v>
      </c>
    </row>
    <row r="94" spans="1:10" ht="24" customHeight="1">
      <c r="A94" s="239" t="s">
        <v>221</v>
      </c>
      <c r="B94" s="239"/>
      <c r="C94" s="239"/>
      <c r="D94" s="240">
        <v>-9037075</v>
      </c>
      <c r="E94" s="240"/>
      <c r="F94" s="240">
        <v>-14540345</v>
      </c>
      <c r="G94" s="241"/>
      <c r="H94" s="240">
        <v>-117875</v>
      </c>
      <c r="I94" s="240"/>
      <c r="J94" s="240">
        <v>-7793645</v>
      </c>
    </row>
    <row r="95" spans="1:10" ht="24" customHeight="1">
      <c r="A95" s="239" t="s">
        <v>133</v>
      </c>
      <c r="B95" s="239"/>
      <c r="C95" s="239"/>
      <c r="D95" s="240">
        <v>-2385105</v>
      </c>
      <c r="E95" s="240"/>
      <c r="F95" s="240">
        <v>-2264173</v>
      </c>
      <c r="G95" s="241"/>
      <c r="H95" s="240">
        <v>-1909264</v>
      </c>
      <c r="I95" s="240"/>
      <c r="J95" s="240">
        <v>-1950339</v>
      </c>
    </row>
    <row r="96" spans="1:10" ht="24" customHeight="1">
      <c r="A96" s="239" t="s">
        <v>138</v>
      </c>
      <c r="B96" s="239"/>
      <c r="C96" s="239"/>
      <c r="D96" s="240">
        <v>-3843417</v>
      </c>
      <c r="E96" s="240"/>
      <c r="F96" s="240">
        <v>-10523974</v>
      </c>
      <c r="G96" s="241"/>
      <c r="H96" s="240">
        <v>-3843417</v>
      </c>
      <c r="I96" s="240"/>
      <c r="J96" s="240">
        <v>-10523974</v>
      </c>
    </row>
    <row r="97" spans="1:10" ht="24" customHeight="1">
      <c r="A97" s="239" t="s">
        <v>139</v>
      </c>
      <c r="B97" s="239"/>
      <c r="C97" s="239"/>
      <c r="D97" s="240">
        <v>-2362</v>
      </c>
      <c r="E97" s="240"/>
      <c r="F97" s="240">
        <v>-4991</v>
      </c>
      <c r="G97" s="241"/>
      <c r="H97" s="240">
        <v>-2362</v>
      </c>
      <c r="I97" s="240"/>
      <c r="J97" s="240">
        <v>-4991</v>
      </c>
    </row>
    <row r="98" spans="1:10" ht="24" customHeight="1">
      <c r="A98" s="239" t="s">
        <v>168</v>
      </c>
      <c r="B98" s="239"/>
      <c r="C98" s="239"/>
      <c r="D98" s="240">
        <v>-1150410</v>
      </c>
      <c r="E98" s="240"/>
      <c r="F98" s="240">
        <v>-1150528</v>
      </c>
      <c r="G98" s="241"/>
      <c r="H98" s="240">
        <v>0</v>
      </c>
      <c r="I98" s="240"/>
      <c r="J98" s="240">
        <v>0</v>
      </c>
    </row>
    <row r="99" spans="1:10" ht="24" customHeight="1">
      <c r="A99" s="239" t="s">
        <v>233</v>
      </c>
      <c r="B99" s="239"/>
      <c r="C99" s="239"/>
      <c r="D99" s="240">
        <v>147000</v>
      </c>
      <c r="E99" s="240"/>
      <c r="F99" s="240">
        <v>0</v>
      </c>
      <c r="G99" s="241"/>
      <c r="H99" s="240">
        <v>0</v>
      </c>
      <c r="I99" s="240"/>
      <c r="J99" s="240">
        <v>0</v>
      </c>
    </row>
    <row r="100" spans="1:10" ht="24" customHeight="1">
      <c r="A100" s="260" t="s">
        <v>176</v>
      </c>
      <c r="B100" s="239"/>
      <c r="C100" s="239"/>
      <c r="D100" s="261">
        <f>SUM(D93:D99)</f>
        <v>37037955</v>
      </c>
      <c r="E100" s="252"/>
      <c r="F100" s="261">
        <f>SUM(F93:F99)</f>
        <v>-24513266</v>
      </c>
      <c r="G100" s="252"/>
      <c r="H100" s="261">
        <f>SUM(H93:H99)</f>
        <v>38405516</v>
      </c>
      <c r="I100" s="252"/>
      <c r="J100" s="261">
        <f>SUM(J93:J99)</f>
        <v>-19802204</v>
      </c>
    </row>
    <row r="101" spans="1:10" ht="24" customHeight="1">
      <c r="A101" s="239" t="s">
        <v>236</v>
      </c>
      <c r="B101" s="263"/>
      <c r="C101" s="263"/>
      <c r="D101" s="250">
        <v>145190</v>
      </c>
      <c r="E101" s="240"/>
      <c r="F101" s="250">
        <v>43703</v>
      </c>
      <c r="G101" s="241"/>
      <c r="H101" s="250">
        <v>145190</v>
      </c>
      <c r="I101" s="240"/>
      <c r="J101" s="250">
        <v>43703</v>
      </c>
    </row>
    <row r="102" spans="1:10" ht="24" customHeight="1">
      <c r="A102" s="263" t="s">
        <v>134</v>
      </c>
      <c r="B102" s="264"/>
      <c r="C102" s="264"/>
      <c r="D102" s="252">
        <f>SUM(D100,D78,D64,D101)</f>
        <v>-4617418</v>
      </c>
      <c r="E102" s="252"/>
      <c r="F102" s="252">
        <f>SUM(F100,F78,F64,F101)</f>
        <v>-272364</v>
      </c>
      <c r="G102" s="229"/>
      <c r="H102" s="252">
        <f>SUM(H100,H78,H64,H101)</f>
        <v>-4600343</v>
      </c>
      <c r="I102" s="252"/>
      <c r="J102" s="252">
        <f>SUM(J100,J78,J64,J101)</f>
        <v>-246203</v>
      </c>
    </row>
    <row r="103" spans="1:10" ht="24" customHeight="1">
      <c r="A103" s="264" t="s">
        <v>234</v>
      </c>
      <c r="B103" s="264"/>
      <c r="C103" s="264"/>
      <c r="D103" s="250">
        <f>[5]BS!G8</f>
        <v>68161357</v>
      </c>
      <c r="E103" s="240"/>
      <c r="F103" s="250">
        <v>68433721</v>
      </c>
      <c r="G103" s="241"/>
      <c r="H103" s="250">
        <f>[5]BS!K8</f>
        <v>68115583</v>
      </c>
      <c r="I103" s="240"/>
      <c r="J103" s="250">
        <v>68361786</v>
      </c>
    </row>
    <row r="104" spans="1:10" ht="24" customHeight="1" thickBot="1">
      <c r="A104" s="264" t="s">
        <v>235</v>
      </c>
      <c r="B104" s="228"/>
      <c r="C104" s="228"/>
      <c r="D104" s="265">
        <f>SUM(D102:D103)</f>
        <v>63543939</v>
      </c>
      <c r="E104" s="252"/>
      <c r="F104" s="265">
        <f>SUM(F102:F103)</f>
        <v>68161357</v>
      </c>
      <c r="G104" s="229"/>
      <c r="H104" s="265">
        <f>SUM(H102:H103)</f>
        <v>63515240</v>
      </c>
      <c r="I104" s="252"/>
      <c r="J104" s="265">
        <f>SUM(J102:J103)</f>
        <v>68115583</v>
      </c>
    </row>
    <row r="105" spans="1:10" ht="24" customHeight="1" thickTop="1">
      <c r="B105" s="228"/>
      <c r="C105" s="228"/>
      <c r="D105" s="229">
        <f>D104-[5]BS!E8</f>
        <v>0</v>
      </c>
      <c r="E105" s="229"/>
      <c r="F105" s="229"/>
      <c r="G105" s="229"/>
      <c r="H105" s="240">
        <f>H104-[5]BS!I8</f>
        <v>0</v>
      </c>
      <c r="I105" s="229"/>
      <c r="J105" s="229"/>
    </row>
    <row r="106" spans="1:10" ht="24" customHeight="1">
      <c r="A106" s="228" t="s">
        <v>16</v>
      </c>
      <c r="B106" s="2"/>
      <c r="C106" s="2"/>
      <c r="D106" s="253"/>
      <c r="E106" s="253"/>
      <c r="F106" s="253"/>
      <c r="G106" s="253"/>
      <c r="H106" s="254"/>
      <c r="I106" s="253"/>
      <c r="J106" s="253"/>
    </row>
    <row r="107" spans="1:10" ht="24" customHeight="1">
      <c r="A107" s="228"/>
      <c r="B107" s="2"/>
      <c r="C107" s="2"/>
      <c r="D107" s="253"/>
      <c r="E107" s="253"/>
      <c r="F107" s="253"/>
      <c r="G107" s="253"/>
      <c r="H107" s="254"/>
      <c r="I107" s="253"/>
      <c r="J107" s="253"/>
    </row>
    <row r="108" spans="1:10" ht="24" customHeight="1">
      <c r="D108" s="253"/>
      <c r="E108" s="253"/>
      <c r="F108" s="253"/>
      <c r="G108" s="253"/>
      <c r="H108" s="254"/>
      <c r="I108" s="253"/>
      <c r="J108" s="253"/>
    </row>
    <row r="109" spans="1:10" ht="24" customHeight="1">
      <c r="A109" s="255"/>
      <c r="D109" s="253"/>
      <c r="E109" s="253"/>
      <c r="F109" s="293"/>
      <c r="G109" s="293"/>
      <c r="H109" s="293"/>
      <c r="I109" s="293"/>
      <c r="J109" s="293"/>
    </row>
    <row r="110" spans="1:10" ht="24" customHeight="1">
      <c r="A110" s="256" t="s">
        <v>201</v>
      </c>
      <c r="B110" s="256"/>
      <c r="C110" s="256"/>
      <c r="D110" s="253"/>
      <c r="E110" s="253"/>
      <c r="F110" s="294" t="s">
        <v>17</v>
      </c>
      <c r="G110" s="294"/>
      <c r="H110" s="294"/>
      <c r="I110" s="294"/>
      <c r="J110" s="294"/>
    </row>
    <row r="111" spans="1:10" ht="24" customHeight="1">
      <c r="A111" s="256" t="s">
        <v>140</v>
      </c>
      <c r="B111" s="256"/>
      <c r="C111" s="256"/>
      <c r="D111" s="253"/>
      <c r="E111" s="253"/>
      <c r="F111" s="294" t="s">
        <v>18</v>
      </c>
      <c r="G111" s="294"/>
      <c r="H111" s="294"/>
      <c r="I111" s="294"/>
      <c r="J111" s="294"/>
    </row>
    <row r="112" spans="1:10" ht="24" customHeight="1">
      <c r="D112" s="229"/>
      <c r="E112" s="229"/>
      <c r="F112" s="228"/>
      <c r="G112" s="228"/>
      <c r="H112" s="238"/>
      <c r="I112" s="228"/>
      <c r="J112" s="228"/>
    </row>
  </sheetData>
  <mergeCells count="15">
    <mergeCell ref="F110:J110"/>
    <mergeCell ref="F111:J111"/>
    <mergeCell ref="D48:F48"/>
    <mergeCell ref="H48:J48"/>
    <mergeCell ref="F85:J85"/>
    <mergeCell ref="D90:F90"/>
    <mergeCell ref="H90:J90"/>
    <mergeCell ref="F109:J109"/>
    <mergeCell ref="F83:J83"/>
    <mergeCell ref="F84:J84"/>
    <mergeCell ref="D5:F5"/>
    <mergeCell ref="H5:J5"/>
    <mergeCell ref="F41:J41"/>
    <mergeCell ref="F42:J42"/>
    <mergeCell ref="F43:J43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0:C110"/>
  </dataValidations>
  <pageMargins left="0.31496062992125984" right="0.31496062992125984" top="0.74803149606299213" bottom="0.74803149606299213" header="0.31496062992125984" footer="0.31496062992125984"/>
  <pageSetup paperSize="9" scale="70" orientation="portrait" r:id="rId1"/>
  <rowBreaks count="2" manualBreakCount="2">
    <brk id="43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2022-02-23T12:24:34Z</cp:lastPrinted>
  <dcterms:created xsi:type="dcterms:W3CDTF">2020-04-28T11:53:32Z</dcterms:created>
  <dcterms:modified xsi:type="dcterms:W3CDTF">2022-02-23T12:24:50Z</dcterms:modified>
</cp:coreProperties>
</file>