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05" yWindow="-105" windowWidth="17520" windowHeight="10425" tabRatio="728" activeTab="6"/>
  </bookViews>
  <sheets>
    <sheet name="สินทรัพย์" sheetId="20" r:id="rId1"/>
    <sheet name="หนี้สิน" sheetId="21" r:id="rId2"/>
    <sheet name="กำไรขาดทุน" sheetId="16" r:id="rId3"/>
    <sheet name="งบกำไรขาดทุนเบ็ดเสร็จ" sheetId="19" r:id="rId4"/>
    <sheet name="ส่วนของผู้ถือหุ้น - งบรวม" sheetId="17" r:id="rId5"/>
    <sheet name="ผู้ถือหุ้น-งบเฉพาะ" sheetId="23" r:id="rId6"/>
    <sheet name="กระแสเงินสด " sheetId="24" r:id="rId7"/>
  </sheets>
  <definedNames>
    <definedName name="AS2DocOpenMode" hidden="1">"AS2DocumentEdit"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24" l="1"/>
  <c r="C36" i="24"/>
  <c r="G31" i="24" l="1"/>
  <c r="I99" i="24"/>
  <c r="G99" i="24"/>
  <c r="E99" i="24"/>
  <c r="C99" i="24"/>
  <c r="C31" i="24" l="1"/>
  <c r="C16" i="24"/>
  <c r="G16" i="24"/>
  <c r="C33" i="24" l="1"/>
  <c r="AG21" i="17"/>
  <c r="D30" i="20"/>
  <c r="AD31" i="17" l="1"/>
  <c r="E27" i="16"/>
  <c r="AO31" i="17" l="1"/>
  <c r="D21" i="19"/>
  <c r="D23" i="19" s="1"/>
  <c r="C17" i="24" l="1"/>
  <c r="E16" i="16"/>
  <c r="V31" i="17" l="1"/>
  <c r="Z29" i="23" l="1"/>
  <c r="V29" i="23"/>
  <c r="I16" i="16"/>
  <c r="V30" i="17" l="1"/>
  <c r="R30" i="17" s="1"/>
  <c r="V28" i="23"/>
  <c r="G33" i="24" l="1"/>
  <c r="C54" i="24"/>
  <c r="C75" i="24"/>
  <c r="G11" i="24" l="1"/>
  <c r="C11" i="24"/>
  <c r="D14" i="19" l="1"/>
  <c r="R28" i="23" l="1"/>
  <c r="H21" i="19" l="1"/>
  <c r="E15" i="16" l="1"/>
  <c r="I91" i="24" l="1"/>
  <c r="E91" i="24"/>
  <c r="I77" i="24"/>
  <c r="I75" i="24"/>
  <c r="I61" i="24"/>
  <c r="I54" i="24"/>
  <c r="I53" i="24"/>
  <c r="E77" i="24"/>
  <c r="E75" i="24"/>
  <c r="E61" i="24"/>
  <c r="E54" i="24"/>
  <c r="I31" i="24"/>
  <c r="I25" i="24"/>
  <c r="I16" i="24"/>
  <c r="E39" i="24"/>
  <c r="E33" i="24"/>
  <c r="E31" i="24"/>
  <c r="E25" i="24"/>
  <c r="E22" i="24"/>
  <c r="E16" i="24"/>
  <c r="AC28" i="23"/>
  <c r="AF24" i="23"/>
  <c r="AS30" i="17"/>
  <c r="AK26" i="17"/>
  <c r="AS26" i="17" s="1"/>
  <c r="AK25" i="17"/>
  <c r="AS25" i="17" s="1"/>
  <c r="F29" i="19"/>
  <c r="F12" i="19"/>
  <c r="K23" i="16"/>
  <c r="I11" i="24" s="1"/>
  <c r="K16" i="16"/>
  <c r="K11" i="16"/>
  <c r="K14" i="16" s="1"/>
  <c r="G28" i="16"/>
  <c r="G23" i="16"/>
  <c r="E11" i="24" s="1"/>
  <c r="G16" i="16"/>
  <c r="G11" i="16"/>
  <c r="G14" i="16" s="1"/>
  <c r="G18" i="16" s="1"/>
  <c r="G22" i="16" s="1"/>
  <c r="J60" i="21"/>
  <c r="J59" i="21"/>
  <c r="J61" i="21" s="1"/>
  <c r="J63" i="21" s="1"/>
  <c r="F62" i="21"/>
  <c r="F60" i="21"/>
  <c r="F59" i="21"/>
  <c r="J25" i="21"/>
  <c r="J28" i="21" s="1"/>
  <c r="J19" i="21"/>
  <c r="J20" i="21" s="1"/>
  <c r="J21" i="21" s="1"/>
  <c r="F28" i="21"/>
  <c r="F19" i="21"/>
  <c r="F20" i="21" s="1"/>
  <c r="F21" i="21" s="1"/>
  <c r="F29" i="21" s="1"/>
  <c r="J26" i="20"/>
  <c r="J20" i="20"/>
  <c r="J17" i="20"/>
  <c r="F28" i="20"/>
  <c r="F20" i="20"/>
  <c r="F30" i="20" s="1"/>
  <c r="F17" i="20"/>
  <c r="F61" i="21" l="1"/>
  <c r="F63" i="21" s="1"/>
  <c r="F64" i="21" s="1"/>
  <c r="K18" i="16"/>
  <c r="K22" i="16" s="1"/>
  <c r="K24" i="16" s="1"/>
  <c r="I9" i="24" s="1"/>
  <c r="I28" i="24" s="1"/>
  <c r="I40" i="24" s="1"/>
  <c r="I51" i="24" s="1"/>
  <c r="G24" i="16"/>
  <c r="J29" i="21"/>
  <c r="E79" i="24"/>
  <c r="J64" i="21"/>
  <c r="I79" i="24"/>
  <c r="J30" i="20"/>
  <c r="J31" i="20" s="1"/>
  <c r="F31" i="20"/>
  <c r="AG30" i="17"/>
  <c r="J21" i="19"/>
  <c r="J23" i="19" s="1"/>
  <c r="J24" i="19" s="1"/>
  <c r="F21" i="19"/>
  <c r="F23" i="19" s="1"/>
  <c r="F14" i="19"/>
  <c r="F16" i="19" s="1"/>
  <c r="G29" i="16" l="1"/>
  <c r="G27" i="16" s="1"/>
  <c r="G31" i="16" s="1"/>
  <c r="E9" i="24"/>
  <c r="E28" i="24" s="1"/>
  <c r="E40" i="24" s="1"/>
  <c r="E51" i="24" s="1"/>
  <c r="E95" i="24" s="1"/>
  <c r="E97" i="24" s="1"/>
  <c r="E101" i="24" s="1"/>
  <c r="I95" i="24"/>
  <c r="I97" i="24" s="1"/>
  <c r="I101" i="24" s="1"/>
  <c r="F24" i="19"/>
  <c r="F9" i="19"/>
  <c r="K31" i="16"/>
  <c r="J9" i="19"/>
  <c r="J25" i="19" s="1"/>
  <c r="F25" i="19" l="1"/>
  <c r="F28" i="19" s="1"/>
  <c r="F30" i="19" s="1"/>
  <c r="H61" i="21"/>
  <c r="V20" i="17" l="1"/>
  <c r="R20" i="17" l="1"/>
  <c r="N15" i="17"/>
  <c r="D61" i="21" l="1"/>
  <c r="C91" i="24" l="1"/>
  <c r="C79" i="24"/>
  <c r="V19" i="23" l="1"/>
  <c r="AC19" i="23" s="1"/>
  <c r="H23" i="19" l="1"/>
  <c r="R15" i="23"/>
  <c r="AC29" i="23" l="1"/>
  <c r="AC20" i="23"/>
  <c r="N15" i="23"/>
  <c r="AS20" i="17" l="1"/>
  <c r="AG20" i="17"/>
  <c r="AK15" i="17"/>
  <c r="AS15" i="17" s="1"/>
  <c r="D16" i="19" l="1"/>
  <c r="Z31" i="17" l="1"/>
  <c r="AG31" i="17" s="1"/>
  <c r="R19" i="23" l="1"/>
  <c r="H24" i="19" l="1"/>
  <c r="D28" i="21" l="1"/>
  <c r="H28" i="21" l="1"/>
  <c r="H30" i="20"/>
  <c r="H63" i="21" l="1"/>
  <c r="N21" i="23"/>
  <c r="N23" i="23" s="1"/>
  <c r="N30" i="23" s="1"/>
  <c r="N22" i="17"/>
  <c r="N24" i="17" s="1"/>
  <c r="N32" i="17" s="1"/>
  <c r="E11" i="16"/>
  <c r="E14" i="16" s="1"/>
  <c r="I11" i="16"/>
  <c r="I14" i="16" s="1"/>
  <c r="I18" i="16" s="1"/>
  <c r="I22" i="16" s="1"/>
  <c r="D63" i="21"/>
  <c r="D20" i="21"/>
  <c r="D21" i="21" s="1"/>
  <c r="G79" i="24"/>
  <c r="H17" i="20"/>
  <c r="AK16" i="17"/>
  <c r="AS16" i="17" s="1"/>
  <c r="R14" i="17"/>
  <c r="AK14" i="17" s="1"/>
  <c r="AS14" i="17" s="1"/>
  <c r="Z22" i="17"/>
  <c r="Z24" i="17" s="1"/>
  <c r="Z32" i="17" s="1"/>
  <c r="H20" i="21"/>
  <c r="J21" i="23"/>
  <c r="J23" i="23" s="1"/>
  <c r="J30" i="23" s="1"/>
  <c r="G21" i="23"/>
  <c r="G23" i="23" s="1"/>
  <c r="G30" i="23" s="1"/>
  <c r="D21" i="23"/>
  <c r="D23" i="23" s="1"/>
  <c r="D30" i="23" s="1"/>
  <c r="J22" i="17"/>
  <c r="J24" i="17" s="1"/>
  <c r="J32" i="17" s="1"/>
  <c r="G22" i="17"/>
  <c r="G24" i="17" s="1"/>
  <c r="G32" i="17" s="1"/>
  <c r="D22" i="17"/>
  <c r="D24" i="17" s="1"/>
  <c r="D32" i="17" s="1"/>
  <c r="G91" i="24"/>
  <c r="C24" i="19"/>
  <c r="D17" i="20"/>
  <c r="D31" i="20" s="1"/>
  <c r="AF14" i="23"/>
  <c r="E18" i="16" l="1"/>
  <c r="E22" i="16" s="1"/>
  <c r="E24" i="16" s="1"/>
  <c r="AD22" i="17"/>
  <c r="AD24" i="17" s="1"/>
  <c r="AD32" i="17" s="1"/>
  <c r="AO22" i="17"/>
  <c r="Z21" i="23"/>
  <c r="Z23" i="23" s="1"/>
  <c r="Z30" i="23" s="1"/>
  <c r="D29" i="21"/>
  <c r="H21" i="21"/>
  <c r="H29" i="21" s="1"/>
  <c r="H64" i="21" s="1"/>
  <c r="H31" i="20"/>
  <c r="I24" i="16"/>
  <c r="G9" i="24" s="1"/>
  <c r="G28" i="24" s="1"/>
  <c r="G40" i="24" s="1"/>
  <c r="G51" i="24" s="1"/>
  <c r="G95" i="24" s="1"/>
  <c r="G97" i="24" s="1"/>
  <c r="G101" i="24" s="1"/>
  <c r="V21" i="23"/>
  <c r="V23" i="23" s="1"/>
  <c r="C9" i="24" l="1"/>
  <c r="E29" i="16"/>
  <c r="E31" i="16" s="1"/>
  <c r="R22" i="17"/>
  <c r="R24" i="17" s="1"/>
  <c r="R31" i="17"/>
  <c r="AC23" i="23"/>
  <c r="AC30" i="23" s="1"/>
  <c r="V30" i="23"/>
  <c r="AO24" i="17"/>
  <c r="AO32" i="17" s="1"/>
  <c r="AC21" i="23"/>
  <c r="C28" i="24"/>
  <c r="I31" i="16"/>
  <c r="F66" i="21"/>
  <c r="J66" i="21"/>
  <c r="D9" i="19"/>
  <c r="D64" i="21"/>
  <c r="D66" i="21" s="1"/>
  <c r="H66" i="21"/>
  <c r="H9" i="19"/>
  <c r="AK31" i="17" l="1"/>
  <c r="AS31" i="17" s="1"/>
  <c r="C40" i="24"/>
  <c r="C51" i="24" s="1"/>
  <c r="C95" i="24" s="1"/>
  <c r="C97" i="24" s="1"/>
  <c r="C101" i="24" s="1"/>
  <c r="R32" i="17"/>
  <c r="H25" i="19"/>
  <c r="R29" i="23"/>
  <c r="AF29" i="23" s="1"/>
  <c r="R21" i="23"/>
  <c r="AF20" i="23"/>
  <c r="AF21" i="23" s="1"/>
  <c r="R23" i="23" l="1"/>
  <c r="D24" i="19"/>
  <c r="D25" i="19" s="1"/>
  <c r="AF23" i="23" l="1"/>
  <c r="AF30" i="23" s="1"/>
  <c r="R30" i="23"/>
  <c r="D28" i="19"/>
  <c r="V22" i="17"/>
  <c r="V24" i="17" s="1"/>
  <c r="V32" i="17" s="1"/>
  <c r="AG22" i="17"/>
  <c r="AG24" i="17" l="1"/>
  <c r="AG32" i="17" s="1"/>
  <c r="AK24" i="17"/>
  <c r="D30" i="19"/>
  <c r="AS21" i="17"/>
  <c r="AS22" i="17" s="1"/>
  <c r="AK22" i="17"/>
  <c r="AS24" i="17" l="1"/>
  <c r="AK32" i="17"/>
  <c r="AS32" i="17" l="1"/>
</calcChain>
</file>

<file path=xl/sharedStrings.xml><?xml version="1.0" encoding="utf-8"?>
<sst xmlns="http://schemas.openxmlformats.org/spreadsheetml/2006/main" count="354" uniqueCount="224">
  <si>
    <t>สินทรัพย์</t>
  </si>
  <si>
    <t>สินทรัพย์หมุนเวียน</t>
  </si>
  <si>
    <t xml:space="preserve">สินทรัพย์หมุนเวียนอื่น </t>
  </si>
  <si>
    <t>อื่น ๆ</t>
  </si>
  <si>
    <t>รวมสินทรัพย์หมุนเวียน</t>
  </si>
  <si>
    <t>รวมสินทรัพย์</t>
  </si>
  <si>
    <t>บริษัท  ไทยวาโก้  จำกัด  (มหาชน)  และบริษัทย่อย</t>
  </si>
  <si>
    <t>งบการเงินรวม</t>
  </si>
  <si>
    <t>หมายเหตุประกอบงบการเงินเป็นส่วนหนึ่งของงบการเงินนี้</t>
  </si>
  <si>
    <t>หนี้สินหมุนเวียน</t>
  </si>
  <si>
    <t xml:space="preserve">หนี้สินหมุนเวียนอื่น </t>
  </si>
  <si>
    <t>รวมหนี้สินหมุนเวียน</t>
  </si>
  <si>
    <t>ทุนจดทะเบียน</t>
  </si>
  <si>
    <t>กำไรสะสม</t>
  </si>
  <si>
    <t>จัดสรรแล้ว</t>
  </si>
  <si>
    <t>ยังไม่ได้จัดสรร</t>
  </si>
  <si>
    <t>งบกำไรขาดทุน</t>
  </si>
  <si>
    <t>สำรองทั่วไป</t>
  </si>
  <si>
    <t>กระแสเงินสดจากกิจกรรมดำเนินงาน</t>
  </si>
  <si>
    <t>สินทรัพย์ดำเนินงาน (เพิ่ม) ลด</t>
  </si>
  <si>
    <t>สินค้าคงเหลือ</t>
  </si>
  <si>
    <t>สินทรัพย์หมุนเวียนอื่น</t>
  </si>
  <si>
    <t>งบกระแสเงินสด</t>
  </si>
  <si>
    <t>หนี้สินดำเนินงานเพิ่ม (ลด)</t>
  </si>
  <si>
    <t>หนี้สินหมุนเวียนอื่น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</si>
  <si>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</si>
  <si>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</si>
  <si>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</si>
  <si>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>รายการเทียบเท่าเงินสด</t>
  </si>
  <si>
    <t>หุ้น</t>
  </si>
  <si>
    <t>เงินสดและรายการเทียบเท่าเงินสด ณ วันที่ 1 มกราคม</t>
  </si>
  <si>
    <t>หน่วย : บาท</t>
  </si>
  <si>
    <t>เงินสดสุทธิใช้ไปในกิจกรรมจัดหาเงิน</t>
  </si>
  <si>
    <t>สินทรัพย์ไม่หมุนเวียน</t>
  </si>
  <si>
    <t>รวมสินทรัพย์ไม่หมุนเวียน</t>
  </si>
  <si>
    <t>ส่วนเกินมูลค่าหุ้นสามัญ</t>
  </si>
  <si>
    <t>บาท</t>
  </si>
  <si>
    <t>รวม</t>
  </si>
  <si>
    <t>ทุนเรือนหุ้น</t>
  </si>
  <si>
    <t>เงินสดรับจากการขายที่ดิน อาคารและอุปกรณ์</t>
  </si>
  <si>
    <t>บริษัท ไทยวาโก้ จำกัด (มหาชน) และบริษัทย่อย</t>
  </si>
  <si>
    <t>ขาดทุนจากการลดมูลค่าสินค้าคงเหลือ</t>
  </si>
  <si>
    <t>ผลกระทบจากอัตราแลกเปลี่ยนในเงินสดและ</t>
  </si>
  <si>
    <t>หุ้นสามัญ 120,000,000 หุ้น</t>
  </si>
  <si>
    <t xml:space="preserve">มูลค่าหุ้นละ 1.00 บาท </t>
  </si>
  <si>
    <t>รวมหนี้สิน</t>
  </si>
  <si>
    <t>ส่วนเกินมูลค่า</t>
  </si>
  <si>
    <t>หุ้นสามัญ</t>
  </si>
  <si>
    <t>ทุนที่ออกและชำระแล้ว</t>
  </si>
  <si>
    <t>และชำระแล้ว</t>
  </si>
  <si>
    <t>ทุนที่ออก</t>
  </si>
  <si>
    <t>เงินปันผลรับ</t>
  </si>
  <si>
    <t>จำนวนหุ้นสามัญถัวเฉลี่ยถ่วงน้ำหนัก</t>
  </si>
  <si>
    <t>มูลค่าหุ้นละ 1.00 บาท ชำระครบแล้ว</t>
  </si>
  <si>
    <t>รายได้จากการขายสินค้าและการให้บริการ</t>
  </si>
  <si>
    <t>เงินสดและรายการเทียบเท่าเงินสด ณ วันที่ 31 ธันวาคม</t>
  </si>
  <si>
    <t>งบการเงินเฉพาะกิจการ</t>
  </si>
  <si>
    <t>เงินลงทุนในบริษัทย่อย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</si>
  <si>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</si>
  <si>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t>ต้นทุนขายและต้นทุนการให้บริการ</t>
  </si>
  <si>
    <t>กำไรขั้นต้น</t>
  </si>
  <si>
    <t>เงินปันผลรับจากเงินลงทุน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</si>
  <si>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</si>
  <si>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</si>
  <si>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</si>
  <si>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</si>
  <si>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รวมส่วนของบริษัทใหญ่</t>
  </si>
  <si>
    <t>ส่วนที่เป็นของบริษัทใหญ่</t>
  </si>
  <si>
    <t>ดอกเบี้ยรับ</t>
  </si>
  <si>
    <t>ต้นทุนทางการเงิน</t>
  </si>
  <si>
    <t>ดอกเบี้ยจ่าย</t>
  </si>
  <si>
    <t>หมายเหตุ</t>
  </si>
  <si>
    <t xml:space="preserve">สินค้าคงเหลือ </t>
  </si>
  <si>
    <t xml:space="preserve">ทุนสำรองตามกฎหมาย </t>
  </si>
  <si>
    <t xml:space="preserve">สำรองทั่วไป  </t>
  </si>
  <si>
    <t>เงินสดรับจากการขายเงินลงทุนในหลักทรัพย์เผื่อขาย</t>
  </si>
  <si>
    <t>เงินปันผลจ่ายแก่ผู้ถือหุ้นของบริษัท</t>
  </si>
  <si>
    <t>สินทรัพย์ไม่หมุนเวียนอื่น</t>
  </si>
  <si>
    <t xml:space="preserve">รายได้อื่น </t>
  </si>
  <si>
    <t>งบแสดงฐานะการเงิน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</si>
  <si>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</si>
  <si>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หนี้สินไม่หมุนเวียน</t>
  </si>
  <si>
    <t>รวมหนี้สินไม่หมุนเวียน</t>
  </si>
  <si>
    <t>ส่วนได้เสียที่ไม่มีอำนาจควบคุม</t>
  </si>
  <si>
    <t>ส่วนที่เป็นของส่วนได้เสียที่ไม่มีอำนาจควบคุม</t>
  </si>
  <si>
    <t>จ่ายเงินปันผลให้แก่ส่วนได้เสียที่ไม่มีอำนาจควบคุม</t>
  </si>
  <si>
    <t>กำไรขาดทุนเบ็ดเสร็จรวม</t>
  </si>
  <si>
    <t>ส่วนที่เป็นของ</t>
  </si>
  <si>
    <t>ส่วนได้เสียที่</t>
  </si>
  <si>
    <t>ไม่มีอำนาจควบคุม</t>
  </si>
  <si>
    <t>เงินสดจ่ายผลประโยชน์พนักงาน</t>
  </si>
  <si>
    <t>เงินสดรับจากการให้กู้ยืมระยะสั้นแก่กิจการอื่น</t>
  </si>
  <si>
    <t>เงินสดรับจากเงินปันผล</t>
  </si>
  <si>
    <t>ภาษีหัก ณ ที่จ่ายค้างจ่าย</t>
  </si>
  <si>
    <t>ภาษีเงินได้ค้างจ่าย</t>
  </si>
  <si>
    <t>อสังหาริมทรัพย์เพื่อการลงทุน</t>
  </si>
  <si>
    <t>ที่ดิน อาคารและอุปกรณ์</t>
  </si>
  <si>
    <t>สินทรัพย์ไม่มีตัวตน</t>
  </si>
  <si>
    <t>ประมาณการสินค้ารับคืน</t>
  </si>
  <si>
    <t>หนี้สินภาษีเงินได้รอการตัดบัญชี</t>
  </si>
  <si>
    <t>จ่ายเงินปันผล</t>
  </si>
  <si>
    <t>เงินลงทุนในบริษัทร่วม</t>
  </si>
  <si>
    <t xml:space="preserve">      ชำระภายในหนึ่งปี</t>
  </si>
  <si>
    <t>เงินปันผลจ่ายแก่ส่วนได้เสียที่ไม่มีอำนาจควบคุม</t>
  </si>
  <si>
    <t xml:space="preserve">ค่าเสื่อมราคาอสังหาริมทรัพย์เพื่อการลงทุนและอาคารและอุปกรณ์  </t>
  </si>
  <si>
    <t>ทุนสำรองตามกฎหมาย</t>
  </si>
  <si>
    <t>กำไรจากการขายอสังหาริมทรัพย์เพื่อการลงทุน</t>
  </si>
  <si>
    <t>เงินสดรับจากการขายอสังหาริมทรัพย์เพื่อการลงทุน</t>
  </si>
  <si>
    <t>การแปลงค่างบการเงินจากการดำเนินงานในต่างประเทศ</t>
  </si>
  <si>
    <t>การแปลงค่างบการเงิน</t>
  </si>
  <si>
    <t>จากการดำเนินงาน</t>
  </si>
  <si>
    <t>ในต่างประเทศ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</si>
  <si>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</si>
  <si>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</si>
  <si>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ประมาณการหนี้สินหมุนเวียนสำหรับ</t>
  </si>
  <si>
    <t>ผลประโยชน์พนักงาน</t>
  </si>
  <si>
    <t>งบแสดงการเปลี่ยนแปลงส่วนของผู้ถือหุ้น</t>
  </si>
  <si>
    <t>หนี้สินและส่วนของผู้ถือหุ้น</t>
  </si>
  <si>
    <t>ประมาณการหนี้สินไม่หมุนเวียนสำหรับ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</si>
  <si>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</si>
  <si>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</si>
  <si>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</si>
  <si>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</si>
  <si>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</si>
  <si>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วัดมูลค่าใหม่ของผลประโยชน์</t>
  </si>
  <si>
    <t>พนักงานที่กำหนดไว้</t>
  </si>
  <si>
    <t>องค์ประกอบอื่น</t>
  </si>
  <si>
    <t>ของส่วนของ</t>
  </si>
  <si>
    <t>ผู้ถือหุ้น</t>
  </si>
  <si>
    <t>งบกำไรขาดทุนเบ็ดเสร็จ</t>
  </si>
  <si>
    <t>เงินสดรับจากดอกเบี้ยรับ</t>
  </si>
  <si>
    <t>เงินสดจ่ายเพื่อการให้กู้ยืมระยะสั้นแก่กิจการอื่น</t>
  </si>
  <si>
    <t>เงินสดจ่ายเพื่อซื้อเงินลงทุนในหลักทรัพย์เผื่อขาย - ตราสารหนี้</t>
  </si>
  <si>
    <t>เงินฝากธนาคารที่มีภาระผูกพัน (เพิ่มขึ้น) ลดลง</t>
  </si>
  <si>
    <t>กำไร (ขาดทุน) เบ็ดเสร็จอื่น</t>
  </si>
  <si>
    <t>เงินสดรับ (จ่าย) จากการดำเนินงาน</t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</si>
  <si>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</si>
  <si>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</si>
  <si>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</si>
  <si>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 xml:space="preserve">   สินทรัพย์ไม่มีตัวตน และสิทธิการเช่า</t>
  </si>
  <si>
    <t>4.2.1</t>
  </si>
  <si>
    <t>เงินสดจ่ายภาษีเงินได้</t>
  </si>
  <si>
    <t>เงินสดจ่ายดอกเบี้ย</t>
  </si>
  <si>
    <t>เงินสดรับล่วงหน้าค่าที่ดิน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</si>
  <si>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</si>
  <si>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</si>
  <si>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</si>
  <si>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ยอดคงเหลือ ณ วันที่ 31 ธันวาคม 2563</t>
  </si>
  <si>
    <t>ยอดคงเหลือ ณ วันที่ 1 มกราคม 2563</t>
  </si>
  <si>
    <t>4.2.2</t>
  </si>
  <si>
    <t>สิทธิในการรับคืนสินค้า</t>
  </si>
  <si>
    <t>เงินให้กู้ยืมระยะยาวแก่บริษัทย่อย</t>
  </si>
  <si>
    <t>หนี้สินตามสัญญาเช่า</t>
  </si>
  <si>
    <t>โอนกำไรจากการวัดมูลค่าสินทรัพย์ทางการเงิน</t>
  </si>
  <si>
    <t>จากการตัดรายการของเงินลงทุนในตราสารทุน</t>
  </si>
  <si>
    <t>ที่วัดมูลค่าด้วยมูลค่ายุติธรรม</t>
  </si>
  <si>
    <t xml:space="preserve">ผ่านกำไรขาดทุนเบ็ดเสร็จอื่น  </t>
  </si>
  <si>
    <t>เงินให้กู้ยืมระยะสั้น</t>
  </si>
  <si>
    <t>เงินสดจ่ายเพื่อซื้อเงินลงทุนในตราสารหนี้</t>
  </si>
  <si>
    <t>เงินสดรับจากการลดทุนของเงินลงทุนในตราสารทุน</t>
  </si>
  <si>
    <t>เงินสดรับจากการขายเงินลงทุนในตราสารทุน</t>
  </si>
  <si>
    <t>เงินสดจ่ายเพื่อซื้อเงินลงทุนในตราสารทุน</t>
  </si>
  <si>
    <t>สินทรัพย์ภาษีเงินได้รอการตัดบัญชี</t>
  </si>
  <si>
    <t>กำไร (ขาดทุน) เบ็ดเสร็จรวมสำหรับปี</t>
  </si>
  <si>
    <t>การแบ่งปันกำไร (ขาดทุน) เบ็ดเสร็จรวม</t>
  </si>
  <si>
    <t>กำไร (ขาดทุน) จากการ</t>
  </si>
  <si>
    <t>ทางการเงิน</t>
  </si>
  <si>
    <t>วัดมูลค่าสินทรัพย์</t>
  </si>
  <si>
    <t>ผู้ถือหุ้นบริษัทใหญ่</t>
  </si>
  <si>
    <t>รายการที่อาจถูกจัดประเภทรายการใหม่เข้าไปไว้ในกำไรหรือขาดทุนในภายหลัง</t>
  </si>
  <si>
    <t>รวมรายการที่อาจถูกจัดประเภทรายการใหม่เข้าไปไว้ในกำไรหรือขาดทุนในภายหลัง</t>
  </si>
  <si>
    <t>รายการที่จะไม่ถูกจัดประเภทรายการใหม่เข้าไปไว้ในกำไรหรือขาดทุนในภายหลัง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</si>
  <si>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</si>
  <si>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</si>
  <si>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ภาษีเงินได้ของรายการที่จะไม่ถูกจัดประเภทใหม่</t>
  </si>
  <si>
    <t>รวมรายการที่จะไม่ถูกจัดประเภทรายการใหม่เข้าไปไว้ในกำไรหรือขาดทุนในภายหลัง</t>
  </si>
  <si>
    <t>ค่าใช้จ่ายผลประโยชน์พนักงาน</t>
  </si>
  <si>
    <t>การเปลี่ยนแปลงในสินทรัพย์และหนี้สินดำเนินงาน</t>
  </si>
  <si>
    <t>หนี้สินจากสัญญาเช่าที่ถึงกำหนด</t>
  </si>
  <si>
    <t>เงินสดรับจากการขายที่ดิน</t>
  </si>
  <si>
    <t>เงินสดและรายการเทียบเท่าเงินสดเพิ่มขึ้น (ลดลง) สุทธิ</t>
  </si>
  <si>
    <t>เงินสดจ่ายเพื่อการให้กู้ยืมระยะยาวแก่บริษัทย่อย</t>
  </si>
  <si>
    <t>เงินสดรับจากการให้กู้ยืมระยะยาวแก่บริษัทย่อย</t>
  </si>
  <si>
    <t>เงินสดรับจากการขายสินทรัพย์ไม่มีตัวตน</t>
  </si>
  <si>
    <t>เงินสดจ่ายหนี้สินตามสัญญาเช่า</t>
  </si>
  <si>
    <t>- สุทธิจากภาษีเงินได้</t>
  </si>
  <si>
    <t>เงินสดจ่ายเพื่อซื้อที่ดิน อาคารและอุปกรณ์</t>
  </si>
  <si>
    <t>ณ  วันที่ 31 ธันวาคม 2564</t>
  </si>
  <si>
    <t>ณ วันที่ 31 ธันวาคม 2564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</si>
  <si>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</si>
  <si>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</si>
  <si>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</si>
  <si>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</si>
  <si>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รายได้ภาษีเงินได้</t>
  </si>
  <si>
    <t>ขาดทุนก่อนภาษีเงินได้</t>
  </si>
  <si>
    <t>ขาดทุนสุทธิสำหรับปี</t>
  </si>
  <si>
    <t>การแบ่งปันขาดทุน</t>
  </si>
  <si>
    <t>ขาดทุนส่วนที่เป็นของบริษัทใหญ่ต่อหุ้นขั้นพื้นฐาน</t>
  </si>
  <si>
    <t>กำไร (ขาดทุน) จากการวัดมูลค่าสินทรัพย์ทางการเงิน</t>
  </si>
  <si>
    <t>ค่าตัดจำหน่ายสินทรัพย์ไม่มีตัวตน</t>
  </si>
  <si>
    <t>ค่าเสื่อมราคาสินทรัพย์สิทธิในการใช้และสิทธิการเช่า</t>
  </si>
  <si>
    <t>(กำไร) ขาดทุนจากประมาณการสินค้ารับคืน</t>
  </si>
  <si>
    <t>เงินสดรับจากการไถ่ถอนตราสารหนี้ที่จะถือจนครบกำหนด</t>
  </si>
  <si>
    <t>เงินสดรับจากการขายเงินลงทุนในตราสารหนี้</t>
  </si>
  <si>
    <t>ส่วนแบ่งขาดทุนจากเงินลงทุนตามวิธีส่วนได้เสีย</t>
  </si>
  <si>
    <t xml:space="preserve">กำไรที่ยังไม่เกิดขึ้นจากอัตราแลกเปลี่ยน </t>
  </si>
  <si>
    <t>กำไรจากการจำหน่ายเงินลงทุน</t>
  </si>
  <si>
    <t>ส่วนแบ่งขาดทุนจากเงินลงทุนในบริษัทร่วม</t>
  </si>
  <si>
    <t xml:space="preserve">รายได้ภาษีเงินได้  </t>
  </si>
  <si>
    <t>กำไร (ขาดทุน) เบ็ดเสร็จอื่นสำหรับปี - สุทธิจากภาษีเงินได้</t>
  </si>
  <si>
    <t>กำไรจากการวัดมูลค่าใหม่ของผลประโยชน์พนักงานที่กำหนดไว้</t>
  </si>
  <si>
    <t>สินทรัพย์ทางการเงินหมุนเวียนอื่นลดลง</t>
  </si>
  <si>
    <t>กำไรจากการขายอาคารและอุปกรณ์</t>
  </si>
  <si>
    <t>ขาดทุนจากการวัดมูลค่ายุติธรรมที่รับรู้ในกำไรหรือขาดทุน</t>
  </si>
  <si>
    <t>ขาดทุนจากกิจกรรมดำเนินงาน</t>
  </si>
  <si>
    <t>รายการปรับปรุง:</t>
  </si>
  <si>
    <t xml:space="preserve"> </t>
  </si>
  <si>
    <t>ขาดทุนจากการด้อยค่าเงินลงทุนในบริษัทร่วม</t>
  </si>
  <si>
    <t>เงินสดจ่ายเพื่อซื้อเงินลงทุนในหลักทรัพย์เผื่อขาย</t>
  </si>
  <si>
    <t>เงินสดจ่ายเพื่อซื้อตราสารหนี้ที่จะถือจนครบกำหนด</t>
  </si>
  <si>
    <t>26, 37</t>
  </si>
  <si>
    <t>28, 37</t>
  </si>
  <si>
    <t>ขาดทุนสำหรับปี</t>
  </si>
  <si>
    <t>14, 15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</si>
</sst>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8" formatCode="&quot;฿&quot;#,##0.00;[Red]\-&quot;฿&quot;#,##0.00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\t&quot;฿&quot;#,##0.00_);[Red]\(\t&quot;฿&quot;#,##0.00\)"/>
    <numFmt numFmtId="190" formatCode="\t&quot;$&quot;#,##0_);\(\t&quot;$&quot;#,##0\)"/>
    <numFmt numFmtId="191" formatCode="_(* #,##0.00000_);_(* \(#,##0.00000\);_(* &quot;-&quot;?????_);_(@_)"/>
    <numFmt numFmtId="192" formatCode="#,##0;\(#,##0\)"/>
    <numFmt numFmtId="193" formatCode="_-* #,##0_-;\-* #,##0_-;_-* &quot;-&quot;??_-;_-@_-"/>
    <numFmt numFmtId="194" formatCode="_(* #,##0_);_(* \(#,##0\);_(* &quot;-&quot;??_);_(@_)"/>
    <numFmt numFmtId="195" formatCode="\-"/>
    <numFmt numFmtId="196" formatCode="* #,##0_);* \(#,##0\);&quot;-&quot;??_);@"/>
    <numFmt numFmtId="197" formatCode="_-* #,##0.00_-;\(#,##0.00\);_-* &quot;-&quot;??_-;_-@_-"/>
    <numFmt numFmtId="198" formatCode="_-* #,##0.000_-;\-* #,##0.000_-;_-* &quot;-&quot;??_-;_-@_-"/>
    <numFmt numFmtId="199" formatCode="#,##0.00;\(#,##0.00\)"/>
    <numFmt numFmtId="200" formatCode="#,##0.00\ ;&quot; (&quot;#,##0.00\);&quot; -&quot;#\ ;@\ "/>
  </numFmts>
  <fonts count="37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sz val="12"/>
      <name val="Angsana New"/>
      <family val="1"/>
    </font>
    <font>
      <sz val="8"/>
      <name val="Cordia New"/>
      <family val="2"/>
    </font>
    <font>
      <sz val="14"/>
      <color indexed="8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10"/>
      <name val="Times New Roman"/>
      <family val="1"/>
    </font>
    <font>
      <b/>
      <sz val="12"/>
      <name val="Angsana New"/>
      <family val="1"/>
    </font>
    <font>
      <sz val="14"/>
      <color indexed="9"/>
      <name val="Angsana New"/>
      <family val="1"/>
    </font>
    <font>
      <sz val="8"/>
      <name val="Cordia New"/>
      <family val="2"/>
    </font>
    <font>
      <sz val="12"/>
      <color indexed="8"/>
      <name val="Angsana New"/>
      <family val="1"/>
    </font>
    <font>
      <b/>
      <sz val="11"/>
      <name val="Angsana New"/>
      <family val="1"/>
    </font>
    <font>
      <sz val="11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color theme="0"/>
      <name val="Angsana New"/>
      <family val="1"/>
    </font>
    <font>
      <sz val="14"/>
      <color rgb="FF000000"/>
      <name val="Angsana New"/>
      <family val="1"/>
    </font>
    <font>
      <sz val="13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sz val="14"/>
      <color rgb="FFFF0000"/>
      <name val="Angsana New"/>
      <family val="1"/>
    </font>
    <font>
      <sz val="14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 New"/>
      <family val="1"/>
    </font>
    <font>
      <b/>
      <sz val="14"/>
      <color theme="0"/>
      <name val="Angsana New"/>
      <family val="1"/>
    </font>
    <font>
      <sz val="10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9">
    <xf numFmtId="0" fontId="0" fillId="0" borderId="0"/>
    <xf numFmtId="43" fontId="1" fillId="0" borderId="0" applyFont="0" applyFill="0" applyBorder="0" applyAlignment="0" applyProtection="0"/>
    <xf numFmtId="190" fontId="9" fillId="0" borderId="0" applyFont="0" applyFill="0" applyBorder="0" applyAlignment="0" applyProtection="0"/>
    <xf numFmtId="8" fontId="3" fillId="0" borderId="0" applyFont="0" applyFill="0" applyBorder="0" applyAlignment="0" applyProtection="0"/>
    <xf numFmtId="190" fontId="3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96" fontId="15" fillId="0" borderId="0" applyFill="0" applyBorder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23" fillId="0" borderId="0"/>
    <xf numFmtId="0" fontId="14" fillId="0" borderId="0"/>
    <xf numFmtId="0" fontId="3" fillId="0" borderId="0"/>
    <xf numFmtId="0" fontId="8" fillId="0" borderId="0"/>
    <xf numFmtId="0" fontId="32" fillId="0" borderId="0"/>
    <xf numFmtId="200" fontId="32" fillId="0" borderId="0" applyFill="0" applyBorder="0" applyAlignment="0" applyProtection="0"/>
    <xf numFmtId="9" fontId="32" fillId="0" borderId="0" applyFill="0" applyBorder="0" applyAlignment="0" applyProtection="0"/>
  </cellStyleXfs>
  <cellXfs count="269">
    <xf numFmtId="0" fontId="0" fillId="0" borderId="0" xfId="0"/>
    <xf numFmtId="37" fontId="5" fillId="0" borderId="0" xfId="0" applyNumberFormat="1" applyFont="1" applyFill="1" applyAlignment="1">
      <alignment vertical="center"/>
    </xf>
    <xf numFmtId="192" fontId="5" fillId="0" borderId="0" xfId="0" applyNumberFormat="1" applyFont="1" applyFill="1" applyAlignment="1">
      <alignment vertical="center"/>
    </xf>
    <xf numFmtId="192" fontId="5" fillId="0" borderId="0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5" fillId="0" borderId="1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24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/>
    </xf>
    <xf numFmtId="194" fontId="5" fillId="0" borderId="0" xfId="0" applyNumberFormat="1" applyFont="1" applyFill="1" applyBorder="1" applyAlignment="1">
      <alignment vertical="center"/>
    </xf>
    <xf numFmtId="0" fontId="5" fillId="0" borderId="0" xfId="19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2" fillId="0" borderId="0" xfId="21" applyFont="1" applyFill="1" applyAlignment="1">
      <alignment vertical="center"/>
    </xf>
    <xf numFmtId="0" fontId="2" fillId="0" borderId="0" xfId="21" applyFont="1" applyFill="1" applyAlignment="1">
      <alignment vertical="top"/>
    </xf>
    <xf numFmtId="0" fontId="4" fillId="0" borderId="0" xfId="21" applyFont="1" applyFill="1" applyBorder="1" applyAlignment="1">
      <alignment horizontal="right" vertical="center"/>
    </xf>
    <xf numFmtId="0" fontId="5" fillId="0" borderId="0" xfId="21" applyFont="1" applyFill="1" applyAlignment="1">
      <alignment vertical="center"/>
    </xf>
    <xf numFmtId="0" fontId="5" fillId="0" borderId="0" xfId="0" applyFont="1" applyFill="1" applyAlignment="1">
      <alignment horizontal="center" vertical="center" shrinkToFit="1"/>
    </xf>
    <xf numFmtId="0" fontId="5" fillId="0" borderId="0" xfId="23" applyFont="1" applyFill="1" applyAlignment="1">
      <alignment horizontal="left" vertical="center" indent="2"/>
    </xf>
    <xf numFmtId="49" fontId="4" fillId="0" borderId="0" xfId="19" applyNumberFormat="1" applyFont="1" applyFill="1" applyBorder="1" applyAlignment="1">
      <alignment horizontal="center" vertical="center"/>
    </xf>
    <xf numFmtId="0" fontId="16" fillId="0" borderId="0" xfId="19" applyFont="1" applyFill="1" applyBorder="1" applyAlignment="1">
      <alignment horizontal="left" vertical="center"/>
    </xf>
    <xf numFmtId="0" fontId="17" fillId="0" borderId="0" xfId="0" applyFont="1" applyFill="1" applyAlignment="1">
      <alignment vertical="center"/>
    </xf>
    <xf numFmtId="37" fontId="5" fillId="0" borderId="0" xfId="12" applyNumberFormat="1" applyFont="1" applyFill="1" applyAlignment="1">
      <alignment vertical="center"/>
    </xf>
    <xf numFmtId="193" fontId="17" fillId="0" borderId="0" xfId="3" applyNumberFormat="1" applyFont="1" applyFill="1" applyAlignment="1">
      <alignment vertical="center"/>
    </xf>
    <xf numFmtId="193" fontId="17" fillId="0" borderId="0" xfId="12" applyNumberFormat="1" applyFont="1" applyFill="1" applyAlignment="1">
      <alignment vertical="center"/>
    </xf>
    <xf numFmtId="37" fontId="5" fillId="0" borderId="2" xfId="12" applyNumberFormat="1" applyFont="1" applyFill="1" applyBorder="1" applyAlignment="1">
      <alignment vertical="center"/>
    </xf>
    <xf numFmtId="193" fontId="17" fillId="0" borderId="0" xfId="12" applyNumberFormat="1" applyFont="1" applyFill="1" applyBorder="1" applyAlignment="1">
      <alignment vertical="center"/>
    </xf>
    <xf numFmtId="195" fontId="5" fillId="0" borderId="0" xfId="12" applyNumberFormat="1" applyFont="1" applyFill="1" applyAlignment="1">
      <alignment horizontal="center" vertical="center"/>
    </xf>
    <xf numFmtId="37" fontId="17" fillId="0" borderId="0" xfId="12" applyNumberFormat="1" applyFont="1" applyFill="1" applyAlignment="1">
      <alignment vertical="center"/>
    </xf>
    <xf numFmtId="37" fontId="5" fillId="0" borderId="1" xfId="12" applyNumberFormat="1" applyFont="1" applyFill="1" applyBorder="1" applyAlignment="1">
      <alignment vertical="center"/>
    </xf>
    <xf numFmtId="193" fontId="5" fillId="0" borderId="0" xfId="12" applyNumberFormat="1" applyFont="1" applyFill="1" applyBorder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37" fontId="17" fillId="0" borderId="0" xfId="12" applyNumberFormat="1" applyFont="1" applyFill="1" applyBorder="1" applyAlignment="1">
      <alignment vertical="center"/>
    </xf>
    <xf numFmtId="37" fontId="5" fillId="0" borderId="0" xfId="12" applyNumberFormat="1" applyFont="1" applyFill="1" applyBorder="1" applyAlignment="1">
      <alignment vertical="center"/>
    </xf>
    <xf numFmtId="37" fontId="5" fillId="0" borderId="0" xfId="3" applyNumberFormat="1" applyFont="1" applyFill="1" applyBorder="1" applyAlignment="1">
      <alignment vertical="center"/>
    </xf>
    <xf numFmtId="37" fontId="5" fillId="0" borderId="2" xfId="3" applyNumberFormat="1" applyFont="1" applyFill="1" applyBorder="1" applyAlignment="1">
      <alignment vertical="center"/>
    </xf>
    <xf numFmtId="37" fontId="5" fillId="0" borderId="3" xfId="12" applyNumberFormat="1" applyFont="1" applyFill="1" applyBorder="1" applyAlignment="1">
      <alignment vertical="center"/>
    </xf>
    <xf numFmtId="37" fontId="5" fillId="0" borderId="4" xfId="3" applyNumberFormat="1" applyFont="1" applyFill="1" applyBorder="1" applyAlignment="1">
      <alignment vertical="center"/>
    </xf>
    <xf numFmtId="37" fontId="5" fillId="0" borderId="4" xfId="12" applyNumberFormat="1" applyFont="1" applyFill="1" applyBorder="1" applyAlignment="1">
      <alignment vertical="center"/>
    </xf>
    <xf numFmtId="37" fontId="5" fillId="0" borderId="5" xfId="0" applyNumberFormat="1" applyFont="1" applyFill="1" applyBorder="1" applyAlignment="1">
      <alignment vertical="center"/>
    </xf>
    <xf numFmtId="192" fontId="5" fillId="0" borderId="4" xfId="0" applyNumberFormat="1" applyFont="1" applyFill="1" applyBorder="1" applyAlignment="1">
      <alignment vertical="center"/>
    </xf>
    <xf numFmtId="195" fontId="5" fillId="0" borderId="4" xfId="5" applyNumberFormat="1" applyFont="1" applyFill="1" applyBorder="1" applyAlignment="1">
      <alignment horizontal="center" vertical="center"/>
    </xf>
    <xf numFmtId="195" fontId="5" fillId="0" borderId="0" xfId="5" applyNumberFormat="1" applyFont="1" applyFill="1" applyBorder="1" applyAlignment="1">
      <alignment horizontal="center" vertical="center"/>
    </xf>
    <xf numFmtId="195" fontId="5" fillId="0" borderId="1" xfId="5" applyNumberFormat="1" applyFont="1" applyFill="1" applyBorder="1" applyAlignment="1">
      <alignment horizontal="center" vertical="center"/>
    </xf>
    <xf numFmtId="0" fontId="5" fillId="0" borderId="0" xfId="21" applyFont="1" applyFill="1" applyAlignment="1">
      <alignment vertical="top"/>
    </xf>
    <xf numFmtId="0" fontId="10" fillId="0" borderId="0" xfId="21" applyFont="1" applyFill="1" applyAlignment="1">
      <alignment vertical="center"/>
    </xf>
    <xf numFmtId="0" fontId="16" fillId="0" borderId="0" xfId="21" applyFont="1" applyFill="1" applyBorder="1" applyAlignment="1">
      <alignment horizontal="right" vertical="center"/>
    </xf>
    <xf numFmtId="0" fontId="16" fillId="0" borderId="0" xfId="21" applyFont="1" applyFill="1" applyBorder="1" applyAlignment="1">
      <alignment horizontal="center" vertical="center"/>
    </xf>
    <xf numFmtId="0" fontId="16" fillId="0" borderId="0" xfId="21" applyFont="1" applyFill="1" applyAlignment="1">
      <alignment horizontal="center" vertical="center"/>
    </xf>
    <xf numFmtId="0" fontId="16" fillId="0" borderId="0" xfId="21" applyFont="1" applyFill="1" applyAlignment="1">
      <alignment vertical="center"/>
    </xf>
    <xf numFmtId="0" fontId="16" fillId="0" borderId="0" xfId="21" applyFont="1" applyFill="1" applyAlignment="1">
      <alignment horizontal="left" vertical="center"/>
    </xf>
    <xf numFmtId="0" fontId="16" fillId="0" borderId="0" xfId="21" applyFont="1" applyFill="1" applyBorder="1" applyAlignment="1">
      <alignment vertical="center"/>
    </xf>
    <xf numFmtId="0" fontId="16" fillId="0" borderId="4" xfId="2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37" fontId="10" fillId="0" borderId="0" xfId="21" applyNumberFormat="1" applyFont="1" applyFill="1" applyAlignment="1">
      <alignment horizontal="right" vertical="center"/>
    </xf>
    <xf numFmtId="37" fontId="10" fillId="0" borderId="0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Border="1" applyAlignment="1">
      <alignment vertical="center"/>
    </xf>
    <xf numFmtId="37" fontId="10" fillId="0" borderId="0" xfId="21" applyNumberFormat="1" applyFont="1" applyFill="1" applyBorder="1" applyAlignment="1">
      <alignment horizontal="right" vertical="center"/>
    </xf>
    <xf numFmtId="43" fontId="10" fillId="0" borderId="0" xfId="7" applyFont="1" applyFill="1" applyBorder="1" applyAlignment="1">
      <alignment horizontal="right" vertical="center"/>
    </xf>
    <xf numFmtId="192" fontId="10" fillId="0" borderId="0" xfId="15" applyNumberFormat="1" applyFont="1" applyFill="1" applyBorder="1" applyAlignment="1">
      <alignment horizontal="right" vertical="center"/>
    </xf>
    <xf numFmtId="0" fontId="10" fillId="0" borderId="0" xfId="21" applyFont="1" applyFill="1" applyBorder="1" applyAlignment="1">
      <alignment vertical="center"/>
    </xf>
    <xf numFmtId="37" fontId="10" fillId="0" borderId="0" xfId="21" applyNumberFormat="1" applyFont="1" applyFill="1" applyAlignment="1">
      <alignment vertical="center"/>
    </xf>
    <xf numFmtId="43" fontId="10" fillId="0" borderId="0" xfId="1" applyFont="1" applyFill="1" applyAlignment="1">
      <alignment vertical="center"/>
    </xf>
    <xf numFmtId="37" fontId="10" fillId="0" borderId="0" xfId="3" applyNumberFormat="1" applyFont="1" applyFill="1" applyBorder="1" applyAlignment="1">
      <alignment vertical="center"/>
    </xf>
    <xf numFmtId="37" fontId="5" fillId="0" borderId="0" xfId="24" applyNumberFormat="1" applyFont="1" applyFill="1" applyBorder="1" applyAlignment="1">
      <alignment vertical="center"/>
    </xf>
    <xf numFmtId="0" fontId="19" fillId="0" borderId="0" xfId="0" applyFont="1" applyFill="1" applyAlignment="1">
      <alignment vertical="center"/>
    </xf>
    <xf numFmtId="37" fontId="10" fillId="0" borderId="0" xfId="18" applyNumberFormat="1" applyFont="1" applyFill="1" applyBorder="1" applyAlignment="1">
      <alignment horizontal="right" vertical="center"/>
    </xf>
    <xf numFmtId="0" fontId="4" fillId="0" borderId="0" xfId="19" applyFont="1" applyFill="1" applyAlignment="1">
      <alignment vertical="center"/>
    </xf>
    <xf numFmtId="37" fontId="5" fillId="0" borderId="0" xfId="7" applyNumberFormat="1" applyFont="1" applyFill="1" applyAlignment="1">
      <alignment vertical="center"/>
    </xf>
    <xf numFmtId="37" fontId="17" fillId="0" borderId="0" xfId="19" applyNumberFormat="1" applyFont="1" applyFill="1" applyAlignment="1">
      <alignment vertical="center"/>
    </xf>
    <xf numFmtId="37" fontId="17" fillId="0" borderId="0" xfId="7" applyNumberFormat="1" applyFont="1" applyFill="1" applyAlignment="1">
      <alignment vertical="center"/>
    </xf>
    <xf numFmtId="0" fontId="5" fillId="0" borderId="0" xfId="19" applyFont="1" applyFill="1" applyAlignment="1">
      <alignment horizontal="left" vertical="center" indent="2"/>
    </xf>
    <xf numFmtId="192" fontId="5" fillId="0" borderId="0" xfId="19" applyNumberFormat="1" applyFont="1" applyFill="1" applyAlignment="1">
      <alignment vertical="center"/>
    </xf>
    <xf numFmtId="195" fontId="5" fillId="0" borderId="0" xfId="7" applyNumberFormat="1" applyFont="1" applyFill="1" applyBorder="1" applyAlignment="1">
      <alignment horizontal="center" vertical="center"/>
    </xf>
    <xf numFmtId="0" fontId="5" fillId="0" borderId="0" xfId="19" applyFont="1" applyFill="1" applyAlignment="1">
      <alignment horizontal="left" vertical="center" wrapText="1" indent="2"/>
    </xf>
    <xf numFmtId="0" fontId="12" fillId="0" borderId="0" xfId="19" applyFont="1" applyFill="1" applyAlignment="1">
      <alignment horizontal="left" vertical="center" wrapText="1" indent="2"/>
    </xf>
    <xf numFmtId="37" fontId="5" fillId="0" borderId="0" xfId="19" applyNumberFormat="1" applyFont="1" applyFill="1" applyBorder="1" applyAlignment="1">
      <alignment vertical="center"/>
    </xf>
    <xf numFmtId="37" fontId="5" fillId="0" borderId="0" xfId="7" applyNumberFormat="1" applyFont="1" applyFill="1" applyBorder="1" applyAlignment="1">
      <alignment vertical="center"/>
    </xf>
    <xf numFmtId="0" fontId="5" fillId="0" borderId="0" xfId="19" applyFont="1" applyFill="1" applyAlignment="1">
      <alignment horizontal="left" vertical="center" indent="1"/>
    </xf>
    <xf numFmtId="37" fontId="5" fillId="0" borderId="0" xfId="19" applyNumberFormat="1" applyFont="1" applyFill="1" applyAlignment="1">
      <alignment vertical="center"/>
    </xf>
    <xf numFmtId="0" fontId="5" fillId="0" borderId="0" xfId="19" applyFont="1" applyFill="1" applyAlignment="1">
      <alignment horizontal="left" vertical="center" indent="3"/>
    </xf>
    <xf numFmtId="0" fontId="5" fillId="0" borderId="0" xfId="19" applyFont="1" applyFill="1" applyAlignment="1">
      <alignment horizontal="left" vertical="center" indent="4"/>
    </xf>
    <xf numFmtId="43" fontId="5" fillId="0" borderId="0" xfId="1" applyFont="1" applyFill="1" applyAlignment="1">
      <alignment vertical="center"/>
    </xf>
    <xf numFmtId="43" fontId="17" fillId="0" borderId="0" xfId="1" applyFont="1" applyFill="1" applyAlignment="1">
      <alignment vertical="center"/>
    </xf>
    <xf numFmtId="192" fontId="5" fillId="0" borderId="0" xfId="7" applyNumberFormat="1" applyFont="1" applyFill="1" applyAlignment="1">
      <alignment vertical="center"/>
    </xf>
    <xf numFmtId="43" fontId="17" fillId="0" borderId="0" xfId="7" applyFont="1" applyFill="1" applyAlignment="1">
      <alignment vertical="center"/>
    </xf>
    <xf numFmtId="192" fontId="5" fillId="0" borderId="0" xfId="19" applyNumberFormat="1" applyFont="1" applyFill="1" applyBorder="1" applyAlignment="1">
      <alignment vertical="center"/>
    </xf>
    <xf numFmtId="192" fontId="5" fillId="0" borderId="0" xfId="7" applyNumberFormat="1" applyFont="1" applyFill="1" applyBorder="1" applyAlignment="1">
      <alignment vertical="center"/>
    </xf>
    <xf numFmtId="192" fontId="5" fillId="0" borderId="2" xfId="7" applyNumberFormat="1" applyFont="1" applyFill="1" applyBorder="1" applyAlignment="1">
      <alignment vertical="center"/>
    </xf>
    <xf numFmtId="0" fontId="5" fillId="0" borderId="0" xfId="19" applyFont="1" applyFill="1" applyBorder="1" applyAlignment="1">
      <alignment vertical="center"/>
    </xf>
    <xf numFmtId="37" fontId="17" fillId="0" borderId="0" xfId="19" applyNumberFormat="1" applyFont="1" applyFill="1" applyBorder="1" applyAlignment="1">
      <alignment vertical="center"/>
    </xf>
    <xf numFmtId="197" fontId="5" fillId="0" borderId="0" xfId="19" applyNumberFormat="1" applyFont="1" applyFill="1" applyAlignment="1">
      <alignment horizontal="left" vertical="center" indent="4"/>
    </xf>
    <xf numFmtId="37" fontId="17" fillId="0" borderId="0" xfId="7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2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indent="4"/>
    </xf>
    <xf numFmtId="0" fontId="5" fillId="0" borderId="0" xfId="0" applyFont="1" applyFill="1" applyBorder="1" applyAlignment="1">
      <alignment horizontal="left" vertical="center" indent="6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indent="5"/>
    </xf>
    <xf numFmtId="191" fontId="5" fillId="0" borderId="0" xfId="12" applyNumberFormat="1" applyFont="1" applyFill="1" applyBorder="1" applyAlignment="1">
      <alignment horizontal="center" vertical="center"/>
    </xf>
    <xf numFmtId="0" fontId="5" fillId="0" borderId="0" xfId="21" applyFont="1" applyFill="1" applyBorder="1" applyAlignment="1">
      <alignment vertical="center"/>
    </xf>
    <xf numFmtId="198" fontId="5" fillId="0" borderId="0" xfId="1" applyNumberFormat="1" applyFont="1" applyFill="1" applyAlignment="1">
      <alignment vertical="center"/>
    </xf>
    <xf numFmtId="192" fontId="5" fillId="0" borderId="0" xfId="24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 indent="3"/>
    </xf>
    <xf numFmtId="0" fontId="16" fillId="0" borderId="0" xfId="21" applyFont="1" applyFill="1" applyAlignment="1">
      <alignment horizontal="center" vertical="center" wrapText="1"/>
    </xf>
    <xf numFmtId="0" fontId="20" fillId="0" borderId="0" xfId="21" applyFont="1" applyFill="1" applyBorder="1" applyAlignment="1">
      <alignment horizontal="center" vertical="center"/>
    </xf>
    <xf numFmtId="0" fontId="21" fillId="0" borderId="0" xfId="21" applyFont="1" applyFill="1" applyAlignment="1">
      <alignment vertical="center"/>
    </xf>
    <xf numFmtId="0" fontId="20" fillId="0" borderId="0" xfId="21" applyFont="1" applyFill="1" applyAlignment="1">
      <alignment vertical="center"/>
    </xf>
    <xf numFmtId="0" fontId="20" fillId="0" borderId="0" xfId="21" applyFont="1" applyFill="1" applyAlignment="1">
      <alignment horizontal="center" vertical="center"/>
    </xf>
    <xf numFmtId="0" fontId="20" fillId="0" borderId="0" xfId="21" applyFont="1" applyFill="1" applyAlignment="1">
      <alignment horizontal="left" vertical="center"/>
    </xf>
    <xf numFmtId="0" fontId="20" fillId="0" borderId="0" xfId="21" applyFont="1" applyFill="1" applyBorder="1" applyAlignment="1">
      <alignment vertical="center"/>
    </xf>
    <xf numFmtId="0" fontId="20" fillId="0" borderId="0" xfId="19" applyFont="1" applyFill="1" applyBorder="1" applyAlignment="1">
      <alignment horizontal="left" vertical="center"/>
    </xf>
    <xf numFmtId="37" fontId="21" fillId="0" borderId="0" xfId="21" applyNumberFormat="1" applyFont="1" applyFill="1" applyAlignment="1">
      <alignment vertical="center"/>
    </xf>
    <xf numFmtId="39" fontId="5" fillId="0" borderId="0" xfId="0" applyNumberFormat="1" applyFont="1" applyFill="1" applyAlignment="1">
      <alignment vertical="center"/>
    </xf>
    <xf numFmtId="192" fontId="4" fillId="0" borderId="0" xfId="19" applyNumberFormat="1" applyFont="1" applyFill="1" applyAlignment="1">
      <alignment vertical="center"/>
    </xf>
    <xf numFmtId="192" fontId="5" fillId="0" borderId="0" xfId="24" applyNumberFormat="1" applyFont="1" applyFill="1" applyBorder="1" applyAlignment="1">
      <alignment vertical="center"/>
    </xf>
    <xf numFmtId="191" fontId="5" fillId="0" borderId="0" xfId="7" applyNumberFormat="1" applyFont="1" applyFill="1" applyAlignment="1">
      <alignment vertical="center"/>
    </xf>
    <xf numFmtId="194" fontId="5" fillId="0" borderId="4" xfId="24" applyNumberFormat="1" applyFont="1" applyFill="1" applyBorder="1" applyAlignment="1">
      <alignment vertical="center"/>
    </xf>
    <xf numFmtId="194" fontId="5" fillId="0" borderId="0" xfId="24" applyNumberFormat="1" applyFont="1" applyFill="1" applyBorder="1" applyAlignment="1">
      <alignment vertical="center"/>
    </xf>
    <xf numFmtId="43" fontId="5" fillId="0" borderId="0" xfId="9" applyNumberFormat="1" applyFont="1" applyFill="1" applyBorder="1" applyAlignment="1">
      <alignment vertical="center"/>
    </xf>
    <xf numFmtId="37" fontId="5" fillId="0" borderId="0" xfId="20" applyNumberFormat="1" applyFont="1" applyFill="1" applyAlignment="1">
      <alignment vertical="center"/>
    </xf>
    <xf numFmtId="191" fontId="5" fillId="0" borderId="3" xfId="7" applyNumberFormat="1" applyFont="1" applyFill="1" applyBorder="1" applyAlignment="1">
      <alignment vertical="center"/>
    </xf>
    <xf numFmtId="0" fontId="5" fillId="0" borderId="0" xfId="0" applyFont="1" applyFill="1" applyAlignment="1">
      <alignment vertical="top"/>
    </xf>
    <xf numFmtId="0" fontId="10" fillId="0" borderId="0" xfId="19" applyFont="1" applyFill="1" applyAlignment="1">
      <alignment horizontal="center" vertical="center"/>
    </xf>
    <xf numFmtId="192" fontId="10" fillId="0" borderId="0" xfId="3" applyNumberFormat="1" applyFont="1" applyFill="1" applyBorder="1" applyAlignment="1">
      <alignment vertical="center"/>
    </xf>
    <xf numFmtId="195" fontId="10" fillId="0" borderId="0" xfId="3" applyNumberFormat="1" applyFont="1" applyFill="1" applyBorder="1" applyAlignment="1">
      <alignment horizontal="center" vertical="center"/>
    </xf>
    <xf numFmtId="191" fontId="10" fillId="0" borderId="0" xfId="3" applyNumberFormat="1" applyFont="1" applyFill="1" applyBorder="1" applyAlignment="1">
      <alignment horizontal="center" vertical="center"/>
    </xf>
    <xf numFmtId="37" fontId="10" fillId="0" borderId="1" xfId="3" applyNumberFormat="1" applyFont="1" applyFill="1" applyBorder="1" applyAlignment="1">
      <alignment vertical="center"/>
    </xf>
    <xf numFmtId="37" fontId="10" fillId="0" borderId="1" xfId="6" applyNumberFormat="1" applyFont="1" applyFill="1" applyBorder="1" applyAlignment="1">
      <alignment vertical="center"/>
    </xf>
    <xf numFmtId="191" fontId="5" fillId="0" borderId="0" xfId="7" applyNumberFormat="1" applyFont="1" applyFill="1" applyAlignment="1">
      <alignment horizontal="center" vertical="center"/>
    </xf>
    <xf numFmtId="191" fontId="5" fillId="0" borderId="4" xfId="7" applyNumberFormat="1" applyFont="1" applyFill="1" applyBorder="1" applyAlignment="1">
      <alignment horizontal="center" vertical="center"/>
    </xf>
    <xf numFmtId="37" fontId="5" fillId="0" borderId="4" xfId="0" applyNumberFormat="1" applyFont="1" applyFill="1" applyBorder="1" applyAlignment="1">
      <alignment vertical="center"/>
    </xf>
    <xf numFmtId="0" fontId="5" fillId="0" borderId="0" xfId="19" applyFont="1" applyFill="1" applyAlignment="1">
      <alignment horizontal="center" vertical="center"/>
    </xf>
    <xf numFmtId="0" fontId="4" fillId="0" borderId="0" xfId="19" applyFont="1" applyFill="1" applyBorder="1" applyAlignment="1">
      <alignment vertical="center"/>
    </xf>
    <xf numFmtId="0" fontId="5" fillId="0" borderId="0" xfId="19" applyFont="1" applyFill="1" applyBorder="1" applyAlignment="1">
      <alignment horizontal="left" vertical="center" indent="2"/>
    </xf>
    <xf numFmtId="0" fontId="5" fillId="0" borderId="0" xfId="19" applyFont="1" applyFill="1" applyBorder="1" applyAlignment="1">
      <alignment horizontal="left" vertical="center" indent="4"/>
    </xf>
    <xf numFmtId="187" fontId="5" fillId="0" borderId="0" xfId="19" applyNumberFormat="1" applyFont="1" applyFill="1" applyBorder="1" applyAlignment="1">
      <alignment vertical="center"/>
    </xf>
    <xf numFmtId="3" fontId="5" fillId="0" borderId="0" xfId="19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 indent="2"/>
    </xf>
    <xf numFmtId="43" fontId="10" fillId="0" borderId="0" xfId="1" applyFont="1" applyFill="1" applyBorder="1" applyAlignment="1">
      <alignment horizontal="right" vertical="center"/>
    </xf>
    <xf numFmtId="192" fontId="5" fillId="0" borderId="2" xfId="19" applyNumberFormat="1" applyFont="1" applyFill="1" applyBorder="1" applyAlignment="1">
      <alignment vertical="center"/>
    </xf>
    <xf numFmtId="192" fontId="5" fillId="0" borderId="4" xfId="19" applyNumberFormat="1" applyFont="1" applyFill="1" applyBorder="1" applyAlignment="1">
      <alignment vertical="center"/>
    </xf>
    <xf numFmtId="37" fontId="5" fillId="0" borderId="2" xfId="0" applyNumberFormat="1" applyFont="1" applyFill="1" applyBorder="1" applyAlignment="1">
      <alignment vertical="center"/>
    </xf>
    <xf numFmtId="0" fontId="16" fillId="0" borderId="0" xfId="21" applyFont="1" applyFill="1" applyAlignment="1">
      <alignment vertical="center" wrapText="1"/>
    </xf>
    <xf numFmtId="37" fontId="10" fillId="0" borderId="0" xfId="21" applyNumberFormat="1" applyFont="1" applyFill="1" applyBorder="1" applyAlignment="1">
      <alignment vertical="center"/>
    </xf>
    <xf numFmtId="192" fontId="10" fillId="0" borderId="0" xfId="6" applyNumberFormat="1" applyFont="1" applyFill="1" applyBorder="1" applyAlignment="1">
      <alignment horizontal="right" vertical="center"/>
    </xf>
    <xf numFmtId="195" fontId="10" fillId="0" borderId="0" xfId="6" applyNumberFormat="1" applyFont="1" applyFill="1" applyAlignment="1">
      <alignment horizontal="center" vertical="center"/>
    </xf>
    <xf numFmtId="37" fontId="10" fillId="0" borderId="0" xfId="7" applyNumberFormat="1" applyFont="1" applyFill="1" applyBorder="1" applyAlignment="1">
      <alignment horizontal="right" vertical="center"/>
    </xf>
    <xf numFmtId="192" fontId="10" fillId="0" borderId="0" xfId="6" applyNumberFormat="1" applyFont="1" applyFill="1" applyBorder="1" applyAlignment="1">
      <alignment vertical="center"/>
    </xf>
    <xf numFmtId="192" fontId="10" fillId="0" borderId="0" xfId="16" applyNumberFormat="1" applyFont="1" applyFill="1" applyBorder="1" applyAlignment="1">
      <alignment vertical="center"/>
    </xf>
    <xf numFmtId="37" fontId="10" fillId="0" borderId="4" xfId="15" applyNumberFormat="1" applyFont="1" applyFill="1" applyBorder="1" applyAlignment="1">
      <alignment horizontal="right" vertical="center"/>
    </xf>
    <xf numFmtId="195" fontId="10" fillId="0" borderId="4" xfId="6" applyNumberFormat="1" applyFont="1" applyFill="1" applyBorder="1" applyAlignment="1">
      <alignment horizontal="center" vertical="center"/>
    </xf>
    <xf numFmtId="37" fontId="10" fillId="0" borderId="4" xfId="21" applyNumberFormat="1" applyFont="1" applyFill="1" applyBorder="1" applyAlignment="1">
      <alignment horizontal="right" vertical="center"/>
    </xf>
    <xf numFmtId="192" fontId="10" fillId="0" borderId="4" xfId="15" applyNumberFormat="1" applyFont="1" applyFill="1" applyBorder="1" applyAlignment="1">
      <alignment horizontal="right" vertical="center"/>
    </xf>
    <xf numFmtId="37" fontId="10" fillId="0" borderId="4" xfId="21" applyNumberFormat="1" applyFont="1" applyFill="1" applyBorder="1" applyAlignment="1">
      <alignment vertical="center"/>
    </xf>
    <xf numFmtId="37" fontId="10" fillId="0" borderId="4" xfId="7" applyNumberFormat="1" applyFont="1" applyFill="1" applyBorder="1" applyAlignment="1">
      <alignment horizontal="right" vertical="center"/>
    </xf>
    <xf numFmtId="37" fontId="10" fillId="0" borderId="4" xfId="3" applyNumberFormat="1" applyFont="1" applyFill="1" applyBorder="1" applyAlignment="1">
      <alignment vertical="center"/>
    </xf>
    <xf numFmtId="37" fontId="10" fillId="0" borderId="1" xfId="15" applyNumberFormat="1" applyFont="1" applyFill="1" applyBorder="1" applyAlignment="1">
      <alignment horizontal="right" vertical="center"/>
    </xf>
    <xf numFmtId="37" fontId="10" fillId="0" borderId="1" xfId="21" applyNumberFormat="1" applyFont="1" applyFill="1" applyBorder="1" applyAlignment="1">
      <alignment horizontal="right" vertical="center"/>
    </xf>
    <xf numFmtId="0" fontId="5" fillId="0" borderId="0" xfId="22" applyFont="1" applyFill="1" applyAlignment="1">
      <alignment horizontal="left" vertical="center" indent="2"/>
    </xf>
    <xf numFmtId="0" fontId="10" fillId="0" borderId="0" xfId="21" applyFont="1" applyFill="1" applyAlignment="1">
      <alignment horizontal="left" vertical="center" indent="1"/>
    </xf>
    <xf numFmtId="0" fontId="21" fillId="0" borderId="0" xfId="21" applyFont="1" applyFill="1" applyBorder="1" applyAlignment="1">
      <alignment vertical="center"/>
    </xf>
    <xf numFmtId="0" fontId="10" fillId="0" borderId="0" xfId="21" applyFont="1" applyAlignment="1">
      <alignment vertical="center"/>
    </xf>
    <xf numFmtId="0" fontId="10" fillId="0" borderId="0" xfId="21" applyFont="1" applyAlignment="1">
      <alignment horizontal="left" vertical="center" indent="1"/>
    </xf>
    <xf numFmtId="43" fontId="10" fillId="0" borderId="0" xfId="1" applyFont="1" applyFill="1" applyAlignment="1">
      <alignment horizontal="right" vertical="center"/>
    </xf>
    <xf numFmtId="192" fontId="5" fillId="0" borderId="1" xfId="0" applyNumberFormat="1" applyFont="1" applyFill="1" applyBorder="1" applyAlignment="1">
      <alignment vertical="center"/>
    </xf>
    <xf numFmtId="199" fontId="5" fillId="0" borderId="0" xfId="2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 indent="2"/>
    </xf>
    <xf numFmtId="192" fontId="5" fillId="0" borderId="4" xfId="7" applyNumberFormat="1" applyFont="1" applyFill="1" applyBorder="1" applyAlignment="1">
      <alignment vertical="center"/>
    </xf>
    <xf numFmtId="0" fontId="4" fillId="0" borderId="0" xfId="0" applyFont="1" applyFill="1" applyAlignment="1">
      <alignment horizontal="left" vertical="center" indent="4"/>
    </xf>
    <xf numFmtId="0" fontId="4" fillId="0" borderId="0" xfId="0" applyFont="1" applyFill="1" applyBorder="1" applyAlignment="1">
      <alignment horizontal="left" vertical="center" indent="6"/>
    </xf>
    <xf numFmtId="0" fontId="4" fillId="0" borderId="0" xfId="0" applyFont="1" applyFill="1" applyBorder="1" applyAlignment="1">
      <alignment horizontal="left" vertical="center" indent="2"/>
    </xf>
    <xf numFmtId="0" fontId="10" fillId="0" borderId="0" xfId="21" applyFont="1" applyFill="1" applyAlignment="1">
      <alignment horizontal="center" vertical="center"/>
    </xf>
    <xf numFmtId="0" fontId="4" fillId="0" borderId="0" xfId="0" quotePrefix="1" applyFont="1" applyFill="1" applyAlignment="1">
      <alignment horizontal="left" vertical="center" indent="2"/>
    </xf>
    <xf numFmtId="0" fontId="5" fillId="0" borderId="0" xfId="0" quotePrefix="1" applyFont="1" applyFill="1" applyAlignment="1">
      <alignment horizontal="left" vertical="center" indent="4"/>
    </xf>
    <xf numFmtId="0" fontId="4" fillId="0" borderId="0" xfId="0" applyFont="1" applyFill="1" applyAlignment="1">
      <alignment horizontal="center" vertical="center"/>
    </xf>
    <xf numFmtId="0" fontId="4" fillId="0" borderId="0" xfId="24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6" fillId="0" borderId="0" xfId="21" applyFont="1" applyFill="1" applyAlignment="1">
      <alignment horizontal="center" vertical="center"/>
    </xf>
    <xf numFmtId="0" fontId="16" fillId="0" borderId="4" xfId="21" applyFont="1" applyFill="1" applyBorder="1" applyAlignment="1">
      <alignment horizontal="center" vertical="center"/>
    </xf>
    <xf numFmtId="0" fontId="16" fillId="0" borderId="0" xfId="2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0" fontId="16" fillId="0" borderId="0" xfId="21" applyFont="1" applyFill="1" applyAlignment="1">
      <alignment horizontal="center" vertical="center" wrapText="1"/>
    </xf>
    <xf numFmtId="0" fontId="4" fillId="0" borderId="0" xfId="19" applyFont="1" applyFill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37" fontId="24" fillId="0" borderId="0" xfId="0" applyNumberFormat="1" applyFont="1" applyFill="1" applyBorder="1" applyAlignment="1">
      <alignment vertical="center"/>
    </xf>
    <xf numFmtId="3" fontId="25" fillId="0" borderId="0" xfId="0" applyNumberFormat="1" applyFont="1" applyFill="1"/>
    <xf numFmtId="3" fontId="5" fillId="0" borderId="0" xfId="0" applyNumberFormat="1" applyFont="1" applyFill="1" applyAlignment="1">
      <alignment vertical="center" wrapText="1"/>
    </xf>
    <xf numFmtId="0" fontId="4" fillId="0" borderId="0" xfId="24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19" applyFont="1" applyFill="1" applyAlignment="1">
      <alignment horizontal="center" vertical="center" wrapText="1"/>
    </xf>
    <xf numFmtId="0" fontId="12" fillId="0" borderId="0" xfId="19" applyFont="1" applyFill="1" applyAlignment="1">
      <alignment horizontal="center" vertical="center" wrapText="1"/>
    </xf>
    <xf numFmtId="0" fontId="5" fillId="0" borderId="0" xfId="19" applyFont="1" applyFill="1" applyBorder="1" applyAlignment="1">
      <alignment horizontal="center" vertical="center"/>
    </xf>
    <xf numFmtId="0" fontId="4" fillId="0" borderId="0" xfId="19" applyFont="1" applyFill="1" applyAlignment="1">
      <alignment horizontal="center" vertical="center"/>
    </xf>
    <xf numFmtId="3" fontId="26" fillId="0" borderId="0" xfId="0" applyNumberFormat="1" applyFont="1"/>
    <xf numFmtId="0" fontId="27" fillId="0" borderId="0" xfId="21" applyFont="1" applyFill="1" applyAlignment="1">
      <alignment vertical="center"/>
    </xf>
    <xf numFmtId="0" fontId="27" fillId="0" borderId="0" xfId="21" applyFont="1" applyFill="1" applyBorder="1" applyAlignment="1">
      <alignment vertical="center"/>
    </xf>
    <xf numFmtId="0" fontId="29" fillId="0" borderId="0" xfId="21" applyFont="1" applyFill="1" applyAlignment="1">
      <alignment vertical="center"/>
    </xf>
    <xf numFmtId="198" fontId="29" fillId="0" borderId="0" xfId="1" applyNumberFormat="1" applyFont="1" applyFill="1" applyAlignment="1">
      <alignment vertical="center"/>
    </xf>
    <xf numFmtId="0" fontId="29" fillId="0" borderId="0" xfId="21" applyFont="1" applyFill="1" applyBorder="1" applyAlignment="1">
      <alignment vertical="center"/>
    </xf>
    <xf numFmtId="0" fontId="30" fillId="0" borderId="0" xfId="21" applyFont="1" applyFill="1" applyAlignment="1">
      <alignment vertical="center"/>
    </xf>
    <xf numFmtId="193" fontId="30" fillId="0" borderId="0" xfId="1" applyNumberFormat="1" applyFont="1" applyFill="1" applyAlignment="1">
      <alignment vertical="center"/>
    </xf>
    <xf numFmtId="192" fontId="30" fillId="0" borderId="0" xfId="21" applyNumberFormat="1" applyFont="1" applyFill="1" applyAlignment="1">
      <alignment vertical="center"/>
    </xf>
    <xf numFmtId="37" fontId="30" fillId="0" borderId="0" xfId="21" applyNumberFormat="1" applyFont="1" applyFill="1" applyAlignment="1">
      <alignment vertical="center"/>
    </xf>
    <xf numFmtId="188" fontId="30" fillId="0" borderId="0" xfId="21" applyNumberFormat="1" applyFont="1" applyFill="1" applyAlignment="1">
      <alignment vertical="center"/>
    </xf>
    <xf numFmtId="43" fontId="30" fillId="0" borderId="0" xfId="1" applyFont="1" applyFill="1" applyAlignment="1">
      <alignment vertical="center"/>
    </xf>
    <xf numFmtId="198" fontId="30" fillId="0" borderId="0" xfId="1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37" fontId="27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24" applyFont="1" applyFill="1" applyAlignment="1">
      <alignment horizontal="center" vertical="center"/>
    </xf>
    <xf numFmtId="0" fontId="4" fillId="0" borderId="0" xfId="19" applyFont="1" applyFill="1" applyAlignment="1">
      <alignment horizontal="center" vertical="center"/>
    </xf>
    <xf numFmtId="0" fontId="33" fillId="0" borderId="0" xfId="26" applyFont="1" applyFill="1"/>
    <xf numFmtId="0" fontId="31" fillId="0" borderId="0" xfId="19" applyFont="1" applyFill="1" applyAlignment="1">
      <alignment horizontal="left" vertical="center" indent="4"/>
    </xf>
    <xf numFmtId="0" fontId="31" fillId="0" borderId="0" xfId="19" applyFont="1" applyFill="1" applyAlignment="1">
      <alignment vertical="center"/>
    </xf>
    <xf numFmtId="37" fontId="31" fillId="0" borderId="0" xfId="0" applyNumberFormat="1" applyFont="1" applyFill="1" applyBorder="1" applyAlignment="1">
      <alignment vertical="center"/>
    </xf>
    <xf numFmtId="0" fontId="35" fillId="0" borderId="0" xfId="19" applyFont="1" applyFill="1" applyBorder="1" applyAlignment="1">
      <alignment vertical="center"/>
    </xf>
    <xf numFmtId="0" fontId="24" fillId="0" borderId="0" xfId="19" applyFont="1" applyFill="1" applyBorder="1" applyAlignment="1">
      <alignment vertical="center"/>
    </xf>
    <xf numFmtId="0" fontId="31" fillId="0" borderId="0" xfId="0" applyFont="1" applyFill="1" applyAlignment="1">
      <alignment vertical="center"/>
    </xf>
    <xf numFmtId="37" fontId="31" fillId="0" borderId="0" xfId="0" applyNumberFormat="1" applyFont="1" applyFill="1" applyAlignment="1">
      <alignment vertical="center"/>
    </xf>
    <xf numFmtId="0" fontId="34" fillId="0" borderId="0" xfId="0" applyFont="1" applyFill="1" applyAlignment="1">
      <alignment vertical="center"/>
    </xf>
    <xf numFmtId="37" fontId="31" fillId="0" borderId="0" xfId="12" applyNumberFormat="1" applyFont="1" applyFill="1" applyBorder="1" applyAlignment="1">
      <alignment vertical="center"/>
    </xf>
    <xf numFmtId="37" fontId="31" fillId="0" borderId="0" xfId="12" applyNumberFormat="1" applyFont="1" applyFill="1" applyAlignment="1">
      <alignment vertical="center"/>
    </xf>
    <xf numFmtId="193" fontId="31" fillId="0" borderId="0" xfId="12" applyNumberFormat="1" applyFont="1" applyFill="1" applyBorder="1" applyAlignment="1">
      <alignment vertical="center"/>
    </xf>
    <xf numFmtId="0" fontId="4" fillId="0" borderId="0" xfId="19" quotePrefix="1" applyFont="1" applyFill="1" applyAlignment="1">
      <alignment horizontal="center" vertical="center"/>
    </xf>
    <xf numFmtId="0" fontId="5" fillId="0" borderId="0" xfId="24" applyFont="1" applyFill="1" applyBorder="1" applyAlignment="1">
      <alignment vertical="center"/>
    </xf>
    <xf numFmtId="192" fontId="10" fillId="0" borderId="1" xfId="3" applyNumberFormat="1" applyFont="1" applyFill="1" applyBorder="1" applyAlignment="1">
      <alignment vertical="center"/>
    </xf>
    <xf numFmtId="193" fontId="36" fillId="0" borderId="0" xfId="1" applyNumberFormat="1" applyFont="1" applyFill="1" applyAlignment="1">
      <alignment vertical="center"/>
    </xf>
    <xf numFmtId="194" fontId="30" fillId="0" borderId="0" xfId="21" applyNumberFormat="1" applyFont="1" applyFill="1" applyAlignment="1">
      <alignment vertical="center"/>
    </xf>
    <xf numFmtId="192" fontId="5" fillId="0" borderId="5" xfId="0" applyNumberFormat="1" applyFont="1" applyFill="1" applyBorder="1" applyAlignment="1">
      <alignment vertical="center"/>
    </xf>
    <xf numFmtId="194" fontId="5" fillId="0" borderId="1" xfId="24" applyNumberFormat="1" applyFont="1" applyFill="1" applyBorder="1" applyAlignment="1">
      <alignment vertical="center"/>
    </xf>
    <xf numFmtId="188" fontId="5" fillId="0" borderId="0" xfId="0" applyNumberFormat="1" applyFont="1" applyFill="1" applyAlignment="1">
      <alignment vertical="center"/>
    </xf>
    <xf numFmtId="193" fontId="24" fillId="0" borderId="0" xfId="1" applyNumberFormat="1" applyFont="1" applyFill="1" applyBorder="1" applyAlignment="1">
      <alignment vertical="center"/>
    </xf>
    <xf numFmtId="193" fontId="35" fillId="0" borderId="0" xfId="1" applyNumberFormat="1" applyFont="1" applyFill="1" applyBorder="1" applyAlignment="1">
      <alignment vertical="center"/>
    </xf>
    <xf numFmtId="37" fontId="24" fillId="0" borderId="0" xfId="7" applyNumberFormat="1" applyFont="1" applyFill="1" applyBorder="1" applyAlignment="1">
      <alignment vertical="center"/>
    </xf>
    <xf numFmtId="0" fontId="24" fillId="0" borderId="0" xfId="19" applyFont="1" applyFill="1" applyBorder="1" applyAlignment="1">
      <alignment horizontal="left" vertical="center" indent="2"/>
    </xf>
    <xf numFmtId="37" fontId="24" fillId="0" borderId="0" xfId="19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24" applyFont="1" applyFill="1" applyAlignment="1">
      <alignment horizontal="center" vertical="center"/>
    </xf>
    <xf numFmtId="0" fontId="4" fillId="0" borderId="4" xfId="24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0" fontId="4" fillId="0" borderId="0" xfId="24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16" fillId="0" borderId="0" xfId="21" applyFont="1" applyFill="1" applyAlignment="1">
      <alignment horizontal="center" vertical="center"/>
    </xf>
    <xf numFmtId="0" fontId="16" fillId="0" borderId="4" xfId="21" applyFont="1" applyFill="1" applyBorder="1" applyAlignment="1">
      <alignment horizontal="center" vertical="center"/>
    </xf>
    <xf numFmtId="0" fontId="16" fillId="0" borderId="0" xfId="21" applyFont="1" applyFill="1" applyBorder="1" applyAlignment="1">
      <alignment horizontal="center" vertical="center"/>
    </xf>
    <xf numFmtId="0" fontId="16" fillId="0" borderId="4" xfId="21" applyFont="1" applyFill="1" applyBorder="1" applyAlignment="1">
      <alignment vertical="center"/>
    </xf>
    <xf numFmtId="0" fontId="28" fillId="0" borderId="0" xfId="21" applyFont="1" applyFill="1" applyAlignment="1">
      <alignment horizontal="left" vertical="center"/>
    </xf>
    <xf numFmtId="0" fontId="6" fillId="0" borderId="0" xfId="21" applyFont="1" applyFill="1" applyBorder="1" applyAlignment="1">
      <alignment horizontal="center" vertical="center"/>
    </xf>
    <xf numFmtId="0" fontId="6" fillId="0" borderId="0" xfId="21" applyFont="1" applyFill="1" applyBorder="1" applyAlignment="1">
      <alignment horizontal="center" vertical="top"/>
    </xf>
    <xf numFmtId="0" fontId="16" fillId="0" borderId="4" xfId="21" applyFont="1" applyFill="1" applyBorder="1" applyAlignment="1">
      <alignment horizontal="right" vertical="center"/>
    </xf>
    <xf numFmtId="0" fontId="16" fillId="0" borderId="0" xfId="21" applyFont="1" applyFill="1" applyAlignment="1">
      <alignment horizontal="center" vertical="center" wrapText="1"/>
    </xf>
    <xf numFmtId="0" fontId="4" fillId="0" borderId="4" xfId="21" applyFont="1" applyFill="1" applyBorder="1" applyAlignment="1">
      <alignment horizontal="right" vertical="center"/>
    </xf>
    <xf numFmtId="0" fontId="2" fillId="0" borderId="0" xfId="19" applyFont="1" applyFill="1" applyAlignment="1">
      <alignment horizontal="left" vertical="center"/>
    </xf>
    <xf numFmtId="0" fontId="6" fillId="0" borderId="0" xfId="19" applyFont="1" applyFill="1" applyAlignment="1">
      <alignment horizontal="center" vertical="center"/>
    </xf>
    <xf numFmtId="0" fontId="4" fillId="0" borderId="4" xfId="19" applyFont="1" applyFill="1" applyBorder="1" applyAlignment="1">
      <alignment horizontal="right" vertical="center"/>
    </xf>
    <xf numFmtId="0" fontId="4" fillId="0" borderId="0" xfId="19" applyFont="1" applyFill="1" applyAlignment="1">
      <alignment horizontal="center" vertical="center"/>
    </xf>
  </cellXfs>
  <cellStyles count="29">
    <cellStyle name="Comma" xfId="1" builtinId="3"/>
    <cellStyle name="Comma 10" xfId="27"/>
    <cellStyle name="Comma 2" xfId="2"/>
    <cellStyle name="Comma 2 2" xfId="3"/>
    <cellStyle name="Comma 2 3" xfId="4"/>
    <cellStyle name="Comma 3" xfId="5"/>
    <cellStyle name="Comma 3 2" xfId="6"/>
    <cellStyle name="Comma 4" xfId="7"/>
    <cellStyle name="Comma 4 2" xfId="8"/>
    <cellStyle name="Comma 5" xfId="9"/>
    <cellStyle name="Comma 6" xfId="10"/>
    <cellStyle name="Comma 7" xfId="11"/>
    <cellStyle name="Comma 8" xfId="12"/>
    <cellStyle name="Comma 8 2" xfId="13"/>
    <cellStyle name="Comma 9" xfId="14"/>
    <cellStyle name="Comma_TWC45Q3" xfId="15"/>
    <cellStyle name="Comma_WACOAL48Q1" xfId="16"/>
    <cellStyle name="Debit" xfId="17"/>
    <cellStyle name="Normal" xfId="0" builtinId="0"/>
    <cellStyle name="Normal 2" xfId="18"/>
    <cellStyle name="Normal 3" xfId="19"/>
    <cellStyle name="Normal 4" xfId="20"/>
    <cellStyle name="Normal 5" xfId="26"/>
    <cellStyle name="Normal_TWC45Q3" xfId="21"/>
    <cellStyle name="Normal_TWC47Y" xfId="22"/>
    <cellStyle name="Normal_TWC47Y 2" xfId="23"/>
    <cellStyle name="Normal_WACOAL48Q1" xfId="24"/>
    <cellStyle name="Percent 2" xfId="28"/>
    <cellStyle name="標準_6540 Deferred Tax の ワークシート" xf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B050"/>
  </sheetPr>
  <dimension ref="A1:U42"/>
  <sheetViews>
    <sheetView zoomScaleNormal="100" zoomScaleSheetLayoutView="70" workbookViewId="0">
      <selection activeCell="B17" sqref="B17"/>
    </sheetView>
  </sheetViews>
  <sheetFormatPr defaultColWidth="9.140625" defaultRowHeight="24" customHeight="1" x14ac:dyDescent="0.5"/>
  <cols>
    <col min="1" max="1" width="46.140625" style="5" customWidth="1"/>
    <col min="2" max="2" width="9.85546875" style="5" customWidth="1"/>
    <col min="3" max="3" width="2.7109375" style="5" customWidth="1"/>
    <col min="4" max="4" width="12.85546875" style="5" customWidth="1"/>
    <col min="5" max="5" width="2.7109375" style="5" customWidth="1"/>
    <col min="6" max="6" width="13" style="5" bestFit="1" customWidth="1"/>
    <col min="7" max="7" width="2.7109375" style="5" customWidth="1"/>
    <col min="8" max="8" width="12.7109375" style="5" customWidth="1"/>
    <col min="9" max="9" width="2.7109375" style="5" customWidth="1"/>
    <col min="10" max="10" width="13" style="5" bestFit="1" customWidth="1"/>
    <col min="11" max="11" width="51.42578125" style="5" customWidth="1"/>
    <col min="12" max="12" width="9.140625" style="5"/>
    <col min="13" max="13" width="15" style="5" bestFit="1" customWidth="1"/>
    <col min="14" max="14" width="3.5703125" style="5" customWidth="1"/>
    <col min="15" max="15" width="9.140625" style="5"/>
    <col min="16" max="16" width="3.140625" style="5" customWidth="1"/>
    <col min="17" max="17" width="9.140625" style="5"/>
    <col min="18" max="18" width="3" style="5" customWidth="1"/>
    <col min="19" max="16384" width="9.140625" style="5"/>
  </cols>
  <sheetData>
    <row r="1" spans="1:21" ht="24" customHeight="1" x14ac:dyDescent="0.5">
      <c r="A1" s="245" t="s">
        <v>40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21" ht="24" customHeight="1" x14ac:dyDescent="0.5">
      <c r="A2" s="245" t="s">
        <v>79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21" ht="24" customHeight="1" x14ac:dyDescent="0.5">
      <c r="A3" s="245" t="s">
        <v>187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21" ht="24" customHeight="1" x14ac:dyDescent="0.5">
      <c r="A4" s="246" t="s">
        <v>31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21" ht="9" customHeight="1" x14ac:dyDescent="0.5"/>
    <row r="6" spans="1:21" ht="22.35" customHeight="1" x14ac:dyDescent="0.5">
      <c r="B6" s="216" t="s">
        <v>71</v>
      </c>
      <c r="C6" s="216"/>
      <c r="D6" s="247" t="s">
        <v>7</v>
      </c>
      <c r="E6" s="247"/>
      <c r="F6" s="247"/>
      <c r="G6" s="247"/>
      <c r="H6" s="247" t="s">
        <v>56</v>
      </c>
      <c r="I6" s="247"/>
      <c r="J6" s="247"/>
    </row>
    <row r="7" spans="1:21" ht="22.35" customHeight="1" x14ac:dyDescent="0.5">
      <c r="D7" s="219">
        <v>2564</v>
      </c>
      <c r="E7" s="10"/>
      <c r="F7" s="219">
        <v>2563</v>
      </c>
      <c r="G7" s="216"/>
      <c r="H7" s="219">
        <v>2564</v>
      </c>
      <c r="I7" s="10"/>
      <c r="J7" s="219">
        <v>2563</v>
      </c>
      <c r="M7" s="216"/>
      <c r="N7" s="216"/>
      <c r="O7" s="216"/>
      <c r="P7" s="216"/>
      <c r="Q7" s="216"/>
      <c r="R7" s="216"/>
      <c r="S7" s="216"/>
    </row>
    <row r="8" spans="1:21" ht="22.35" customHeight="1" x14ac:dyDescent="0.5">
      <c r="A8" s="216" t="s">
        <v>0</v>
      </c>
      <c r="B8" s="216"/>
      <c r="C8" s="216"/>
    </row>
    <row r="9" spans="1:21" ht="22.35" customHeight="1" x14ac:dyDescent="0.5">
      <c r="A9" s="6" t="s">
        <v>1</v>
      </c>
      <c r="B9" s="6"/>
      <c r="C9" s="6"/>
    </row>
    <row r="10" spans="1:21" ht="22.35" customHeight="1" x14ac:dyDescent="0.5">
      <c r="A10" s="174" t="s">
        <v>27</v>
      </c>
      <c r="B10" s="15">
        <v>4.0999999999999996</v>
      </c>
      <c r="C10" s="15"/>
      <c r="D10" s="25">
        <v>286552464</v>
      </c>
      <c r="E10" s="25"/>
      <c r="F10" s="25">
        <v>99332477</v>
      </c>
      <c r="G10" s="25"/>
      <c r="H10" s="25">
        <v>275344976</v>
      </c>
      <c r="I10" s="25"/>
      <c r="J10" s="25">
        <v>81622865</v>
      </c>
      <c r="M10" s="85"/>
      <c r="N10" s="85"/>
      <c r="O10" s="85"/>
      <c r="P10" s="85"/>
      <c r="Q10" s="85"/>
      <c r="R10" s="85"/>
      <c r="S10" s="85"/>
      <c r="T10" s="1"/>
      <c r="U10" s="1"/>
    </row>
    <row r="11" spans="1:21" ht="22.35" customHeight="1" x14ac:dyDescent="0.5">
      <c r="A11" s="174" t="s">
        <v>112</v>
      </c>
      <c r="B11" s="15">
        <v>5</v>
      </c>
      <c r="C11" s="15"/>
      <c r="D11" s="25">
        <v>599438549</v>
      </c>
      <c r="F11" s="25">
        <v>483007871</v>
      </c>
      <c r="H11" s="25">
        <v>683813008</v>
      </c>
      <c r="J11" s="25">
        <v>555285963</v>
      </c>
      <c r="K11" s="85"/>
      <c r="M11" s="85"/>
      <c r="N11" s="85"/>
      <c r="O11" s="85"/>
      <c r="P11" s="85"/>
      <c r="Q11" s="85"/>
      <c r="R11" s="85"/>
      <c r="S11" s="85"/>
    </row>
    <row r="12" spans="1:21" ht="22.35" customHeight="1" x14ac:dyDescent="0.5">
      <c r="A12" s="174" t="s">
        <v>157</v>
      </c>
      <c r="B12" s="15">
        <v>6</v>
      </c>
      <c r="C12" s="15"/>
      <c r="D12" s="25">
        <v>26530000</v>
      </c>
      <c r="E12" s="27"/>
      <c r="F12" s="25">
        <v>51530000</v>
      </c>
      <c r="G12" s="27"/>
      <c r="H12" s="25">
        <v>26530000</v>
      </c>
      <c r="I12" s="27"/>
      <c r="J12" s="25">
        <v>51530000</v>
      </c>
      <c r="K12" s="239"/>
      <c r="M12" s="85"/>
      <c r="N12" s="85"/>
      <c r="O12" s="85"/>
      <c r="P12" s="85"/>
      <c r="Q12" s="85"/>
      <c r="R12" s="85"/>
      <c r="S12" s="85"/>
    </row>
    <row r="13" spans="1:21" ht="22.35" customHeight="1" x14ac:dyDescent="0.5">
      <c r="A13" s="174" t="s">
        <v>72</v>
      </c>
      <c r="B13" s="20">
        <v>7</v>
      </c>
      <c r="C13" s="20"/>
      <c r="D13" s="25">
        <v>1117234810</v>
      </c>
      <c r="E13" s="27"/>
      <c r="F13" s="25">
        <v>1470656859</v>
      </c>
      <c r="G13" s="27"/>
      <c r="H13" s="25">
        <v>1002080488</v>
      </c>
      <c r="I13" s="27"/>
      <c r="J13" s="25">
        <v>1346948164</v>
      </c>
      <c r="M13" s="85"/>
      <c r="N13" s="85"/>
      <c r="O13" s="85"/>
      <c r="P13" s="85"/>
      <c r="Q13" s="85"/>
      <c r="R13" s="85"/>
      <c r="S13" s="85"/>
    </row>
    <row r="14" spans="1:21" ht="22.35" customHeight="1" x14ac:dyDescent="0.5">
      <c r="A14" s="174" t="s">
        <v>150</v>
      </c>
      <c r="B14" s="15">
        <v>8</v>
      </c>
      <c r="C14" s="15"/>
      <c r="D14" s="25">
        <v>99500000</v>
      </c>
      <c r="E14" s="27"/>
      <c r="F14" s="25">
        <v>176500000</v>
      </c>
      <c r="G14" s="27"/>
      <c r="H14" s="25">
        <v>99500000</v>
      </c>
      <c r="I14" s="27"/>
      <c r="J14" s="25">
        <v>176500000</v>
      </c>
      <c r="K14" s="1"/>
      <c r="M14" s="85"/>
      <c r="N14" s="85"/>
      <c r="O14" s="85"/>
      <c r="P14" s="85"/>
      <c r="Q14" s="85"/>
      <c r="R14" s="85"/>
      <c r="S14" s="85"/>
    </row>
    <row r="15" spans="1:21" ht="22.35" customHeight="1" x14ac:dyDescent="0.5">
      <c r="A15" s="174" t="s">
        <v>144</v>
      </c>
      <c r="B15" s="15">
        <v>9</v>
      </c>
      <c r="C15" s="15"/>
      <c r="D15" s="25">
        <v>148579884</v>
      </c>
      <c r="E15" s="25"/>
      <c r="F15" s="25">
        <v>348500289</v>
      </c>
      <c r="G15" s="25"/>
      <c r="H15" s="25">
        <v>70500050</v>
      </c>
      <c r="I15" s="25"/>
      <c r="J15" s="25">
        <v>294075274</v>
      </c>
      <c r="M15" s="85"/>
      <c r="N15" s="85"/>
      <c r="O15" s="85"/>
      <c r="P15" s="85"/>
      <c r="Q15" s="85"/>
      <c r="R15" s="85"/>
      <c r="S15" s="85"/>
    </row>
    <row r="16" spans="1:21" ht="22.35" customHeight="1" x14ac:dyDescent="0.5">
      <c r="A16" s="174" t="s">
        <v>2</v>
      </c>
      <c r="B16" s="15"/>
      <c r="C16" s="15"/>
      <c r="D16" s="25">
        <v>52499530</v>
      </c>
      <c r="E16" s="27"/>
      <c r="F16" s="25">
        <v>53412587</v>
      </c>
      <c r="G16" s="27"/>
      <c r="H16" s="25">
        <v>46198493</v>
      </c>
      <c r="I16" s="27"/>
      <c r="J16" s="25">
        <v>46575882</v>
      </c>
      <c r="M16" s="85"/>
      <c r="N16" s="85"/>
      <c r="O16" s="85"/>
      <c r="P16" s="85"/>
      <c r="Q16" s="85"/>
      <c r="R16" s="85"/>
      <c r="S16" s="85"/>
    </row>
    <row r="17" spans="1:19" ht="22.35" customHeight="1" x14ac:dyDescent="0.5">
      <c r="A17" s="176" t="s">
        <v>4</v>
      </c>
      <c r="D17" s="28">
        <f>SUM(D10:D16)</f>
        <v>2330335237</v>
      </c>
      <c r="E17" s="29"/>
      <c r="F17" s="28">
        <f>SUM(F10:F16)</f>
        <v>2682940083</v>
      </c>
      <c r="G17" s="29"/>
      <c r="H17" s="28">
        <f>SUM(H10:H16)</f>
        <v>2203967015</v>
      </c>
      <c r="I17" s="29"/>
      <c r="J17" s="28">
        <f>SUM(J10:J16)</f>
        <v>2552538148</v>
      </c>
      <c r="M17" s="85"/>
      <c r="N17" s="85"/>
      <c r="O17" s="85"/>
      <c r="P17" s="85"/>
      <c r="Q17" s="85"/>
      <c r="R17" s="85"/>
      <c r="S17" s="85"/>
    </row>
    <row r="18" spans="1:19" ht="22.35" customHeight="1" x14ac:dyDescent="0.5">
      <c r="D18" s="1"/>
      <c r="E18" s="1"/>
      <c r="F18" s="1"/>
      <c r="G18" s="1"/>
      <c r="H18" s="1"/>
      <c r="I18" s="1"/>
      <c r="J18" s="1"/>
      <c r="M18" s="85"/>
      <c r="N18" s="85"/>
      <c r="O18" s="85"/>
      <c r="P18" s="85"/>
      <c r="Q18" s="85"/>
      <c r="R18" s="85"/>
      <c r="S18" s="85"/>
    </row>
    <row r="19" spans="1:19" ht="22.35" customHeight="1" x14ac:dyDescent="0.5">
      <c r="A19" s="6" t="s">
        <v>33</v>
      </c>
      <c r="B19" s="6"/>
      <c r="C19" s="6"/>
      <c r="D19" s="1"/>
      <c r="E19" s="1"/>
      <c r="F19" s="1"/>
      <c r="G19" s="1"/>
      <c r="H19" s="1"/>
      <c r="I19" s="1"/>
      <c r="J19" s="1"/>
      <c r="M19" s="85"/>
      <c r="N19" s="85"/>
      <c r="O19" s="85"/>
      <c r="P19" s="85"/>
      <c r="Q19" s="85"/>
      <c r="R19" s="85"/>
      <c r="S19" s="85"/>
    </row>
    <row r="20" spans="1:19" ht="22.35" customHeight="1" x14ac:dyDescent="0.5">
      <c r="A20" s="174" t="s">
        <v>145</v>
      </c>
      <c r="B20" s="15">
        <v>10</v>
      </c>
      <c r="C20" s="15"/>
      <c r="D20" s="1">
        <v>2636548618</v>
      </c>
      <c r="E20" s="27"/>
      <c r="F20" s="1">
        <f>2503205466-107609649-669150</f>
        <v>2394926667</v>
      </c>
      <c r="G20" s="27"/>
      <c r="H20" s="1">
        <v>2627548618</v>
      </c>
      <c r="I20" s="25"/>
      <c r="J20" s="1">
        <f>2576219316-91000000-107609649</f>
        <v>2377609667</v>
      </c>
      <c r="K20" s="1"/>
      <c r="M20" s="85"/>
      <c r="N20" s="85"/>
      <c r="O20" s="85"/>
      <c r="P20" s="85"/>
      <c r="Q20" s="85"/>
      <c r="R20" s="85"/>
      <c r="S20" s="85"/>
    </row>
    <row r="21" spans="1:19" ht="22.35" customHeight="1" x14ac:dyDescent="0.5">
      <c r="A21" s="174" t="s">
        <v>57</v>
      </c>
      <c r="B21" s="15">
        <v>11</v>
      </c>
      <c r="C21" s="15"/>
      <c r="D21" s="30">
        <v>0</v>
      </c>
      <c r="E21" s="30"/>
      <c r="F21" s="30">
        <v>0</v>
      </c>
      <c r="G21" s="30"/>
      <c r="H21" s="1">
        <v>152048897</v>
      </c>
      <c r="I21" s="27"/>
      <c r="J21" s="1">
        <v>152048897</v>
      </c>
      <c r="M21" s="85"/>
      <c r="N21" s="85"/>
      <c r="O21" s="85"/>
      <c r="P21" s="85"/>
      <c r="Q21" s="85"/>
      <c r="R21" s="85"/>
      <c r="S21" s="85"/>
    </row>
    <row r="22" spans="1:19" ht="22.35" customHeight="1" x14ac:dyDescent="0.5">
      <c r="A22" s="174" t="s">
        <v>101</v>
      </c>
      <c r="B22" s="15">
        <v>12</v>
      </c>
      <c r="C22" s="15"/>
      <c r="D22" s="1">
        <v>146286053</v>
      </c>
      <c r="E22" s="24"/>
      <c r="F22" s="1">
        <v>161441015</v>
      </c>
      <c r="G22" s="25"/>
      <c r="H22" s="25">
        <v>159509728</v>
      </c>
      <c r="I22" s="26"/>
      <c r="J22" s="25">
        <v>182509728</v>
      </c>
      <c r="M22" s="85"/>
      <c r="N22" s="85"/>
      <c r="O22" s="85"/>
      <c r="P22" s="85"/>
      <c r="Q22" s="85"/>
      <c r="R22" s="85"/>
      <c r="S22" s="85"/>
    </row>
    <row r="23" spans="1:19" ht="22.35" customHeight="1" x14ac:dyDescent="0.5">
      <c r="A23" s="174" t="s">
        <v>151</v>
      </c>
      <c r="B23" s="15">
        <v>13</v>
      </c>
      <c r="C23" s="15"/>
      <c r="D23" s="30">
        <v>0</v>
      </c>
      <c r="E23" s="24"/>
      <c r="F23" s="30">
        <v>0</v>
      </c>
      <c r="G23" s="25"/>
      <c r="H23" s="25">
        <v>81000000</v>
      </c>
      <c r="I23" s="26"/>
      <c r="J23" s="25">
        <v>91000000</v>
      </c>
      <c r="M23" s="85"/>
      <c r="N23" s="85"/>
      <c r="O23" s="85"/>
      <c r="P23" s="85"/>
      <c r="Q23" s="85"/>
      <c r="R23" s="85"/>
      <c r="S23" s="85"/>
    </row>
    <row r="24" spans="1:19" ht="22.35" customHeight="1" x14ac:dyDescent="0.5">
      <c r="A24" s="174" t="s">
        <v>95</v>
      </c>
      <c r="B24" s="15">
        <v>14</v>
      </c>
      <c r="C24" s="15"/>
      <c r="D24" s="25">
        <v>45223043</v>
      </c>
      <c r="E24" s="27"/>
      <c r="F24" s="25">
        <v>76795884</v>
      </c>
      <c r="G24" s="27"/>
      <c r="H24" s="25">
        <v>46627304</v>
      </c>
      <c r="I24" s="31"/>
      <c r="J24" s="25">
        <v>78200145</v>
      </c>
      <c r="M24" s="85"/>
      <c r="N24" s="85"/>
      <c r="O24" s="85"/>
      <c r="P24" s="85"/>
      <c r="Q24" s="85"/>
      <c r="R24" s="85"/>
      <c r="S24" s="85"/>
    </row>
    <row r="25" spans="1:19" ht="22.35" customHeight="1" x14ac:dyDescent="0.5">
      <c r="A25" s="174" t="s">
        <v>96</v>
      </c>
      <c r="B25" s="15">
        <v>15</v>
      </c>
      <c r="C25" s="15"/>
      <c r="D25" s="25">
        <v>1138752006</v>
      </c>
      <c r="E25" s="31"/>
      <c r="F25" s="25">
        <v>1168731919</v>
      </c>
      <c r="G25" s="31"/>
      <c r="H25" s="25">
        <v>1060418376</v>
      </c>
      <c r="I25" s="27"/>
      <c r="J25" s="25">
        <v>1074186243</v>
      </c>
      <c r="M25" s="85"/>
      <c r="N25" s="85"/>
      <c r="O25" s="85"/>
      <c r="P25" s="85"/>
      <c r="Q25" s="85"/>
      <c r="R25" s="85"/>
      <c r="S25" s="85"/>
    </row>
    <row r="26" spans="1:19" ht="22.35" customHeight="1" x14ac:dyDescent="0.5">
      <c r="A26" s="166" t="s">
        <v>146</v>
      </c>
      <c r="B26" s="15">
        <v>16</v>
      </c>
      <c r="C26" s="15"/>
      <c r="D26" s="25">
        <v>45378578</v>
      </c>
      <c r="E26" s="31"/>
      <c r="F26" s="25">
        <v>41770936</v>
      </c>
      <c r="G26" s="31"/>
      <c r="H26" s="25">
        <v>40405397</v>
      </c>
      <c r="I26" s="27"/>
      <c r="J26" s="25">
        <f>7093583+30630048</f>
        <v>37723631</v>
      </c>
      <c r="M26" s="85"/>
      <c r="N26" s="85"/>
      <c r="O26" s="85"/>
      <c r="P26" s="85"/>
      <c r="Q26" s="85"/>
      <c r="R26" s="85"/>
      <c r="S26" s="85"/>
    </row>
    <row r="27" spans="1:19" ht="22.35" customHeight="1" x14ac:dyDescent="0.5">
      <c r="A27" s="21" t="s">
        <v>97</v>
      </c>
      <c r="B27" s="15">
        <v>17</v>
      </c>
      <c r="C27" s="15"/>
      <c r="D27" s="25">
        <v>29920012</v>
      </c>
      <c r="E27" s="31"/>
      <c r="F27" s="25">
        <v>36114655</v>
      </c>
      <c r="G27" s="31"/>
      <c r="H27" s="25">
        <v>29685139</v>
      </c>
      <c r="I27" s="27"/>
      <c r="J27" s="25">
        <v>35806322</v>
      </c>
      <c r="M27" s="85"/>
      <c r="N27" s="85"/>
      <c r="O27" s="85"/>
      <c r="P27" s="85"/>
      <c r="Q27" s="85"/>
      <c r="R27" s="85"/>
      <c r="S27" s="85"/>
    </row>
    <row r="28" spans="1:19" ht="22.35" customHeight="1" x14ac:dyDescent="0.5">
      <c r="A28" s="98" t="s">
        <v>162</v>
      </c>
      <c r="B28" s="15">
        <v>20</v>
      </c>
      <c r="C28" s="15"/>
      <c r="D28" s="25">
        <v>31727503</v>
      </c>
      <c r="E28" s="31"/>
      <c r="F28" s="25">
        <f>24900541-4054312+21655760</f>
        <v>42501989</v>
      </c>
      <c r="G28" s="31"/>
      <c r="H28" s="30">
        <v>0</v>
      </c>
      <c r="I28" s="27"/>
      <c r="J28" s="30">
        <v>0</v>
      </c>
      <c r="M28" s="85"/>
      <c r="N28" s="85"/>
      <c r="O28" s="85"/>
      <c r="P28" s="85"/>
      <c r="Q28" s="85"/>
      <c r="R28" s="85"/>
      <c r="S28" s="85"/>
    </row>
    <row r="29" spans="1:19" ht="22.35" customHeight="1" x14ac:dyDescent="0.5">
      <c r="A29" s="21" t="s">
        <v>77</v>
      </c>
      <c r="B29" s="15"/>
      <c r="C29" s="15"/>
      <c r="D29" s="25">
        <v>55058315</v>
      </c>
      <c r="E29" s="31"/>
      <c r="F29" s="25">
        <v>62121389</v>
      </c>
      <c r="G29" s="31"/>
      <c r="H29" s="25">
        <v>48128116</v>
      </c>
      <c r="I29" s="27"/>
      <c r="J29" s="25">
        <v>55323619</v>
      </c>
      <c r="M29" s="85"/>
      <c r="N29" s="85"/>
      <c r="O29" s="85"/>
      <c r="P29" s="85"/>
      <c r="Q29" s="85"/>
      <c r="R29" s="85"/>
      <c r="S29" s="85"/>
    </row>
    <row r="30" spans="1:19" ht="22.35" customHeight="1" x14ac:dyDescent="0.5">
      <c r="A30" s="176" t="s">
        <v>34</v>
      </c>
      <c r="B30" s="6"/>
      <c r="C30" s="6"/>
      <c r="D30" s="28">
        <f>SUM(D20:D29)</f>
        <v>4128894128</v>
      </c>
      <c r="E30" s="31"/>
      <c r="F30" s="28">
        <f>SUM(F20:F29)</f>
        <v>3984404454</v>
      </c>
      <c r="G30" s="31"/>
      <c r="H30" s="28">
        <f>SUM(H20:H29)</f>
        <v>4245371575</v>
      </c>
      <c r="I30" s="27"/>
      <c r="J30" s="28">
        <f>SUM(J20:J29)</f>
        <v>4084408252</v>
      </c>
      <c r="M30" s="85"/>
      <c r="N30" s="85"/>
      <c r="O30" s="85"/>
      <c r="P30" s="85"/>
      <c r="Q30" s="85"/>
      <c r="R30" s="85"/>
      <c r="S30" s="85"/>
    </row>
    <row r="31" spans="1:19" ht="22.35" customHeight="1" thickBot="1" x14ac:dyDescent="0.55000000000000004">
      <c r="A31" s="6" t="s">
        <v>5</v>
      </c>
      <c r="D31" s="32">
        <f>D17+D30</f>
        <v>6459229365</v>
      </c>
      <c r="E31" s="31"/>
      <c r="F31" s="32">
        <f>F17+F30</f>
        <v>6667344537</v>
      </c>
      <c r="G31" s="31"/>
      <c r="H31" s="32">
        <f>H17+H30</f>
        <v>6449338590</v>
      </c>
      <c r="I31" s="29"/>
      <c r="J31" s="32">
        <f>J17+J30</f>
        <v>6636946400</v>
      </c>
      <c r="M31" s="85"/>
      <c r="N31" s="85"/>
      <c r="O31" s="85"/>
      <c r="P31" s="85"/>
      <c r="Q31" s="85"/>
      <c r="R31" s="85"/>
      <c r="S31" s="85"/>
    </row>
    <row r="32" spans="1:19" s="226" customFormat="1" ht="22.35" customHeight="1" thickTop="1" x14ac:dyDescent="0.5">
      <c r="A32" s="228"/>
      <c r="D32" s="229"/>
      <c r="E32" s="230"/>
      <c r="F32" s="229"/>
      <c r="G32" s="230"/>
      <c r="H32" s="229"/>
      <c r="I32" s="231"/>
      <c r="J32" s="229"/>
    </row>
    <row r="33" spans="1:10" s="226" customFormat="1" ht="22.35" customHeight="1" x14ac:dyDescent="0.5">
      <c r="A33" s="228"/>
      <c r="D33" s="229"/>
      <c r="E33" s="230"/>
      <c r="F33" s="229"/>
      <c r="G33" s="230"/>
      <c r="H33" s="229"/>
      <c r="I33" s="231"/>
      <c r="J33" s="229"/>
    </row>
    <row r="34" spans="1:10" s="226" customFormat="1" ht="22.35" customHeight="1" x14ac:dyDescent="0.5">
      <c r="A34" s="228"/>
      <c r="D34" s="229"/>
      <c r="E34" s="230"/>
      <c r="F34" s="229"/>
      <c r="G34" s="230"/>
      <c r="H34" s="229"/>
      <c r="I34" s="231"/>
      <c r="J34" s="229"/>
    </row>
    <row r="35" spans="1:10" s="226" customFormat="1" ht="22.35" customHeight="1" x14ac:dyDescent="0.5">
      <c r="A35" s="228"/>
      <c r="D35" s="229"/>
      <c r="E35" s="230"/>
      <c r="F35" s="229"/>
      <c r="G35" s="230"/>
      <c r="H35" s="229"/>
      <c r="I35" s="231"/>
      <c r="J35" s="229"/>
    </row>
    <row r="36" spans="1:10" s="226" customFormat="1" ht="22.35" customHeight="1" x14ac:dyDescent="0.5">
      <c r="A36" s="228"/>
      <c r="D36" s="229"/>
      <c r="E36" s="230"/>
      <c r="F36" s="229"/>
      <c r="G36" s="230"/>
      <c r="H36" s="229"/>
      <c r="I36" s="231"/>
      <c r="J36" s="229"/>
    </row>
    <row r="37" spans="1:10" s="226" customFormat="1" ht="22.35" customHeight="1" x14ac:dyDescent="0.5">
      <c r="A37" s="228"/>
      <c r="D37" s="229"/>
      <c r="E37" s="230"/>
      <c r="F37" s="229"/>
      <c r="G37" s="230"/>
      <c r="H37" s="229"/>
      <c r="I37" s="231"/>
      <c r="J37" s="229"/>
    </row>
    <row r="38" spans="1:10" s="226" customFormat="1" ht="22.35" customHeight="1" x14ac:dyDescent="0.5">
      <c r="A38" s="228"/>
      <c r="D38" s="229"/>
      <c r="E38" s="230"/>
      <c r="F38" s="229"/>
      <c r="G38" s="230"/>
      <c r="H38" s="229"/>
      <c r="I38" s="231"/>
      <c r="J38" s="229"/>
    </row>
    <row r="39" spans="1:10" s="226" customFormat="1" ht="24" customHeight="1" x14ac:dyDescent="0.5">
      <c r="D39" s="227"/>
    </row>
    <row r="40" spans="1:10" s="226" customFormat="1" ht="24" customHeight="1" x14ac:dyDescent="0.5"/>
    <row r="42" spans="1:10" ht="24" customHeight="1" x14ac:dyDescent="0.5">
      <c r="A42" s="8" t="s">
        <v>8</v>
      </c>
    </row>
  </sheetData>
  <mergeCells count="6">
    <mergeCell ref="A1:J1"/>
    <mergeCell ref="A2:J2"/>
    <mergeCell ref="A3:J3"/>
    <mergeCell ref="A4:J4"/>
    <mergeCell ref="D6:G6"/>
    <mergeCell ref="H6:J6"/>
  </mergeCells>
  <phoneticPr fontId="18" type="noConversion"/>
  <pageMargins left="1" right="0.3" top="1" bottom="0.75" header="0.5" footer="0.3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S76"/>
  <sheetViews>
    <sheetView zoomScale="88" zoomScaleNormal="88" zoomScaleSheetLayoutView="80" workbookViewId="0">
      <selection activeCell="F66" sqref="F66"/>
    </sheetView>
  </sheetViews>
  <sheetFormatPr defaultColWidth="9.140625" defaultRowHeight="24" customHeight="1" x14ac:dyDescent="0.5"/>
  <cols>
    <col min="1" max="1" width="44.5703125" style="5" customWidth="1"/>
    <col min="2" max="2" width="8.42578125" style="5" customWidth="1"/>
    <col min="3" max="3" width="2.7109375" style="5" customWidth="1"/>
    <col min="4" max="4" width="13.7109375" style="5" customWidth="1"/>
    <col min="5" max="5" width="2.7109375" style="5" customWidth="1"/>
    <col min="6" max="6" width="13.7109375" style="5" customWidth="1"/>
    <col min="7" max="7" width="2.7109375" style="5" customWidth="1"/>
    <col min="8" max="8" width="13.7109375" style="5" customWidth="1"/>
    <col min="9" max="9" width="2.7109375" style="5" customWidth="1"/>
    <col min="10" max="10" width="13.7109375" style="5" customWidth="1"/>
    <col min="11" max="11" width="0.5703125" style="5" customWidth="1"/>
    <col min="12" max="12" width="14.7109375" style="5" bestFit="1" customWidth="1"/>
    <col min="13" max="13" width="14.42578125" style="5" bestFit="1" customWidth="1"/>
    <col min="14" max="14" width="14.7109375" style="5" bestFit="1" customWidth="1"/>
    <col min="15" max="16384" width="9.140625" style="5"/>
  </cols>
  <sheetData>
    <row r="1" spans="1:19" ht="24" customHeight="1" x14ac:dyDescent="0.5">
      <c r="A1" s="245" t="s">
        <v>40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9" ht="24" customHeight="1" x14ac:dyDescent="0.5">
      <c r="A2" s="245" t="s">
        <v>80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9" ht="24" customHeight="1" x14ac:dyDescent="0.5">
      <c r="A3" s="245" t="s">
        <v>188</v>
      </c>
      <c r="B3" s="245"/>
      <c r="C3" s="245"/>
      <c r="D3" s="245"/>
      <c r="E3" s="245"/>
      <c r="F3" s="245"/>
      <c r="G3" s="245"/>
      <c r="H3" s="245"/>
      <c r="I3" s="245"/>
      <c r="J3" s="245"/>
    </row>
    <row r="4" spans="1:19" ht="24" customHeight="1" x14ac:dyDescent="0.5">
      <c r="A4" s="246" t="s">
        <v>31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9" ht="9" customHeight="1" x14ac:dyDescent="0.5"/>
    <row r="6" spans="1:19" s="96" customFormat="1" ht="22.35" customHeight="1" x14ac:dyDescent="0.5">
      <c r="B6" s="217" t="s">
        <v>71</v>
      </c>
      <c r="C6" s="217"/>
      <c r="D6" s="248" t="s">
        <v>7</v>
      </c>
      <c r="E6" s="248"/>
      <c r="F6" s="248"/>
      <c r="G6" s="248"/>
      <c r="H6" s="248" t="s">
        <v>56</v>
      </c>
      <c r="I6" s="248"/>
      <c r="J6" s="248"/>
    </row>
    <row r="7" spans="1:19" s="96" customFormat="1" ht="22.35" customHeight="1" x14ac:dyDescent="0.5">
      <c r="D7" s="219">
        <v>2564</v>
      </c>
      <c r="E7" s="10"/>
      <c r="F7" s="219">
        <v>2563</v>
      </c>
      <c r="G7" s="216"/>
      <c r="H7" s="219">
        <v>2564</v>
      </c>
      <c r="I7" s="10"/>
      <c r="J7" s="219">
        <v>2563</v>
      </c>
      <c r="M7" s="216"/>
      <c r="N7" s="216"/>
      <c r="O7" s="216"/>
      <c r="P7" s="216"/>
      <c r="Q7" s="216"/>
      <c r="R7" s="216"/>
      <c r="S7" s="216"/>
    </row>
    <row r="8" spans="1:19" s="96" customFormat="1" ht="22.35" customHeight="1" x14ac:dyDescent="0.5">
      <c r="A8" s="217" t="s">
        <v>117</v>
      </c>
      <c r="B8" s="217"/>
      <c r="C8" s="217"/>
      <c r="E8" s="4"/>
      <c r="G8" s="4"/>
      <c r="J8" s="4"/>
      <c r="M8" s="5"/>
      <c r="N8" s="5"/>
      <c r="O8" s="5"/>
      <c r="P8" s="5"/>
      <c r="Q8" s="5"/>
      <c r="R8" s="5"/>
      <c r="S8" s="5"/>
    </row>
    <row r="9" spans="1:19" s="96" customFormat="1" ht="22.35" customHeight="1" x14ac:dyDescent="0.5">
      <c r="A9" s="97" t="s">
        <v>9</v>
      </c>
      <c r="B9" s="97"/>
      <c r="C9" s="97"/>
      <c r="E9" s="4"/>
      <c r="G9" s="4"/>
      <c r="J9" s="4"/>
      <c r="M9" s="5"/>
      <c r="N9" s="5"/>
      <c r="O9" s="5"/>
      <c r="P9" s="5"/>
      <c r="Q9" s="5"/>
      <c r="R9" s="5"/>
      <c r="S9" s="5"/>
    </row>
    <row r="10" spans="1:19" s="96" customFormat="1" ht="22.35" customHeight="1" x14ac:dyDescent="0.5">
      <c r="A10" s="98" t="s">
        <v>113</v>
      </c>
      <c r="B10" s="99">
        <v>18</v>
      </c>
      <c r="C10" s="99"/>
      <c r="D10" s="36">
        <v>321628713</v>
      </c>
      <c r="E10" s="34"/>
      <c r="F10" s="36">
        <v>396932539</v>
      </c>
      <c r="G10" s="34"/>
      <c r="H10" s="36">
        <v>373048877</v>
      </c>
      <c r="I10" s="34"/>
      <c r="J10" s="36">
        <v>443594862</v>
      </c>
      <c r="L10" s="4"/>
      <c r="M10" s="85"/>
      <c r="N10" s="85"/>
      <c r="O10" s="85"/>
      <c r="P10" s="85"/>
      <c r="Q10" s="85"/>
      <c r="R10" s="85"/>
      <c r="S10" s="85"/>
    </row>
    <row r="11" spans="1:19" s="96" customFormat="1" ht="22.35" customHeight="1" x14ac:dyDescent="0.5">
      <c r="A11" s="98" t="s">
        <v>178</v>
      </c>
      <c r="B11" s="99"/>
      <c r="C11" s="99"/>
      <c r="D11" s="36"/>
      <c r="E11" s="34"/>
      <c r="F11" s="36"/>
      <c r="G11" s="34"/>
      <c r="H11" s="36"/>
      <c r="I11" s="34"/>
      <c r="J11" s="36"/>
      <c r="M11" s="85"/>
      <c r="N11" s="85"/>
      <c r="O11" s="85"/>
      <c r="P11" s="85"/>
      <c r="Q11" s="85"/>
      <c r="R11" s="85"/>
      <c r="S11" s="85"/>
    </row>
    <row r="12" spans="1:19" s="96" customFormat="1" ht="22.35" customHeight="1" x14ac:dyDescent="0.5">
      <c r="A12" s="98" t="s">
        <v>102</v>
      </c>
      <c r="B12" s="99">
        <v>19</v>
      </c>
      <c r="C12" s="99"/>
      <c r="D12" s="36">
        <v>20486792</v>
      </c>
      <c r="E12" s="34"/>
      <c r="F12" s="36">
        <v>20879800</v>
      </c>
      <c r="G12" s="34"/>
      <c r="H12" s="36">
        <v>17430549</v>
      </c>
      <c r="I12" s="35"/>
      <c r="J12" s="36">
        <v>18519001</v>
      </c>
      <c r="M12" s="85"/>
      <c r="N12" s="85"/>
      <c r="O12" s="85"/>
      <c r="P12" s="85"/>
      <c r="Q12" s="85"/>
      <c r="R12" s="85"/>
      <c r="S12" s="85"/>
    </row>
    <row r="13" spans="1:19" s="96" customFormat="1" ht="22.35" customHeight="1" x14ac:dyDescent="0.5">
      <c r="A13" s="98" t="s">
        <v>114</v>
      </c>
      <c r="B13" s="99"/>
      <c r="C13" s="99"/>
      <c r="D13" s="36"/>
      <c r="E13" s="34"/>
      <c r="F13" s="36"/>
      <c r="G13" s="34"/>
      <c r="H13" s="36"/>
      <c r="I13" s="34"/>
      <c r="J13" s="36"/>
      <c r="M13" s="85"/>
      <c r="N13" s="85"/>
      <c r="O13" s="85"/>
      <c r="P13" s="85"/>
      <c r="Q13" s="85"/>
      <c r="R13" s="85"/>
      <c r="S13" s="85"/>
    </row>
    <row r="14" spans="1:19" s="96" customFormat="1" ht="22.35" customHeight="1" x14ac:dyDescent="0.5">
      <c r="A14" s="100" t="s">
        <v>115</v>
      </c>
      <c r="B14" s="99">
        <v>21</v>
      </c>
      <c r="C14" s="99"/>
      <c r="D14" s="36">
        <v>49447937</v>
      </c>
      <c r="E14" s="34"/>
      <c r="F14" s="36">
        <v>45355469</v>
      </c>
      <c r="G14" s="34"/>
      <c r="H14" s="36">
        <v>38726470</v>
      </c>
      <c r="I14" s="35"/>
      <c r="J14" s="36">
        <v>33512912</v>
      </c>
      <c r="M14" s="85"/>
      <c r="N14" s="85"/>
      <c r="O14" s="85"/>
      <c r="P14" s="85"/>
      <c r="Q14" s="85"/>
      <c r="R14" s="85"/>
      <c r="S14" s="85"/>
    </row>
    <row r="15" spans="1:19" s="96" customFormat="1" ht="22.35" customHeight="1" x14ac:dyDescent="0.5">
      <c r="A15" s="98" t="s">
        <v>94</v>
      </c>
      <c r="B15" s="99"/>
      <c r="C15" s="99"/>
      <c r="D15" s="36">
        <v>7159</v>
      </c>
      <c r="E15" s="34"/>
      <c r="F15" s="36">
        <v>185894</v>
      </c>
      <c r="G15" s="34"/>
      <c r="H15" s="30">
        <v>0</v>
      </c>
      <c r="I15" s="34"/>
      <c r="J15" s="30">
        <v>0</v>
      </c>
      <c r="M15" s="85"/>
      <c r="N15" s="85"/>
      <c r="O15" s="85"/>
      <c r="P15" s="85"/>
      <c r="Q15" s="85"/>
      <c r="R15" s="85"/>
      <c r="S15" s="85"/>
    </row>
    <row r="16" spans="1:19" s="96" customFormat="1" ht="22.35" customHeight="1" x14ac:dyDescent="0.5">
      <c r="A16" s="98" t="s">
        <v>10</v>
      </c>
      <c r="B16" s="99"/>
      <c r="C16" s="99"/>
      <c r="D16" s="36"/>
      <c r="E16" s="34"/>
      <c r="F16" s="36"/>
      <c r="G16" s="34"/>
      <c r="H16" s="36"/>
      <c r="I16" s="34"/>
      <c r="J16" s="36"/>
      <c r="M16" s="85"/>
      <c r="N16" s="85"/>
      <c r="O16" s="85"/>
      <c r="P16" s="85"/>
      <c r="Q16" s="85"/>
      <c r="R16" s="85"/>
      <c r="S16" s="85"/>
    </row>
    <row r="17" spans="1:19" s="96" customFormat="1" ht="22.35" customHeight="1" x14ac:dyDescent="0.5">
      <c r="A17" s="100" t="s">
        <v>98</v>
      </c>
      <c r="B17" s="99"/>
      <c r="C17" s="99"/>
      <c r="D17" s="36">
        <v>168800000</v>
      </c>
      <c r="E17" s="34"/>
      <c r="F17" s="36">
        <v>303800000</v>
      </c>
      <c r="G17" s="34"/>
      <c r="H17" s="36">
        <v>168800000</v>
      </c>
      <c r="I17" s="34"/>
      <c r="J17" s="36">
        <v>303800000</v>
      </c>
      <c r="L17" s="11"/>
      <c r="M17" s="85"/>
      <c r="N17" s="85"/>
      <c r="O17" s="85"/>
      <c r="P17" s="85"/>
      <c r="Q17" s="85"/>
      <c r="R17" s="85"/>
      <c r="S17" s="85"/>
    </row>
    <row r="18" spans="1:19" s="96" customFormat="1" ht="22.35" customHeight="1" x14ac:dyDescent="0.5">
      <c r="A18" s="100" t="s">
        <v>93</v>
      </c>
      <c r="B18" s="99"/>
      <c r="C18" s="99"/>
      <c r="D18" s="36">
        <v>8124348</v>
      </c>
      <c r="E18" s="34"/>
      <c r="F18" s="36">
        <v>7319207</v>
      </c>
      <c r="G18" s="34"/>
      <c r="H18" s="36">
        <v>7185610</v>
      </c>
      <c r="I18" s="34"/>
      <c r="J18" s="36">
        <v>6821967.3600000003</v>
      </c>
      <c r="L18" s="11"/>
      <c r="M18" s="85"/>
      <c r="N18" s="85"/>
      <c r="O18" s="85"/>
      <c r="P18" s="85"/>
      <c r="Q18" s="85"/>
      <c r="R18" s="85"/>
      <c r="S18" s="85"/>
    </row>
    <row r="19" spans="1:19" s="96" customFormat="1" ht="22.35" customHeight="1" x14ac:dyDescent="0.5">
      <c r="A19" s="100" t="s">
        <v>3</v>
      </c>
      <c r="B19" s="99"/>
      <c r="C19" s="99"/>
      <c r="D19" s="41">
        <v>9182851</v>
      </c>
      <c r="E19" s="34"/>
      <c r="F19" s="41">
        <f>2741281</f>
        <v>2741281</v>
      </c>
      <c r="G19" s="34"/>
      <c r="H19" s="41">
        <v>5560183</v>
      </c>
      <c r="I19" s="34"/>
      <c r="J19" s="41">
        <f>3827+80763</f>
        <v>84590</v>
      </c>
      <c r="L19" s="11"/>
      <c r="M19" s="85"/>
      <c r="N19" s="85"/>
      <c r="O19" s="85"/>
      <c r="P19" s="85"/>
      <c r="Q19" s="85"/>
      <c r="R19" s="85"/>
      <c r="S19" s="85"/>
    </row>
    <row r="20" spans="1:19" s="96" customFormat="1" ht="22.35" customHeight="1" x14ac:dyDescent="0.5">
      <c r="A20" s="100"/>
      <c r="B20" s="99"/>
      <c r="C20" s="99"/>
      <c r="D20" s="36">
        <f>SUM(D17:D19)</f>
        <v>186107199</v>
      </c>
      <c r="E20" s="34"/>
      <c r="F20" s="36">
        <f>SUM(F17:F19)</f>
        <v>313860488</v>
      </c>
      <c r="G20" s="34"/>
      <c r="H20" s="36">
        <f>SUM(H17:H19)</f>
        <v>181545793</v>
      </c>
      <c r="I20" s="36"/>
      <c r="J20" s="36">
        <f>SUM(J17:J19)</f>
        <v>310706557.36000001</v>
      </c>
      <c r="L20" s="4"/>
      <c r="M20" s="85"/>
      <c r="N20" s="85"/>
      <c r="O20" s="85"/>
      <c r="P20" s="85"/>
      <c r="Q20" s="85"/>
      <c r="R20" s="85"/>
      <c r="S20" s="85"/>
    </row>
    <row r="21" spans="1:19" s="96" customFormat="1" ht="22.35" customHeight="1" x14ac:dyDescent="0.5">
      <c r="A21" s="177" t="s">
        <v>11</v>
      </c>
      <c r="B21" s="99"/>
      <c r="C21" s="99"/>
      <c r="D21" s="28">
        <f>D10+D12+D14+D20+D15</f>
        <v>577677800</v>
      </c>
      <c r="E21" s="34"/>
      <c r="F21" s="28">
        <f>F10+F12+F14+F20+F15</f>
        <v>777214190</v>
      </c>
      <c r="G21" s="34"/>
      <c r="H21" s="28">
        <f>H10+H12+H14+H20+H15</f>
        <v>610751689</v>
      </c>
      <c r="I21" s="36"/>
      <c r="J21" s="28">
        <f>J10+J12+J14+J20+J15</f>
        <v>806333332.36000001</v>
      </c>
      <c r="M21" s="85"/>
      <c r="N21" s="85"/>
      <c r="O21" s="85"/>
      <c r="P21" s="85"/>
      <c r="Q21" s="85"/>
      <c r="R21" s="85"/>
      <c r="S21" s="85"/>
    </row>
    <row r="22" spans="1:19" s="96" customFormat="1" ht="22.35" customHeight="1" x14ac:dyDescent="0.5">
      <c r="A22" s="101"/>
      <c r="B22" s="99"/>
      <c r="C22" s="99"/>
      <c r="D22" s="4"/>
      <c r="F22" s="4"/>
      <c r="M22" s="85"/>
      <c r="N22" s="85"/>
      <c r="O22" s="85"/>
      <c r="P22" s="85"/>
      <c r="Q22" s="85"/>
      <c r="R22" s="85"/>
      <c r="S22" s="85"/>
    </row>
    <row r="23" spans="1:19" s="96" customFormat="1" ht="22.35" customHeight="1" x14ac:dyDescent="0.5">
      <c r="A23" s="97" t="s">
        <v>81</v>
      </c>
      <c r="B23" s="100"/>
      <c r="C23" s="100"/>
      <c r="D23" s="36"/>
      <c r="E23" s="29"/>
      <c r="F23" s="36"/>
      <c r="G23" s="29"/>
      <c r="H23" s="36"/>
      <c r="I23" s="36"/>
      <c r="J23" s="36"/>
      <c r="M23" s="85"/>
      <c r="N23" s="85"/>
      <c r="O23" s="85"/>
      <c r="P23" s="85"/>
      <c r="Q23" s="85"/>
      <c r="R23" s="85"/>
      <c r="S23" s="85"/>
    </row>
    <row r="24" spans="1:19" s="96" customFormat="1" ht="22.35" customHeight="1" x14ac:dyDescent="0.5">
      <c r="A24" s="98" t="s">
        <v>152</v>
      </c>
      <c r="B24" s="99">
        <v>19</v>
      </c>
      <c r="C24" s="99"/>
      <c r="D24" s="36">
        <v>21109196</v>
      </c>
      <c r="E24" s="29"/>
      <c r="F24" s="36">
        <v>14459609</v>
      </c>
      <c r="G24" s="29"/>
      <c r="H24" s="36">
        <v>19212945</v>
      </c>
      <c r="I24" s="36"/>
      <c r="J24" s="36">
        <v>12688521</v>
      </c>
      <c r="M24" s="85"/>
      <c r="N24" s="85"/>
      <c r="O24" s="85"/>
      <c r="P24" s="85"/>
      <c r="Q24" s="85"/>
      <c r="R24" s="85"/>
      <c r="S24" s="85"/>
    </row>
    <row r="25" spans="1:19" s="96" customFormat="1" ht="22.35" customHeight="1" x14ac:dyDescent="0.5">
      <c r="A25" s="98" t="s">
        <v>99</v>
      </c>
      <c r="B25" s="99">
        <v>20</v>
      </c>
      <c r="C25" s="99"/>
      <c r="D25" s="30">
        <v>0</v>
      </c>
      <c r="E25" s="34"/>
      <c r="F25" s="30">
        <v>0</v>
      </c>
      <c r="G25" s="34"/>
      <c r="H25" s="37">
        <v>16692143</v>
      </c>
      <c r="I25" s="34"/>
      <c r="J25" s="37">
        <f>26468979-21521930</f>
        <v>4947049</v>
      </c>
      <c r="M25" s="85"/>
      <c r="N25" s="85"/>
      <c r="O25" s="85"/>
      <c r="P25" s="85"/>
      <c r="Q25" s="85"/>
      <c r="R25" s="85"/>
      <c r="S25" s="85"/>
    </row>
    <row r="26" spans="1:19" s="96" customFormat="1" ht="22.35" customHeight="1" x14ac:dyDescent="0.5">
      <c r="A26" s="98" t="s">
        <v>118</v>
      </c>
      <c r="B26" s="99"/>
      <c r="C26" s="99"/>
      <c r="D26" s="37"/>
      <c r="E26" s="34"/>
      <c r="F26" s="37"/>
      <c r="G26" s="34"/>
      <c r="H26" s="37"/>
      <c r="I26" s="34"/>
      <c r="J26" s="37"/>
      <c r="M26" s="85"/>
      <c r="N26" s="85"/>
      <c r="O26" s="85"/>
      <c r="P26" s="85"/>
      <c r="Q26" s="85"/>
      <c r="R26" s="85"/>
      <c r="S26" s="85"/>
    </row>
    <row r="27" spans="1:19" s="96" customFormat="1" ht="22.35" customHeight="1" x14ac:dyDescent="0.5">
      <c r="A27" s="110" t="s">
        <v>115</v>
      </c>
      <c r="B27" s="99">
        <v>21</v>
      </c>
      <c r="C27" s="99"/>
      <c r="D27" s="37">
        <v>498020715</v>
      </c>
      <c r="E27" s="34"/>
      <c r="F27" s="37">
        <v>527016379</v>
      </c>
      <c r="G27" s="34"/>
      <c r="H27" s="37">
        <v>395016299</v>
      </c>
      <c r="I27" s="34"/>
      <c r="J27" s="37">
        <v>416338099</v>
      </c>
      <c r="M27" s="85"/>
      <c r="N27" s="85"/>
      <c r="O27" s="85"/>
      <c r="P27" s="85"/>
      <c r="Q27" s="85"/>
      <c r="R27" s="85"/>
      <c r="S27" s="85"/>
    </row>
    <row r="28" spans="1:19" s="96" customFormat="1" ht="22.35" customHeight="1" x14ac:dyDescent="0.5">
      <c r="A28" s="177" t="s">
        <v>82</v>
      </c>
      <c r="B28" s="101"/>
      <c r="C28" s="101"/>
      <c r="D28" s="38">
        <f>SUM(D24:D27)</f>
        <v>519129911</v>
      </c>
      <c r="E28" s="34"/>
      <c r="F28" s="38">
        <f>SUM(F24:F27)</f>
        <v>541475988</v>
      </c>
      <c r="G28" s="34"/>
      <c r="H28" s="38">
        <f>SUM(H24:H27)</f>
        <v>430921387</v>
      </c>
      <c r="I28" s="37"/>
      <c r="J28" s="38">
        <f>SUM(J24:J27)</f>
        <v>433973669</v>
      </c>
      <c r="M28" s="85"/>
      <c r="N28" s="85"/>
      <c r="O28" s="85"/>
      <c r="P28" s="85"/>
      <c r="Q28" s="85"/>
      <c r="R28" s="85"/>
      <c r="S28" s="85"/>
    </row>
    <row r="29" spans="1:19" s="96" customFormat="1" ht="22.35" customHeight="1" x14ac:dyDescent="0.5">
      <c r="A29" s="178" t="s">
        <v>45</v>
      </c>
      <c r="B29" s="100"/>
      <c r="C29" s="100"/>
      <c r="D29" s="28">
        <f>D21+D28</f>
        <v>1096807711</v>
      </c>
      <c r="E29" s="34"/>
      <c r="F29" s="28">
        <f>F21+F28</f>
        <v>1318690178</v>
      </c>
      <c r="G29" s="34"/>
      <c r="H29" s="28">
        <f>SUM(H21+H28)</f>
        <v>1041673076</v>
      </c>
      <c r="I29" s="36"/>
      <c r="J29" s="28">
        <f>SUM(J21+J28)</f>
        <v>1240307001.3600001</v>
      </c>
      <c r="M29" s="85"/>
      <c r="N29" s="85"/>
      <c r="O29" s="85"/>
      <c r="P29" s="85"/>
      <c r="Q29" s="85"/>
      <c r="R29" s="85"/>
      <c r="S29" s="85"/>
    </row>
    <row r="30" spans="1:19" s="96" customFormat="1" ht="24" customHeight="1" x14ac:dyDescent="0.5">
      <c r="D30" s="4"/>
      <c r="J30" s="33"/>
    </row>
    <row r="31" spans="1:19" s="96" customFormat="1" ht="24" customHeight="1" x14ac:dyDescent="0.5">
      <c r="J31" s="33"/>
    </row>
    <row r="32" spans="1:19" s="96" customFormat="1" ht="24" customHeight="1" x14ac:dyDescent="0.5">
      <c r="J32" s="33"/>
    </row>
    <row r="33" spans="1:10" s="96" customFormat="1" ht="24" customHeight="1" x14ac:dyDescent="0.5"/>
    <row r="34" spans="1:10" s="96" customFormat="1" ht="24" customHeight="1" x14ac:dyDescent="0.5"/>
    <row r="35" spans="1:10" s="96" customFormat="1" ht="24" hidden="1" customHeight="1" x14ac:dyDescent="0.5"/>
    <row r="36" spans="1:10" s="96" customFormat="1" ht="24" hidden="1" customHeight="1" x14ac:dyDescent="0.5"/>
    <row r="37" spans="1:10" s="96" customFormat="1" ht="24" customHeight="1" x14ac:dyDescent="0.5">
      <c r="A37" s="249" t="s">
        <v>40</v>
      </c>
      <c r="B37" s="249"/>
      <c r="C37" s="249"/>
      <c r="D37" s="249"/>
      <c r="E37" s="249"/>
      <c r="F37" s="249"/>
      <c r="G37" s="249"/>
      <c r="H37" s="249"/>
      <c r="I37" s="249"/>
      <c r="J37" s="249"/>
    </row>
    <row r="38" spans="1:10" s="96" customFormat="1" ht="24" customHeight="1" x14ac:dyDescent="0.5">
      <c r="A38" s="249" t="s">
        <v>80</v>
      </c>
      <c r="B38" s="249"/>
      <c r="C38" s="249"/>
      <c r="D38" s="249"/>
      <c r="E38" s="249"/>
      <c r="F38" s="249"/>
      <c r="G38" s="249"/>
      <c r="H38" s="249"/>
      <c r="I38" s="249"/>
      <c r="J38" s="249"/>
    </row>
    <row r="39" spans="1:10" s="96" customFormat="1" ht="24" customHeight="1" x14ac:dyDescent="0.5">
      <c r="A39" s="249" t="s">
        <v>188</v>
      </c>
      <c r="B39" s="249"/>
      <c r="C39" s="249"/>
      <c r="D39" s="249"/>
      <c r="E39" s="249"/>
      <c r="F39" s="249"/>
      <c r="G39" s="249"/>
      <c r="H39" s="249"/>
      <c r="I39" s="249"/>
      <c r="J39" s="249"/>
    </row>
    <row r="40" spans="1:10" s="96" customFormat="1" ht="24" customHeight="1" x14ac:dyDescent="0.5">
      <c r="A40" s="246" t="s">
        <v>31</v>
      </c>
      <c r="B40" s="246"/>
      <c r="C40" s="246"/>
      <c r="D40" s="246"/>
      <c r="E40" s="246"/>
      <c r="F40" s="246"/>
      <c r="G40" s="246"/>
      <c r="H40" s="246"/>
      <c r="I40" s="246"/>
      <c r="J40" s="246"/>
    </row>
    <row r="41" spans="1:10" s="96" customFormat="1" ht="9" customHeight="1" x14ac:dyDescent="0.5"/>
    <row r="42" spans="1:10" s="96" customFormat="1" ht="24" customHeight="1" x14ac:dyDescent="0.5">
      <c r="B42" s="217" t="s">
        <v>71</v>
      </c>
      <c r="C42" s="217"/>
      <c r="D42" s="248" t="s">
        <v>7</v>
      </c>
      <c r="E42" s="248"/>
      <c r="F42" s="248"/>
      <c r="G42" s="248"/>
      <c r="H42" s="248" t="s">
        <v>56</v>
      </c>
      <c r="I42" s="248"/>
      <c r="J42" s="248"/>
    </row>
    <row r="43" spans="1:10" s="96" customFormat="1" ht="24" customHeight="1" x14ac:dyDescent="0.5">
      <c r="D43" s="232" t="s">
        <v>189</v>
      </c>
      <c r="E43" s="10"/>
      <c r="F43" s="219">
        <v>2563</v>
      </c>
      <c r="G43" s="216"/>
      <c r="H43" s="219">
        <v>2564</v>
      </c>
      <c r="I43" s="10"/>
      <c r="J43" s="219">
        <v>2563</v>
      </c>
    </row>
    <row r="44" spans="1:10" s="96" customFormat="1" ht="24" customHeight="1" x14ac:dyDescent="0.5">
      <c r="A44" s="217" t="s">
        <v>119</v>
      </c>
      <c r="B44" s="217"/>
      <c r="C44" s="217"/>
      <c r="E44" s="4"/>
      <c r="G44" s="4"/>
      <c r="J44" s="4"/>
    </row>
    <row r="45" spans="1:10" s="96" customFormat="1" ht="24" customHeight="1" x14ac:dyDescent="0.5">
      <c r="A45" s="102" t="s">
        <v>120</v>
      </c>
      <c r="B45" s="102"/>
      <c r="C45" s="102"/>
      <c r="D45" s="103"/>
      <c r="E45" s="104"/>
      <c r="F45" s="103"/>
      <c r="G45" s="104"/>
      <c r="H45" s="36"/>
      <c r="I45" s="36"/>
      <c r="J45" s="35"/>
    </row>
    <row r="46" spans="1:10" s="96" customFormat="1" ht="24" customHeight="1" x14ac:dyDescent="0.5">
      <c r="A46" s="102" t="s">
        <v>38</v>
      </c>
      <c r="B46" s="102"/>
      <c r="C46" s="102"/>
      <c r="D46" s="36"/>
      <c r="E46" s="34"/>
      <c r="F46" s="36"/>
      <c r="G46" s="34"/>
      <c r="H46" s="36"/>
      <c r="I46" s="36"/>
      <c r="J46" s="35"/>
    </row>
    <row r="47" spans="1:10" s="96" customFormat="1" ht="24" customHeight="1" x14ac:dyDescent="0.5">
      <c r="A47" s="98" t="s">
        <v>12</v>
      </c>
      <c r="B47" s="98"/>
      <c r="C47" s="98"/>
      <c r="D47" s="36"/>
      <c r="E47" s="34"/>
      <c r="F47" s="36"/>
      <c r="G47" s="34"/>
      <c r="H47" s="36"/>
      <c r="I47" s="36"/>
      <c r="J47" s="35"/>
    </row>
    <row r="48" spans="1:10" s="96" customFormat="1" ht="24" customHeight="1" x14ac:dyDescent="0.5">
      <c r="A48" s="100" t="s">
        <v>43</v>
      </c>
      <c r="B48" s="100"/>
      <c r="C48" s="100"/>
      <c r="D48" s="36"/>
      <c r="E48" s="34"/>
      <c r="F48" s="36"/>
      <c r="G48" s="34"/>
      <c r="H48" s="36"/>
      <c r="I48" s="36"/>
      <c r="J48" s="35"/>
    </row>
    <row r="49" spans="1:13" s="96" customFormat="1" ht="24" customHeight="1" thickBot="1" x14ac:dyDescent="0.55000000000000004">
      <c r="A49" s="105" t="s">
        <v>44</v>
      </c>
      <c r="B49" s="105"/>
      <c r="C49" s="105"/>
      <c r="D49" s="39">
        <v>120000000</v>
      </c>
      <c r="E49" s="34"/>
      <c r="F49" s="39">
        <v>120000000</v>
      </c>
      <c r="G49" s="34"/>
      <c r="H49" s="39">
        <v>120000000</v>
      </c>
      <c r="I49" s="36"/>
      <c r="J49" s="39">
        <v>120000000</v>
      </c>
    </row>
    <row r="50" spans="1:13" s="96" customFormat="1" ht="24" customHeight="1" thickTop="1" x14ac:dyDescent="0.5">
      <c r="A50" s="98" t="s">
        <v>48</v>
      </c>
      <c r="B50" s="98"/>
      <c r="C50" s="98"/>
      <c r="D50" s="36"/>
      <c r="E50" s="34"/>
      <c r="F50" s="36"/>
      <c r="G50" s="34"/>
      <c r="H50" s="36"/>
      <c r="I50" s="36"/>
      <c r="J50" s="36"/>
    </row>
    <row r="51" spans="1:13" s="96" customFormat="1" ht="24" customHeight="1" x14ac:dyDescent="0.5">
      <c r="A51" s="100" t="s">
        <v>43</v>
      </c>
      <c r="B51" s="100"/>
      <c r="C51" s="100"/>
      <c r="D51" s="36"/>
      <c r="E51" s="34"/>
      <c r="F51" s="36"/>
      <c r="G51" s="34"/>
      <c r="H51" s="36"/>
      <c r="I51" s="36"/>
      <c r="J51" s="36"/>
    </row>
    <row r="52" spans="1:13" s="96" customFormat="1" ht="24" customHeight="1" x14ac:dyDescent="0.5">
      <c r="A52" s="105" t="s">
        <v>53</v>
      </c>
      <c r="B52" s="105"/>
      <c r="C52" s="105"/>
      <c r="D52" s="36">
        <v>120000000</v>
      </c>
      <c r="E52" s="34"/>
      <c r="F52" s="36">
        <v>120000000</v>
      </c>
      <c r="G52" s="34"/>
      <c r="H52" s="36">
        <v>120000000</v>
      </c>
      <c r="I52" s="36"/>
      <c r="J52" s="36">
        <v>120000000</v>
      </c>
    </row>
    <row r="53" spans="1:13" s="96" customFormat="1" ht="24" customHeight="1" x14ac:dyDescent="0.5">
      <c r="A53" s="105"/>
      <c r="B53" s="105"/>
      <c r="C53" s="105"/>
      <c r="D53" s="36"/>
      <c r="E53" s="34"/>
      <c r="F53" s="36"/>
      <c r="G53" s="34"/>
      <c r="H53" s="36"/>
      <c r="I53" s="36"/>
      <c r="J53" s="36"/>
    </row>
    <row r="54" spans="1:13" s="96" customFormat="1" ht="24" customHeight="1" x14ac:dyDescent="0.5">
      <c r="A54" s="96" t="s">
        <v>35</v>
      </c>
      <c r="D54" s="36">
        <v>297190000</v>
      </c>
      <c r="E54" s="34"/>
      <c r="F54" s="36">
        <v>297190000</v>
      </c>
      <c r="G54" s="34"/>
      <c r="H54" s="36">
        <v>297190000</v>
      </c>
      <c r="I54" s="36"/>
      <c r="J54" s="36">
        <v>297190000</v>
      </c>
    </row>
    <row r="55" spans="1:13" s="96" customFormat="1" ht="24" customHeight="1" x14ac:dyDescent="0.5">
      <c r="A55" s="96" t="s">
        <v>13</v>
      </c>
      <c r="B55" s="99"/>
      <c r="C55" s="99"/>
      <c r="D55" s="36"/>
      <c r="E55" s="34"/>
      <c r="F55" s="36"/>
      <c r="G55" s="34"/>
      <c r="H55" s="36"/>
      <c r="I55" s="36"/>
      <c r="J55" s="36"/>
    </row>
    <row r="56" spans="1:13" s="96" customFormat="1" ht="24" customHeight="1" x14ac:dyDescent="0.5">
      <c r="A56" s="98" t="s">
        <v>14</v>
      </c>
      <c r="B56" s="99"/>
      <c r="C56" s="99"/>
      <c r="D56" s="36"/>
      <c r="E56" s="34"/>
      <c r="F56" s="36"/>
      <c r="G56" s="34"/>
      <c r="H56" s="36"/>
      <c r="I56" s="36"/>
      <c r="J56" s="36"/>
    </row>
    <row r="57" spans="1:13" s="96" customFormat="1" ht="24" customHeight="1" x14ac:dyDescent="0.5">
      <c r="A57" s="100" t="s">
        <v>73</v>
      </c>
      <c r="B57" s="99">
        <v>22</v>
      </c>
      <c r="C57" s="99"/>
      <c r="D57" s="36">
        <v>12000000</v>
      </c>
      <c r="E57" s="34"/>
      <c r="F57" s="36">
        <v>12000000</v>
      </c>
      <c r="G57" s="34"/>
      <c r="H57" s="36">
        <v>12000000</v>
      </c>
      <c r="I57" s="36"/>
      <c r="J57" s="36">
        <v>12000000</v>
      </c>
      <c r="L57" s="4"/>
    </row>
    <row r="58" spans="1:13" s="96" customFormat="1" ht="24" customHeight="1" x14ac:dyDescent="0.5">
      <c r="A58" s="100" t="s">
        <v>74</v>
      </c>
      <c r="B58" s="99">
        <v>24</v>
      </c>
      <c r="C58" s="99"/>
      <c r="D58" s="36">
        <v>424585591</v>
      </c>
      <c r="E58" s="34"/>
      <c r="F58" s="36">
        <v>424585591</v>
      </c>
      <c r="G58" s="34"/>
      <c r="H58" s="36">
        <v>424585591</v>
      </c>
      <c r="I58" s="36"/>
      <c r="J58" s="36">
        <v>424585591</v>
      </c>
      <c r="L58" s="4"/>
      <c r="M58" s="4"/>
    </row>
    <row r="59" spans="1:13" s="96" customFormat="1" ht="24" customHeight="1" x14ac:dyDescent="0.5">
      <c r="A59" s="98" t="s">
        <v>15</v>
      </c>
      <c r="B59" s="99"/>
      <c r="C59" s="99"/>
      <c r="D59" s="36">
        <v>3617913366</v>
      </c>
      <c r="E59" s="34"/>
      <c r="F59" s="36">
        <f>3725009851-4054312+1.4+404</f>
        <v>3720955944.4000001</v>
      </c>
      <c r="G59" s="34"/>
      <c r="H59" s="4">
        <v>3653852656</v>
      </c>
      <c r="I59" s="4"/>
      <c r="J59" s="4">
        <f>3754148550</f>
        <v>3754148550</v>
      </c>
      <c r="L59" s="4"/>
    </row>
    <row r="60" spans="1:13" s="96" customFormat="1" ht="24" customHeight="1" x14ac:dyDescent="0.5">
      <c r="A60" s="96" t="s">
        <v>121</v>
      </c>
      <c r="B60" s="99"/>
      <c r="C60" s="99"/>
      <c r="D60" s="40">
        <v>890545920</v>
      </c>
      <c r="E60" s="34"/>
      <c r="F60" s="40">
        <f>860359129-(107609649+669150-21655760)</f>
        <v>773736090</v>
      </c>
      <c r="G60" s="34"/>
      <c r="H60" s="40">
        <v>900037267</v>
      </c>
      <c r="I60" s="37"/>
      <c r="J60" s="40">
        <f>874802977-(107609649-21521930)</f>
        <v>788715258</v>
      </c>
      <c r="L60" s="4"/>
      <c r="M60" s="4"/>
    </row>
    <row r="61" spans="1:13" s="96" customFormat="1" ht="24" customHeight="1" x14ac:dyDescent="0.5">
      <c r="A61" s="178" t="s">
        <v>66</v>
      </c>
      <c r="B61" s="98"/>
      <c r="C61" s="98"/>
      <c r="D61" s="37">
        <f>SUM(D52:D60)</f>
        <v>5362234877</v>
      </c>
      <c r="E61" s="29"/>
      <c r="F61" s="37">
        <f>SUM(F52:F60)</f>
        <v>5348467625.3999996</v>
      </c>
      <c r="G61" s="29"/>
      <c r="H61" s="37">
        <f>SUM(H52:H60)</f>
        <v>5407665514</v>
      </c>
      <c r="I61" s="37"/>
      <c r="J61" s="37">
        <f>SUM(J52:J60)</f>
        <v>5396639399</v>
      </c>
      <c r="L61" s="4"/>
      <c r="M61" s="4"/>
    </row>
    <row r="62" spans="1:13" s="96" customFormat="1" ht="24" customHeight="1" x14ac:dyDescent="0.5">
      <c r="A62" s="96" t="s">
        <v>83</v>
      </c>
      <c r="D62" s="41">
        <v>186777</v>
      </c>
      <c r="E62" s="29"/>
      <c r="F62" s="41">
        <f>187138-404</f>
        <v>186734</v>
      </c>
      <c r="G62" s="29"/>
      <c r="H62" s="44">
        <v>0</v>
      </c>
      <c r="I62" s="106"/>
      <c r="J62" s="44">
        <v>0</v>
      </c>
      <c r="L62" s="4"/>
    </row>
    <row r="63" spans="1:13" s="96" customFormat="1" ht="24" customHeight="1" x14ac:dyDescent="0.5">
      <c r="A63" s="178" t="s">
        <v>122</v>
      </c>
      <c r="B63" s="98"/>
      <c r="C63" s="98"/>
      <c r="D63" s="36">
        <f>SUM(D61:D62)</f>
        <v>5362421654</v>
      </c>
      <c r="E63" s="29"/>
      <c r="F63" s="36">
        <f>SUM(F61:F62)</f>
        <v>5348654359.3999996</v>
      </c>
      <c r="G63" s="29"/>
      <c r="H63" s="36">
        <f>SUM(H61:H62)</f>
        <v>5407665514</v>
      </c>
      <c r="I63" s="36"/>
      <c r="J63" s="36">
        <f>SUM(J61:J62)</f>
        <v>5396639399</v>
      </c>
    </row>
    <row r="64" spans="1:13" s="96" customFormat="1" ht="24" customHeight="1" thickBot="1" x14ac:dyDescent="0.55000000000000004">
      <c r="A64" s="97" t="s">
        <v>123</v>
      </c>
      <c r="B64" s="97"/>
      <c r="C64" s="97"/>
      <c r="D64" s="32">
        <f>D29+D63</f>
        <v>6459229365</v>
      </c>
      <c r="E64" s="34"/>
      <c r="F64" s="32">
        <f>F29+F63</f>
        <v>6667344537.3999996</v>
      </c>
      <c r="G64" s="34"/>
      <c r="H64" s="32">
        <f>H29+H63</f>
        <v>6449338590</v>
      </c>
      <c r="I64" s="36"/>
      <c r="J64" s="32">
        <f>J29+J63</f>
        <v>6636946400.3600006</v>
      </c>
    </row>
    <row r="65" spans="1:10" s="96" customFormat="1" ht="24" customHeight="1" thickTop="1" x14ac:dyDescent="0.5">
      <c r="F65" s="4"/>
    </row>
    <row r="66" spans="1:10" s="191" customFormat="1" ht="24" customHeight="1" x14ac:dyDescent="0.5">
      <c r="D66" s="192">
        <f>D64-สินทรัพย์!D31</f>
        <v>0</v>
      </c>
      <c r="F66" s="192">
        <f>F64-สินทรัพย์!F31</f>
        <v>0.39999961853027344</v>
      </c>
      <c r="H66" s="192">
        <f>H64-สินทรัพย์!H31</f>
        <v>0</v>
      </c>
      <c r="J66" s="192">
        <f>J64-สินทรัพย์!J31</f>
        <v>0.3600006103515625</v>
      </c>
    </row>
    <row r="67" spans="1:10" s="96" customFormat="1" ht="24" customHeight="1" x14ac:dyDescent="0.5">
      <c r="F67" s="4"/>
    </row>
    <row r="68" spans="1:10" s="96" customFormat="1" ht="24" customHeight="1" x14ac:dyDescent="0.5">
      <c r="F68" s="4"/>
      <c r="H68" s="4"/>
    </row>
    <row r="69" spans="1:10" s="96" customFormat="1" ht="24" customHeight="1" x14ac:dyDescent="0.5"/>
    <row r="73" spans="1:10" ht="24" customHeight="1" x14ac:dyDescent="0.5">
      <c r="D73" s="1"/>
      <c r="F73" s="1"/>
      <c r="H73" s="1"/>
      <c r="J73" s="1"/>
    </row>
    <row r="76" spans="1:10" ht="24" customHeight="1" x14ac:dyDescent="0.5">
      <c r="A76" s="8" t="s">
        <v>8</v>
      </c>
    </row>
  </sheetData>
  <mergeCells count="12">
    <mergeCell ref="A37:J37"/>
    <mergeCell ref="A38:J38"/>
    <mergeCell ref="A39:J39"/>
    <mergeCell ref="A40:J40"/>
    <mergeCell ref="D42:G42"/>
    <mergeCell ref="H42:J42"/>
    <mergeCell ref="D6:G6"/>
    <mergeCell ref="H6:J6"/>
    <mergeCell ref="A1:J1"/>
    <mergeCell ref="A2:J2"/>
    <mergeCell ref="A3:J3"/>
    <mergeCell ref="A4:J4"/>
  </mergeCells>
  <phoneticPr fontId="18" type="noConversion"/>
  <pageMargins left="1" right="0.3" top="1" bottom="0.75" header="0.5" footer="0.3"/>
  <pageSetup paperSize="9" scale="80" orientation="portrait" r:id="rId1"/>
  <headerFooter alignWithMargins="0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00B050"/>
  </sheetPr>
  <dimension ref="A1:S43"/>
  <sheetViews>
    <sheetView zoomScaleNormal="100" zoomScaleSheetLayoutView="80" workbookViewId="0">
      <selection activeCell="A42" sqref="A42"/>
    </sheetView>
  </sheetViews>
  <sheetFormatPr defaultColWidth="9.140625" defaultRowHeight="24" customHeight="1" x14ac:dyDescent="0.5"/>
  <cols>
    <col min="1" max="1" width="39.85546875" style="10" customWidth="1"/>
    <col min="2" max="2" width="4.85546875" style="10" customWidth="1"/>
    <col min="3" max="3" width="9.5703125" style="10" customWidth="1"/>
    <col min="4" max="4" width="2.7109375" style="10" customWidth="1"/>
    <col min="5" max="5" width="14.140625" style="10" customWidth="1"/>
    <col min="6" max="6" width="2.7109375" style="10" customWidth="1"/>
    <col min="7" max="7" width="12.85546875" style="10" customWidth="1"/>
    <col min="8" max="8" width="2.7109375" style="10" customWidth="1"/>
    <col min="9" max="9" width="12.7109375" style="10" customWidth="1"/>
    <col min="10" max="10" width="2.7109375" style="10" customWidth="1"/>
    <col min="11" max="11" width="12.7109375" style="10" customWidth="1"/>
    <col min="12" max="12" width="9.85546875" style="10" bestFit="1" customWidth="1"/>
    <col min="13" max="13" width="7.42578125" style="10" customWidth="1"/>
    <col min="14" max="14" width="4.5703125" style="10" customWidth="1"/>
    <col min="15" max="15" width="7.42578125" style="10" customWidth="1"/>
    <col min="16" max="16" width="4.5703125" style="10" customWidth="1"/>
    <col min="17" max="17" width="8.42578125" style="10" bestFit="1" customWidth="1"/>
    <col min="18" max="18" width="4.5703125" style="10" customWidth="1"/>
    <col min="19" max="19" width="7.42578125" style="10" customWidth="1"/>
    <col min="20" max="16384" width="9.140625" style="10"/>
  </cols>
  <sheetData>
    <row r="1" spans="1:19" ht="24" customHeight="1" x14ac:dyDescent="0.5">
      <c r="A1" s="250" t="s">
        <v>40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</row>
    <row r="2" spans="1:19" ht="24" customHeight="1" x14ac:dyDescent="0.5">
      <c r="A2" s="250" t="s">
        <v>16</v>
      </c>
      <c r="B2" s="250"/>
      <c r="C2" s="250"/>
      <c r="D2" s="250"/>
      <c r="E2" s="250"/>
      <c r="F2" s="250"/>
      <c r="G2" s="250"/>
      <c r="H2" s="250"/>
      <c r="I2" s="250"/>
      <c r="J2" s="250"/>
      <c r="K2" s="250"/>
    </row>
    <row r="3" spans="1:19" ht="24" customHeight="1" x14ac:dyDescent="0.5">
      <c r="A3" s="250" t="s">
        <v>190</v>
      </c>
      <c r="B3" s="250"/>
      <c r="C3" s="250"/>
      <c r="D3" s="250"/>
      <c r="E3" s="250"/>
      <c r="F3" s="250"/>
      <c r="G3" s="250"/>
      <c r="H3" s="250"/>
      <c r="I3" s="250"/>
      <c r="J3" s="250"/>
      <c r="K3" s="250"/>
    </row>
    <row r="4" spans="1:19" ht="24" customHeight="1" x14ac:dyDescent="0.5">
      <c r="A4" s="251" t="s">
        <v>31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</row>
    <row r="5" spans="1:19" ht="9" customHeight="1" x14ac:dyDescent="0.5"/>
    <row r="6" spans="1:19" ht="22.35" customHeight="1" x14ac:dyDescent="0.5">
      <c r="A6" s="183"/>
      <c r="B6" s="183"/>
      <c r="C6" s="183" t="s">
        <v>71</v>
      </c>
      <c r="D6" s="195"/>
      <c r="E6" s="253" t="s">
        <v>7</v>
      </c>
      <c r="F6" s="253"/>
      <c r="G6" s="253"/>
      <c r="H6" s="183"/>
      <c r="I6" s="253" t="s">
        <v>56</v>
      </c>
      <c r="J6" s="253"/>
      <c r="K6" s="253"/>
    </row>
    <row r="7" spans="1:19" ht="22.35" customHeight="1" x14ac:dyDescent="0.5">
      <c r="A7" s="183"/>
      <c r="B7" s="183"/>
      <c r="C7" s="183"/>
      <c r="D7" s="195"/>
      <c r="E7" s="190">
        <v>2564</v>
      </c>
      <c r="F7" s="190"/>
      <c r="G7" s="190">
        <v>2563</v>
      </c>
      <c r="H7" s="190"/>
      <c r="I7" s="190">
        <v>2564</v>
      </c>
      <c r="K7" s="190">
        <v>2563</v>
      </c>
      <c r="M7" s="182"/>
      <c r="N7" s="182"/>
      <c r="O7" s="182"/>
      <c r="P7" s="182"/>
      <c r="Q7" s="182"/>
      <c r="R7" s="182"/>
      <c r="S7" s="182"/>
    </row>
    <row r="8" spans="1:19" ht="7.5" customHeight="1" x14ac:dyDescent="0.5">
      <c r="A8" s="183"/>
      <c r="B8" s="183"/>
      <c r="C8" s="183"/>
      <c r="D8" s="195"/>
      <c r="E8" s="190"/>
      <c r="F8" s="190"/>
      <c r="G8" s="190"/>
      <c r="H8" s="22"/>
      <c r="I8" s="22"/>
      <c r="K8" s="22"/>
      <c r="M8" s="5"/>
      <c r="N8" s="5"/>
      <c r="O8" s="5"/>
      <c r="P8" s="5"/>
      <c r="Q8" s="5"/>
      <c r="R8" s="5"/>
      <c r="S8" s="5"/>
    </row>
    <row r="9" spans="1:19" ht="22.35" customHeight="1" x14ac:dyDescent="0.5">
      <c r="A9" s="14" t="s">
        <v>54</v>
      </c>
      <c r="B9" s="15"/>
      <c r="C9" s="15" t="s">
        <v>220</v>
      </c>
      <c r="D9" s="15"/>
      <c r="E9" s="4">
        <v>3243779638</v>
      </c>
      <c r="F9" s="36"/>
      <c r="G9" s="4">
        <v>2956205130</v>
      </c>
      <c r="H9" s="4"/>
      <c r="I9" s="4">
        <v>3472761748</v>
      </c>
      <c r="K9" s="4">
        <v>3133180798</v>
      </c>
      <c r="M9" s="1"/>
      <c r="N9" s="5"/>
      <c r="O9" s="1"/>
      <c r="P9" s="5"/>
      <c r="Q9" s="1"/>
      <c r="R9" s="5"/>
      <c r="S9" s="1"/>
    </row>
    <row r="10" spans="1:19" ht="22.35" customHeight="1" x14ac:dyDescent="0.5">
      <c r="A10" s="14" t="s">
        <v>59</v>
      </c>
      <c r="B10" s="15"/>
      <c r="C10" s="15">
        <v>27</v>
      </c>
      <c r="D10" s="15"/>
      <c r="E10" s="43">
        <v>-2253905823</v>
      </c>
      <c r="F10" s="122"/>
      <c r="G10" s="43">
        <v>-2229188820</v>
      </c>
      <c r="H10" s="2"/>
      <c r="I10" s="43">
        <v>-2545132719</v>
      </c>
      <c r="K10" s="43">
        <v>-2430401841</v>
      </c>
      <c r="M10" s="1"/>
      <c r="N10" s="5"/>
      <c r="O10" s="1"/>
      <c r="P10" s="5"/>
      <c r="Q10" s="1"/>
      <c r="R10" s="5"/>
      <c r="S10" s="1"/>
    </row>
    <row r="11" spans="1:19" ht="22.35" customHeight="1" x14ac:dyDescent="0.5">
      <c r="A11" s="14" t="s">
        <v>60</v>
      </c>
      <c r="B11" s="5"/>
      <c r="C11" s="5"/>
      <c r="D11" s="5"/>
      <c r="E11" s="4">
        <f>SUM(E9:E10)</f>
        <v>989873815</v>
      </c>
      <c r="F11" s="3"/>
      <c r="G11" s="4">
        <f>SUM(G9:G10)</f>
        <v>727016310</v>
      </c>
      <c r="H11" s="4"/>
      <c r="I11" s="4">
        <f>SUM(I9:I10)</f>
        <v>927629029</v>
      </c>
      <c r="K11" s="4">
        <f>SUM(K9:K10)</f>
        <v>702778957</v>
      </c>
      <c r="M11" s="1"/>
      <c r="N11" s="5"/>
      <c r="O11" s="1"/>
      <c r="P11" s="5"/>
      <c r="Q11" s="1"/>
      <c r="R11" s="5"/>
      <c r="S11" s="1"/>
    </row>
    <row r="12" spans="1:19" ht="22.35" customHeight="1" x14ac:dyDescent="0.5">
      <c r="A12" s="14" t="s">
        <v>51</v>
      </c>
      <c r="B12" s="5"/>
      <c r="C12" s="15">
        <v>37</v>
      </c>
      <c r="D12" s="5"/>
      <c r="E12" s="4">
        <v>42359039</v>
      </c>
      <c r="F12" s="5"/>
      <c r="G12" s="4">
        <v>51784957</v>
      </c>
      <c r="H12" s="4"/>
      <c r="I12" s="4">
        <v>42883999</v>
      </c>
      <c r="K12" s="4">
        <v>119202027</v>
      </c>
      <c r="M12" s="1"/>
      <c r="N12" s="5"/>
      <c r="O12" s="1"/>
      <c r="P12" s="5"/>
      <c r="Q12" s="1"/>
      <c r="R12" s="5"/>
      <c r="S12" s="1"/>
    </row>
    <row r="13" spans="1:19" ht="22.35" customHeight="1" x14ac:dyDescent="0.5">
      <c r="A13" s="14" t="s">
        <v>78</v>
      </c>
      <c r="B13" s="15"/>
      <c r="C13" s="15" t="s">
        <v>221</v>
      </c>
      <c r="D13" s="15"/>
      <c r="E13" s="4">
        <v>46092505</v>
      </c>
      <c r="F13" s="36"/>
      <c r="G13" s="4">
        <v>256583271</v>
      </c>
      <c r="H13" s="4"/>
      <c r="I13" s="4">
        <v>50024872</v>
      </c>
      <c r="K13" s="4">
        <v>254418048</v>
      </c>
      <c r="M13" s="1"/>
      <c r="N13" s="5"/>
      <c r="O13" s="1"/>
      <c r="P13" s="5"/>
      <c r="Q13" s="1"/>
      <c r="R13" s="5"/>
      <c r="S13" s="1"/>
    </row>
    <row r="14" spans="1:19" ht="22.35" customHeight="1" x14ac:dyDescent="0.5">
      <c r="A14" s="14" t="s">
        <v>62</v>
      </c>
      <c r="B14" s="5"/>
      <c r="C14" s="5"/>
      <c r="D14" s="5"/>
      <c r="E14" s="42">
        <f>SUM(E11:E13)</f>
        <v>1078325359</v>
      </c>
      <c r="F14" s="3"/>
      <c r="G14" s="42">
        <f>SUM(G11:G13)</f>
        <v>1035384538</v>
      </c>
      <c r="H14" s="4"/>
      <c r="I14" s="42">
        <f>SUM(I11:I13)</f>
        <v>1020537900</v>
      </c>
      <c r="K14" s="42">
        <f>SUM(K11:K13)</f>
        <v>1076399032</v>
      </c>
      <c r="M14" s="1"/>
      <c r="N14" s="5"/>
      <c r="O14" s="1"/>
      <c r="P14" s="5"/>
      <c r="Q14" s="1"/>
      <c r="R14" s="5"/>
      <c r="S14" s="1"/>
    </row>
    <row r="15" spans="1:19" ht="22.35" customHeight="1" x14ac:dyDescent="0.5">
      <c r="A15" s="14" t="s">
        <v>63</v>
      </c>
      <c r="B15" s="5"/>
      <c r="C15" s="5"/>
      <c r="D15" s="5"/>
      <c r="E15" s="3">
        <f>-530452984-170150911</f>
        <v>-700603895</v>
      </c>
      <c r="F15" s="122"/>
      <c r="G15" s="3">
        <v>-752258112</v>
      </c>
      <c r="H15" s="3"/>
      <c r="I15" s="3">
        <v>-697645781</v>
      </c>
      <c r="K15" s="3">
        <v>-748703366</v>
      </c>
      <c r="M15" s="1"/>
      <c r="N15" s="5"/>
      <c r="O15" s="1"/>
      <c r="P15" s="5"/>
      <c r="Q15" s="1"/>
      <c r="R15" s="5"/>
      <c r="S15" s="1"/>
    </row>
    <row r="16" spans="1:19" ht="22.35" customHeight="1" x14ac:dyDescent="0.5">
      <c r="A16" s="14" t="s">
        <v>64</v>
      </c>
      <c r="B16" s="5"/>
      <c r="C16" s="5"/>
      <c r="D16" s="5"/>
      <c r="E16" s="3">
        <f>-491394327-34799-1598085</f>
        <v>-493027211</v>
      </c>
      <c r="F16" s="122"/>
      <c r="G16" s="3">
        <f>-610467787-58026</f>
        <v>-610525813</v>
      </c>
      <c r="H16" s="2"/>
      <c r="I16" s="3">
        <f>-438686373-1592139</f>
        <v>-440278512</v>
      </c>
      <c r="K16" s="3">
        <f>-540611859-7488</f>
        <v>-540619347</v>
      </c>
      <c r="M16" s="1"/>
      <c r="N16" s="5"/>
      <c r="O16" s="1"/>
      <c r="P16" s="5"/>
      <c r="Q16" s="1"/>
      <c r="R16" s="5"/>
      <c r="S16" s="1"/>
    </row>
    <row r="17" spans="1:19" ht="22.35" customHeight="1" x14ac:dyDescent="0.5">
      <c r="A17" s="14" t="s">
        <v>65</v>
      </c>
      <c r="B17" s="5"/>
      <c r="C17" s="15">
        <v>29</v>
      </c>
      <c r="D17" s="5"/>
      <c r="E17" s="3">
        <v>-56186722</v>
      </c>
      <c r="F17" s="122"/>
      <c r="G17" s="3">
        <v>-57538710</v>
      </c>
      <c r="H17" s="2"/>
      <c r="I17" s="3">
        <v>-41725498</v>
      </c>
      <c r="K17" s="3">
        <v>-44889972</v>
      </c>
      <c r="M17" s="1"/>
      <c r="N17" s="5"/>
      <c r="O17" s="1"/>
      <c r="P17" s="5"/>
      <c r="Q17" s="1"/>
      <c r="R17" s="5"/>
      <c r="S17" s="1"/>
    </row>
    <row r="18" spans="1:19" ht="22.35" customHeight="1" x14ac:dyDescent="0.5">
      <c r="A18" s="5" t="s">
        <v>214</v>
      </c>
      <c r="B18" s="5"/>
      <c r="C18" s="5"/>
      <c r="D18" s="5"/>
      <c r="E18" s="237">
        <f>SUM(E14:E17)</f>
        <v>-171492469</v>
      </c>
      <c r="F18" s="4"/>
      <c r="G18" s="237">
        <f>SUM(G14:G17)</f>
        <v>-384938097</v>
      </c>
      <c r="H18" s="4"/>
      <c r="I18" s="237">
        <f>SUM(I14:I17)</f>
        <v>-159111891</v>
      </c>
      <c r="K18" s="237">
        <f>SUM(K14:K17)</f>
        <v>-257813653</v>
      </c>
      <c r="M18" s="1"/>
      <c r="N18" s="5"/>
      <c r="O18" s="1"/>
      <c r="P18" s="5"/>
      <c r="Q18" s="1"/>
      <c r="R18" s="5"/>
      <c r="S18" s="1"/>
    </row>
    <row r="19" spans="1:19" ht="22.35" customHeight="1" x14ac:dyDescent="0.5">
      <c r="A19" s="5" t="s">
        <v>69</v>
      </c>
      <c r="B19" s="5"/>
      <c r="C19" s="5"/>
      <c r="D19" s="5"/>
      <c r="E19" s="3">
        <v>-1337751</v>
      </c>
      <c r="F19" s="122"/>
      <c r="G19" s="3">
        <v>-1383022</v>
      </c>
      <c r="H19" s="3"/>
      <c r="I19" s="3">
        <v>-1017706</v>
      </c>
      <c r="K19" s="3">
        <v>-1208988</v>
      </c>
      <c r="M19" s="1"/>
      <c r="N19" s="5"/>
      <c r="O19" s="1"/>
      <c r="P19" s="5"/>
      <c r="Q19" s="1"/>
      <c r="R19" s="5"/>
      <c r="S19" s="1"/>
    </row>
    <row r="20" spans="1:19" ht="22.35" customHeight="1" x14ac:dyDescent="0.5">
      <c r="A20" s="5" t="s">
        <v>207</v>
      </c>
      <c r="B20" s="5"/>
      <c r="C20" s="15">
        <v>12</v>
      </c>
      <c r="D20" s="15"/>
      <c r="E20" s="3">
        <v>-15139630</v>
      </c>
      <c r="F20" s="122"/>
      <c r="G20" s="3">
        <v>-18896014</v>
      </c>
      <c r="H20" s="3"/>
      <c r="I20" s="45">
        <v>0</v>
      </c>
      <c r="J20" s="233"/>
      <c r="K20" s="45">
        <v>0</v>
      </c>
      <c r="M20" s="1"/>
      <c r="N20" s="5"/>
      <c r="O20" s="1"/>
      <c r="P20" s="5"/>
      <c r="Q20" s="1"/>
      <c r="R20" s="5"/>
      <c r="S20" s="1"/>
    </row>
    <row r="21" spans="1:19" ht="22.35" customHeight="1" x14ac:dyDescent="0.5">
      <c r="A21" s="5" t="s">
        <v>217</v>
      </c>
      <c r="B21" s="5"/>
      <c r="C21" s="15"/>
      <c r="D21" s="15"/>
      <c r="E21" s="44">
        <v>0</v>
      </c>
      <c r="F21" s="122"/>
      <c r="G21" s="44">
        <v>0</v>
      </c>
      <c r="H21" s="3"/>
      <c r="I21" s="43">
        <v>-23000000</v>
      </c>
      <c r="K21" s="44">
        <v>0</v>
      </c>
      <c r="M21" s="1"/>
      <c r="N21" s="5"/>
      <c r="O21" s="1"/>
      <c r="P21" s="5"/>
      <c r="Q21" s="1"/>
      <c r="R21" s="5"/>
      <c r="S21" s="1"/>
    </row>
    <row r="22" spans="1:19" ht="22.35" customHeight="1" x14ac:dyDescent="0.5">
      <c r="A22" s="5" t="s">
        <v>194</v>
      </c>
      <c r="B22" s="5"/>
      <c r="C22" s="5"/>
      <c r="D22" s="5"/>
      <c r="E22" s="3">
        <f>SUM(E18:E21)</f>
        <v>-187969850</v>
      </c>
      <c r="F22" s="122"/>
      <c r="G22" s="3">
        <f>SUM(G18:G21)</f>
        <v>-405217133</v>
      </c>
      <c r="H22" s="3"/>
      <c r="I22" s="3">
        <f>SUM(I18:I21)</f>
        <v>-183129597</v>
      </c>
      <c r="K22" s="3">
        <f>SUM(K18:K21)</f>
        <v>-259022641</v>
      </c>
      <c r="M22" s="1"/>
      <c r="N22" s="5"/>
      <c r="O22" s="1"/>
      <c r="P22" s="5"/>
      <c r="Q22" s="1"/>
      <c r="R22" s="5"/>
      <c r="S22" s="1"/>
    </row>
    <row r="23" spans="1:19" ht="22.35" customHeight="1" x14ac:dyDescent="0.5">
      <c r="A23" s="14" t="s">
        <v>208</v>
      </c>
      <c r="B23" s="15"/>
      <c r="C23" s="15">
        <v>30</v>
      </c>
      <c r="D23" s="15"/>
      <c r="E23" s="138">
        <v>43527352</v>
      </c>
      <c r="F23" s="122"/>
      <c r="G23" s="138">
        <f>94365041-4054312+1.4</f>
        <v>90310730.400000006</v>
      </c>
      <c r="H23" s="2"/>
      <c r="I23" s="138">
        <v>41435067</v>
      </c>
      <c r="K23" s="138">
        <f>80064965</f>
        <v>80064965</v>
      </c>
      <c r="L23" s="109"/>
      <c r="M23" s="1"/>
      <c r="N23" s="5"/>
      <c r="O23" s="1"/>
      <c r="P23" s="5"/>
      <c r="Q23" s="1"/>
      <c r="R23" s="5"/>
      <c r="S23" s="1"/>
    </row>
    <row r="24" spans="1:19" ht="22.35" customHeight="1" thickBot="1" x14ac:dyDescent="0.55000000000000004">
      <c r="A24" s="70" t="s">
        <v>195</v>
      </c>
      <c r="B24" s="5"/>
      <c r="C24" s="5"/>
      <c r="D24" s="5"/>
      <c r="E24" s="172">
        <f>SUM(E22:E23)</f>
        <v>-144442498</v>
      </c>
      <c r="F24" s="122"/>
      <c r="G24" s="172">
        <f>SUM(G22:G23)</f>
        <v>-314906402.60000002</v>
      </c>
      <c r="H24" s="2"/>
      <c r="I24" s="172">
        <f>SUM(I22:I23)</f>
        <v>-141694530</v>
      </c>
      <c r="K24" s="172">
        <f>SUM(K22:K23)</f>
        <v>-178957676</v>
      </c>
      <c r="M24" s="1"/>
      <c r="N24" s="5"/>
      <c r="O24" s="1"/>
      <c r="P24" s="5"/>
      <c r="Q24" s="1"/>
      <c r="R24" s="5"/>
      <c r="S24" s="1"/>
    </row>
    <row r="25" spans="1:19" ht="22.35" customHeight="1" thickTop="1" x14ac:dyDescent="0.5">
      <c r="A25" s="5"/>
      <c r="B25" s="5"/>
      <c r="C25" s="5"/>
      <c r="D25" s="5"/>
      <c r="E25" s="2"/>
      <c r="F25" s="5"/>
      <c r="G25" s="2"/>
      <c r="H25" s="2"/>
      <c r="I25" s="2"/>
      <c r="K25" s="2"/>
      <c r="M25" s="1"/>
      <c r="N25" s="5"/>
      <c r="O25" s="1"/>
      <c r="P25" s="5"/>
      <c r="Q25" s="1"/>
      <c r="R25" s="5"/>
      <c r="S25" s="1"/>
    </row>
    <row r="26" spans="1:19" ht="22.35" customHeight="1" x14ac:dyDescent="0.5">
      <c r="A26" s="6" t="s">
        <v>196</v>
      </c>
      <c r="B26" s="6"/>
      <c r="C26" s="6"/>
      <c r="D26" s="6"/>
      <c r="E26" s="2"/>
      <c r="F26" s="9"/>
      <c r="G26" s="2"/>
      <c r="H26" s="2"/>
      <c r="I26" s="2"/>
      <c r="K26" s="2"/>
      <c r="M26" s="1"/>
      <c r="N26" s="5"/>
      <c r="O26" s="1"/>
      <c r="P26" s="5"/>
      <c r="Q26" s="1"/>
      <c r="R26" s="5"/>
      <c r="S26" s="1"/>
    </row>
    <row r="27" spans="1:19" ht="22.35" customHeight="1" x14ac:dyDescent="0.5">
      <c r="A27" s="174" t="s">
        <v>67</v>
      </c>
      <c r="B27" s="174"/>
      <c r="C27" s="174"/>
      <c r="D27" s="174"/>
      <c r="E27" s="3">
        <f>E29-E28</f>
        <v>-144441214</v>
      </c>
      <c r="F27" s="4"/>
      <c r="G27" s="3">
        <f>G29-G28</f>
        <v>-314883791.60000002</v>
      </c>
      <c r="H27" s="2"/>
      <c r="I27" s="45">
        <v>0</v>
      </c>
      <c r="K27" s="45">
        <v>0</v>
      </c>
      <c r="M27" s="1"/>
      <c r="N27" s="5"/>
      <c r="O27" s="1"/>
      <c r="P27" s="5"/>
      <c r="Q27" s="1"/>
      <c r="R27" s="5"/>
      <c r="S27" s="1"/>
    </row>
    <row r="28" spans="1:19" ht="22.35" customHeight="1" x14ac:dyDescent="0.5">
      <c r="A28" s="174" t="s">
        <v>84</v>
      </c>
      <c r="B28" s="174"/>
      <c r="C28" s="12"/>
      <c r="D28" s="12"/>
      <c r="E28" s="3">
        <v>-1284</v>
      </c>
      <c r="F28" s="4"/>
      <c r="G28" s="3">
        <f>-22207-404</f>
        <v>-22611</v>
      </c>
      <c r="H28" s="2"/>
      <c r="I28" s="45">
        <v>0</v>
      </c>
      <c r="K28" s="45">
        <v>0</v>
      </c>
      <c r="M28" s="1"/>
      <c r="N28" s="5"/>
      <c r="O28" s="1"/>
      <c r="P28" s="5"/>
      <c r="Q28" s="1"/>
      <c r="R28" s="5"/>
      <c r="S28" s="1"/>
    </row>
    <row r="29" spans="1:19" ht="22.35" customHeight="1" thickBot="1" x14ac:dyDescent="0.55000000000000004">
      <c r="A29" s="174"/>
      <c r="B29" s="174"/>
      <c r="C29" s="12"/>
      <c r="D29" s="12"/>
      <c r="E29" s="172">
        <f>E24</f>
        <v>-144442498</v>
      </c>
      <c r="F29" s="2"/>
      <c r="G29" s="172">
        <f>G24</f>
        <v>-314906402.60000002</v>
      </c>
      <c r="H29" s="1"/>
      <c r="I29" s="46">
        <v>0</v>
      </c>
      <c r="K29" s="46">
        <v>0</v>
      </c>
      <c r="M29" s="1"/>
      <c r="N29" s="5"/>
      <c r="O29" s="1"/>
      <c r="P29" s="5"/>
      <c r="Q29" s="1"/>
      <c r="R29" s="5"/>
      <c r="S29" s="1"/>
    </row>
    <row r="30" spans="1:19" ht="22.35" customHeight="1" thickTop="1" x14ac:dyDescent="0.5">
      <c r="A30" s="174"/>
      <c r="B30" s="174"/>
      <c r="C30" s="12"/>
      <c r="D30" s="12"/>
      <c r="E30" s="13"/>
      <c r="F30" s="12"/>
      <c r="G30" s="13"/>
      <c r="H30" s="1"/>
      <c r="I30" s="11"/>
      <c r="K30" s="11"/>
      <c r="M30" s="1"/>
      <c r="N30" s="5"/>
      <c r="O30" s="1"/>
      <c r="P30" s="5"/>
      <c r="Q30" s="1"/>
      <c r="R30" s="5"/>
      <c r="S30" s="1"/>
    </row>
    <row r="31" spans="1:19" ht="22.35" customHeight="1" x14ac:dyDescent="0.5">
      <c r="A31" s="6" t="s">
        <v>197</v>
      </c>
      <c r="B31" s="6"/>
      <c r="C31" s="184" t="s">
        <v>36</v>
      </c>
      <c r="D31" s="196"/>
      <c r="E31" s="173">
        <f>E27/E33</f>
        <v>-1.2036767833333333</v>
      </c>
      <c r="F31" s="120"/>
      <c r="G31" s="173">
        <f>G27/G33</f>
        <v>-2.6240315966666667</v>
      </c>
      <c r="H31" s="120"/>
      <c r="I31" s="173">
        <f>I24/I33</f>
        <v>-1.1807877499999999</v>
      </c>
      <c r="K31" s="173">
        <f>K24/K33</f>
        <v>-1.4913139666666666</v>
      </c>
      <c r="M31" s="1"/>
      <c r="N31" s="5"/>
      <c r="O31" s="1"/>
      <c r="P31" s="5"/>
      <c r="Q31" s="1"/>
      <c r="R31" s="5"/>
      <c r="S31" s="1"/>
    </row>
    <row r="32" spans="1:19" ht="22.35" customHeight="1" x14ac:dyDescent="0.5">
      <c r="M32" s="1"/>
      <c r="N32" s="5"/>
      <c r="O32" s="1"/>
      <c r="P32" s="5"/>
      <c r="Q32" s="1"/>
      <c r="R32" s="5"/>
      <c r="S32" s="1"/>
    </row>
    <row r="33" spans="1:19" ht="22.35" customHeight="1" x14ac:dyDescent="0.5">
      <c r="A33" s="6" t="s">
        <v>52</v>
      </c>
      <c r="B33" s="254" t="s">
        <v>29</v>
      </c>
      <c r="C33" s="254"/>
      <c r="D33" s="196"/>
      <c r="E33" s="1">
        <v>120000000</v>
      </c>
      <c r="F33" s="12"/>
      <c r="G33" s="1">
        <v>120000000</v>
      </c>
      <c r="H33" s="1"/>
      <c r="I33" s="1">
        <v>120000000</v>
      </c>
      <c r="K33" s="1">
        <v>120000000</v>
      </c>
      <c r="M33" s="1"/>
      <c r="N33" s="5"/>
      <c r="O33" s="1"/>
      <c r="P33" s="5"/>
      <c r="Q33" s="1"/>
      <c r="R33" s="5"/>
      <c r="S33" s="1"/>
    </row>
    <row r="34" spans="1:19" ht="22.35" customHeight="1" x14ac:dyDescent="0.5"/>
    <row r="35" spans="1:19" ht="22.35" customHeight="1" x14ac:dyDescent="0.5"/>
    <row r="36" spans="1:19" ht="22.35" customHeight="1" x14ac:dyDescent="0.5"/>
    <row r="41" spans="1:19" ht="14.1" customHeight="1" x14ac:dyDescent="0.5"/>
    <row r="43" spans="1:19" ht="24" customHeight="1" x14ac:dyDescent="0.5">
      <c r="A43" s="252" t="s">
        <v>8</v>
      </c>
      <c r="B43" s="252"/>
      <c r="C43" s="252"/>
      <c r="D43" s="252"/>
      <c r="E43" s="252"/>
      <c r="F43" s="252"/>
      <c r="G43" s="252"/>
    </row>
  </sheetData>
  <mergeCells count="8">
    <mergeCell ref="A1:K1"/>
    <mergeCell ref="A2:K2"/>
    <mergeCell ref="A3:K3"/>
    <mergeCell ref="A4:K4"/>
    <mergeCell ref="A43:G43"/>
    <mergeCell ref="E6:G6"/>
    <mergeCell ref="B33:C33"/>
    <mergeCell ref="I6:K6"/>
  </mergeCells>
  <phoneticPr fontId="11" type="noConversion"/>
  <pageMargins left="1" right="0.3" top="1" bottom="0.75" header="0.5" footer="0.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tabColor rgb="FF00B050"/>
  </sheetPr>
  <dimension ref="A1:Q43"/>
  <sheetViews>
    <sheetView zoomScaleNormal="100" zoomScaleSheetLayoutView="65" workbookViewId="0">
      <selection activeCell="A41" sqref="A41"/>
    </sheetView>
  </sheetViews>
  <sheetFormatPr defaultColWidth="9.140625" defaultRowHeight="24" customHeight="1" x14ac:dyDescent="0.5"/>
  <cols>
    <col min="1" max="1" width="58.42578125" style="5" customWidth="1"/>
    <col min="2" max="2" width="8.7109375" style="5" customWidth="1"/>
    <col min="3" max="3" width="0.5703125" style="9" customWidth="1"/>
    <col min="4" max="4" width="11.85546875" style="9" customWidth="1"/>
    <col min="5" max="5" width="1.7109375" style="9" customWidth="1"/>
    <col min="6" max="6" width="12.42578125" style="5" customWidth="1"/>
    <col min="7" max="7" width="1.7109375" style="5" customWidth="1"/>
    <col min="8" max="8" width="11.85546875" style="5" customWidth="1"/>
    <col min="9" max="9" width="1.7109375" style="5" customWidth="1"/>
    <col min="10" max="10" width="12.140625" style="5" customWidth="1"/>
    <col min="11" max="11" width="0.7109375" style="5" customWidth="1"/>
    <col min="12" max="12" width="6.140625" style="5" customWidth="1"/>
    <col min="13" max="13" width="11.140625" style="5" bestFit="1" customWidth="1"/>
    <col min="14" max="14" width="4" style="5" customWidth="1"/>
    <col min="15" max="15" width="9.140625" style="5"/>
    <col min="16" max="16" width="6" style="5" customWidth="1"/>
    <col min="17" max="16384" width="9.140625" style="5"/>
  </cols>
  <sheetData>
    <row r="1" spans="1:17" ht="24" customHeight="1" x14ac:dyDescent="0.5">
      <c r="A1" s="245" t="s">
        <v>40</v>
      </c>
      <c r="B1" s="245"/>
      <c r="C1" s="245"/>
      <c r="D1" s="245"/>
      <c r="E1" s="245"/>
      <c r="F1" s="245"/>
      <c r="G1" s="245"/>
      <c r="H1" s="245"/>
      <c r="I1" s="245"/>
      <c r="J1" s="245"/>
    </row>
    <row r="2" spans="1:17" ht="24" customHeight="1" x14ac:dyDescent="0.5">
      <c r="A2" s="245" t="s">
        <v>129</v>
      </c>
      <c r="B2" s="245"/>
      <c r="C2" s="245"/>
      <c r="D2" s="245"/>
      <c r="E2" s="245"/>
      <c r="F2" s="245"/>
      <c r="G2" s="245"/>
      <c r="H2" s="245"/>
      <c r="I2" s="245"/>
      <c r="J2" s="245"/>
    </row>
    <row r="3" spans="1:17" s="129" customFormat="1" ht="24" customHeight="1" x14ac:dyDescent="0.5">
      <c r="A3" s="250" t="s">
        <v>190</v>
      </c>
      <c r="B3" s="250"/>
      <c r="C3" s="250"/>
      <c r="D3" s="250"/>
      <c r="E3" s="250"/>
      <c r="F3" s="250"/>
      <c r="G3" s="250"/>
      <c r="H3" s="250"/>
      <c r="I3" s="250"/>
      <c r="J3" s="250"/>
    </row>
    <row r="4" spans="1:17" ht="24" customHeight="1" x14ac:dyDescent="0.5">
      <c r="A4" s="246" t="s">
        <v>31</v>
      </c>
      <c r="B4" s="246"/>
      <c r="C4" s="246"/>
      <c r="D4" s="246"/>
      <c r="E4" s="246"/>
      <c r="F4" s="246"/>
      <c r="G4" s="246"/>
      <c r="H4" s="246"/>
      <c r="I4" s="246"/>
      <c r="J4" s="246"/>
    </row>
    <row r="5" spans="1:17" ht="9" customHeight="1" x14ac:dyDescent="0.5">
      <c r="G5" s="1"/>
      <c r="H5" s="1"/>
    </row>
    <row r="6" spans="1:17" ht="22.35" customHeight="1" x14ac:dyDescent="0.5">
      <c r="B6" s="216"/>
      <c r="D6" s="247" t="s">
        <v>7</v>
      </c>
      <c r="E6" s="247"/>
      <c r="F6" s="247"/>
      <c r="G6" s="216"/>
      <c r="H6" s="247" t="s">
        <v>56</v>
      </c>
      <c r="I6" s="247"/>
      <c r="J6" s="247"/>
    </row>
    <row r="7" spans="1:17" ht="22.35" customHeight="1" x14ac:dyDescent="0.5">
      <c r="D7" s="219">
        <v>2564</v>
      </c>
      <c r="E7" s="219"/>
      <c r="F7" s="219">
        <v>2563</v>
      </c>
      <c r="G7" s="219"/>
      <c r="H7" s="219">
        <v>2564</v>
      </c>
      <c r="I7" s="219"/>
      <c r="J7" s="219">
        <v>2563</v>
      </c>
      <c r="L7" s="216"/>
      <c r="M7" s="216"/>
      <c r="N7" s="216"/>
      <c r="O7" s="216"/>
      <c r="P7" s="216"/>
      <c r="Q7" s="216"/>
    </row>
    <row r="8" spans="1:17" s="10" customFormat="1" ht="8.4499999999999993" customHeight="1" x14ac:dyDescent="0.5">
      <c r="A8" s="218"/>
      <c r="B8" s="218"/>
      <c r="D8" s="219"/>
      <c r="E8" s="219"/>
      <c r="F8" s="219"/>
      <c r="G8" s="22"/>
      <c r="H8" s="22"/>
      <c r="J8" s="22"/>
      <c r="L8" s="5"/>
      <c r="M8" s="5"/>
      <c r="N8" s="5"/>
      <c r="O8" s="5"/>
      <c r="P8" s="5"/>
      <c r="Q8" s="5"/>
    </row>
    <row r="9" spans="1:17" ht="22.35" customHeight="1" x14ac:dyDescent="0.5">
      <c r="A9" s="6" t="s">
        <v>195</v>
      </c>
      <c r="B9" s="6"/>
      <c r="C9" s="5"/>
      <c r="D9" s="3">
        <f>+กำไรขาดทุน!E24</f>
        <v>-144442498</v>
      </c>
      <c r="E9" s="67"/>
      <c r="F9" s="3">
        <f>+กำไรขาดทุน!G24</f>
        <v>-314906402.60000002</v>
      </c>
      <c r="G9" s="67"/>
      <c r="H9" s="3">
        <f>SUM(กำไรขาดทุน!I24)</f>
        <v>-141694530</v>
      </c>
      <c r="J9" s="3">
        <f>SUM(กำไรขาดทุน!K24)</f>
        <v>-178957676</v>
      </c>
      <c r="K9" s="1"/>
      <c r="M9" s="1"/>
      <c r="O9" s="1"/>
      <c r="Q9" s="1"/>
    </row>
    <row r="10" spans="1:17" ht="22.35" customHeight="1" x14ac:dyDescent="0.5">
      <c r="A10" s="6" t="s">
        <v>134</v>
      </c>
      <c r="C10" s="5"/>
      <c r="D10" s="1"/>
      <c r="E10" s="5"/>
      <c r="F10" s="1"/>
      <c r="G10" s="1"/>
      <c r="H10" s="1"/>
      <c r="J10" s="1"/>
    </row>
    <row r="11" spans="1:17" s="14" customFormat="1" ht="22.35" customHeight="1" x14ac:dyDescent="0.5">
      <c r="A11" s="6" t="s">
        <v>169</v>
      </c>
      <c r="D11" s="123"/>
      <c r="E11" s="82"/>
      <c r="F11" s="123"/>
      <c r="H11" s="82"/>
      <c r="J11" s="82"/>
    </row>
    <row r="12" spans="1:17" s="14" customFormat="1" ht="22.35" customHeight="1" x14ac:dyDescent="0.5">
      <c r="A12" s="174" t="s">
        <v>108</v>
      </c>
      <c r="B12" s="5"/>
      <c r="C12" s="5"/>
      <c r="D12" s="3">
        <v>-15332</v>
      </c>
      <c r="E12" s="5"/>
      <c r="F12" s="3">
        <f>-41489</f>
        <v>-41489</v>
      </c>
      <c r="G12" s="67"/>
      <c r="H12" s="136">
        <v>0</v>
      </c>
      <c r="J12" s="136">
        <v>0</v>
      </c>
    </row>
    <row r="13" spans="1:17" s="14" customFormat="1" ht="22.35" customHeight="1" x14ac:dyDescent="0.5">
      <c r="A13" s="174" t="s">
        <v>172</v>
      </c>
      <c r="B13" s="5"/>
      <c r="C13" s="5">
        <v>75</v>
      </c>
      <c r="H13" s="139"/>
      <c r="J13" s="139"/>
      <c r="L13" s="5"/>
      <c r="M13" s="1"/>
      <c r="N13" s="5"/>
      <c r="O13" s="1"/>
      <c r="P13" s="5"/>
      <c r="Q13" s="1"/>
    </row>
    <row r="14" spans="1:17" s="14" customFormat="1" ht="22.35" customHeight="1" x14ac:dyDescent="0.5">
      <c r="A14" s="181" t="s">
        <v>173</v>
      </c>
      <c r="B14" s="5"/>
      <c r="C14" s="5"/>
      <c r="D14" s="124">
        <f>-ROUND(D12*0.2,0)</f>
        <v>3066</v>
      </c>
      <c r="E14" s="5"/>
      <c r="F14" s="124">
        <f>-ROUNDDOWN(F12*0.2,0)</f>
        <v>8297</v>
      </c>
      <c r="G14" s="125"/>
      <c r="H14" s="137">
        <v>0</v>
      </c>
      <c r="J14" s="137">
        <v>0</v>
      </c>
      <c r="L14" s="5"/>
      <c r="M14" s="1"/>
      <c r="N14" s="5"/>
      <c r="O14" s="1"/>
      <c r="P14" s="5"/>
      <c r="Q14" s="1"/>
    </row>
    <row r="15" spans="1:17" s="14" customFormat="1" ht="22.35" customHeight="1" x14ac:dyDescent="0.5">
      <c r="A15" s="6" t="s">
        <v>170</v>
      </c>
      <c r="B15" s="5"/>
      <c r="C15" s="5"/>
      <c r="H15" s="139"/>
      <c r="J15" s="139"/>
      <c r="L15" s="5"/>
      <c r="M15" s="1"/>
      <c r="N15" s="5"/>
      <c r="O15" s="1"/>
      <c r="P15" s="5"/>
      <c r="Q15" s="1"/>
    </row>
    <row r="16" spans="1:17" s="14" customFormat="1" ht="22.35" customHeight="1" x14ac:dyDescent="0.5">
      <c r="A16" s="180" t="s">
        <v>185</v>
      </c>
      <c r="B16" s="5"/>
      <c r="C16" s="5"/>
      <c r="D16" s="124">
        <f>SUM(D12:D14)</f>
        <v>-12266</v>
      </c>
      <c r="E16" s="5"/>
      <c r="F16" s="124">
        <f>SUM(F12:F14)</f>
        <v>-33192</v>
      </c>
      <c r="G16" s="125"/>
      <c r="H16" s="137">
        <v>0</v>
      </c>
      <c r="J16" s="137">
        <v>0</v>
      </c>
      <c r="L16" s="5"/>
      <c r="M16" s="1"/>
      <c r="N16" s="5"/>
      <c r="O16" s="1"/>
      <c r="P16" s="5"/>
      <c r="Q16" s="1"/>
    </row>
    <row r="17" spans="1:17" s="14" customFormat="1" ht="22.35" customHeight="1" x14ac:dyDescent="0.5">
      <c r="A17" s="6" t="s">
        <v>171</v>
      </c>
      <c r="D17" s="82"/>
      <c r="E17" s="82"/>
      <c r="F17" s="82"/>
      <c r="H17" s="82"/>
      <c r="J17" s="82"/>
    </row>
    <row r="18" spans="1:17" s="68" customFormat="1" ht="22.35" customHeight="1" x14ac:dyDescent="0.5">
      <c r="A18" s="174" t="s">
        <v>210</v>
      </c>
      <c r="D18" s="125">
        <v>29294813.890000001</v>
      </c>
      <c r="E18" s="69"/>
      <c r="F18" s="125">
        <v>11930413</v>
      </c>
      <c r="G18" s="69"/>
      <c r="H18" s="125">
        <v>23906416</v>
      </c>
      <c r="J18" s="67">
        <v>11871720</v>
      </c>
      <c r="L18" s="5"/>
      <c r="M18" s="1"/>
      <c r="N18" s="5"/>
      <c r="O18" s="1"/>
      <c r="P18" s="5"/>
      <c r="Q18" s="1"/>
    </row>
    <row r="19" spans="1:17" s="14" customFormat="1" ht="22.35" customHeight="1" x14ac:dyDescent="0.5">
      <c r="A19" s="174" t="s">
        <v>198</v>
      </c>
      <c r="B19" s="5"/>
      <c r="C19" s="5">
        <v>-374</v>
      </c>
      <c r="D19" s="125">
        <v>243171011.25</v>
      </c>
      <c r="E19" s="5"/>
      <c r="F19" s="125">
        <v>-277355593.40999997</v>
      </c>
      <c r="G19" s="67"/>
      <c r="H19" s="125">
        <v>241994389.92000002</v>
      </c>
      <c r="J19" s="125">
        <v>-273161445.40999997</v>
      </c>
      <c r="L19" s="5"/>
      <c r="M19" s="1"/>
      <c r="N19" s="5"/>
      <c r="O19" s="1"/>
      <c r="P19" s="5"/>
      <c r="Q19" s="1"/>
    </row>
    <row r="20" spans="1:17" s="68" customFormat="1" ht="22.35" customHeight="1" x14ac:dyDescent="0.5">
      <c r="A20" s="174" t="s">
        <v>174</v>
      </c>
      <c r="L20" s="5"/>
      <c r="M20" s="1"/>
      <c r="N20" s="5"/>
      <c r="O20" s="1"/>
      <c r="P20" s="5"/>
      <c r="Q20" s="1"/>
    </row>
    <row r="21" spans="1:17" s="68" customFormat="1" ht="22.35" customHeight="1" x14ac:dyDescent="0.5">
      <c r="A21" s="181" t="s">
        <v>173</v>
      </c>
      <c r="D21" s="124">
        <f>-ROUND((26814096.76*0.2)+(2480717.13*0.1)+(D19*0.2),0)</f>
        <v>-54245093</v>
      </c>
      <c r="E21" s="69"/>
      <c r="F21" s="124">
        <f>-ROUND((F18+F19)*0.2,0)</f>
        <v>53085036</v>
      </c>
      <c r="G21" s="69"/>
      <c r="H21" s="124">
        <f>-ROUND((H18+H19)*0.2,0)</f>
        <v>-53180161</v>
      </c>
      <c r="J21" s="124">
        <f>-ROUND((J18+J19)*0.2,0)</f>
        <v>52257945</v>
      </c>
      <c r="L21" s="5"/>
      <c r="M21" s="1"/>
      <c r="N21" s="5"/>
      <c r="O21" s="1"/>
      <c r="P21" s="5"/>
      <c r="Q21" s="1"/>
    </row>
    <row r="22" spans="1:17" s="14" customFormat="1" ht="22.35" customHeight="1" x14ac:dyDescent="0.5">
      <c r="A22" s="6" t="s">
        <v>175</v>
      </c>
      <c r="B22" s="5"/>
      <c r="C22" s="5"/>
      <c r="L22" s="5"/>
      <c r="M22" s="1"/>
      <c r="N22" s="5"/>
      <c r="O22" s="1"/>
      <c r="P22" s="5"/>
      <c r="Q22" s="1"/>
    </row>
    <row r="23" spans="1:17" s="14" customFormat="1" ht="22.35" customHeight="1" x14ac:dyDescent="0.5">
      <c r="A23" s="180" t="s">
        <v>185</v>
      </c>
      <c r="B23" s="5"/>
      <c r="C23" s="5"/>
      <c r="D23" s="124">
        <f>SUM(D18:D21)</f>
        <v>218220732.13999999</v>
      </c>
      <c r="E23" s="5"/>
      <c r="F23" s="124">
        <f>SUM(F18:F21)</f>
        <v>-212340144.40999997</v>
      </c>
      <c r="G23" s="125"/>
      <c r="H23" s="124">
        <f>SUM(H18:H21)</f>
        <v>212720644.92000002</v>
      </c>
      <c r="J23" s="124">
        <f>SUM(J18:J21)</f>
        <v>-209031780.40999997</v>
      </c>
      <c r="L23" s="5"/>
      <c r="M23" s="1"/>
      <c r="N23" s="5"/>
      <c r="O23" s="1"/>
      <c r="P23" s="5"/>
      <c r="Q23" s="1"/>
    </row>
    <row r="24" spans="1:17" s="14" customFormat="1" ht="22.35" customHeight="1" x14ac:dyDescent="0.5">
      <c r="A24" s="5" t="s">
        <v>209</v>
      </c>
      <c r="B24" s="5"/>
      <c r="C24" s="5">
        <f>SUM(C12:C13)</f>
        <v>75</v>
      </c>
      <c r="D24" s="125">
        <f>D23+D16</f>
        <v>218208466.13999999</v>
      </c>
      <c r="E24" s="5"/>
      <c r="F24" s="125">
        <f>F23+F16</f>
        <v>-212373336.40999997</v>
      </c>
      <c r="G24" s="1"/>
      <c r="H24" s="125">
        <f>H23+H16</f>
        <v>212720644.92000002</v>
      </c>
      <c r="J24" s="125">
        <f>J23+J16</f>
        <v>-209031780.40999997</v>
      </c>
    </row>
    <row r="25" spans="1:17" ht="22.35" customHeight="1" thickBot="1" x14ac:dyDescent="0.55000000000000004">
      <c r="A25" s="6" t="s">
        <v>163</v>
      </c>
      <c r="C25" s="5"/>
      <c r="D25" s="238">
        <f>SUM(D9,D24)</f>
        <v>73765968.139999986</v>
      </c>
      <c r="E25" s="5"/>
      <c r="F25" s="172">
        <f>SUM(F9,F24)</f>
        <v>-527279739.00999999</v>
      </c>
      <c r="G25" s="1"/>
      <c r="H25" s="238">
        <f>SUM(H24+H9)</f>
        <v>71026114.920000017</v>
      </c>
      <c r="J25" s="172">
        <f>SUM(J24+J9)</f>
        <v>-387989456.40999997</v>
      </c>
      <c r="M25" s="1"/>
      <c r="O25" s="1"/>
      <c r="Q25" s="1"/>
    </row>
    <row r="26" spans="1:17" ht="22.35" customHeight="1" thickTop="1" x14ac:dyDescent="0.5">
      <c r="C26" s="5"/>
      <c r="D26" s="1"/>
      <c r="E26" s="5"/>
      <c r="F26" s="1"/>
      <c r="G26" s="1"/>
      <c r="H26" s="1"/>
      <c r="J26" s="1"/>
    </row>
    <row r="27" spans="1:17" ht="22.35" customHeight="1" x14ac:dyDescent="0.5">
      <c r="A27" s="6" t="s">
        <v>164</v>
      </c>
      <c r="B27" s="174"/>
      <c r="C27" s="12"/>
      <c r="D27" s="126"/>
      <c r="E27" s="12"/>
      <c r="F27" s="126"/>
      <c r="G27" s="1"/>
      <c r="H27" s="126"/>
      <c r="J27" s="126"/>
    </row>
    <row r="28" spans="1:17" ht="22.35" customHeight="1" x14ac:dyDescent="0.5">
      <c r="A28" s="174" t="s">
        <v>67</v>
      </c>
      <c r="B28" s="174"/>
      <c r="C28" s="12"/>
      <c r="D28" s="125">
        <f>+D25-D29</f>
        <v>73765885.139999986</v>
      </c>
      <c r="E28" s="127"/>
      <c r="F28" s="3">
        <f>+F25-F29</f>
        <v>-527257402.00999999</v>
      </c>
      <c r="G28" s="127"/>
      <c r="H28" s="136">
        <v>0</v>
      </c>
      <c r="J28" s="136">
        <v>0</v>
      </c>
      <c r="M28" s="1"/>
      <c r="O28" s="1"/>
      <c r="Q28" s="1"/>
    </row>
    <row r="29" spans="1:17" ht="22.35" customHeight="1" x14ac:dyDescent="0.5">
      <c r="A29" s="174" t="s">
        <v>84</v>
      </c>
      <c r="C29" s="12"/>
      <c r="D29" s="125">
        <v>83</v>
      </c>
      <c r="E29" s="127"/>
      <c r="F29" s="3">
        <f>-21933-404</f>
        <v>-22337</v>
      </c>
      <c r="G29" s="127"/>
      <c r="H29" s="137">
        <v>0</v>
      </c>
      <c r="J29" s="137">
        <v>0</v>
      </c>
      <c r="M29" s="1"/>
      <c r="O29" s="1"/>
      <c r="Q29" s="1"/>
    </row>
    <row r="30" spans="1:17" ht="22.35" customHeight="1" thickBot="1" x14ac:dyDescent="0.55000000000000004">
      <c r="A30" s="174"/>
      <c r="B30" s="174"/>
      <c r="C30" s="12"/>
      <c r="D30" s="238">
        <f>SUM(D28:D29)</f>
        <v>73765968.139999986</v>
      </c>
      <c r="E30" s="127"/>
      <c r="F30" s="172">
        <f>SUM(F28:F29)</f>
        <v>-527279739.00999999</v>
      </c>
      <c r="G30" s="127"/>
      <c r="H30" s="128">
        <v>0</v>
      </c>
      <c r="J30" s="128">
        <v>0</v>
      </c>
      <c r="M30" s="1"/>
      <c r="O30" s="1"/>
      <c r="Q30" s="1"/>
    </row>
    <row r="31" spans="1:17" ht="22.35" customHeight="1" thickTop="1" x14ac:dyDescent="0.5">
      <c r="C31" s="5"/>
      <c r="D31" s="1"/>
      <c r="E31" s="5"/>
      <c r="F31" s="1"/>
      <c r="G31" s="1"/>
      <c r="H31" s="1"/>
    </row>
    <row r="32" spans="1:17" s="214" customFormat="1" ht="22.35" customHeight="1" x14ac:dyDescent="0.45">
      <c r="D32" s="220"/>
      <c r="F32" s="215"/>
      <c r="G32" s="215"/>
      <c r="H32" s="215"/>
    </row>
    <row r="33" spans="1:8" ht="22.35" customHeight="1" x14ac:dyDescent="0.5">
      <c r="C33" s="5"/>
      <c r="D33" s="1"/>
      <c r="E33" s="5"/>
      <c r="F33" s="1"/>
      <c r="G33" s="1"/>
      <c r="H33" s="1"/>
    </row>
    <row r="34" spans="1:8" ht="22.35" customHeight="1" x14ac:dyDescent="0.5">
      <c r="C34" s="5"/>
      <c r="D34" s="1"/>
      <c r="E34" s="5"/>
      <c r="F34" s="1"/>
      <c r="G34" s="1"/>
      <c r="H34" s="1"/>
    </row>
    <row r="35" spans="1:8" ht="22.35" customHeight="1" x14ac:dyDescent="0.5">
      <c r="C35" s="5"/>
      <c r="D35" s="1"/>
      <c r="E35" s="5"/>
      <c r="F35" s="1"/>
      <c r="G35" s="1"/>
      <c r="H35" s="1"/>
    </row>
    <row r="36" spans="1:8" ht="22.35" customHeight="1" x14ac:dyDescent="0.5">
      <c r="C36" s="5"/>
      <c r="D36" s="1"/>
      <c r="E36" s="5"/>
      <c r="F36" s="1"/>
      <c r="G36" s="1"/>
      <c r="H36" s="1"/>
    </row>
    <row r="37" spans="1:8" ht="22.35" customHeight="1" x14ac:dyDescent="0.5"/>
    <row r="41" spans="1:8" ht="24" customHeight="1" x14ac:dyDescent="0.5">
      <c r="C41" s="5"/>
      <c r="D41" s="5"/>
      <c r="E41" s="5"/>
    </row>
    <row r="43" spans="1:8" ht="24" customHeight="1" x14ac:dyDescent="0.5">
      <c r="A43" s="252" t="s">
        <v>8</v>
      </c>
      <c r="B43" s="252"/>
      <c r="C43" s="252"/>
      <c r="D43" s="252"/>
      <c r="E43" s="252"/>
      <c r="F43" s="252"/>
    </row>
  </sheetData>
  <mergeCells count="7">
    <mergeCell ref="A43:F43"/>
    <mergeCell ref="H6:J6"/>
    <mergeCell ref="A1:J1"/>
    <mergeCell ref="A2:J2"/>
    <mergeCell ref="A3:J3"/>
    <mergeCell ref="A4:J4"/>
    <mergeCell ref="D6:F6"/>
  </mergeCells>
  <phoneticPr fontId="13" type="noConversion"/>
  <pageMargins left="1" right="0.3" top="1" bottom="0.75" header="0.5" footer="0.3"/>
  <pageSetup paperSize="9" scale="79" orientation="portrait" r:id="rId1"/>
  <headerFooter alignWithMargins="0"/>
  <ignoredErrors>
    <ignoredError sqref="I24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00B050"/>
  </sheetPr>
  <dimension ref="A1:AV37"/>
  <sheetViews>
    <sheetView zoomScale="70" zoomScaleNormal="70" zoomScaleSheetLayoutView="86" workbookViewId="0">
      <selection activeCell="D35" sqref="D35"/>
    </sheetView>
  </sheetViews>
  <sheetFormatPr defaultColWidth="9.140625" defaultRowHeight="24" customHeight="1" x14ac:dyDescent="0.5"/>
  <cols>
    <col min="1" max="1" width="34" style="19" bestFit="1" customWidth="1"/>
    <col min="2" max="2" width="7" style="19" bestFit="1" customWidth="1"/>
    <col min="3" max="3" width="0.5703125" style="19" customWidth="1"/>
    <col min="4" max="4" width="10.42578125" style="19" bestFit="1" customWidth="1"/>
    <col min="5" max="6" width="0.5703125" style="19" customWidth="1"/>
    <col min="7" max="7" width="10.42578125" style="19" bestFit="1" customWidth="1"/>
    <col min="8" max="8" width="0.85546875" style="19" customWidth="1"/>
    <col min="9" max="9" width="0.5703125" style="19" customWidth="1"/>
    <col min="10" max="10" width="13.7109375" style="19" customWidth="1"/>
    <col min="11" max="11" width="0.5703125" style="19" customWidth="1"/>
    <col min="12" max="12" width="0.85546875" style="19" customWidth="1"/>
    <col min="13" max="13" width="0.5703125" style="19" customWidth="1"/>
    <col min="14" max="14" width="10.7109375" style="19" customWidth="1"/>
    <col min="15" max="15" width="0.5703125" style="19" customWidth="1"/>
    <col min="16" max="16" width="1" style="19" customWidth="1"/>
    <col min="17" max="17" width="0.85546875" style="19" customWidth="1"/>
    <col min="18" max="18" width="11.7109375" style="19" bestFit="1" customWidth="1"/>
    <col min="19" max="19" width="1.5703125" style="19" customWidth="1"/>
    <col min="20" max="20" width="1.7109375" style="19" customWidth="1"/>
    <col min="21" max="21" width="0.85546875" style="19" customWidth="1"/>
    <col min="22" max="22" width="15.140625" style="19" customWidth="1"/>
    <col min="23" max="23" width="0.85546875" style="19" customWidth="1"/>
    <col min="24" max="24" width="1.7109375" style="19" customWidth="1"/>
    <col min="25" max="25" width="0.7109375" style="19" customWidth="1"/>
    <col min="26" max="26" width="15.7109375" style="19" customWidth="1"/>
    <col min="27" max="27" width="0.85546875" style="19" customWidth="1"/>
    <col min="28" max="28" width="1.7109375" style="19" customWidth="1"/>
    <col min="29" max="29" width="0.5703125" style="19" customWidth="1"/>
    <col min="30" max="30" width="18.85546875" style="19" customWidth="1"/>
    <col min="31" max="31" width="0.140625" style="19" customWidth="1"/>
    <col min="32" max="32" width="1.5703125" style="19" customWidth="1"/>
    <col min="33" max="33" width="11.140625" style="19" customWidth="1"/>
    <col min="34" max="34" width="1.5703125" style="19" customWidth="1"/>
    <col min="35" max="35" width="0.85546875" style="19" customWidth="1"/>
    <col min="36" max="36" width="1.42578125" style="19" customWidth="1"/>
    <col min="37" max="37" width="11.7109375" style="19" bestFit="1" customWidth="1"/>
    <col min="38" max="38" width="1.5703125" style="19" customWidth="1"/>
    <col min="39" max="39" width="0.42578125" style="19" customWidth="1"/>
    <col min="40" max="40" width="0.85546875" style="19" customWidth="1"/>
    <col min="41" max="41" width="12.42578125" style="19" bestFit="1" customWidth="1"/>
    <col min="42" max="42" width="0.7109375" style="19" customWidth="1"/>
    <col min="43" max="44" width="0.85546875" style="19" customWidth="1"/>
    <col min="45" max="45" width="13.5703125" style="19" bestFit="1" customWidth="1"/>
    <col min="46" max="46" width="1" style="19" customWidth="1"/>
    <col min="47" max="16384" width="9.140625" style="19"/>
  </cols>
  <sheetData>
    <row r="1" spans="1:48" ht="24" customHeight="1" x14ac:dyDescent="0.5">
      <c r="A1" s="260" t="s">
        <v>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  <c r="AG1" s="260"/>
      <c r="AH1" s="260"/>
      <c r="AI1" s="260"/>
      <c r="AJ1" s="260"/>
      <c r="AK1" s="260"/>
      <c r="AL1" s="260"/>
      <c r="AM1" s="260"/>
      <c r="AN1" s="260"/>
      <c r="AO1" s="260"/>
      <c r="AP1" s="260"/>
      <c r="AQ1" s="260"/>
      <c r="AR1" s="260"/>
      <c r="AS1" s="260"/>
      <c r="AT1" s="260"/>
    </row>
    <row r="2" spans="1:48" ht="24" customHeight="1" x14ac:dyDescent="0.5">
      <c r="A2" s="260" t="s">
        <v>116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  <c r="AG2" s="260"/>
      <c r="AH2" s="260"/>
      <c r="AI2" s="260"/>
      <c r="AJ2" s="260"/>
      <c r="AK2" s="260"/>
      <c r="AL2" s="260"/>
      <c r="AM2" s="260"/>
      <c r="AN2" s="260"/>
      <c r="AO2" s="260"/>
      <c r="AP2" s="260"/>
      <c r="AQ2" s="260"/>
      <c r="AR2" s="260"/>
      <c r="AS2" s="260"/>
      <c r="AT2" s="260"/>
    </row>
    <row r="3" spans="1:48" ht="24" customHeight="1" x14ac:dyDescent="0.5">
      <c r="A3" s="260" t="s">
        <v>7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  <c r="AG3" s="260"/>
      <c r="AH3" s="260"/>
      <c r="AI3" s="260"/>
      <c r="AJ3" s="260"/>
      <c r="AK3" s="260"/>
      <c r="AL3" s="260"/>
      <c r="AM3" s="260"/>
      <c r="AN3" s="260"/>
      <c r="AO3" s="260"/>
      <c r="AP3" s="260"/>
      <c r="AQ3" s="260"/>
      <c r="AR3" s="260"/>
      <c r="AS3" s="260"/>
      <c r="AT3" s="260"/>
    </row>
    <row r="4" spans="1:48" s="47" customFormat="1" ht="24" customHeight="1" x14ac:dyDescent="0.5">
      <c r="A4" s="261" t="s">
        <v>190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  <c r="AG4" s="261"/>
      <c r="AH4" s="261"/>
      <c r="AI4" s="261"/>
      <c r="AJ4" s="261"/>
      <c r="AK4" s="261"/>
      <c r="AL4" s="261"/>
      <c r="AM4" s="261"/>
      <c r="AN4" s="261"/>
      <c r="AO4" s="261"/>
      <c r="AP4" s="261"/>
      <c r="AQ4" s="261"/>
      <c r="AR4" s="261"/>
      <c r="AS4" s="261"/>
      <c r="AT4" s="261"/>
    </row>
    <row r="5" spans="1:48" s="48" customFormat="1" ht="17.45" customHeight="1" x14ac:dyDescent="0.5">
      <c r="A5" s="262" t="s">
        <v>31</v>
      </c>
      <c r="B5" s="262"/>
      <c r="C5" s="262"/>
      <c r="D5" s="262"/>
      <c r="E5" s="262"/>
      <c r="F5" s="262"/>
      <c r="G5" s="262"/>
      <c r="H5" s="262"/>
      <c r="I5" s="262"/>
      <c r="J5" s="262"/>
      <c r="K5" s="262"/>
      <c r="L5" s="262"/>
      <c r="M5" s="262"/>
      <c r="N5" s="262"/>
      <c r="O5" s="262"/>
      <c r="P5" s="262"/>
      <c r="Q5" s="262"/>
      <c r="R5" s="262"/>
      <c r="S5" s="262"/>
      <c r="T5" s="262"/>
      <c r="U5" s="262"/>
      <c r="V5" s="262"/>
      <c r="W5" s="262"/>
      <c r="X5" s="262"/>
      <c r="Y5" s="262"/>
      <c r="Z5" s="262"/>
      <c r="AA5" s="262"/>
      <c r="AB5" s="262"/>
      <c r="AC5" s="262"/>
      <c r="AD5" s="262"/>
      <c r="AE5" s="262"/>
      <c r="AF5" s="262"/>
      <c r="AG5" s="262"/>
      <c r="AH5" s="262"/>
      <c r="AI5" s="262"/>
      <c r="AJ5" s="262"/>
      <c r="AK5" s="262"/>
      <c r="AL5" s="262"/>
      <c r="AM5" s="262"/>
      <c r="AN5" s="262"/>
      <c r="AO5" s="262"/>
      <c r="AP5" s="262"/>
      <c r="AQ5" s="262"/>
      <c r="AR5" s="262"/>
      <c r="AS5" s="262"/>
      <c r="AT5" s="262"/>
    </row>
    <row r="6" spans="1:48" s="48" customFormat="1" ht="5.25" customHeight="1" x14ac:dyDescent="0.5">
      <c r="A6" s="49"/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</row>
    <row r="7" spans="1:48" s="113" customFormat="1" ht="22.35" customHeight="1" x14ac:dyDescent="0.5">
      <c r="A7" s="49"/>
      <c r="B7" s="187" t="s">
        <v>71</v>
      </c>
      <c r="C7" s="48"/>
      <c r="D7" s="48"/>
      <c r="E7" s="48"/>
      <c r="F7" s="48"/>
      <c r="G7" s="48"/>
      <c r="H7" s="48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89"/>
      <c r="U7" s="263" t="s">
        <v>121</v>
      </c>
      <c r="V7" s="263"/>
      <c r="W7" s="263"/>
      <c r="X7" s="263"/>
      <c r="Y7" s="263"/>
      <c r="Z7" s="263"/>
      <c r="AA7" s="263"/>
      <c r="AB7" s="263"/>
      <c r="AC7" s="263"/>
      <c r="AD7" s="263"/>
      <c r="AE7" s="263"/>
      <c r="AF7" s="263"/>
      <c r="AG7" s="263"/>
      <c r="AH7" s="48"/>
      <c r="AI7" s="52"/>
      <c r="AJ7" s="48"/>
      <c r="AK7" s="48"/>
      <c r="AL7" s="48"/>
      <c r="AM7" s="185"/>
      <c r="AN7" s="48"/>
      <c r="AO7" s="48"/>
      <c r="AP7" s="48"/>
      <c r="AQ7" s="185"/>
      <c r="AR7" s="48"/>
      <c r="AS7" s="48"/>
      <c r="AT7" s="48"/>
      <c r="AU7" s="116"/>
      <c r="AV7" s="116"/>
    </row>
    <row r="8" spans="1:48" s="113" customFormat="1" ht="22.35" customHeight="1" x14ac:dyDescent="0.5">
      <c r="A8" s="49"/>
      <c r="B8" s="187"/>
      <c r="C8" s="185"/>
      <c r="D8" s="185"/>
      <c r="E8" s="185"/>
      <c r="F8" s="185"/>
      <c r="G8" s="185"/>
      <c r="H8" s="185"/>
      <c r="I8" s="263" t="s">
        <v>13</v>
      </c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189"/>
      <c r="U8" s="263" t="s">
        <v>134</v>
      </c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185"/>
      <c r="AG8" s="185" t="s">
        <v>37</v>
      </c>
      <c r="AH8" s="185"/>
      <c r="AI8" s="52"/>
      <c r="AJ8" s="185"/>
      <c r="AK8" s="185"/>
      <c r="AL8" s="185"/>
      <c r="AM8" s="185"/>
      <c r="AN8" s="185"/>
      <c r="AO8" s="185"/>
      <c r="AP8" s="185"/>
      <c r="AQ8" s="185"/>
      <c r="AR8" s="185"/>
      <c r="AS8" s="185"/>
      <c r="AT8" s="185"/>
      <c r="AU8" s="116"/>
      <c r="AV8" s="116"/>
    </row>
    <row r="9" spans="1:48" s="113" customFormat="1" ht="22.35" customHeight="1" x14ac:dyDescent="0.5">
      <c r="A9" s="49"/>
      <c r="B9" s="187"/>
      <c r="C9" s="255" t="s">
        <v>50</v>
      </c>
      <c r="D9" s="255"/>
      <c r="E9" s="255"/>
      <c r="F9" s="255" t="s">
        <v>46</v>
      </c>
      <c r="G9" s="255"/>
      <c r="H9" s="255"/>
      <c r="I9" s="257" t="s">
        <v>14</v>
      </c>
      <c r="J9" s="257"/>
      <c r="K9" s="257"/>
      <c r="L9" s="257"/>
      <c r="M9" s="257"/>
      <c r="N9" s="257"/>
      <c r="O9" s="257"/>
      <c r="P9" s="189"/>
      <c r="Q9" s="257" t="s">
        <v>15</v>
      </c>
      <c r="R9" s="257"/>
      <c r="S9" s="257"/>
      <c r="T9" s="189"/>
      <c r="U9" s="255" t="s">
        <v>165</v>
      </c>
      <c r="V9" s="255"/>
      <c r="W9" s="255"/>
      <c r="X9" s="189"/>
      <c r="Y9" s="255" t="s">
        <v>109</v>
      </c>
      <c r="Z9" s="255"/>
      <c r="AA9" s="255"/>
      <c r="AB9" s="185"/>
      <c r="AC9" s="255" t="s">
        <v>165</v>
      </c>
      <c r="AD9" s="255"/>
      <c r="AE9" s="255"/>
      <c r="AF9" s="185"/>
      <c r="AG9" s="185" t="s">
        <v>126</v>
      </c>
      <c r="AH9" s="48"/>
      <c r="AI9" s="52"/>
      <c r="AJ9" s="255" t="s">
        <v>37</v>
      </c>
      <c r="AK9" s="255"/>
      <c r="AL9" s="255"/>
      <c r="AM9" s="185"/>
      <c r="AN9" s="255" t="s">
        <v>87</v>
      </c>
      <c r="AO9" s="255"/>
      <c r="AP9" s="255"/>
      <c r="AQ9" s="185"/>
      <c r="AR9" s="255" t="s">
        <v>37</v>
      </c>
      <c r="AS9" s="255"/>
      <c r="AT9" s="255"/>
      <c r="AU9" s="116"/>
      <c r="AV9" s="116"/>
    </row>
    <row r="10" spans="1:48" s="113" customFormat="1" ht="22.35" customHeight="1" x14ac:dyDescent="0.5">
      <c r="A10" s="52"/>
      <c r="B10" s="52"/>
      <c r="C10" s="257" t="s">
        <v>49</v>
      </c>
      <c r="D10" s="257"/>
      <c r="E10" s="257"/>
      <c r="F10" s="257" t="s">
        <v>47</v>
      </c>
      <c r="G10" s="257"/>
      <c r="H10" s="257"/>
      <c r="I10" s="54" t="s">
        <v>105</v>
      </c>
      <c r="J10" s="54"/>
      <c r="K10" s="54"/>
      <c r="L10" s="54"/>
      <c r="M10" s="257" t="s">
        <v>17</v>
      </c>
      <c r="N10" s="257"/>
      <c r="O10" s="257"/>
      <c r="P10" s="187"/>
      <c r="Q10" s="54"/>
      <c r="R10" s="54"/>
      <c r="S10" s="54"/>
      <c r="T10" s="187"/>
      <c r="U10" s="257" t="s">
        <v>167</v>
      </c>
      <c r="V10" s="257"/>
      <c r="W10" s="257"/>
      <c r="X10" s="187"/>
      <c r="Y10" s="257" t="s">
        <v>110</v>
      </c>
      <c r="Z10" s="257"/>
      <c r="AA10" s="257"/>
      <c r="AB10" s="187"/>
      <c r="AC10" s="257" t="s">
        <v>124</v>
      </c>
      <c r="AD10" s="257"/>
      <c r="AE10" s="257"/>
      <c r="AF10" s="187"/>
      <c r="AG10" s="185" t="s">
        <v>127</v>
      </c>
      <c r="AH10" s="48"/>
      <c r="AI10" s="54"/>
      <c r="AJ10" s="257" t="s">
        <v>168</v>
      </c>
      <c r="AK10" s="257"/>
      <c r="AL10" s="257"/>
      <c r="AM10" s="187"/>
      <c r="AN10" s="257" t="s">
        <v>88</v>
      </c>
      <c r="AO10" s="257"/>
      <c r="AP10" s="257"/>
      <c r="AQ10" s="185"/>
      <c r="AR10" s="255" t="s">
        <v>120</v>
      </c>
      <c r="AS10" s="255"/>
      <c r="AT10" s="255"/>
      <c r="AU10" s="116"/>
      <c r="AV10" s="116"/>
    </row>
    <row r="11" spans="1:48" s="113" customFormat="1" ht="22.35" customHeight="1" x14ac:dyDescent="0.5">
      <c r="A11" s="52"/>
      <c r="B11" s="52"/>
      <c r="C11" s="187"/>
      <c r="D11" s="186"/>
      <c r="E11" s="187"/>
      <c r="F11" s="187"/>
      <c r="G11" s="186"/>
      <c r="H11" s="187"/>
      <c r="I11" s="188"/>
      <c r="J11" s="188"/>
      <c r="K11" s="188"/>
      <c r="L11" s="54"/>
      <c r="M11" s="256"/>
      <c r="N11" s="256"/>
      <c r="O11" s="256"/>
      <c r="P11" s="54"/>
      <c r="Q11" s="256"/>
      <c r="R11" s="256"/>
      <c r="S11" s="256"/>
      <c r="T11" s="187"/>
      <c r="U11" s="256" t="s">
        <v>166</v>
      </c>
      <c r="V11" s="256"/>
      <c r="W11" s="256"/>
      <c r="X11" s="187"/>
      <c r="Y11" s="256" t="s">
        <v>111</v>
      </c>
      <c r="Z11" s="256"/>
      <c r="AA11" s="256"/>
      <c r="AB11" s="187"/>
      <c r="AC11" s="256" t="s">
        <v>125</v>
      </c>
      <c r="AD11" s="256"/>
      <c r="AE11" s="256"/>
      <c r="AF11" s="187"/>
      <c r="AG11" s="186" t="s">
        <v>128</v>
      </c>
      <c r="AH11" s="48"/>
      <c r="AI11" s="54"/>
      <c r="AJ11" s="258"/>
      <c r="AK11" s="258"/>
      <c r="AL11" s="258"/>
      <c r="AM11" s="187"/>
      <c r="AN11" s="256" t="s">
        <v>89</v>
      </c>
      <c r="AO11" s="256" t="s">
        <v>89</v>
      </c>
      <c r="AP11" s="256"/>
      <c r="AQ11" s="185"/>
      <c r="AR11" s="185"/>
      <c r="AS11" s="188"/>
      <c r="AT11" s="53"/>
      <c r="AU11" s="116"/>
      <c r="AV11" s="116"/>
    </row>
    <row r="12" spans="1:48" s="113" customFormat="1" ht="22.35" customHeight="1" x14ac:dyDescent="0.5">
      <c r="A12" s="118"/>
      <c r="B12" s="114"/>
      <c r="C12" s="112"/>
      <c r="D12" s="112"/>
      <c r="E12" s="112"/>
      <c r="F12" s="112"/>
      <c r="G12" s="112"/>
      <c r="H12" s="112"/>
      <c r="I12" s="112"/>
      <c r="J12" s="112"/>
      <c r="K12" s="112"/>
      <c r="L12" s="117"/>
      <c r="M12" s="112"/>
      <c r="N12" s="112"/>
      <c r="O12" s="112"/>
      <c r="P12" s="117"/>
      <c r="Q12" s="112"/>
      <c r="R12" s="112"/>
      <c r="S12" s="112"/>
      <c r="T12" s="112"/>
      <c r="U12" s="112"/>
      <c r="V12" s="112"/>
      <c r="W12" s="112"/>
      <c r="X12" s="112"/>
      <c r="Y12" s="112"/>
      <c r="Z12" s="112"/>
      <c r="AA12" s="112"/>
      <c r="AB12" s="112"/>
      <c r="AC12" s="112"/>
      <c r="AD12" s="112"/>
      <c r="AE12" s="112"/>
      <c r="AF12" s="112"/>
      <c r="AG12" s="112"/>
      <c r="AI12" s="117"/>
      <c r="AJ12" s="117"/>
      <c r="AK12" s="117"/>
      <c r="AL12" s="117"/>
      <c r="AM12" s="112"/>
      <c r="AN12" s="112"/>
      <c r="AO12" s="112"/>
      <c r="AP12" s="112"/>
      <c r="AQ12" s="115"/>
      <c r="AR12" s="115"/>
      <c r="AS12" s="117"/>
      <c r="AT12" s="116"/>
      <c r="AU12" s="116"/>
      <c r="AV12" s="116"/>
    </row>
    <row r="13" spans="1:48" s="113" customFormat="1" ht="21.6" customHeight="1" x14ac:dyDescent="0.5">
      <c r="A13" s="48" t="s">
        <v>148</v>
      </c>
      <c r="B13" s="48"/>
      <c r="C13" s="48"/>
      <c r="D13" s="151">
        <v>120000000</v>
      </c>
      <c r="E13" s="58"/>
      <c r="F13" s="58"/>
      <c r="G13" s="151">
        <v>297190000</v>
      </c>
      <c r="H13" s="58"/>
      <c r="I13" s="58"/>
      <c r="J13" s="151">
        <v>12000000</v>
      </c>
      <c r="K13" s="58"/>
      <c r="L13" s="58"/>
      <c r="M13" s="58"/>
      <c r="N13" s="151">
        <v>406172400</v>
      </c>
      <c r="O13" s="60"/>
      <c r="P13" s="60"/>
      <c r="Q13" s="60"/>
      <c r="R13" s="151">
        <v>4273944298</v>
      </c>
      <c r="S13" s="60"/>
      <c r="T13" s="60"/>
      <c r="U13" s="60"/>
      <c r="V13" s="151">
        <v>1078488185</v>
      </c>
      <c r="W13" s="61"/>
      <c r="X13" s="60"/>
      <c r="Y13" s="60"/>
      <c r="Z13" s="151">
        <v>15506</v>
      </c>
      <c r="AA13" s="61"/>
      <c r="AB13" s="60"/>
      <c r="AC13" s="60"/>
      <c r="AD13" s="151">
        <v>-84085362</v>
      </c>
      <c r="AE13" s="61"/>
      <c r="AF13" s="61"/>
      <c r="AG13" s="151">
        <v>994418329</v>
      </c>
      <c r="AH13" s="63"/>
      <c r="AI13" s="58"/>
      <c r="AJ13" s="58"/>
      <c r="AK13" s="151">
        <v>6103725027</v>
      </c>
      <c r="AL13" s="61"/>
      <c r="AM13" s="60"/>
      <c r="AN13" s="60"/>
      <c r="AO13" s="151">
        <v>217860</v>
      </c>
      <c r="AP13" s="60"/>
      <c r="AQ13" s="60"/>
      <c r="AR13" s="60"/>
      <c r="AS13" s="151">
        <v>6103942887</v>
      </c>
      <c r="AT13" s="168"/>
      <c r="AU13" s="168"/>
    </row>
    <row r="14" spans="1:48" s="113" customFormat="1" ht="22.35" customHeight="1" x14ac:dyDescent="0.5">
      <c r="A14" s="48" t="s">
        <v>100</v>
      </c>
      <c r="B14" s="130">
        <v>24</v>
      </c>
      <c r="C14" s="48"/>
      <c r="D14" s="153">
        <v>0</v>
      </c>
      <c r="E14" s="58"/>
      <c r="F14" s="58"/>
      <c r="G14" s="153">
        <v>0</v>
      </c>
      <c r="H14" s="58"/>
      <c r="I14" s="58"/>
      <c r="J14" s="153">
        <v>0</v>
      </c>
      <c r="K14" s="58"/>
      <c r="L14" s="58"/>
      <c r="M14" s="58"/>
      <c r="N14" s="153">
        <v>0</v>
      </c>
      <c r="O14" s="57"/>
      <c r="P14" s="57"/>
      <c r="Q14" s="57"/>
      <c r="R14" s="152">
        <f>'ผู้ถือหุ้น-งบเฉพาะ'!R14</f>
        <v>-228000000</v>
      </c>
      <c r="S14" s="57"/>
      <c r="T14" s="57"/>
      <c r="U14" s="57"/>
      <c r="V14" s="153">
        <v>0</v>
      </c>
      <c r="W14" s="146"/>
      <c r="X14" s="57"/>
      <c r="Y14" s="57"/>
      <c r="Z14" s="153">
        <v>0</v>
      </c>
      <c r="AA14" s="146"/>
      <c r="AB14" s="57"/>
      <c r="AC14" s="57"/>
      <c r="AD14" s="153">
        <v>0</v>
      </c>
      <c r="AE14" s="146"/>
      <c r="AF14" s="146"/>
      <c r="AG14" s="153">
        <v>0</v>
      </c>
      <c r="AH14" s="48"/>
      <c r="AI14" s="58"/>
      <c r="AJ14" s="58"/>
      <c r="AK14" s="152">
        <f>SUM(D14:AD14)</f>
        <v>-228000000</v>
      </c>
      <c r="AL14" s="146"/>
      <c r="AM14" s="154"/>
      <c r="AN14" s="154"/>
      <c r="AO14" s="153">
        <v>0</v>
      </c>
      <c r="AP14" s="60"/>
      <c r="AQ14" s="60"/>
      <c r="AR14" s="60"/>
      <c r="AS14" s="152">
        <f>+AK14+AO14</f>
        <v>-228000000</v>
      </c>
    </row>
    <row r="15" spans="1:48" s="113" customFormat="1" ht="22.35" customHeight="1" x14ac:dyDescent="0.5">
      <c r="A15" s="48" t="s">
        <v>17</v>
      </c>
      <c r="B15" s="130">
        <v>24</v>
      </c>
      <c r="C15" s="48"/>
      <c r="D15" s="153">
        <v>0</v>
      </c>
      <c r="E15" s="58"/>
      <c r="F15" s="58"/>
      <c r="G15" s="153">
        <v>0</v>
      </c>
      <c r="H15" s="58"/>
      <c r="I15" s="58"/>
      <c r="J15" s="153">
        <v>0</v>
      </c>
      <c r="K15" s="58"/>
      <c r="L15" s="58"/>
      <c r="M15" s="58"/>
      <c r="N15" s="151">
        <f>-R15</f>
        <v>18413191</v>
      </c>
      <c r="O15" s="57"/>
      <c r="P15" s="57"/>
      <c r="Q15" s="57"/>
      <c r="R15" s="152">
        <v>-18413191</v>
      </c>
      <c r="S15" s="57"/>
      <c r="T15" s="57"/>
      <c r="U15" s="57"/>
      <c r="V15" s="153">
        <v>0</v>
      </c>
      <c r="W15" s="146"/>
      <c r="X15" s="57"/>
      <c r="Y15" s="57"/>
      <c r="Z15" s="153">
        <v>0</v>
      </c>
      <c r="AA15" s="146"/>
      <c r="AB15" s="57"/>
      <c r="AC15" s="57"/>
      <c r="AD15" s="153">
        <v>0</v>
      </c>
      <c r="AE15" s="146"/>
      <c r="AF15" s="146"/>
      <c r="AG15" s="153">
        <v>0</v>
      </c>
      <c r="AH15" s="48"/>
      <c r="AI15" s="58"/>
      <c r="AJ15" s="58"/>
      <c r="AK15" s="153">
        <f>SUM(D15:AD15)</f>
        <v>0</v>
      </c>
      <c r="AL15" s="146"/>
      <c r="AM15" s="154"/>
      <c r="AN15" s="154"/>
      <c r="AO15" s="153">
        <v>0</v>
      </c>
      <c r="AP15" s="60"/>
      <c r="AQ15" s="60"/>
      <c r="AR15" s="60"/>
      <c r="AS15" s="153">
        <f>+AK15+AO15</f>
        <v>0</v>
      </c>
    </row>
    <row r="16" spans="1:48" s="113" customFormat="1" ht="22.35" customHeight="1" x14ac:dyDescent="0.5">
      <c r="A16" s="48" t="s">
        <v>85</v>
      </c>
      <c r="B16" s="48"/>
      <c r="C16" s="48"/>
      <c r="D16" s="153">
        <v>0</v>
      </c>
      <c r="E16" s="58"/>
      <c r="F16" s="58"/>
      <c r="G16" s="153">
        <v>0</v>
      </c>
      <c r="H16" s="58"/>
      <c r="I16" s="58"/>
      <c r="J16" s="153">
        <v>0</v>
      </c>
      <c r="K16" s="58"/>
      <c r="L16" s="58"/>
      <c r="M16" s="58"/>
      <c r="N16" s="153">
        <v>0</v>
      </c>
      <c r="O16" s="57"/>
      <c r="P16" s="57"/>
      <c r="Q16" s="57"/>
      <c r="R16" s="153">
        <v>0</v>
      </c>
      <c r="S16" s="57"/>
      <c r="T16" s="57"/>
      <c r="U16" s="57"/>
      <c r="V16" s="153">
        <v>0</v>
      </c>
      <c r="W16" s="146"/>
      <c r="X16" s="57"/>
      <c r="Y16" s="57"/>
      <c r="Z16" s="153">
        <v>0</v>
      </c>
      <c r="AA16" s="146"/>
      <c r="AB16" s="57"/>
      <c r="AC16" s="57"/>
      <c r="AD16" s="153">
        <v>0</v>
      </c>
      <c r="AE16" s="146"/>
      <c r="AF16" s="146"/>
      <c r="AG16" s="153">
        <v>0</v>
      </c>
      <c r="AH16" s="48"/>
      <c r="AI16" s="58"/>
      <c r="AJ16" s="58"/>
      <c r="AK16" s="153">
        <f>SUM(D16:AD16)</f>
        <v>0</v>
      </c>
      <c r="AL16" s="146"/>
      <c r="AM16" s="154"/>
      <c r="AN16" s="154"/>
      <c r="AO16" s="156">
        <v>-8789</v>
      </c>
      <c r="AP16" s="60"/>
      <c r="AQ16" s="60"/>
      <c r="AR16" s="60"/>
      <c r="AS16" s="155">
        <f>+AK16+AO16</f>
        <v>-8789</v>
      </c>
    </row>
    <row r="17" spans="1:48" s="113" customFormat="1" ht="22.35" customHeight="1" x14ac:dyDescent="0.5">
      <c r="A17" s="48" t="s">
        <v>153</v>
      </c>
      <c r="B17" s="48"/>
      <c r="C17" s="48"/>
      <c r="D17" s="153"/>
      <c r="E17" s="58"/>
      <c r="F17" s="58"/>
      <c r="G17" s="153"/>
      <c r="H17" s="58"/>
      <c r="I17" s="58"/>
      <c r="J17" s="153"/>
      <c r="K17" s="58"/>
      <c r="L17" s="58"/>
      <c r="M17" s="58"/>
      <c r="N17" s="153"/>
      <c r="O17" s="57"/>
      <c r="P17" s="57"/>
      <c r="Q17" s="57"/>
      <c r="R17" s="153"/>
      <c r="S17" s="57"/>
      <c r="T17" s="57"/>
      <c r="U17" s="57"/>
      <c r="V17" s="153"/>
      <c r="W17" s="146"/>
      <c r="X17" s="57"/>
      <c r="Y17" s="57"/>
      <c r="Z17" s="153"/>
      <c r="AA17" s="146"/>
      <c r="AB17" s="57"/>
      <c r="AC17" s="57"/>
      <c r="AD17" s="153"/>
      <c r="AE17" s="146"/>
      <c r="AF17" s="146"/>
      <c r="AG17" s="153"/>
      <c r="AH17" s="48"/>
      <c r="AI17" s="58"/>
      <c r="AJ17" s="58"/>
      <c r="AK17" s="153"/>
      <c r="AL17" s="146"/>
      <c r="AM17" s="154"/>
      <c r="AN17" s="154"/>
      <c r="AO17" s="156"/>
      <c r="AP17" s="60"/>
      <c r="AQ17" s="60"/>
      <c r="AR17" s="60"/>
      <c r="AS17" s="156"/>
    </row>
    <row r="18" spans="1:48" s="113" customFormat="1" ht="22.35" customHeight="1" x14ac:dyDescent="0.5">
      <c r="A18" s="167" t="s">
        <v>154</v>
      </c>
      <c r="B18" s="48"/>
      <c r="C18" s="48"/>
      <c r="D18" s="153"/>
      <c r="E18" s="58"/>
      <c r="F18" s="58"/>
      <c r="G18" s="153"/>
      <c r="H18" s="58"/>
      <c r="I18" s="58"/>
      <c r="J18" s="153"/>
      <c r="K18" s="58"/>
      <c r="L18" s="58"/>
      <c r="M18" s="58"/>
      <c r="N18" s="153"/>
      <c r="O18" s="57"/>
      <c r="P18" s="57"/>
      <c r="Q18" s="57"/>
      <c r="R18" s="153"/>
      <c r="S18" s="57"/>
      <c r="T18" s="57"/>
      <c r="U18" s="57"/>
      <c r="V18" s="153"/>
      <c r="W18" s="146"/>
      <c r="X18" s="57"/>
      <c r="Y18" s="57"/>
      <c r="Z18" s="153"/>
      <c r="AA18" s="146"/>
      <c r="AB18" s="57"/>
      <c r="AC18" s="57"/>
      <c r="AD18" s="153"/>
      <c r="AE18" s="146"/>
      <c r="AF18" s="146"/>
      <c r="AG18" s="153"/>
      <c r="AH18" s="48"/>
      <c r="AI18" s="58"/>
      <c r="AJ18" s="58"/>
      <c r="AK18" s="153"/>
      <c r="AL18" s="146"/>
      <c r="AM18" s="154"/>
      <c r="AN18" s="154"/>
      <c r="AO18" s="156"/>
      <c r="AP18" s="60"/>
      <c r="AQ18" s="60"/>
      <c r="AR18" s="60"/>
      <c r="AS18" s="156"/>
    </row>
    <row r="19" spans="1:48" s="113" customFormat="1" ht="22.35" customHeight="1" x14ac:dyDescent="0.5">
      <c r="A19" s="167" t="s">
        <v>155</v>
      </c>
      <c r="B19" s="48"/>
      <c r="C19" s="48"/>
      <c r="D19" s="153"/>
      <c r="E19" s="58"/>
      <c r="F19" s="58"/>
      <c r="G19" s="153"/>
      <c r="H19" s="58"/>
      <c r="I19" s="58"/>
      <c r="J19" s="153"/>
      <c r="K19" s="58"/>
      <c r="L19" s="58"/>
      <c r="M19" s="58"/>
      <c r="N19" s="153"/>
      <c r="O19" s="57"/>
      <c r="P19" s="57"/>
      <c r="Q19" s="57"/>
      <c r="R19" s="153"/>
      <c r="S19" s="57"/>
      <c r="T19" s="57"/>
      <c r="U19" s="57"/>
      <c r="V19" s="153"/>
      <c r="W19" s="146"/>
      <c r="X19" s="57"/>
      <c r="Y19" s="57"/>
      <c r="Z19" s="153"/>
      <c r="AA19" s="146"/>
      <c r="AB19" s="57"/>
      <c r="AC19" s="57"/>
      <c r="AD19" s="153"/>
      <c r="AE19" s="146"/>
      <c r="AF19" s="146"/>
      <c r="AG19" s="153"/>
      <c r="AH19" s="48"/>
      <c r="AI19" s="58"/>
      <c r="AJ19" s="58"/>
      <c r="AK19" s="153"/>
      <c r="AL19" s="146"/>
      <c r="AM19" s="154"/>
      <c r="AN19" s="154"/>
      <c r="AO19" s="156"/>
      <c r="AP19" s="60"/>
      <c r="AQ19" s="60"/>
      <c r="AR19" s="60"/>
      <c r="AS19" s="156"/>
    </row>
    <row r="20" spans="1:48" s="113" customFormat="1" ht="22.35" customHeight="1" x14ac:dyDescent="0.5">
      <c r="A20" s="167" t="s">
        <v>156</v>
      </c>
      <c r="B20" s="179">
        <v>10.1</v>
      </c>
      <c r="C20" s="48"/>
      <c r="D20" s="153">
        <v>0</v>
      </c>
      <c r="E20" s="58"/>
      <c r="F20" s="58"/>
      <c r="G20" s="153">
        <v>0</v>
      </c>
      <c r="H20" s="58"/>
      <c r="I20" s="58"/>
      <c r="J20" s="153">
        <v>0</v>
      </c>
      <c r="K20" s="58"/>
      <c r="L20" s="58"/>
      <c r="M20" s="58"/>
      <c r="N20" s="153">
        <v>0</v>
      </c>
      <c r="O20" s="57"/>
      <c r="P20" s="57"/>
      <c r="Q20" s="57"/>
      <c r="R20" s="151">
        <f>-V20</f>
        <v>8308629</v>
      </c>
      <c r="S20" s="57"/>
      <c r="T20" s="57"/>
      <c r="U20" s="57"/>
      <c r="V20" s="152">
        <f>-8308629</f>
        <v>-8308629</v>
      </c>
      <c r="W20" s="146"/>
      <c r="X20" s="57"/>
      <c r="Y20" s="57"/>
      <c r="Z20" s="153">
        <v>0</v>
      </c>
      <c r="AA20" s="146"/>
      <c r="AB20" s="57"/>
      <c r="AC20" s="57"/>
      <c r="AD20" s="153">
        <v>0</v>
      </c>
      <c r="AE20" s="146"/>
      <c r="AF20" s="146"/>
      <c r="AG20" s="152">
        <f>V20+Z20+AD20</f>
        <v>-8308629</v>
      </c>
      <c r="AH20" s="48"/>
      <c r="AI20" s="58"/>
      <c r="AJ20" s="58"/>
      <c r="AK20" s="153">
        <v>0</v>
      </c>
      <c r="AL20" s="146"/>
      <c r="AM20" s="154"/>
      <c r="AN20" s="154"/>
      <c r="AO20" s="153">
        <v>0</v>
      </c>
      <c r="AP20" s="60"/>
      <c r="AQ20" s="60"/>
      <c r="AR20" s="60"/>
      <c r="AS20" s="153">
        <f>SUM(AK20:AO20)</f>
        <v>0</v>
      </c>
    </row>
    <row r="21" spans="1:48" s="113" customFormat="1" ht="22.35" customHeight="1" x14ac:dyDescent="0.5">
      <c r="A21" s="48" t="s">
        <v>86</v>
      </c>
      <c r="B21" s="48"/>
      <c r="C21" s="48"/>
      <c r="D21" s="153">
        <v>0</v>
      </c>
      <c r="E21" s="58"/>
      <c r="F21" s="58"/>
      <c r="G21" s="153">
        <v>0</v>
      </c>
      <c r="H21" s="58"/>
      <c r="I21" s="58"/>
      <c r="J21" s="153">
        <v>0</v>
      </c>
      <c r="K21" s="58"/>
      <c r="L21" s="58"/>
      <c r="M21" s="157"/>
      <c r="N21" s="158">
        <v>0</v>
      </c>
      <c r="O21" s="159"/>
      <c r="P21" s="57"/>
      <c r="Q21" s="159"/>
      <c r="R21" s="163">
        <v>-314883792</v>
      </c>
      <c r="S21" s="159"/>
      <c r="T21" s="60"/>
      <c r="U21" s="159"/>
      <c r="V21" s="151">
        <v>-221884475</v>
      </c>
      <c r="W21" s="160"/>
      <c r="X21" s="60"/>
      <c r="Y21" s="159"/>
      <c r="Z21" s="152">
        <v>-33192</v>
      </c>
      <c r="AA21" s="160"/>
      <c r="AB21" s="57"/>
      <c r="AC21" s="159"/>
      <c r="AD21" s="151">
        <v>9544057</v>
      </c>
      <c r="AE21" s="160"/>
      <c r="AF21" s="62"/>
      <c r="AG21" s="151">
        <f>V21+Z21+AD21</f>
        <v>-212373610</v>
      </c>
      <c r="AH21" s="48"/>
      <c r="AI21" s="58"/>
      <c r="AJ21" s="157"/>
      <c r="AK21" s="161">
        <v>-527257402</v>
      </c>
      <c r="AL21" s="160"/>
      <c r="AM21" s="60"/>
      <c r="AN21" s="162"/>
      <c r="AO21" s="161">
        <v>-22337</v>
      </c>
      <c r="AP21" s="159"/>
      <c r="AQ21" s="60"/>
      <c r="AR21" s="60"/>
      <c r="AS21" s="151">
        <f>SUM(AK21:AO21)</f>
        <v>-527279739</v>
      </c>
      <c r="AU21" s="119"/>
      <c r="AV21" s="119"/>
    </row>
    <row r="22" spans="1:48" s="113" customFormat="1" ht="22.35" customHeight="1" thickBot="1" x14ac:dyDescent="0.55000000000000004">
      <c r="A22" s="52" t="s">
        <v>147</v>
      </c>
      <c r="B22" s="52"/>
      <c r="C22" s="52"/>
      <c r="D22" s="135">
        <f>SUM(D13:D21)</f>
        <v>120000000</v>
      </c>
      <c r="E22" s="58"/>
      <c r="F22" s="58"/>
      <c r="G22" s="135">
        <f>SUM(G13:G21)</f>
        <v>297190000</v>
      </c>
      <c r="H22" s="58"/>
      <c r="I22" s="58"/>
      <c r="J22" s="135">
        <f>SUM(J13:J21)</f>
        <v>12000000</v>
      </c>
      <c r="K22" s="58"/>
      <c r="L22" s="58"/>
      <c r="M22" s="164"/>
      <c r="N22" s="135">
        <f>SUM(N13:N21)</f>
        <v>424585591</v>
      </c>
      <c r="O22" s="164"/>
      <c r="P22" s="58"/>
      <c r="Q22" s="165"/>
      <c r="R22" s="135">
        <f>SUM(R13:R21)</f>
        <v>3720955944</v>
      </c>
      <c r="S22" s="164"/>
      <c r="T22" s="58"/>
      <c r="U22" s="164"/>
      <c r="V22" s="135">
        <f>SUM(V13:V21)</f>
        <v>848295081</v>
      </c>
      <c r="W22" s="164"/>
      <c r="X22" s="58"/>
      <c r="Y22" s="164"/>
      <c r="Z22" s="135">
        <f>SUM(Z13:Z21)</f>
        <v>-17686</v>
      </c>
      <c r="AA22" s="164"/>
      <c r="AB22" s="58"/>
      <c r="AC22" s="164"/>
      <c r="AD22" s="135">
        <f>SUM(AD13:AD21)</f>
        <v>-74541305</v>
      </c>
      <c r="AE22" s="164"/>
      <c r="AF22" s="58"/>
      <c r="AG22" s="135">
        <f>SUM(AG13:AG21)</f>
        <v>773736090</v>
      </c>
      <c r="AH22" s="48"/>
      <c r="AI22" s="58"/>
      <c r="AJ22" s="164"/>
      <c r="AK22" s="135">
        <f>SUM(AK13:AK21)</f>
        <v>5348467625</v>
      </c>
      <c r="AL22" s="164"/>
      <c r="AM22" s="60"/>
      <c r="AN22" s="165"/>
      <c r="AO22" s="135">
        <f>SUM(AO13:AO21)</f>
        <v>186734</v>
      </c>
      <c r="AP22" s="165"/>
      <c r="AQ22" s="60"/>
      <c r="AR22" s="60"/>
      <c r="AS22" s="135">
        <f>SUM(AS13:AS21)</f>
        <v>5348654359</v>
      </c>
      <c r="AU22" s="119"/>
    </row>
    <row r="23" spans="1:48" s="207" customFormat="1" ht="22.7" customHeight="1" thickTop="1" x14ac:dyDescent="0.5">
      <c r="R23" s="208"/>
      <c r="AD23" s="209"/>
      <c r="AG23" s="209"/>
      <c r="AK23" s="209"/>
      <c r="AO23" s="210"/>
      <c r="AS23" s="211"/>
      <c r="AU23" s="210"/>
    </row>
    <row r="24" spans="1:48" s="113" customFormat="1" ht="22.35" customHeight="1" x14ac:dyDescent="0.5">
      <c r="A24" s="48" t="s">
        <v>191</v>
      </c>
      <c r="B24" s="48"/>
      <c r="C24" s="48"/>
      <c r="D24" s="151">
        <f>SUM(D22)</f>
        <v>120000000</v>
      </c>
      <c r="E24" s="58"/>
      <c r="F24" s="58"/>
      <c r="G24" s="151">
        <f>SUM(G22)</f>
        <v>297190000</v>
      </c>
      <c r="H24" s="58"/>
      <c r="I24" s="58"/>
      <c r="J24" s="151">
        <f>SUM(J22)</f>
        <v>12000000</v>
      </c>
      <c r="K24" s="58"/>
      <c r="L24" s="58"/>
      <c r="M24" s="58"/>
      <c r="N24" s="151">
        <f>SUM(N22)</f>
        <v>424585591</v>
      </c>
      <c r="O24" s="60"/>
      <c r="P24" s="60"/>
      <c r="Q24" s="60"/>
      <c r="R24" s="151">
        <f>SUM(R22)</f>
        <v>3720955944</v>
      </c>
      <c r="S24" s="60"/>
      <c r="T24" s="60"/>
      <c r="U24" s="60"/>
      <c r="V24" s="151">
        <f>SUM(V22)</f>
        <v>848295081</v>
      </c>
      <c r="W24" s="61"/>
      <c r="X24" s="60"/>
      <c r="Y24" s="60"/>
      <c r="Z24" s="151">
        <f>SUM(Z22)</f>
        <v>-17686</v>
      </c>
      <c r="AA24" s="61"/>
      <c r="AB24" s="60"/>
      <c r="AC24" s="60"/>
      <c r="AD24" s="151">
        <f>SUM(AD22)</f>
        <v>-74541305</v>
      </c>
      <c r="AE24" s="61"/>
      <c r="AF24" s="61"/>
      <c r="AG24" s="151">
        <f>SUM(V24:AD24)</f>
        <v>773736090</v>
      </c>
      <c r="AH24" s="48"/>
      <c r="AI24" s="58"/>
      <c r="AJ24" s="58"/>
      <c r="AK24" s="151">
        <f>SUM(D24:AD24)</f>
        <v>5348467625</v>
      </c>
      <c r="AL24" s="61"/>
      <c r="AM24" s="60"/>
      <c r="AN24" s="60"/>
      <c r="AO24" s="151">
        <f>SUM(AO22)</f>
        <v>186734</v>
      </c>
      <c r="AP24" s="60"/>
      <c r="AQ24" s="60"/>
      <c r="AR24" s="60"/>
      <c r="AS24" s="151">
        <f>+AK24+AO24</f>
        <v>5348654359</v>
      </c>
    </row>
    <row r="25" spans="1:48" s="113" customFormat="1" ht="22.35" customHeight="1" x14ac:dyDescent="0.5">
      <c r="A25" s="48" t="s">
        <v>100</v>
      </c>
      <c r="B25" s="130">
        <v>24</v>
      </c>
      <c r="C25" s="48"/>
      <c r="D25" s="153">
        <v>0</v>
      </c>
      <c r="E25" s="58"/>
      <c r="F25" s="58"/>
      <c r="G25" s="153">
        <v>0</v>
      </c>
      <c r="H25" s="58"/>
      <c r="I25" s="58"/>
      <c r="J25" s="153">
        <v>0</v>
      </c>
      <c r="K25" s="58"/>
      <c r="L25" s="58"/>
      <c r="M25" s="58"/>
      <c r="N25" s="153">
        <v>0</v>
      </c>
      <c r="O25" s="57"/>
      <c r="P25" s="57"/>
      <c r="Q25" s="57"/>
      <c r="R25" s="152">
        <v>-60000000</v>
      </c>
      <c r="S25" s="57"/>
      <c r="T25" s="57"/>
      <c r="U25" s="57"/>
      <c r="V25" s="153">
        <v>0</v>
      </c>
      <c r="W25" s="146"/>
      <c r="X25" s="57"/>
      <c r="Y25" s="57"/>
      <c r="Z25" s="153">
        <v>0</v>
      </c>
      <c r="AA25" s="146"/>
      <c r="AB25" s="57"/>
      <c r="AC25" s="57"/>
      <c r="AD25" s="153">
        <v>0</v>
      </c>
      <c r="AE25" s="146"/>
      <c r="AF25" s="146"/>
      <c r="AG25" s="153">
        <v>0</v>
      </c>
      <c r="AH25" s="48"/>
      <c r="AI25" s="58"/>
      <c r="AJ25" s="58"/>
      <c r="AK25" s="152">
        <f>SUM(D25:AD25)</f>
        <v>-60000000</v>
      </c>
      <c r="AL25" s="146"/>
      <c r="AM25" s="154"/>
      <c r="AN25" s="154"/>
      <c r="AO25" s="153">
        <v>0</v>
      </c>
      <c r="AP25" s="60"/>
      <c r="AQ25" s="60"/>
      <c r="AR25" s="60"/>
      <c r="AS25" s="152">
        <f>+AK25+AO25</f>
        <v>-60000000</v>
      </c>
    </row>
    <row r="26" spans="1:48" s="113" customFormat="1" ht="22.35" customHeight="1" x14ac:dyDescent="0.5">
      <c r="A26" s="48" t="s">
        <v>85</v>
      </c>
      <c r="B26" s="48"/>
      <c r="C26" s="48"/>
      <c r="D26" s="153">
        <v>0</v>
      </c>
      <c r="E26" s="58"/>
      <c r="F26" s="58"/>
      <c r="G26" s="153">
        <v>0</v>
      </c>
      <c r="H26" s="58"/>
      <c r="I26" s="58"/>
      <c r="J26" s="153">
        <v>0</v>
      </c>
      <c r="K26" s="58"/>
      <c r="L26" s="58"/>
      <c r="M26" s="58"/>
      <c r="N26" s="153">
        <v>0</v>
      </c>
      <c r="O26" s="57"/>
      <c r="P26" s="57"/>
      <c r="Q26" s="57"/>
      <c r="R26" s="153">
        <v>0</v>
      </c>
      <c r="S26" s="57"/>
      <c r="T26" s="57"/>
      <c r="U26" s="57"/>
      <c r="V26" s="153">
        <v>0</v>
      </c>
      <c r="W26" s="146"/>
      <c r="X26" s="57"/>
      <c r="Y26" s="57"/>
      <c r="Z26" s="153">
        <v>0</v>
      </c>
      <c r="AA26" s="146"/>
      <c r="AB26" s="57"/>
      <c r="AC26" s="57"/>
      <c r="AD26" s="153">
        <v>0</v>
      </c>
      <c r="AE26" s="146"/>
      <c r="AF26" s="146"/>
      <c r="AG26" s="153">
        <v>0</v>
      </c>
      <c r="AH26" s="48"/>
      <c r="AI26" s="58"/>
      <c r="AJ26" s="58"/>
      <c r="AK26" s="153">
        <f>SUM(D26:AD26)</f>
        <v>0</v>
      </c>
      <c r="AL26" s="146"/>
      <c r="AM26" s="154"/>
      <c r="AN26" s="154"/>
      <c r="AO26" s="156">
        <v>-40</v>
      </c>
      <c r="AP26" s="60"/>
      <c r="AQ26" s="60"/>
      <c r="AR26" s="60"/>
      <c r="AS26" s="155">
        <f>+AK26+AO26</f>
        <v>-40</v>
      </c>
    </row>
    <row r="27" spans="1:48" s="113" customFormat="1" ht="22.35" customHeight="1" x14ac:dyDescent="0.5">
      <c r="A27" s="48" t="s">
        <v>153</v>
      </c>
      <c r="B27" s="48"/>
      <c r="C27" s="48"/>
      <c r="D27" s="153"/>
      <c r="E27" s="58"/>
      <c r="F27" s="58"/>
      <c r="G27" s="153"/>
      <c r="H27" s="58"/>
      <c r="I27" s="58"/>
      <c r="J27" s="153"/>
      <c r="K27" s="58"/>
      <c r="L27" s="58"/>
      <c r="M27" s="58"/>
      <c r="N27" s="153"/>
      <c r="O27" s="57"/>
      <c r="P27" s="57"/>
      <c r="Q27" s="57"/>
      <c r="R27" s="153"/>
      <c r="S27" s="57"/>
      <c r="T27" s="57"/>
      <c r="U27" s="57"/>
      <c r="V27" s="153"/>
      <c r="W27" s="146"/>
      <c r="X27" s="57"/>
      <c r="Y27" s="57"/>
      <c r="Z27" s="153"/>
      <c r="AA27" s="146"/>
      <c r="AB27" s="57"/>
      <c r="AC27" s="57"/>
      <c r="AD27" s="153"/>
      <c r="AE27" s="146"/>
      <c r="AF27" s="146"/>
      <c r="AG27" s="153"/>
      <c r="AH27" s="48"/>
      <c r="AI27" s="58"/>
      <c r="AJ27" s="58"/>
      <c r="AK27" s="153"/>
      <c r="AL27" s="146"/>
      <c r="AM27" s="154"/>
      <c r="AN27" s="154"/>
      <c r="AO27" s="156"/>
      <c r="AP27" s="60"/>
      <c r="AQ27" s="60"/>
      <c r="AR27" s="60"/>
      <c r="AS27" s="156"/>
    </row>
    <row r="28" spans="1:48" s="113" customFormat="1" ht="22.35" customHeight="1" x14ac:dyDescent="0.5">
      <c r="A28" s="167" t="s">
        <v>154</v>
      </c>
      <c r="B28" s="48"/>
      <c r="C28" s="48"/>
      <c r="D28" s="153"/>
      <c r="E28" s="58"/>
      <c r="F28" s="58"/>
      <c r="G28" s="153"/>
      <c r="H28" s="58"/>
      <c r="I28" s="58"/>
      <c r="J28" s="153"/>
      <c r="K28" s="58"/>
      <c r="L28" s="58"/>
      <c r="M28" s="58"/>
      <c r="N28" s="153"/>
      <c r="O28" s="57"/>
      <c r="P28" s="57"/>
      <c r="Q28" s="57"/>
      <c r="R28" s="153"/>
      <c r="S28" s="57"/>
      <c r="T28" s="57"/>
      <c r="U28" s="57"/>
      <c r="V28" s="153"/>
      <c r="W28" s="146"/>
      <c r="X28" s="57"/>
      <c r="Y28" s="57"/>
      <c r="Z28" s="153"/>
      <c r="AA28" s="146"/>
      <c r="AB28" s="57"/>
      <c r="AC28" s="57"/>
      <c r="AD28" s="153"/>
      <c r="AE28" s="146"/>
      <c r="AF28" s="146"/>
      <c r="AG28" s="153"/>
      <c r="AH28" s="48"/>
      <c r="AI28" s="58"/>
      <c r="AJ28" s="58"/>
      <c r="AK28" s="153"/>
      <c r="AL28" s="146"/>
      <c r="AM28" s="154"/>
      <c r="AN28" s="154"/>
      <c r="AO28" s="156"/>
      <c r="AP28" s="60"/>
      <c r="AQ28" s="60"/>
      <c r="AR28" s="60"/>
      <c r="AS28" s="156"/>
    </row>
    <row r="29" spans="1:48" s="113" customFormat="1" ht="22.35" customHeight="1" x14ac:dyDescent="0.5">
      <c r="A29" s="167" t="s">
        <v>155</v>
      </c>
      <c r="B29" s="48"/>
      <c r="C29" s="48"/>
      <c r="D29" s="153"/>
      <c r="E29" s="58"/>
      <c r="F29" s="58"/>
      <c r="G29" s="153"/>
      <c r="H29" s="58"/>
      <c r="I29" s="58"/>
      <c r="J29" s="153"/>
      <c r="K29" s="58"/>
      <c r="L29" s="58"/>
      <c r="M29" s="58"/>
      <c r="N29" s="153"/>
      <c r="O29" s="57"/>
      <c r="P29" s="57"/>
      <c r="Q29" s="57"/>
      <c r="R29" s="153"/>
      <c r="S29" s="57"/>
      <c r="T29" s="57"/>
      <c r="U29" s="57"/>
      <c r="V29" s="131"/>
      <c r="W29" s="146"/>
      <c r="X29" s="57"/>
      <c r="Y29" s="57"/>
      <c r="Z29" s="153"/>
      <c r="AA29" s="146"/>
      <c r="AB29" s="57"/>
      <c r="AC29" s="57"/>
      <c r="AD29" s="153"/>
      <c r="AE29" s="146"/>
      <c r="AF29" s="146"/>
      <c r="AG29" s="153"/>
      <c r="AH29" s="48"/>
      <c r="AI29" s="58"/>
      <c r="AJ29" s="58"/>
      <c r="AK29" s="153"/>
      <c r="AL29" s="146"/>
      <c r="AM29" s="154"/>
      <c r="AN29" s="154"/>
      <c r="AO29" s="156"/>
      <c r="AP29" s="60"/>
      <c r="AQ29" s="60"/>
      <c r="AR29" s="60"/>
      <c r="AS29" s="156"/>
    </row>
    <row r="30" spans="1:48" s="113" customFormat="1" ht="22.35" customHeight="1" x14ac:dyDescent="0.5">
      <c r="A30" s="167" t="s">
        <v>156</v>
      </c>
      <c r="B30" s="179">
        <v>10.1</v>
      </c>
      <c r="C30" s="48"/>
      <c r="D30" s="153">
        <v>0</v>
      </c>
      <c r="E30" s="58"/>
      <c r="F30" s="58"/>
      <c r="G30" s="153">
        <v>0</v>
      </c>
      <c r="H30" s="58"/>
      <c r="I30" s="58"/>
      <c r="J30" s="153">
        <v>0</v>
      </c>
      <c r="K30" s="58"/>
      <c r="L30" s="58"/>
      <c r="M30" s="58"/>
      <c r="N30" s="153">
        <v>0</v>
      </c>
      <c r="O30" s="57"/>
      <c r="P30" s="57"/>
      <c r="Q30" s="57"/>
      <c r="R30" s="151">
        <f>-V30</f>
        <v>101398636</v>
      </c>
      <c r="S30" s="57"/>
      <c r="T30" s="57"/>
      <c r="U30" s="57"/>
      <c r="V30" s="131">
        <f>-101318636-80000</f>
        <v>-101398636</v>
      </c>
      <c r="W30" s="146"/>
      <c r="X30" s="57"/>
      <c r="Y30" s="57"/>
      <c r="Z30" s="153">
        <v>0</v>
      </c>
      <c r="AA30" s="146"/>
      <c r="AB30" s="57"/>
      <c r="AC30" s="57"/>
      <c r="AD30" s="153">
        <v>0</v>
      </c>
      <c r="AE30" s="146"/>
      <c r="AF30" s="146"/>
      <c r="AG30" s="152">
        <f>V30+Z30+AD30</f>
        <v>-101398636</v>
      </c>
      <c r="AH30" s="48"/>
      <c r="AI30" s="58"/>
      <c r="AJ30" s="58"/>
      <c r="AK30" s="153">
        <v>0</v>
      </c>
      <c r="AL30" s="146"/>
      <c r="AM30" s="154"/>
      <c r="AN30" s="154"/>
      <c r="AO30" s="153">
        <v>0</v>
      </c>
      <c r="AP30" s="60"/>
      <c r="AQ30" s="60"/>
      <c r="AR30" s="60"/>
      <c r="AS30" s="153">
        <f>SUM(AK30:AO30)</f>
        <v>0</v>
      </c>
    </row>
    <row r="31" spans="1:48" s="113" customFormat="1" ht="22.35" customHeight="1" x14ac:dyDescent="0.5">
      <c r="A31" s="48" t="s">
        <v>86</v>
      </c>
      <c r="B31" s="48"/>
      <c r="C31" s="48"/>
      <c r="D31" s="153">
        <v>0</v>
      </c>
      <c r="E31" s="58"/>
      <c r="F31" s="58"/>
      <c r="G31" s="153">
        <v>0</v>
      </c>
      <c r="H31" s="58"/>
      <c r="I31" s="58"/>
      <c r="J31" s="153">
        <v>0</v>
      </c>
      <c r="K31" s="58"/>
      <c r="L31" s="58"/>
      <c r="M31" s="157"/>
      <c r="N31" s="158">
        <v>0</v>
      </c>
      <c r="O31" s="159"/>
      <c r="P31" s="57"/>
      <c r="Q31" s="159"/>
      <c r="R31" s="152">
        <f>+กำไรขาดทุน!E27</f>
        <v>-144441214</v>
      </c>
      <c r="S31" s="159"/>
      <c r="T31" s="60"/>
      <c r="U31" s="159"/>
      <c r="V31" s="151">
        <f>+งบกำไรขาดทุนเบ็ดเสร็จ!D19*0.8</f>
        <v>194536809</v>
      </c>
      <c r="W31" s="160"/>
      <c r="X31" s="60"/>
      <c r="Y31" s="159"/>
      <c r="Z31" s="152">
        <f>+งบกำไรขาดทุนเบ็ดเสร็จ!D16</f>
        <v>-12266</v>
      </c>
      <c r="AA31" s="160"/>
      <c r="AB31" s="57"/>
      <c r="AC31" s="159"/>
      <c r="AD31" s="151">
        <f>ROUND((26814096.76*0.8)+(2480717.13*0.9),0)</f>
        <v>23683923</v>
      </c>
      <c r="AE31" s="160"/>
      <c r="AF31" s="62"/>
      <c r="AG31" s="151">
        <f>V31+Z31+AD31</f>
        <v>218208466</v>
      </c>
      <c r="AH31" s="48"/>
      <c r="AI31" s="58"/>
      <c r="AJ31" s="157"/>
      <c r="AK31" s="161">
        <f>+R31+AG31</f>
        <v>73767252</v>
      </c>
      <c r="AL31" s="160"/>
      <c r="AM31" s="60"/>
      <c r="AN31" s="162"/>
      <c r="AO31" s="161">
        <f>งบกำไรขาดทุนเบ็ดเสร็จ!D29</f>
        <v>83</v>
      </c>
      <c r="AP31" s="159"/>
      <c r="AQ31" s="60"/>
      <c r="AR31" s="60"/>
      <c r="AS31" s="151">
        <f>SUM(AK31:AO31)</f>
        <v>73767335</v>
      </c>
      <c r="AU31" s="119"/>
      <c r="AV31" s="119"/>
    </row>
    <row r="32" spans="1:48" s="113" customFormat="1" ht="22.35" customHeight="1" thickBot="1" x14ac:dyDescent="0.55000000000000004">
      <c r="A32" s="52" t="s">
        <v>192</v>
      </c>
      <c r="B32" s="52"/>
      <c r="C32" s="52"/>
      <c r="D32" s="135">
        <f>SUM(D24:D31)</f>
        <v>120000000</v>
      </c>
      <c r="E32" s="58"/>
      <c r="F32" s="58"/>
      <c r="G32" s="135">
        <f>SUM(G24:G31)</f>
        <v>297190000</v>
      </c>
      <c r="H32" s="58"/>
      <c r="I32" s="58"/>
      <c r="J32" s="135">
        <f>SUM(J24:J31)</f>
        <v>12000000</v>
      </c>
      <c r="K32" s="58"/>
      <c r="L32" s="58"/>
      <c r="M32" s="164"/>
      <c r="N32" s="135">
        <f>SUM(N24:N31)</f>
        <v>424585591</v>
      </c>
      <c r="O32" s="164"/>
      <c r="P32" s="58"/>
      <c r="Q32" s="165"/>
      <c r="R32" s="135">
        <f>SUM(R24:R31)</f>
        <v>3617913366</v>
      </c>
      <c r="S32" s="164"/>
      <c r="T32" s="58"/>
      <c r="U32" s="164"/>
      <c r="V32" s="135">
        <f>SUM(V24:V31)</f>
        <v>941433254</v>
      </c>
      <c r="W32" s="164"/>
      <c r="X32" s="58"/>
      <c r="Y32" s="164"/>
      <c r="Z32" s="135">
        <f>SUM(Z24:Z31)</f>
        <v>-29952</v>
      </c>
      <c r="AA32" s="164"/>
      <c r="AB32" s="58"/>
      <c r="AC32" s="164"/>
      <c r="AD32" s="135">
        <f>SUM(AD24:AD31)</f>
        <v>-50857382</v>
      </c>
      <c r="AE32" s="164"/>
      <c r="AF32" s="58"/>
      <c r="AG32" s="135">
        <f>SUM(AG24:AG31)</f>
        <v>890545920</v>
      </c>
      <c r="AH32" s="48"/>
      <c r="AI32" s="58"/>
      <c r="AJ32" s="164"/>
      <c r="AK32" s="135">
        <f>SUM(AK24:AK31)</f>
        <v>5362234877</v>
      </c>
      <c r="AL32" s="164"/>
      <c r="AM32" s="60"/>
      <c r="AN32" s="165"/>
      <c r="AO32" s="135">
        <f>SUM(AO24:AO31)</f>
        <v>186777</v>
      </c>
      <c r="AP32" s="165"/>
      <c r="AQ32" s="60"/>
      <c r="AR32" s="60"/>
      <c r="AS32" s="135">
        <f>SUM(AS24:AS31)</f>
        <v>5362421654</v>
      </c>
      <c r="AU32" s="119"/>
    </row>
    <row r="33" spans="1:47" s="207" customFormat="1" ht="22.7" customHeight="1" thickTop="1" x14ac:dyDescent="0.5">
      <c r="R33" s="235"/>
      <c r="V33" s="207" t="s">
        <v>216</v>
      </c>
      <c r="AD33" s="209"/>
      <c r="AG33" s="209"/>
      <c r="AK33" s="209"/>
      <c r="AO33" s="210"/>
      <c r="AS33" s="236"/>
      <c r="AU33" s="210"/>
    </row>
    <row r="34" spans="1:47" s="207" customFormat="1" ht="22.7" customHeight="1" x14ac:dyDescent="0.5">
      <c r="R34" s="208"/>
      <c r="AD34" s="209"/>
      <c r="AG34" s="209"/>
      <c r="AK34" s="209"/>
      <c r="AO34" s="210"/>
      <c r="AS34" s="211"/>
      <c r="AU34" s="210"/>
    </row>
    <row r="35" spans="1:47" s="207" customFormat="1" ht="18" x14ac:dyDescent="0.5">
      <c r="J35" s="210"/>
      <c r="N35" s="212"/>
      <c r="O35" s="212"/>
      <c r="P35" s="212"/>
      <c r="Q35" s="212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13"/>
      <c r="AE35" s="213"/>
      <c r="AF35" s="213"/>
      <c r="AG35" s="205"/>
      <c r="AH35" s="205"/>
      <c r="AI35" s="205"/>
      <c r="AJ35" s="205"/>
      <c r="AK35" s="205"/>
      <c r="AL35" s="205"/>
      <c r="AM35" s="205"/>
      <c r="AN35" s="205"/>
      <c r="AO35" s="205"/>
      <c r="AP35" s="205"/>
      <c r="AQ35" s="205"/>
      <c r="AR35" s="205"/>
      <c r="AS35" s="205"/>
    </row>
    <row r="36" spans="1:47" s="207" customFormat="1" ht="18" x14ac:dyDescent="0.5">
      <c r="J36" s="210"/>
      <c r="N36" s="212"/>
      <c r="O36" s="212"/>
      <c r="P36" s="212"/>
      <c r="Q36" s="212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13"/>
      <c r="AE36" s="213"/>
      <c r="AF36" s="213"/>
      <c r="AG36" s="205"/>
      <c r="AH36" s="205"/>
      <c r="AI36" s="205"/>
      <c r="AJ36" s="205"/>
      <c r="AK36" s="205"/>
      <c r="AL36" s="205"/>
      <c r="AM36" s="205"/>
      <c r="AN36" s="205"/>
      <c r="AO36" s="205"/>
      <c r="AP36" s="205"/>
      <c r="AQ36" s="205"/>
      <c r="AR36" s="205"/>
      <c r="AS36" s="205"/>
    </row>
    <row r="37" spans="1:47" ht="24" customHeight="1" x14ac:dyDescent="0.5">
      <c r="A37" s="259" t="s">
        <v>8</v>
      </c>
      <c r="B37" s="259"/>
      <c r="C37" s="259"/>
      <c r="D37" s="259"/>
      <c r="E37" s="259"/>
      <c r="F37" s="259"/>
      <c r="G37" s="259"/>
      <c r="H37" s="259"/>
      <c r="I37" s="259"/>
    </row>
  </sheetData>
  <mergeCells count="35">
    <mergeCell ref="A37:I37"/>
    <mergeCell ref="A1:AT1"/>
    <mergeCell ref="A2:AT2"/>
    <mergeCell ref="A3:AT3"/>
    <mergeCell ref="A4:AT4"/>
    <mergeCell ref="AN10:AP10"/>
    <mergeCell ref="F10:H10"/>
    <mergeCell ref="AJ10:AL10"/>
    <mergeCell ref="A5:AT5"/>
    <mergeCell ref="I8:S8"/>
    <mergeCell ref="U7:AG7"/>
    <mergeCell ref="U8:AE8"/>
    <mergeCell ref="C9:E9"/>
    <mergeCell ref="C10:E10"/>
    <mergeCell ref="AN11:AP11"/>
    <mergeCell ref="AN9:AP9"/>
    <mergeCell ref="AR9:AT9"/>
    <mergeCell ref="M11:O11"/>
    <mergeCell ref="AJ9:AL9"/>
    <mergeCell ref="Y9:AA9"/>
    <mergeCell ref="AR10:AT10"/>
    <mergeCell ref="U10:W10"/>
    <mergeCell ref="U9:W9"/>
    <mergeCell ref="AJ11:AL11"/>
    <mergeCell ref="Y11:AA11"/>
    <mergeCell ref="Q11:S11"/>
    <mergeCell ref="Y10:AA10"/>
    <mergeCell ref="M10:O10"/>
    <mergeCell ref="F9:H9"/>
    <mergeCell ref="U11:W11"/>
    <mergeCell ref="AC9:AE9"/>
    <mergeCell ref="AC10:AE10"/>
    <mergeCell ref="AC11:AE11"/>
    <mergeCell ref="I9:O9"/>
    <mergeCell ref="Q9:S9"/>
  </mergeCells>
  <phoneticPr fontId="0" type="noConversion"/>
  <printOptions horizontalCentered="1"/>
  <pageMargins left="0.6" right="0.3" top="0.8" bottom="0.5" header="0.5" footer="0.3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00B050"/>
  </sheetPr>
  <dimension ref="A1:AH35"/>
  <sheetViews>
    <sheetView zoomScale="85" zoomScaleNormal="85" zoomScaleSheetLayoutView="80" workbookViewId="0">
      <selection activeCell="G41" sqref="G41"/>
    </sheetView>
  </sheetViews>
  <sheetFormatPr defaultColWidth="9.140625" defaultRowHeight="24" customHeight="1" x14ac:dyDescent="0.5"/>
  <cols>
    <col min="1" max="1" width="34.7109375" style="48" customWidth="1"/>
    <col min="2" max="2" width="9.140625" style="19" customWidth="1"/>
    <col min="3" max="3" width="1.140625" style="19" customWidth="1"/>
    <col min="4" max="4" width="11.140625" style="19" customWidth="1"/>
    <col min="5" max="6" width="0.85546875" style="19" customWidth="1"/>
    <col min="7" max="7" width="11.140625" style="19" customWidth="1"/>
    <col min="8" max="9" width="0.85546875" style="19" customWidth="1"/>
    <col min="10" max="10" width="13.7109375" style="19" customWidth="1"/>
    <col min="11" max="11" width="0.5703125" style="19" customWidth="1"/>
    <col min="12" max="12" width="0.85546875" style="19" customWidth="1"/>
    <col min="13" max="13" width="0.5703125" style="19" customWidth="1"/>
    <col min="14" max="14" width="11.7109375" style="19" customWidth="1"/>
    <col min="15" max="17" width="0.85546875" style="19" customWidth="1"/>
    <col min="18" max="18" width="11.7109375" style="19" customWidth="1"/>
    <col min="19" max="20" width="0.85546875" style="19" customWidth="1"/>
    <col min="21" max="21" width="0.85546875" style="107" customWidth="1"/>
    <col min="22" max="22" width="15.7109375" style="107" customWidth="1"/>
    <col min="23" max="23" width="0.85546875" style="107" customWidth="1"/>
    <col min="24" max="24" width="1.140625" style="107" customWidth="1"/>
    <col min="25" max="25" width="0.85546875" style="107" customWidth="1"/>
    <col min="26" max="26" width="18" style="107" customWidth="1"/>
    <col min="27" max="27" width="1.7109375" style="107" customWidth="1"/>
    <col min="28" max="28" width="1.7109375" style="19" customWidth="1"/>
    <col min="29" max="29" width="13.140625" style="19" customWidth="1"/>
    <col min="30" max="31" width="1.7109375" style="19" customWidth="1"/>
    <col min="32" max="32" width="12.140625" style="19" customWidth="1"/>
    <col min="33" max="33" width="4.42578125" style="19" customWidth="1"/>
    <col min="34" max="16384" width="9.140625" style="19"/>
  </cols>
  <sheetData>
    <row r="1" spans="1:33" s="16" customFormat="1" ht="24" customHeight="1" x14ac:dyDescent="0.5">
      <c r="A1" s="260" t="s">
        <v>6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  <c r="AA1" s="260"/>
      <c r="AB1" s="260"/>
      <c r="AC1" s="260"/>
      <c r="AD1" s="260"/>
      <c r="AE1" s="260"/>
      <c r="AF1" s="260"/>
    </row>
    <row r="2" spans="1:33" s="16" customFormat="1" ht="24" customHeight="1" x14ac:dyDescent="0.5">
      <c r="A2" s="260" t="s">
        <v>116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  <c r="Y2" s="260"/>
      <c r="Z2" s="260"/>
      <c r="AA2" s="260"/>
      <c r="AB2" s="260"/>
      <c r="AC2" s="260"/>
      <c r="AD2" s="260"/>
      <c r="AE2" s="260"/>
      <c r="AF2" s="260"/>
    </row>
    <row r="3" spans="1:33" s="16" customFormat="1" ht="24" customHeight="1" x14ac:dyDescent="0.5">
      <c r="A3" s="260" t="s">
        <v>56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</row>
    <row r="4" spans="1:33" s="17" customFormat="1" ht="24" customHeight="1" x14ac:dyDescent="0.5">
      <c r="A4" s="261" t="s">
        <v>190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  <c r="AC4" s="261"/>
      <c r="AD4" s="261"/>
      <c r="AE4" s="261"/>
      <c r="AF4" s="261"/>
    </row>
    <row r="5" spans="1:33" s="16" customFormat="1" ht="24" customHeight="1" x14ac:dyDescent="0.5">
      <c r="A5" s="264" t="s">
        <v>31</v>
      </c>
      <c r="B5" s="264"/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64"/>
      <c r="AC5" s="264"/>
      <c r="AD5" s="264"/>
      <c r="AE5" s="264"/>
      <c r="AF5" s="264"/>
    </row>
    <row r="6" spans="1:33" ht="9" customHeight="1" x14ac:dyDescent="0.5">
      <c r="A6" s="49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</row>
    <row r="7" spans="1:33" s="48" customFormat="1" ht="16.5" customHeight="1" x14ac:dyDescent="0.5">
      <c r="A7" s="49"/>
      <c r="B7" s="50" t="s">
        <v>71</v>
      </c>
      <c r="T7" s="51"/>
      <c r="U7" s="257" t="s">
        <v>121</v>
      </c>
      <c r="V7" s="257"/>
      <c r="W7" s="257"/>
      <c r="X7" s="257"/>
      <c r="Y7" s="257"/>
      <c r="Z7" s="257"/>
      <c r="AA7" s="257"/>
      <c r="AB7" s="257"/>
      <c r="AC7" s="257"/>
      <c r="AE7" s="52"/>
      <c r="AG7" s="53"/>
    </row>
    <row r="8" spans="1:33" s="48" customFormat="1" ht="16.5" customHeight="1" x14ac:dyDescent="0.5">
      <c r="A8" s="49"/>
      <c r="B8" s="50"/>
      <c r="C8" s="51"/>
      <c r="D8" s="51"/>
      <c r="E8" s="51"/>
      <c r="F8" s="51"/>
      <c r="G8" s="51"/>
      <c r="H8" s="51"/>
      <c r="I8" s="263" t="s">
        <v>13</v>
      </c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51"/>
      <c r="U8" s="257" t="s">
        <v>134</v>
      </c>
      <c r="V8" s="257"/>
      <c r="W8" s="257"/>
      <c r="X8" s="257"/>
      <c r="Y8" s="257"/>
      <c r="Z8" s="257"/>
      <c r="AA8" s="257"/>
      <c r="AB8" s="51"/>
      <c r="AC8" s="51" t="s">
        <v>37</v>
      </c>
      <c r="AD8" s="51"/>
      <c r="AE8" s="52"/>
      <c r="AF8" s="51"/>
      <c r="AG8" s="53"/>
    </row>
    <row r="9" spans="1:33" s="48" customFormat="1" ht="16.5" customHeight="1" x14ac:dyDescent="0.5">
      <c r="A9" s="49"/>
      <c r="B9" s="50"/>
      <c r="C9" s="255" t="s">
        <v>50</v>
      </c>
      <c r="D9" s="255"/>
      <c r="E9" s="255"/>
      <c r="F9" s="255" t="s">
        <v>46</v>
      </c>
      <c r="G9" s="255"/>
      <c r="H9" s="255"/>
      <c r="I9" s="111"/>
      <c r="J9" s="257" t="s">
        <v>14</v>
      </c>
      <c r="K9" s="257"/>
      <c r="L9" s="257"/>
      <c r="M9" s="257"/>
      <c r="N9" s="257"/>
      <c r="O9" s="257"/>
      <c r="P9" s="257"/>
      <c r="Q9" s="257" t="s">
        <v>15</v>
      </c>
      <c r="R9" s="257"/>
      <c r="S9" s="257"/>
      <c r="T9" s="51"/>
      <c r="U9" s="255" t="s">
        <v>165</v>
      </c>
      <c r="V9" s="255"/>
      <c r="W9" s="255"/>
      <c r="X9" s="50"/>
      <c r="Y9" s="255" t="s">
        <v>165</v>
      </c>
      <c r="Z9" s="255"/>
      <c r="AA9" s="255"/>
      <c r="AC9" s="51" t="s">
        <v>126</v>
      </c>
      <c r="AE9" s="52"/>
      <c r="AF9" s="51" t="s">
        <v>37</v>
      </c>
      <c r="AG9" s="53"/>
    </row>
    <row r="10" spans="1:33" s="48" customFormat="1" ht="16.5" customHeight="1" x14ac:dyDescent="0.5">
      <c r="A10" s="52"/>
      <c r="B10" s="52"/>
      <c r="C10" s="257" t="s">
        <v>49</v>
      </c>
      <c r="D10" s="257"/>
      <c r="E10" s="257"/>
      <c r="F10" s="257" t="s">
        <v>47</v>
      </c>
      <c r="G10" s="257"/>
      <c r="H10" s="257"/>
      <c r="I10" s="257" t="s">
        <v>105</v>
      </c>
      <c r="J10" s="257"/>
      <c r="K10" s="257"/>
      <c r="L10" s="54"/>
      <c r="M10" s="257" t="s">
        <v>17</v>
      </c>
      <c r="N10" s="257"/>
      <c r="O10" s="257"/>
      <c r="P10" s="50"/>
      <c r="Q10" s="54"/>
      <c r="R10" s="54"/>
      <c r="S10" s="54"/>
      <c r="T10" s="50"/>
      <c r="U10" s="257" t="s">
        <v>167</v>
      </c>
      <c r="V10" s="257"/>
      <c r="W10" s="257"/>
      <c r="X10" s="50"/>
      <c r="Y10" s="257" t="s">
        <v>124</v>
      </c>
      <c r="Z10" s="257"/>
      <c r="AA10" s="257"/>
      <c r="AC10" s="51" t="s">
        <v>127</v>
      </c>
      <c r="AE10" s="54"/>
      <c r="AF10" s="50" t="s">
        <v>120</v>
      </c>
      <c r="AG10" s="53"/>
    </row>
    <row r="11" spans="1:33" s="48" customFormat="1" ht="16.5" customHeight="1" x14ac:dyDescent="0.5">
      <c r="A11" s="52"/>
      <c r="B11" s="52"/>
      <c r="C11" s="50"/>
      <c r="D11" s="55"/>
      <c r="E11" s="50"/>
      <c r="F11" s="50"/>
      <c r="G11" s="55"/>
      <c r="H11" s="50"/>
      <c r="I11" s="256"/>
      <c r="J11" s="256"/>
      <c r="K11" s="256"/>
      <c r="L11" s="54"/>
      <c r="M11" s="256"/>
      <c r="N11" s="256"/>
      <c r="O11" s="256"/>
      <c r="P11" s="54"/>
      <c r="Q11" s="256"/>
      <c r="R11" s="256"/>
      <c r="S11" s="256"/>
      <c r="T11" s="50"/>
      <c r="U11" s="256" t="s">
        <v>166</v>
      </c>
      <c r="V11" s="256"/>
      <c r="W11" s="256"/>
      <c r="X11" s="50"/>
      <c r="Y11" s="256" t="s">
        <v>125</v>
      </c>
      <c r="Z11" s="256"/>
      <c r="AA11" s="256"/>
      <c r="AC11" s="55" t="s">
        <v>128</v>
      </c>
      <c r="AE11" s="54"/>
      <c r="AF11" s="56"/>
      <c r="AG11" s="53"/>
    </row>
    <row r="12" spans="1:33" s="48" customFormat="1" ht="16.5" customHeight="1" x14ac:dyDescent="0.5">
      <c r="A12" s="23"/>
      <c r="B12" s="52"/>
      <c r="C12" s="50"/>
      <c r="D12" s="50"/>
      <c r="E12" s="50"/>
      <c r="F12" s="50"/>
      <c r="G12" s="50"/>
      <c r="H12" s="50"/>
      <c r="I12" s="50"/>
      <c r="J12" s="50"/>
      <c r="K12" s="50"/>
      <c r="L12" s="54"/>
      <c r="M12" s="50"/>
      <c r="N12" s="50"/>
      <c r="O12" s="50"/>
      <c r="P12" s="54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E12" s="54"/>
      <c r="AF12" s="54"/>
      <c r="AG12" s="53"/>
    </row>
    <row r="13" spans="1:33" s="48" customFormat="1" ht="16.5" customHeight="1" x14ac:dyDescent="0.5">
      <c r="A13" s="48" t="s">
        <v>148</v>
      </c>
      <c r="B13" s="130"/>
      <c r="D13" s="59">
        <v>120000000</v>
      </c>
      <c r="E13" s="58"/>
      <c r="F13" s="58"/>
      <c r="G13" s="59">
        <v>297190000</v>
      </c>
      <c r="H13" s="58"/>
      <c r="I13" s="58"/>
      <c r="J13" s="59">
        <v>12000000</v>
      </c>
      <c r="K13" s="58"/>
      <c r="L13" s="58"/>
      <c r="M13" s="58"/>
      <c r="N13" s="59">
        <v>406172400</v>
      </c>
      <c r="O13" s="60"/>
      <c r="P13" s="60"/>
      <c r="Q13" s="60"/>
      <c r="R13" s="59">
        <v>4171210788</v>
      </c>
      <c r="S13" s="60"/>
      <c r="T13" s="60"/>
      <c r="U13" s="60"/>
      <c r="V13" s="59">
        <v>1076956849</v>
      </c>
      <c r="W13" s="61"/>
      <c r="X13" s="60"/>
      <c r="Y13" s="60"/>
      <c r="Z13" s="131">
        <v>-70901182</v>
      </c>
      <c r="AA13" s="60"/>
      <c r="AC13" s="59">
        <v>1006055667</v>
      </c>
      <c r="AE13" s="58"/>
      <c r="AF13" s="59">
        <v>6012628855</v>
      </c>
    </row>
    <row r="14" spans="1:33" s="48" customFormat="1" ht="16.5" customHeight="1" x14ac:dyDescent="0.5">
      <c r="A14" s="48" t="s">
        <v>100</v>
      </c>
      <c r="B14" s="130">
        <v>24</v>
      </c>
      <c r="D14" s="132">
        <v>0</v>
      </c>
      <c r="E14" s="58"/>
      <c r="F14" s="58"/>
      <c r="G14" s="132">
        <v>0</v>
      </c>
      <c r="H14" s="58"/>
      <c r="I14" s="58"/>
      <c r="J14" s="132">
        <v>0</v>
      </c>
      <c r="K14" s="58"/>
      <c r="L14" s="58"/>
      <c r="M14" s="58"/>
      <c r="N14" s="133">
        <v>0</v>
      </c>
      <c r="O14" s="57"/>
      <c r="P14" s="57"/>
      <c r="Q14" s="57"/>
      <c r="R14" s="131">
        <v>-228000000</v>
      </c>
      <c r="S14" s="57"/>
      <c r="T14" s="57"/>
      <c r="U14" s="57"/>
      <c r="V14" s="132">
        <v>0</v>
      </c>
      <c r="W14" s="61"/>
      <c r="X14" s="60"/>
      <c r="Y14" s="60"/>
      <c r="Z14" s="132">
        <v>0</v>
      </c>
      <c r="AA14" s="60"/>
      <c r="AC14" s="132">
        <v>0</v>
      </c>
      <c r="AE14" s="58"/>
      <c r="AF14" s="131">
        <f>D14+G14+J14+N14+R14+V14+Z14</f>
        <v>-228000000</v>
      </c>
    </row>
    <row r="15" spans="1:33" s="48" customFormat="1" ht="16.5" customHeight="1" x14ac:dyDescent="0.5">
      <c r="A15" s="169" t="s">
        <v>17</v>
      </c>
      <c r="B15" s="130">
        <v>24</v>
      </c>
      <c r="D15" s="132">
        <v>0</v>
      </c>
      <c r="E15" s="58"/>
      <c r="F15" s="58"/>
      <c r="G15" s="132">
        <v>0</v>
      </c>
      <c r="H15" s="58"/>
      <c r="I15" s="58"/>
      <c r="J15" s="132">
        <v>0</v>
      </c>
      <c r="K15" s="58"/>
      <c r="L15" s="58"/>
      <c r="M15" s="58"/>
      <c r="N15" s="59">
        <f>-R15</f>
        <v>18413191</v>
      </c>
      <c r="O15" s="57"/>
      <c r="P15" s="57"/>
      <c r="Q15" s="57"/>
      <c r="R15" s="131">
        <f>-18413911+720</f>
        <v>-18413191</v>
      </c>
      <c r="S15" s="57"/>
      <c r="T15" s="57"/>
      <c r="U15" s="57"/>
      <c r="V15" s="132">
        <v>0</v>
      </c>
      <c r="W15" s="61"/>
      <c r="X15" s="60"/>
      <c r="Y15" s="60"/>
      <c r="Z15" s="132">
        <v>0</v>
      </c>
      <c r="AA15" s="60"/>
      <c r="AC15" s="132">
        <v>0</v>
      </c>
      <c r="AE15" s="58"/>
      <c r="AF15" s="132">
        <v>0</v>
      </c>
    </row>
    <row r="16" spans="1:33" s="48" customFormat="1" ht="16.5" customHeight="1" x14ac:dyDescent="0.5">
      <c r="A16" s="48" t="s">
        <v>153</v>
      </c>
      <c r="B16" s="130"/>
      <c r="D16" s="132"/>
      <c r="E16" s="58"/>
      <c r="F16" s="58"/>
      <c r="G16" s="132"/>
      <c r="H16" s="58"/>
      <c r="I16" s="58"/>
      <c r="J16" s="132"/>
      <c r="K16" s="58"/>
      <c r="L16" s="58"/>
      <c r="M16" s="58"/>
      <c r="N16" s="133"/>
      <c r="O16" s="57"/>
      <c r="P16" s="57"/>
      <c r="Q16" s="57"/>
      <c r="R16" s="131"/>
      <c r="S16" s="57"/>
      <c r="T16" s="57"/>
      <c r="U16" s="57"/>
      <c r="V16" s="132"/>
      <c r="W16" s="61"/>
      <c r="X16" s="60"/>
      <c r="Y16" s="60"/>
      <c r="Z16" s="132"/>
      <c r="AA16" s="60"/>
      <c r="AC16" s="132"/>
      <c r="AE16" s="58"/>
      <c r="AF16" s="131"/>
    </row>
    <row r="17" spans="1:34" s="48" customFormat="1" ht="16.5" customHeight="1" x14ac:dyDescent="0.5">
      <c r="A17" s="170" t="s">
        <v>154</v>
      </c>
      <c r="B17" s="130"/>
      <c r="D17" s="132"/>
      <c r="E17" s="58"/>
      <c r="F17" s="58"/>
      <c r="G17" s="132"/>
      <c r="H17" s="58"/>
      <c r="I17" s="58"/>
      <c r="J17" s="132"/>
      <c r="K17" s="58"/>
      <c r="L17" s="58"/>
      <c r="M17" s="58"/>
      <c r="N17" s="133"/>
      <c r="O17" s="57"/>
      <c r="P17" s="57"/>
      <c r="Q17" s="57"/>
      <c r="R17" s="131"/>
      <c r="S17" s="57"/>
      <c r="T17" s="57"/>
      <c r="U17" s="57"/>
      <c r="V17" s="132"/>
      <c r="W17" s="61"/>
      <c r="X17" s="60"/>
      <c r="Y17" s="60"/>
      <c r="Z17" s="132"/>
      <c r="AA17" s="60"/>
      <c r="AC17" s="132"/>
      <c r="AE17" s="58"/>
      <c r="AF17" s="131"/>
    </row>
    <row r="18" spans="1:34" s="48" customFormat="1" ht="16.5" customHeight="1" x14ac:dyDescent="0.5">
      <c r="A18" s="167" t="s">
        <v>155</v>
      </c>
      <c r="B18" s="130"/>
      <c r="D18" s="132"/>
      <c r="E18" s="58"/>
      <c r="F18" s="58"/>
      <c r="G18" s="132"/>
      <c r="H18" s="58"/>
      <c r="I18" s="58"/>
      <c r="J18" s="132"/>
      <c r="K18" s="58"/>
      <c r="L18" s="58"/>
      <c r="M18" s="58"/>
      <c r="N18" s="133"/>
      <c r="O18" s="57"/>
      <c r="P18" s="57"/>
      <c r="Q18" s="57"/>
      <c r="R18" s="131"/>
      <c r="S18" s="57"/>
      <c r="T18" s="57"/>
      <c r="U18" s="57"/>
      <c r="V18" s="132"/>
      <c r="W18" s="61"/>
      <c r="X18" s="60"/>
      <c r="Y18" s="60"/>
      <c r="Z18" s="132"/>
      <c r="AA18" s="60"/>
      <c r="AC18" s="132"/>
      <c r="AE18" s="58"/>
      <c r="AF18" s="131"/>
    </row>
    <row r="19" spans="1:34" s="48" customFormat="1" ht="16.5" customHeight="1" x14ac:dyDescent="0.5">
      <c r="A19" s="170" t="s">
        <v>156</v>
      </c>
      <c r="B19" s="130">
        <v>10.1</v>
      </c>
      <c r="D19" s="132">
        <v>0</v>
      </c>
      <c r="E19" s="58"/>
      <c r="F19" s="58"/>
      <c r="G19" s="132">
        <v>0</v>
      </c>
      <c r="H19" s="58"/>
      <c r="I19" s="58"/>
      <c r="J19" s="132">
        <v>0</v>
      </c>
      <c r="K19" s="58"/>
      <c r="L19" s="58"/>
      <c r="M19" s="58"/>
      <c r="N19" s="132">
        <v>0</v>
      </c>
      <c r="O19" s="57"/>
      <c r="P19" s="57"/>
      <c r="Q19" s="57"/>
      <c r="R19" s="59">
        <f>-V19</f>
        <v>8308629.2479999997</v>
      </c>
      <c r="S19" s="57"/>
      <c r="T19" s="57"/>
      <c r="U19" s="57"/>
      <c r="V19" s="131">
        <f>-8308628.248-1</f>
        <v>-8308629.2479999997</v>
      </c>
      <c r="W19" s="61"/>
      <c r="X19" s="60"/>
      <c r="Y19" s="60"/>
      <c r="Z19" s="132">
        <v>0</v>
      </c>
      <c r="AA19" s="60"/>
      <c r="AC19" s="131">
        <f>+V19+Z19</f>
        <v>-8308629.2479999997</v>
      </c>
      <c r="AE19" s="58"/>
      <c r="AF19" s="132">
        <v>0</v>
      </c>
    </row>
    <row r="20" spans="1:34" s="48" customFormat="1" ht="16.5" customHeight="1" x14ac:dyDescent="0.5">
      <c r="A20" s="48" t="s">
        <v>86</v>
      </c>
      <c r="D20" s="132">
        <v>0</v>
      </c>
      <c r="E20" s="58"/>
      <c r="F20" s="58"/>
      <c r="G20" s="132">
        <v>0</v>
      </c>
      <c r="H20" s="58"/>
      <c r="I20" s="58"/>
      <c r="J20" s="132">
        <v>0</v>
      </c>
      <c r="K20" s="58"/>
      <c r="L20" s="58"/>
      <c r="M20" s="58"/>
      <c r="N20" s="132">
        <v>0</v>
      </c>
      <c r="O20" s="171"/>
      <c r="P20" s="171"/>
      <c r="Q20" s="171"/>
      <c r="R20" s="131">
        <v>-178957676</v>
      </c>
      <c r="S20" s="171"/>
      <c r="T20" s="171"/>
      <c r="U20" s="171"/>
      <c r="V20" s="131">
        <v>-218529156</v>
      </c>
      <c r="W20" s="146"/>
      <c r="X20" s="146"/>
      <c r="Y20" s="146"/>
      <c r="Z20" s="59">
        <v>9497376</v>
      </c>
      <c r="AA20" s="146"/>
      <c r="AB20" s="65"/>
      <c r="AC20" s="131">
        <f>+V20+Z20</f>
        <v>-209031780</v>
      </c>
      <c r="AD20" s="65"/>
      <c r="AE20" s="146"/>
      <c r="AF20" s="131">
        <f>D20+G20+J20+N20+R20+V20+Z20</f>
        <v>-387989456</v>
      </c>
      <c r="AH20" s="65"/>
    </row>
    <row r="21" spans="1:34" s="48" customFormat="1" ht="16.5" customHeight="1" thickBot="1" x14ac:dyDescent="0.55000000000000004">
      <c r="A21" s="52" t="s">
        <v>147</v>
      </c>
      <c r="B21" s="52"/>
      <c r="C21" s="52"/>
      <c r="D21" s="134">
        <f>SUM(D13:D20)</f>
        <v>120000000</v>
      </c>
      <c r="E21" s="58"/>
      <c r="F21" s="58"/>
      <c r="G21" s="134">
        <f>SUM(G13:G20)</f>
        <v>297190000</v>
      </c>
      <c r="H21" s="58"/>
      <c r="I21" s="58"/>
      <c r="J21" s="134">
        <f>SUM(J13:J20)</f>
        <v>12000000</v>
      </c>
      <c r="K21" s="58"/>
      <c r="L21" s="58"/>
      <c r="M21" s="58"/>
      <c r="N21" s="134">
        <f>SUM(N13:N20)</f>
        <v>424585591</v>
      </c>
      <c r="O21" s="58"/>
      <c r="P21" s="58"/>
      <c r="Q21" s="60"/>
      <c r="R21" s="134">
        <f>SUM(R13:R20)</f>
        <v>3754148550.2480001</v>
      </c>
      <c r="S21" s="58"/>
      <c r="T21" s="58"/>
      <c r="U21" s="58"/>
      <c r="V21" s="134">
        <f>ROUNDUP(SUM(V13:V20),0)</f>
        <v>850119064</v>
      </c>
      <c r="W21" s="58"/>
      <c r="X21" s="58"/>
      <c r="Y21" s="58"/>
      <c r="Z21" s="134">
        <f>SUM(Z13:Z20)</f>
        <v>-61403806</v>
      </c>
      <c r="AA21" s="58"/>
      <c r="AC21" s="134">
        <f>ROUNDUP(SUM(AC13:AC20),0)</f>
        <v>788715258</v>
      </c>
      <c r="AE21" s="58"/>
      <c r="AF21" s="134">
        <f>SUM(AF13:AF20)</f>
        <v>5396639399</v>
      </c>
      <c r="AH21" s="64"/>
    </row>
    <row r="22" spans="1:34" s="48" customFormat="1" ht="24" customHeight="1" thickTop="1" x14ac:dyDescent="0.5">
      <c r="A22" s="52"/>
      <c r="B22" s="52"/>
      <c r="C22" s="52"/>
      <c r="D22" s="66"/>
      <c r="E22" s="58"/>
      <c r="F22" s="58"/>
      <c r="G22" s="66"/>
      <c r="H22" s="58"/>
      <c r="I22" s="58"/>
      <c r="J22" s="66"/>
      <c r="K22" s="58"/>
      <c r="L22" s="58"/>
      <c r="M22" s="60"/>
      <c r="N22" s="66"/>
      <c r="O22" s="58"/>
      <c r="P22" s="58"/>
      <c r="Q22" s="58"/>
    </row>
    <row r="23" spans="1:34" s="48" customFormat="1" ht="16.5" customHeight="1" x14ac:dyDescent="0.5">
      <c r="A23" s="48" t="s">
        <v>191</v>
      </c>
      <c r="D23" s="59">
        <f>SUM(D21)</f>
        <v>120000000</v>
      </c>
      <c r="E23" s="58"/>
      <c r="F23" s="58"/>
      <c r="G23" s="59">
        <f>SUM(G21)</f>
        <v>297190000</v>
      </c>
      <c r="H23" s="58"/>
      <c r="I23" s="58"/>
      <c r="J23" s="59">
        <f>SUM(J21)</f>
        <v>12000000</v>
      </c>
      <c r="K23" s="58"/>
      <c r="L23" s="58"/>
      <c r="M23" s="58"/>
      <c r="N23" s="59">
        <f>SUM(N21)</f>
        <v>424585591</v>
      </c>
      <c r="O23" s="60"/>
      <c r="P23" s="60"/>
      <c r="Q23" s="60"/>
      <c r="R23" s="59">
        <f>SUM(R21)</f>
        <v>3754148550.2480001</v>
      </c>
      <c r="S23" s="60"/>
      <c r="T23" s="60"/>
      <c r="U23" s="60"/>
      <c r="V23" s="59">
        <f>SUM(V21)</f>
        <v>850119064</v>
      </c>
      <c r="W23" s="61"/>
      <c r="X23" s="60"/>
      <c r="Y23" s="60"/>
      <c r="Z23" s="131">
        <f>SUM(Z21)</f>
        <v>-61403806</v>
      </c>
      <c r="AA23" s="60"/>
      <c r="AC23" s="59">
        <f>SUM(U23:AA23)</f>
        <v>788715258</v>
      </c>
      <c r="AE23" s="58"/>
      <c r="AF23" s="59">
        <f>D23+G23+J23+N23+R23+V23+Z23</f>
        <v>5396639399.2480001</v>
      </c>
    </row>
    <row r="24" spans="1:34" s="48" customFormat="1" ht="16.5" customHeight="1" x14ac:dyDescent="0.5">
      <c r="A24" s="48" t="s">
        <v>100</v>
      </c>
      <c r="B24" s="130">
        <v>24</v>
      </c>
      <c r="D24" s="132">
        <v>0</v>
      </c>
      <c r="E24" s="58"/>
      <c r="F24" s="58"/>
      <c r="G24" s="132">
        <v>0</v>
      </c>
      <c r="H24" s="58"/>
      <c r="I24" s="58"/>
      <c r="J24" s="132">
        <v>0</v>
      </c>
      <c r="K24" s="58"/>
      <c r="L24" s="58"/>
      <c r="M24" s="58"/>
      <c r="N24" s="133">
        <v>0</v>
      </c>
      <c r="O24" s="57"/>
      <c r="P24" s="57"/>
      <c r="Q24" s="57"/>
      <c r="R24" s="131">
        <v>-60000000</v>
      </c>
      <c r="S24" s="57"/>
      <c r="T24" s="57"/>
      <c r="U24" s="57"/>
      <c r="V24" s="132">
        <v>0</v>
      </c>
      <c r="W24" s="61"/>
      <c r="X24" s="60"/>
      <c r="Y24" s="60"/>
      <c r="Z24" s="132">
        <v>0</v>
      </c>
      <c r="AA24" s="60"/>
      <c r="AC24" s="132">
        <v>0</v>
      </c>
      <c r="AE24" s="58"/>
      <c r="AF24" s="131">
        <f>D24+G24+J24+N24+R24+V24+Z24</f>
        <v>-60000000</v>
      </c>
    </row>
    <row r="25" spans="1:34" s="48" customFormat="1" ht="16.5" customHeight="1" x14ac:dyDescent="0.5">
      <c r="A25" s="48" t="s">
        <v>153</v>
      </c>
      <c r="B25" s="130"/>
      <c r="D25" s="132"/>
      <c r="E25" s="58"/>
      <c r="F25" s="58"/>
      <c r="G25" s="132"/>
      <c r="H25" s="58"/>
      <c r="I25" s="58"/>
      <c r="J25" s="132"/>
      <c r="K25" s="58"/>
      <c r="L25" s="58"/>
      <c r="M25" s="58"/>
      <c r="N25" s="133"/>
      <c r="O25" s="57"/>
      <c r="P25" s="57"/>
      <c r="Q25" s="57"/>
      <c r="R25" s="131"/>
      <c r="S25" s="57"/>
      <c r="T25" s="57"/>
      <c r="U25" s="57"/>
      <c r="V25" s="132"/>
      <c r="W25" s="61"/>
      <c r="X25" s="60"/>
      <c r="Y25" s="60"/>
      <c r="Z25" s="132"/>
      <c r="AA25" s="60"/>
      <c r="AC25" s="132"/>
      <c r="AE25" s="58"/>
      <c r="AF25" s="131"/>
    </row>
    <row r="26" spans="1:34" s="48" customFormat="1" ht="16.5" customHeight="1" x14ac:dyDescent="0.5">
      <c r="A26" s="170" t="s">
        <v>154</v>
      </c>
      <c r="B26" s="130"/>
      <c r="D26" s="132"/>
      <c r="E26" s="58"/>
      <c r="F26" s="58"/>
      <c r="G26" s="132"/>
      <c r="H26" s="58"/>
      <c r="I26" s="58"/>
      <c r="J26" s="132"/>
      <c r="K26" s="58"/>
      <c r="L26" s="58"/>
      <c r="M26" s="58"/>
      <c r="N26" s="133"/>
      <c r="O26" s="57"/>
      <c r="P26" s="57"/>
      <c r="Q26" s="57"/>
      <c r="R26" s="131"/>
      <c r="S26" s="57"/>
      <c r="T26" s="57"/>
      <c r="U26" s="57"/>
      <c r="V26" s="132"/>
      <c r="W26" s="61"/>
      <c r="X26" s="60"/>
      <c r="Y26" s="60"/>
      <c r="Z26" s="132"/>
      <c r="AA26" s="60"/>
      <c r="AC26" s="132"/>
      <c r="AE26" s="58"/>
      <c r="AF26" s="131"/>
    </row>
    <row r="27" spans="1:34" s="48" customFormat="1" ht="16.5" customHeight="1" x14ac:dyDescent="0.5">
      <c r="A27" s="167" t="s">
        <v>155</v>
      </c>
      <c r="B27" s="130"/>
      <c r="D27" s="132"/>
      <c r="E27" s="58"/>
      <c r="F27" s="58"/>
      <c r="G27" s="132"/>
      <c r="H27" s="58"/>
      <c r="I27" s="58"/>
      <c r="J27" s="132"/>
      <c r="K27" s="58"/>
      <c r="L27" s="58"/>
      <c r="M27" s="58"/>
      <c r="N27" s="133"/>
      <c r="O27" s="57"/>
      <c r="P27" s="57"/>
      <c r="Q27" s="57"/>
      <c r="R27" s="131"/>
      <c r="S27" s="57"/>
      <c r="T27" s="57"/>
      <c r="U27" s="57"/>
      <c r="V27" s="132"/>
      <c r="W27" s="61"/>
      <c r="X27" s="60"/>
      <c r="Y27" s="60"/>
      <c r="Z27" s="132"/>
      <c r="AA27" s="60"/>
      <c r="AC27" s="132"/>
      <c r="AE27" s="58"/>
      <c r="AF27" s="131"/>
    </row>
    <row r="28" spans="1:34" s="48" customFormat="1" ht="16.5" customHeight="1" x14ac:dyDescent="0.5">
      <c r="A28" s="170" t="s">
        <v>156</v>
      </c>
      <c r="B28" s="130">
        <v>10.1</v>
      </c>
      <c r="D28" s="132">
        <v>0</v>
      </c>
      <c r="E28" s="58"/>
      <c r="F28" s="58"/>
      <c r="G28" s="132">
        <v>0</v>
      </c>
      <c r="H28" s="58"/>
      <c r="I28" s="58"/>
      <c r="J28" s="132">
        <v>0</v>
      </c>
      <c r="K28" s="58"/>
      <c r="L28" s="58"/>
      <c r="M28" s="58"/>
      <c r="N28" s="132">
        <v>0</v>
      </c>
      <c r="O28" s="57"/>
      <c r="P28" s="57"/>
      <c r="Q28" s="57"/>
      <c r="R28" s="131">
        <f>-V28</f>
        <v>101398636</v>
      </c>
      <c r="S28" s="57"/>
      <c r="T28" s="57"/>
      <c r="U28" s="57"/>
      <c r="V28" s="131">
        <f>-101318636-80000</f>
        <v>-101398636</v>
      </c>
      <c r="W28" s="61"/>
      <c r="X28" s="60"/>
      <c r="Y28" s="60"/>
      <c r="Z28" s="132">
        <v>0</v>
      </c>
      <c r="AA28" s="60"/>
      <c r="AC28" s="131">
        <f>+V28+Z28</f>
        <v>-101398636</v>
      </c>
      <c r="AE28" s="58"/>
      <c r="AF28" s="132">
        <v>0</v>
      </c>
    </row>
    <row r="29" spans="1:34" s="48" customFormat="1" ht="16.5" customHeight="1" x14ac:dyDescent="0.5">
      <c r="A29" s="48" t="s">
        <v>86</v>
      </c>
      <c r="D29" s="132">
        <v>0</v>
      </c>
      <c r="E29" s="58"/>
      <c r="F29" s="58"/>
      <c r="G29" s="132">
        <v>0</v>
      </c>
      <c r="H29" s="58"/>
      <c r="I29" s="58"/>
      <c r="J29" s="132">
        <v>0</v>
      </c>
      <c r="K29" s="58"/>
      <c r="L29" s="58"/>
      <c r="M29" s="58"/>
      <c r="N29" s="132">
        <v>0</v>
      </c>
      <c r="O29" s="171"/>
      <c r="P29" s="171"/>
      <c r="Q29" s="171"/>
      <c r="R29" s="131">
        <f>+งบกำไรขาดทุนเบ็ดเสร็จ!H9</f>
        <v>-141694530</v>
      </c>
      <c r="S29" s="171"/>
      <c r="T29" s="171"/>
      <c r="U29" s="171"/>
      <c r="V29" s="131">
        <f>+งบกำไรขาดทุนเบ็ดเสร็จ!H19*0.8</f>
        <v>193595511.93600002</v>
      </c>
      <c r="W29" s="146"/>
      <c r="X29" s="146"/>
      <c r="Y29" s="146"/>
      <c r="Z29" s="59">
        <f>งบกำไรขาดทุนเบ็ดเสร็จ!H18*0.8</f>
        <v>19125132.800000001</v>
      </c>
      <c r="AA29" s="146"/>
      <c r="AB29" s="65"/>
      <c r="AC29" s="59">
        <f>+V29+Z29</f>
        <v>212720644.73600003</v>
      </c>
      <c r="AD29" s="65"/>
      <c r="AE29" s="146"/>
      <c r="AF29" s="59">
        <f>D29+G29+J29+N29+R29+V29+Z29</f>
        <v>71026114.736000016</v>
      </c>
      <c r="AH29" s="65"/>
    </row>
    <row r="30" spans="1:34" s="48" customFormat="1" ht="16.5" customHeight="1" thickBot="1" x14ac:dyDescent="0.55000000000000004">
      <c r="A30" s="52" t="s">
        <v>192</v>
      </c>
      <c r="B30" s="52"/>
      <c r="C30" s="52"/>
      <c r="D30" s="134">
        <f>SUM(D23:D29)</f>
        <v>120000000</v>
      </c>
      <c r="E30" s="58"/>
      <c r="F30" s="58"/>
      <c r="G30" s="134">
        <f>SUM(G23:G29)</f>
        <v>297190000</v>
      </c>
      <c r="H30" s="58"/>
      <c r="I30" s="58"/>
      <c r="J30" s="134">
        <f>SUM(J23:J29)</f>
        <v>12000000</v>
      </c>
      <c r="K30" s="58"/>
      <c r="L30" s="58"/>
      <c r="M30" s="58"/>
      <c r="N30" s="134">
        <f>SUM(N23:N29)</f>
        <v>424585591</v>
      </c>
      <c r="O30" s="58"/>
      <c r="P30" s="58"/>
      <c r="Q30" s="60"/>
      <c r="R30" s="134">
        <f>SUM(R23:R29)</f>
        <v>3653852656.2480001</v>
      </c>
      <c r="S30" s="58"/>
      <c r="T30" s="58"/>
      <c r="U30" s="58"/>
      <c r="V30" s="134">
        <f>SUM(V23:V29)</f>
        <v>942315939.93599999</v>
      </c>
      <c r="W30" s="58"/>
      <c r="X30" s="58"/>
      <c r="Y30" s="58"/>
      <c r="Z30" s="234">
        <f>SUM(Z23:Z29)</f>
        <v>-42278673.200000003</v>
      </c>
      <c r="AA30" s="58"/>
      <c r="AC30" s="134">
        <f>SUM(AC23:AC29)</f>
        <v>900037266.73600006</v>
      </c>
      <c r="AE30" s="58"/>
      <c r="AF30" s="134">
        <f>SUM(AF23:AF29)</f>
        <v>5407665513.9840002</v>
      </c>
      <c r="AH30" s="64"/>
    </row>
    <row r="31" spans="1:34" s="48" customFormat="1" ht="24" customHeight="1" thickTop="1" x14ac:dyDescent="0.5">
      <c r="A31" s="52"/>
      <c r="B31" s="52"/>
      <c r="C31" s="52"/>
      <c r="D31" s="66"/>
      <c r="E31" s="58"/>
      <c r="F31" s="58"/>
      <c r="G31" s="66"/>
      <c r="H31" s="58"/>
      <c r="I31" s="58"/>
      <c r="J31" s="66"/>
      <c r="K31" s="58"/>
      <c r="L31" s="58"/>
      <c r="M31" s="60"/>
      <c r="N31" s="66"/>
      <c r="O31" s="58"/>
      <c r="P31" s="58"/>
      <c r="Q31" s="58"/>
      <c r="R31" s="64"/>
      <c r="AC31" s="64"/>
      <c r="AF31" s="64"/>
    </row>
    <row r="32" spans="1:34" s="204" customFormat="1" ht="24" customHeight="1" x14ac:dyDescent="0.5">
      <c r="R32" s="59"/>
      <c r="U32" s="206"/>
      <c r="V32" s="206"/>
      <c r="W32" s="206"/>
      <c r="X32" s="206"/>
      <c r="Y32" s="206"/>
      <c r="Z32" s="206"/>
      <c r="AA32" s="206"/>
      <c r="AC32" s="59"/>
      <c r="AF32" s="59"/>
    </row>
    <row r="33" spans="1:27" s="202" customFormat="1" ht="24" customHeight="1" x14ac:dyDescent="0.5">
      <c r="U33" s="203"/>
      <c r="V33" s="203"/>
      <c r="W33" s="203"/>
      <c r="X33" s="203"/>
      <c r="Y33" s="203"/>
      <c r="Z33" s="203"/>
      <c r="AA33" s="203"/>
    </row>
    <row r="35" spans="1:27" ht="24" customHeight="1" x14ac:dyDescent="0.5">
      <c r="A35" s="259" t="s">
        <v>8</v>
      </c>
      <c r="B35" s="259"/>
      <c r="C35" s="259"/>
      <c r="D35" s="259"/>
      <c r="E35" s="259"/>
      <c r="F35" s="259"/>
      <c r="G35" s="259"/>
      <c r="H35" s="259"/>
    </row>
  </sheetData>
  <mergeCells count="26">
    <mergeCell ref="Y10:AA10"/>
    <mergeCell ref="Y11:AA11"/>
    <mergeCell ref="U7:AC7"/>
    <mergeCell ref="U8:AA8"/>
    <mergeCell ref="A35:H35"/>
    <mergeCell ref="C9:E9"/>
    <mergeCell ref="I8:S8"/>
    <mergeCell ref="U9:W9"/>
    <mergeCell ref="F9:H9"/>
    <mergeCell ref="Y9:AA9"/>
    <mergeCell ref="Q11:S11"/>
    <mergeCell ref="C10:E10"/>
    <mergeCell ref="F10:H10"/>
    <mergeCell ref="M11:O11"/>
    <mergeCell ref="U11:W11"/>
    <mergeCell ref="I11:K11"/>
    <mergeCell ref="A1:AF1"/>
    <mergeCell ref="A2:AF2"/>
    <mergeCell ref="A3:AF3"/>
    <mergeCell ref="A4:AF4"/>
    <mergeCell ref="A5:AF5"/>
    <mergeCell ref="J9:P9"/>
    <mergeCell ref="I10:K10"/>
    <mergeCell ref="M10:O10"/>
    <mergeCell ref="Q9:S9"/>
    <mergeCell ref="U10:W10"/>
  </mergeCells>
  <phoneticPr fontId="18" type="noConversion"/>
  <printOptions horizontalCentered="1"/>
  <pageMargins left="0.6" right="0.3" top="0.8" bottom="0.5" header="0.5" footer="0.3"/>
  <pageSetup paperSize="9"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T120"/>
  <sheetViews>
    <sheetView tabSelected="1" zoomScale="90" zoomScaleNormal="90" zoomScaleSheetLayoutView="70" workbookViewId="0">
      <selection activeCell="A116" sqref="A116"/>
    </sheetView>
  </sheetViews>
  <sheetFormatPr defaultColWidth="9.140625" defaultRowHeight="24" customHeight="1" x14ac:dyDescent="0.5"/>
  <cols>
    <col min="1" max="1" width="56.140625" style="14" customWidth="1"/>
    <col min="2" max="2" width="10.7109375" style="14" customWidth="1"/>
    <col min="3" max="3" width="12.7109375" style="14" customWidth="1"/>
    <col min="4" max="4" width="1.7109375" style="14" customWidth="1"/>
    <col min="5" max="5" width="12.7109375" style="14" customWidth="1"/>
    <col min="6" max="6" width="1.7109375" style="14" customWidth="1"/>
    <col min="7" max="7" width="12.7109375" style="14" customWidth="1"/>
    <col min="8" max="8" width="1.7109375" style="14" customWidth="1"/>
    <col min="9" max="9" width="12.7109375" style="14" customWidth="1"/>
    <col min="10" max="10" width="55.85546875" style="14" customWidth="1"/>
    <col min="11" max="11" width="4.140625" style="14" customWidth="1"/>
    <col min="12" max="12" width="11.140625" style="14" customWidth="1"/>
    <col min="13" max="13" width="2.42578125" style="14" customWidth="1"/>
    <col min="14" max="14" width="9.140625" style="14"/>
    <col min="15" max="15" width="1.140625" style="14" customWidth="1"/>
    <col min="16" max="16" width="9.140625" style="14"/>
    <col min="17" max="17" width="1.85546875" style="14" customWidth="1"/>
    <col min="18" max="19" width="9.140625" style="14"/>
    <col min="20" max="20" width="13.42578125" style="14" bestFit="1" customWidth="1"/>
    <col min="21" max="16384" width="9.140625" style="14"/>
  </cols>
  <sheetData>
    <row r="1" spans="1:18" ht="24" customHeight="1" x14ac:dyDescent="0.5">
      <c r="A1" s="266" t="s">
        <v>40</v>
      </c>
      <c r="B1" s="266"/>
      <c r="C1" s="266"/>
      <c r="D1" s="266"/>
      <c r="E1" s="266"/>
      <c r="F1" s="266"/>
      <c r="G1" s="266"/>
      <c r="H1" s="266"/>
      <c r="I1" s="266"/>
    </row>
    <row r="2" spans="1:18" ht="24" customHeight="1" x14ac:dyDescent="0.5">
      <c r="A2" s="266" t="s">
        <v>22</v>
      </c>
      <c r="B2" s="266"/>
      <c r="C2" s="266"/>
      <c r="D2" s="266"/>
      <c r="E2" s="266"/>
      <c r="F2" s="266"/>
      <c r="G2" s="266"/>
      <c r="H2" s="266"/>
      <c r="I2" s="266"/>
    </row>
    <row r="3" spans="1:18" ht="24" customHeight="1" x14ac:dyDescent="0.5">
      <c r="A3" s="266" t="s">
        <v>190</v>
      </c>
      <c r="B3" s="266"/>
      <c r="C3" s="266"/>
      <c r="D3" s="266"/>
      <c r="E3" s="266"/>
      <c r="F3" s="266"/>
      <c r="G3" s="266"/>
      <c r="H3" s="266"/>
      <c r="I3" s="266"/>
    </row>
    <row r="4" spans="1:18" ht="24" customHeight="1" x14ac:dyDescent="0.5">
      <c r="A4" s="267" t="s">
        <v>31</v>
      </c>
      <c r="B4" s="267"/>
      <c r="C4" s="267"/>
      <c r="D4" s="267"/>
      <c r="E4" s="267"/>
      <c r="F4" s="267"/>
      <c r="G4" s="267"/>
      <c r="H4" s="267"/>
      <c r="I4" s="267"/>
    </row>
    <row r="5" spans="1:18" ht="9" customHeight="1" x14ac:dyDescent="0.5">
      <c r="A5" s="92"/>
      <c r="B5" s="92"/>
      <c r="C5" s="92"/>
      <c r="D5" s="92"/>
      <c r="E5" s="92"/>
      <c r="F5" s="92"/>
      <c r="G5" s="92"/>
      <c r="H5" s="92"/>
      <c r="I5" s="92"/>
    </row>
    <row r="6" spans="1:18" ht="22.7" customHeight="1" x14ac:dyDescent="0.5">
      <c r="B6" s="200" t="s">
        <v>71</v>
      </c>
      <c r="C6" s="268" t="s">
        <v>7</v>
      </c>
      <c r="D6" s="268"/>
      <c r="E6" s="268"/>
      <c r="F6" s="200"/>
      <c r="G6" s="268" t="s">
        <v>56</v>
      </c>
      <c r="H6" s="268"/>
      <c r="I6" s="268"/>
    </row>
    <row r="7" spans="1:18" ht="22.7" customHeight="1" x14ac:dyDescent="0.5">
      <c r="C7" s="200">
        <v>2564</v>
      </c>
      <c r="D7" s="200"/>
      <c r="E7" s="200">
        <v>2563</v>
      </c>
      <c r="F7" s="200"/>
      <c r="G7" s="200">
        <v>2564</v>
      </c>
      <c r="H7" s="200"/>
      <c r="I7" s="200">
        <v>2563</v>
      </c>
      <c r="L7" s="200"/>
      <c r="M7" s="200"/>
      <c r="N7" s="200"/>
      <c r="O7" s="200"/>
      <c r="P7" s="200"/>
      <c r="Q7" s="200"/>
      <c r="R7" s="200"/>
    </row>
    <row r="8" spans="1:18" ht="22.7" customHeight="1" x14ac:dyDescent="0.5">
      <c r="A8" s="70" t="s">
        <v>18</v>
      </c>
      <c r="B8" s="70"/>
      <c r="C8" s="121"/>
      <c r="D8" s="70"/>
      <c r="E8" s="121"/>
      <c r="G8" s="121"/>
      <c r="I8" s="121"/>
    </row>
    <row r="9" spans="1:18" ht="22.7" customHeight="1" x14ac:dyDescent="0.5">
      <c r="A9" s="14" t="s">
        <v>222</v>
      </c>
      <c r="C9" s="87">
        <f>+กำไรขาดทุน!E24</f>
        <v>-144442498</v>
      </c>
      <c r="D9" s="72"/>
      <c r="E9" s="87">
        <f>+กำไรขาดทุน!G24</f>
        <v>-314906402.60000002</v>
      </c>
      <c r="F9" s="87"/>
      <c r="G9" s="87">
        <f>+กำไรขาดทุน!I24</f>
        <v>-141694530</v>
      </c>
      <c r="H9" s="87"/>
      <c r="I9" s="87">
        <f>+กำไรขาดทุน!K24</f>
        <v>-178957676</v>
      </c>
      <c r="L9" s="82"/>
      <c r="N9" s="82"/>
      <c r="P9" s="82"/>
      <c r="R9" s="82"/>
    </row>
    <row r="10" spans="1:18" ht="22.7" customHeight="1" x14ac:dyDescent="0.5">
      <c r="A10" s="14" t="s">
        <v>215</v>
      </c>
      <c r="C10" s="87"/>
      <c r="D10" s="72"/>
      <c r="E10" s="87"/>
      <c r="F10" s="87"/>
      <c r="G10" s="87"/>
      <c r="H10" s="87"/>
      <c r="I10" s="87"/>
    </row>
    <row r="11" spans="1:18" ht="22.7" customHeight="1" x14ac:dyDescent="0.5">
      <c r="A11" s="74" t="s">
        <v>193</v>
      </c>
      <c r="B11" s="74"/>
      <c r="C11" s="87">
        <f>-กำไรขาดทุน!E23</f>
        <v>-43527352</v>
      </c>
      <c r="D11" s="71"/>
      <c r="E11" s="87">
        <f>-กำไรขาดทุน!G23</f>
        <v>-90310730.400000006</v>
      </c>
      <c r="F11" s="87"/>
      <c r="G11" s="87">
        <f>-กำไรขาดทุน!I23</f>
        <v>-41435067</v>
      </c>
      <c r="H11" s="87"/>
      <c r="I11" s="87">
        <f>-กำไรขาดทุน!K23</f>
        <v>-80064965</v>
      </c>
      <c r="L11" s="82"/>
      <c r="N11" s="82"/>
      <c r="P11" s="82"/>
      <c r="R11" s="82"/>
    </row>
    <row r="12" spans="1:18" ht="22.7" customHeight="1" x14ac:dyDescent="0.5">
      <c r="A12" s="74" t="s">
        <v>104</v>
      </c>
      <c r="B12" s="74" t="s">
        <v>223</v>
      </c>
      <c r="C12" s="4">
        <v>77213216</v>
      </c>
      <c r="D12" s="71"/>
      <c r="E12" s="4">
        <v>86838471</v>
      </c>
      <c r="F12" s="71"/>
      <c r="G12" s="4">
        <v>60675971</v>
      </c>
      <c r="H12" s="71"/>
      <c r="I12" s="4">
        <v>64042189</v>
      </c>
      <c r="L12" s="82"/>
      <c r="N12" s="82"/>
      <c r="P12" s="82"/>
      <c r="R12" s="82"/>
    </row>
    <row r="13" spans="1:18" ht="22.7" customHeight="1" x14ac:dyDescent="0.5">
      <c r="A13" s="74" t="s">
        <v>199</v>
      </c>
      <c r="B13" s="139">
        <v>17</v>
      </c>
      <c r="C13" s="4">
        <v>6725105</v>
      </c>
      <c r="D13" s="71"/>
      <c r="E13" s="4">
        <v>6326919</v>
      </c>
      <c r="F13" s="71"/>
      <c r="G13" s="4">
        <v>6651645</v>
      </c>
      <c r="H13" s="71"/>
      <c r="I13" s="4">
        <v>6232559</v>
      </c>
      <c r="L13" s="82"/>
      <c r="N13" s="82"/>
      <c r="P13" s="82"/>
      <c r="R13" s="82"/>
    </row>
    <row r="14" spans="1:18" ht="22.7" customHeight="1" x14ac:dyDescent="0.5">
      <c r="A14" s="74" t="s">
        <v>200</v>
      </c>
      <c r="B14" s="139">
        <v>16</v>
      </c>
      <c r="C14" s="4">
        <v>5583367</v>
      </c>
      <c r="D14" s="71"/>
      <c r="E14" s="4">
        <v>29308355</v>
      </c>
      <c r="F14" s="71"/>
      <c r="G14" s="4">
        <v>2511350</v>
      </c>
      <c r="H14" s="71"/>
      <c r="I14" s="4">
        <v>25926399</v>
      </c>
      <c r="L14" s="82"/>
      <c r="N14" s="82"/>
      <c r="P14" s="82"/>
      <c r="R14" s="82"/>
    </row>
    <row r="15" spans="1:18" ht="22.7" customHeight="1" x14ac:dyDescent="0.45">
      <c r="A15" s="74" t="s">
        <v>106</v>
      </c>
      <c r="B15" s="139">
        <v>28</v>
      </c>
      <c r="C15" s="76">
        <v>0</v>
      </c>
      <c r="D15" s="71"/>
      <c r="E15" s="87">
        <v>-193653585</v>
      </c>
      <c r="F15" s="71"/>
      <c r="G15" s="76">
        <v>0</v>
      </c>
      <c r="H15" s="71"/>
      <c r="I15" s="87">
        <v>-193653585</v>
      </c>
      <c r="L15" s="193"/>
      <c r="N15" s="82"/>
      <c r="P15" s="82"/>
      <c r="R15" s="82"/>
    </row>
    <row r="16" spans="1:18" ht="22.7" customHeight="1" x14ac:dyDescent="0.4">
      <c r="A16" s="74" t="s">
        <v>212</v>
      </c>
      <c r="B16" s="139">
        <v>28</v>
      </c>
      <c r="C16" s="87">
        <f>-1193735-169062+175626</f>
        <v>-1187171</v>
      </c>
      <c r="D16" s="72"/>
      <c r="E16" s="87">
        <f>-981619</f>
        <v>-981619</v>
      </c>
      <c r="F16" s="73"/>
      <c r="G16" s="87">
        <f>-449920</f>
        <v>-449920</v>
      </c>
      <c r="H16" s="73"/>
      <c r="I16" s="87">
        <f>-889618</f>
        <v>-889618</v>
      </c>
      <c r="J16" s="201"/>
      <c r="L16" s="82"/>
      <c r="N16" s="82"/>
      <c r="P16" s="82"/>
      <c r="R16" s="82"/>
    </row>
    <row r="17" spans="1:18" ht="22.7" customHeight="1" x14ac:dyDescent="0.5">
      <c r="A17" s="74" t="s">
        <v>204</v>
      </c>
      <c r="B17" s="139">
        <v>12</v>
      </c>
      <c r="C17" s="4">
        <f>15139630-1120</f>
        <v>15138510</v>
      </c>
      <c r="D17" s="71"/>
      <c r="E17" s="4">
        <v>18896014</v>
      </c>
      <c r="F17" s="73"/>
      <c r="G17" s="76">
        <v>0</v>
      </c>
      <c r="H17" s="76"/>
      <c r="I17" s="76">
        <v>0</v>
      </c>
      <c r="L17" s="82"/>
      <c r="N17" s="82"/>
      <c r="P17" s="82"/>
      <c r="R17" s="82"/>
    </row>
    <row r="18" spans="1:18" ht="22.7" customHeight="1" x14ac:dyDescent="0.5">
      <c r="A18" s="74" t="s">
        <v>205</v>
      </c>
      <c r="B18" s="139"/>
      <c r="C18" s="87">
        <v>-17910</v>
      </c>
      <c r="D18" s="71"/>
      <c r="E18" s="87">
        <v>-30547</v>
      </c>
      <c r="F18" s="71"/>
      <c r="G18" s="87">
        <v>-17910</v>
      </c>
      <c r="H18" s="71"/>
      <c r="I18" s="87">
        <v>-30547</v>
      </c>
      <c r="L18" s="82"/>
      <c r="N18" s="82"/>
      <c r="P18" s="82"/>
      <c r="R18" s="82"/>
    </row>
    <row r="19" spans="1:18" ht="22.7" customHeight="1" x14ac:dyDescent="0.5">
      <c r="A19" s="77" t="s">
        <v>61</v>
      </c>
      <c r="B19" s="197"/>
      <c r="C19" s="87">
        <v>-42359039</v>
      </c>
      <c r="D19" s="72"/>
      <c r="E19" s="87">
        <v>-51784957</v>
      </c>
      <c r="F19" s="73"/>
      <c r="G19" s="87">
        <v>-42883999</v>
      </c>
      <c r="H19" s="73"/>
      <c r="I19" s="87">
        <v>-119202027</v>
      </c>
      <c r="L19" s="82"/>
      <c r="N19" s="82"/>
      <c r="P19" s="82"/>
      <c r="R19" s="82"/>
    </row>
    <row r="20" spans="1:18" ht="22.7" customHeight="1" x14ac:dyDescent="0.5">
      <c r="A20" s="145" t="s">
        <v>201</v>
      </c>
      <c r="B20" s="198"/>
      <c r="C20" s="87">
        <v>-58000000</v>
      </c>
      <c r="D20" s="72"/>
      <c r="E20" s="4">
        <v>39300000</v>
      </c>
      <c r="F20" s="73"/>
      <c r="G20" s="87">
        <v>-58000000</v>
      </c>
      <c r="H20" s="73"/>
      <c r="I20" s="4">
        <v>39300000</v>
      </c>
      <c r="L20" s="82"/>
      <c r="N20" s="82"/>
      <c r="P20" s="82"/>
      <c r="R20" s="82"/>
    </row>
    <row r="21" spans="1:18" ht="22.7" customHeight="1" x14ac:dyDescent="0.5">
      <c r="A21" s="74" t="s">
        <v>41</v>
      </c>
      <c r="B21" s="139">
        <v>29</v>
      </c>
      <c r="C21" s="4">
        <v>40561298</v>
      </c>
      <c r="D21" s="71"/>
      <c r="E21" s="4">
        <v>50369682</v>
      </c>
      <c r="F21" s="71"/>
      <c r="G21" s="4">
        <v>39248793</v>
      </c>
      <c r="H21" s="71"/>
      <c r="I21" s="4">
        <v>42403507</v>
      </c>
      <c r="L21" s="82"/>
      <c r="N21" s="82"/>
      <c r="P21" s="82"/>
      <c r="R21" s="82"/>
    </row>
    <row r="22" spans="1:18" ht="22.7" customHeight="1" x14ac:dyDescent="0.5">
      <c r="A22" s="74" t="s">
        <v>206</v>
      </c>
      <c r="B22" s="139" t="s">
        <v>149</v>
      </c>
      <c r="C22" s="87">
        <v>-1195700</v>
      </c>
      <c r="D22" s="72"/>
      <c r="E22" s="87">
        <f>-2582604</f>
        <v>-2582604</v>
      </c>
      <c r="F22" s="73"/>
      <c r="G22" s="87">
        <v>-2189696</v>
      </c>
      <c r="H22" s="75"/>
      <c r="I22" s="87">
        <v>-2017191</v>
      </c>
      <c r="L22" s="87"/>
      <c r="N22" s="82"/>
      <c r="P22" s="82"/>
      <c r="R22" s="82"/>
    </row>
    <row r="23" spans="1:18" ht="22.7" customHeight="1" x14ac:dyDescent="0.5">
      <c r="A23" s="145" t="s">
        <v>217</v>
      </c>
      <c r="B23" s="139" t="s">
        <v>149</v>
      </c>
      <c r="C23" s="76">
        <v>0</v>
      </c>
      <c r="D23" s="72"/>
      <c r="E23" s="76">
        <v>0</v>
      </c>
      <c r="F23" s="73"/>
      <c r="G23" s="4">
        <v>23000000</v>
      </c>
      <c r="H23" s="73"/>
      <c r="I23" s="76">
        <v>0</v>
      </c>
      <c r="L23" s="194"/>
      <c r="N23" s="82"/>
      <c r="P23" s="82"/>
      <c r="R23" s="82"/>
    </row>
    <row r="24" spans="1:18" ht="22.7" customHeight="1" x14ac:dyDescent="0.5">
      <c r="A24" s="78" t="s">
        <v>213</v>
      </c>
      <c r="B24" s="139" t="s">
        <v>149</v>
      </c>
      <c r="C24" s="4">
        <v>1513116</v>
      </c>
      <c r="D24" s="72"/>
      <c r="E24" s="4">
        <v>1664085</v>
      </c>
      <c r="F24" s="73"/>
      <c r="G24" s="4">
        <v>1592139</v>
      </c>
      <c r="H24" s="73"/>
      <c r="I24" s="4">
        <v>1592139</v>
      </c>
      <c r="L24" s="82"/>
      <c r="N24" s="82"/>
      <c r="P24" s="82"/>
      <c r="R24" s="82"/>
    </row>
    <row r="25" spans="1:18" ht="22.7" customHeight="1" x14ac:dyDescent="0.5">
      <c r="A25" s="74" t="s">
        <v>176</v>
      </c>
      <c r="B25" s="139">
        <v>21</v>
      </c>
      <c r="C25" s="4">
        <v>49332901</v>
      </c>
      <c r="D25" s="72"/>
      <c r="E25" s="4">
        <f>204687872-39430+1006011</f>
        <v>205654453</v>
      </c>
      <c r="F25" s="73"/>
      <c r="G25" s="4">
        <v>40167981</v>
      </c>
      <c r="H25" s="73"/>
      <c r="I25" s="4">
        <f>128345120-39430</f>
        <v>128305690</v>
      </c>
      <c r="L25" s="82"/>
      <c r="N25" s="82"/>
      <c r="P25" s="82"/>
      <c r="R25" s="82"/>
    </row>
    <row r="26" spans="1:18" ht="22.7" customHeight="1" x14ac:dyDescent="0.5">
      <c r="A26" s="74" t="s">
        <v>68</v>
      </c>
      <c r="B26" s="139"/>
      <c r="C26" s="87">
        <v>-7607708</v>
      </c>
      <c r="D26" s="72"/>
      <c r="E26" s="87">
        <v>-10528786</v>
      </c>
      <c r="F26" s="73"/>
      <c r="G26" s="87">
        <v>-7792873</v>
      </c>
      <c r="H26" s="73"/>
      <c r="I26" s="87">
        <v>-10110437</v>
      </c>
      <c r="L26" s="82"/>
      <c r="N26" s="82"/>
      <c r="P26" s="82"/>
      <c r="R26" s="82"/>
    </row>
    <row r="27" spans="1:18" ht="22.7" customHeight="1" x14ac:dyDescent="0.5">
      <c r="A27" s="74" t="s">
        <v>70</v>
      </c>
      <c r="B27" s="139"/>
      <c r="C27" s="138">
        <v>1337751</v>
      </c>
      <c r="D27" s="79"/>
      <c r="E27" s="138">
        <v>1383022</v>
      </c>
      <c r="F27" s="79"/>
      <c r="G27" s="138">
        <v>1017706</v>
      </c>
      <c r="H27" s="79"/>
      <c r="I27" s="138">
        <v>1208988</v>
      </c>
      <c r="L27" s="82"/>
      <c r="N27" s="82"/>
      <c r="P27" s="82"/>
      <c r="R27" s="82"/>
    </row>
    <row r="28" spans="1:18" ht="22.7" customHeight="1" x14ac:dyDescent="0.5">
      <c r="B28" s="139"/>
      <c r="C28" s="87">
        <f>SUM(C9:C27)</f>
        <v>-100932114</v>
      </c>
      <c r="D28" s="71"/>
      <c r="E28" s="87">
        <f>SUM(E9:E27)</f>
        <v>-225038230</v>
      </c>
      <c r="F28" s="71"/>
      <c r="G28" s="87">
        <f>SUM(G9:G27)</f>
        <v>-119598410</v>
      </c>
      <c r="H28" s="71"/>
      <c r="I28" s="87">
        <f>SUM(I9:I27)</f>
        <v>-275914575</v>
      </c>
      <c r="L28" s="82"/>
      <c r="N28" s="82"/>
      <c r="P28" s="82"/>
      <c r="R28" s="82"/>
    </row>
    <row r="29" spans="1:18" ht="22.7" customHeight="1" x14ac:dyDescent="0.5">
      <c r="A29" s="14" t="s">
        <v>177</v>
      </c>
      <c r="B29" s="139"/>
      <c r="C29" s="4"/>
      <c r="D29" s="71"/>
      <c r="E29" s="4"/>
      <c r="F29" s="71"/>
      <c r="G29" s="87"/>
      <c r="H29" s="71"/>
      <c r="I29" s="87"/>
      <c r="L29" s="82"/>
      <c r="N29" s="82"/>
      <c r="P29" s="82"/>
      <c r="R29" s="82"/>
    </row>
    <row r="30" spans="1:18" ht="22.7" customHeight="1" x14ac:dyDescent="0.5">
      <c r="A30" s="14" t="s">
        <v>19</v>
      </c>
      <c r="B30" s="139"/>
      <c r="C30" s="4"/>
      <c r="D30" s="72"/>
      <c r="E30" s="4"/>
      <c r="F30" s="73"/>
      <c r="G30" s="4"/>
      <c r="H30" s="73"/>
      <c r="I30" s="4"/>
      <c r="L30" s="82"/>
      <c r="N30" s="82"/>
      <c r="P30" s="82"/>
      <c r="R30" s="82"/>
    </row>
    <row r="31" spans="1:18" ht="22.7" customHeight="1" x14ac:dyDescent="0.5">
      <c r="A31" s="74" t="s">
        <v>112</v>
      </c>
      <c r="B31" s="139"/>
      <c r="C31" s="87">
        <f>-118990899+208556-10175510-2038023+4076046-175626</f>
        <v>-127095456</v>
      </c>
      <c r="D31" s="72"/>
      <c r="E31" s="4">
        <f>360603183</f>
        <v>360603183</v>
      </c>
      <c r="F31" s="73"/>
      <c r="G31" s="87">
        <f>-131059547+6554648-8114504-175626+1</f>
        <v>-132795028</v>
      </c>
      <c r="H31" s="73"/>
      <c r="I31" s="4">
        <f>406960885</f>
        <v>406960885</v>
      </c>
      <c r="L31" s="82"/>
      <c r="N31" s="82"/>
      <c r="P31" s="82"/>
      <c r="R31" s="82"/>
    </row>
    <row r="32" spans="1:18" ht="22.7" customHeight="1" x14ac:dyDescent="0.5">
      <c r="A32" s="74" t="s">
        <v>20</v>
      </c>
      <c r="B32" s="139"/>
      <c r="C32" s="4">
        <v>312860751</v>
      </c>
      <c r="D32" s="72"/>
      <c r="E32" s="87">
        <v>-110210416</v>
      </c>
      <c r="F32" s="73"/>
      <c r="G32" s="4">
        <v>305618883</v>
      </c>
      <c r="H32" s="73"/>
      <c r="I32" s="87">
        <v>-132016520</v>
      </c>
      <c r="L32" s="82"/>
      <c r="N32" s="82"/>
      <c r="P32" s="82"/>
      <c r="R32" s="82"/>
    </row>
    <row r="33" spans="1:18" ht="22.7" customHeight="1" x14ac:dyDescent="0.5">
      <c r="A33" s="74" t="s">
        <v>21</v>
      </c>
      <c r="B33" s="139"/>
      <c r="C33" s="4">
        <f>913057</f>
        <v>913057</v>
      </c>
      <c r="D33" s="71"/>
      <c r="E33" s="87">
        <f>-18172263-1923740-5970125-2+1</f>
        <v>-26066129</v>
      </c>
      <c r="F33" s="71"/>
      <c r="G33" s="4">
        <f>-6104116+328048+6153457</f>
        <v>377389</v>
      </c>
      <c r="H33" s="71"/>
      <c r="I33" s="87">
        <v>-26147430</v>
      </c>
      <c r="L33" s="82"/>
      <c r="N33" s="82"/>
      <c r="P33" s="82"/>
      <c r="R33" s="82"/>
    </row>
    <row r="34" spans="1:18" s="92" customFormat="1" ht="22.7" customHeight="1" x14ac:dyDescent="0.5">
      <c r="A34" s="141" t="s">
        <v>77</v>
      </c>
      <c r="B34" s="199"/>
      <c r="C34" s="4">
        <v>7063074</v>
      </c>
      <c r="D34" s="93"/>
      <c r="E34" s="4">
        <v>21859534</v>
      </c>
      <c r="F34" s="93"/>
      <c r="G34" s="4">
        <v>7195503</v>
      </c>
      <c r="H34" s="95"/>
      <c r="I34" s="4">
        <v>13491705</v>
      </c>
      <c r="L34" s="79"/>
      <c r="N34" s="79"/>
      <c r="P34" s="79"/>
      <c r="R34" s="79"/>
    </row>
    <row r="35" spans="1:18" ht="22.7" customHeight="1" x14ac:dyDescent="0.5">
      <c r="A35" s="14" t="s">
        <v>23</v>
      </c>
      <c r="B35" s="139"/>
      <c r="C35" s="4"/>
      <c r="D35" s="72"/>
      <c r="E35" s="4"/>
      <c r="F35" s="73"/>
      <c r="G35" s="4"/>
      <c r="H35" s="73"/>
      <c r="I35" s="4"/>
      <c r="L35" s="82"/>
      <c r="N35" s="82"/>
      <c r="P35" s="82"/>
      <c r="R35" s="82"/>
    </row>
    <row r="36" spans="1:18" ht="22.7" customHeight="1" x14ac:dyDescent="0.5">
      <c r="A36" s="74" t="s">
        <v>113</v>
      </c>
      <c r="B36" s="139"/>
      <c r="C36" s="87">
        <f>-73134610+30415456</f>
        <v>-42719154</v>
      </c>
      <c r="D36" s="71"/>
      <c r="E36" s="87">
        <v>-183993799</v>
      </c>
      <c r="F36" s="71"/>
      <c r="G36" s="87">
        <f>-68394184+28354660</f>
        <v>-40039524</v>
      </c>
      <c r="H36" s="73"/>
      <c r="I36" s="87">
        <v>-186279892</v>
      </c>
      <c r="L36" s="82"/>
      <c r="N36" s="82"/>
      <c r="P36" s="82"/>
      <c r="R36" s="82"/>
    </row>
    <row r="37" spans="1:18" ht="22.7" customHeight="1" x14ac:dyDescent="0.5">
      <c r="A37" s="74" t="s">
        <v>93</v>
      </c>
      <c r="B37" s="139"/>
      <c r="C37" s="4">
        <v>805141</v>
      </c>
      <c r="D37" s="71"/>
      <c r="E37" s="87">
        <v>-823805</v>
      </c>
      <c r="F37" s="71"/>
      <c r="G37" s="4">
        <v>363643</v>
      </c>
      <c r="H37" s="73"/>
      <c r="I37" s="87">
        <v>-144672</v>
      </c>
      <c r="L37" s="82"/>
      <c r="N37" s="82"/>
      <c r="P37" s="82"/>
      <c r="R37" s="82"/>
    </row>
    <row r="38" spans="1:18" ht="22.7" customHeight="1" x14ac:dyDescent="0.5">
      <c r="A38" s="74" t="s">
        <v>24</v>
      </c>
      <c r="B38" s="139"/>
      <c r="C38" s="4">
        <v>6441570</v>
      </c>
      <c r="D38" s="71"/>
      <c r="E38" s="87">
        <v>-3707926</v>
      </c>
      <c r="F38" s="71"/>
      <c r="G38" s="4">
        <v>5475593</v>
      </c>
      <c r="H38" s="73"/>
      <c r="I38" s="4">
        <v>2847275</v>
      </c>
      <c r="L38" s="82"/>
      <c r="N38" s="82"/>
      <c r="P38" s="82"/>
      <c r="R38" s="82"/>
    </row>
    <row r="39" spans="1:18" ht="22.7" customHeight="1" x14ac:dyDescent="0.5">
      <c r="A39" s="74" t="s">
        <v>90</v>
      </c>
      <c r="B39" s="139">
        <v>21</v>
      </c>
      <c r="C39" s="175">
        <v>-44941283</v>
      </c>
      <c r="D39" s="72"/>
      <c r="E39" s="175">
        <f>-376895487-1006011</f>
        <v>-377901498</v>
      </c>
      <c r="F39" s="73"/>
      <c r="G39" s="175">
        <v>-32369807</v>
      </c>
      <c r="H39" s="73"/>
      <c r="I39" s="175">
        <v>-199324781</v>
      </c>
      <c r="L39" s="82"/>
      <c r="N39" s="82"/>
      <c r="P39" s="82"/>
      <c r="R39" s="82"/>
    </row>
    <row r="40" spans="1:18" ht="22.7" customHeight="1" x14ac:dyDescent="0.5">
      <c r="A40" s="83" t="s">
        <v>135</v>
      </c>
      <c r="B40" s="83"/>
      <c r="C40" s="4">
        <f>SUM(C28, C30:C39)</f>
        <v>12395586</v>
      </c>
      <c r="D40" s="80"/>
      <c r="E40" s="87">
        <f>SUM(E28, E30:E39)</f>
        <v>-545279086</v>
      </c>
      <c r="F40" s="80"/>
      <c r="G40" s="4">
        <f>SUM(G28, G30:G39)</f>
        <v>-5771758</v>
      </c>
      <c r="H40" s="80"/>
      <c r="I40" s="87">
        <f>SUM(I28, I30:I39)</f>
        <v>-396528005</v>
      </c>
      <c r="L40" s="82"/>
      <c r="N40" s="82"/>
      <c r="P40" s="82"/>
      <c r="R40" s="82"/>
    </row>
    <row r="41" spans="1:18" ht="24" customHeight="1" x14ac:dyDescent="0.5">
      <c r="A41" s="266" t="s">
        <v>40</v>
      </c>
      <c r="B41" s="266"/>
      <c r="C41" s="266"/>
      <c r="D41" s="266"/>
      <c r="E41" s="266"/>
      <c r="F41" s="266"/>
      <c r="G41" s="266"/>
      <c r="H41" s="266"/>
      <c r="I41" s="266"/>
    </row>
    <row r="42" spans="1:18" ht="24" customHeight="1" x14ac:dyDescent="0.5">
      <c r="A42" s="266" t="s">
        <v>58</v>
      </c>
      <c r="B42" s="266"/>
      <c r="C42" s="266"/>
      <c r="D42" s="266"/>
      <c r="E42" s="266"/>
      <c r="F42" s="266"/>
      <c r="G42" s="266"/>
      <c r="H42" s="266"/>
      <c r="I42" s="266"/>
    </row>
    <row r="43" spans="1:18" ht="24" customHeight="1" x14ac:dyDescent="0.5">
      <c r="A43" s="266" t="s">
        <v>190</v>
      </c>
      <c r="B43" s="266"/>
      <c r="C43" s="266"/>
      <c r="D43" s="266"/>
      <c r="E43" s="266"/>
      <c r="F43" s="266"/>
      <c r="G43" s="266"/>
      <c r="H43" s="266"/>
      <c r="I43" s="266"/>
    </row>
    <row r="44" spans="1:18" ht="24" customHeight="1" x14ac:dyDescent="0.5">
      <c r="A44" s="267" t="s">
        <v>31</v>
      </c>
      <c r="B44" s="267"/>
      <c r="C44" s="267"/>
      <c r="D44" s="267"/>
      <c r="E44" s="267"/>
      <c r="F44" s="267"/>
      <c r="G44" s="267"/>
      <c r="H44" s="267"/>
      <c r="I44" s="267"/>
    </row>
    <row r="45" spans="1:18" ht="9" customHeight="1" x14ac:dyDescent="0.5">
      <c r="A45" s="92"/>
      <c r="B45" s="92"/>
      <c r="C45" s="92"/>
      <c r="D45" s="92"/>
      <c r="E45" s="92"/>
      <c r="F45" s="92"/>
      <c r="G45" s="92"/>
      <c r="H45" s="92"/>
      <c r="I45" s="92"/>
    </row>
    <row r="46" spans="1:18" ht="23.25" customHeight="1" x14ac:dyDescent="0.5">
      <c r="B46" s="200" t="s">
        <v>71</v>
      </c>
      <c r="C46" s="268" t="s">
        <v>7</v>
      </c>
      <c r="D46" s="268"/>
      <c r="E46" s="268"/>
      <c r="F46" s="200"/>
      <c r="G46" s="268" t="s">
        <v>56</v>
      </c>
      <c r="H46" s="268"/>
      <c r="I46" s="268"/>
    </row>
    <row r="47" spans="1:18" ht="23.25" customHeight="1" x14ac:dyDescent="0.5">
      <c r="C47" s="200">
        <v>2564</v>
      </c>
      <c r="D47" s="200"/>
      <c r="E47" s="200">
        <v>2563</v>
      </c>
      <c r="F47" s="200"/>
      <c r="G47" s="200">
        <v>2564</v>
      </c>
      <c r="H47" s="200"/>
      <c r="I47" s="200">
        <v>2563</v>
      </c>
    </row>
    <row r="48" spans="1:18" ht="23.25" customHeight="1" x14ac:dyDescent="0.5">
      <c r="A48" s="6" t="s">
        <v>136</v>
      </c>
      <c r="B48" s="70"/>
      <c r="C48" s="75"/>
      <c r="D48" s="70"/>
      <c r="E48" s="121"/>
      <c r="G48" s="75"/>
      <c r="I48" s="121"/>
    </row>
    <row r="49" spans="1:18" ht="23.25" customHeight="1" x14ac:dyDescent="0.5">
      <c r="A49" s="74" t="s">
        <v>142</v>
      </c>
      <c r="B49" s="74"/>
      <c r="C49" s="75">
        <v>-54</v>
      </c>
      <c r="D49" s="79"/>
      <c r="E49" s="75">
        <v>-58</v>
      </c>
      <c r="F49" s="79"/>
      <c r="G49" s="76">
        <v>0</v>
      </c>
      <c r="H49" s="71"/>
      <c r="I49" s="76">
        <v>0</v>
      </c>
      <c r="L49" s="82"/>
      <c r="N49" s="82"/>
      <c r="P49" s="82"/>
      <c r="R49" s="82"/>
    </row>
    <row r="50" spans="1:18" ht="23.25" customHeight="1" x14ac:dyDescent="0.5">
      <c r="A50" s="74" t="s">
        <v>141</v>
      </c>
      <c r="B50" s="74"/>
      <c r="C50" s="148">
        <v>-178735</v>
      </c>
      <c r="D50" s="82"/>
      <c r="E50" s="148">
        <v>-32260527</v>
      </c>
      <c r="F50" s="82"/>
      <c r="G50" s="76">
        <v>0</v>
      </c>
      <c r="H50" s="71"/>
      <c r="I50" s="76">
        <v>0</v>
      </c>
      <c r="L50" s="82"/>
      <c r="N50" s="82"/>
      <c r="P50" s="82"/>
      <c r="R50" s="82"/>
    </row>
    <row r="51" spans="1:18" ht="23.25" customHeight="1" x14ac:dyDescent="0.5">
      <c r="A51" s="84" t="s">
        <v>137</v>
      </c>
      <c r="B51" s="84"/>
      <c r="C51" s="149">
        <f>C40+SUM(C49:C50)</f>
        <v>12216797</v>
      </c>
      <c r="D51" s="80"/>
      <c r="E51" s="147">
        <f>E40+SUM(E49:E50)</f>
        <v>-577539671</v>
      </c>
      <c r="F51" s="80"/>
      <c r="G51" s="149">
        <f>G40+SUM(G49:G50)</f>
        <v>-5771758</v>
      </c>
      <c r="H51" s="80"/>
      <c r="I51" s="147">
        <f>I40+SUM(I49:I50)</f>
        <v>-396528005</v>
      </c>
      <c r="L51" s="82"/>
      <c r="N51" s="82"/>
      <c r="P51" s="82"/>
      <c r="R51" s="82"/>
    </row>
    <row r="52" spans="1:18" ht="23.25" customHeight="1" x14ac:dyDescent="0.5">
      <c r="A52" s="70" t="s">
        <v>25</v>
      </c>
      <c r="B52" s="70"/>
      <c r="C52" s="75"/>
      <c r="D52" s="70"/>
      <c r="E52" s="75"/>
      <c r="F52" s="82"/>
      <c r="G52" s="75"/>
      <c r="H52" s="82"/>
      <c r="I52" s="75"/>
    </row>
    <row r="53" spans="1:18" ht="23.25" customHeight="1" x14ac:dyDescent="0.5">
      <c r="A53" s="78" t="s">
        <v>133</v>
      </c>
      <c r="B53" s="78"/>
      <c r="C53" s="4">
        <v>6500000</v>
      </c>
      <c r="D53" s="86"/>
      <c r="E53" s="87">
        <v>-163500000</v>
      </c>
      <c r="F53" s="86"/>
      <c r="G53" s="76">
        <v>0</v>
      </c>
      <c r="H53" s="86"/>
      <c r="I53" s="71">
        <f>55388+71203736-68766345</f>
        <v>2492779</v>
      </c>
      <c r="L53" s="82"/>
      <c r="N53" s="82"/>
      <c r="P53" s="82"/>
      <c r="R53" s="82"/>
    </row>
    <row r="54" spans="1:18" ht="23.25" customHeight="1" x14ac:dyDescent="0.5">
      <c r="A54" s="78" t="s">
        <v>211</v>
      </c>
      <c r="B54" s="78"/>
      <c r="C54" s="4">
        <f>-438155+231129023</f>
        <v>230690868</v>
      </c>
      <c r="D54" s="71"/>
      <c r="E54" s="4">
        <f>512009359-646-32983680-125000000</f>
        <v>354025033</v>
      </c>
      <c r="F54" s="71"/>
      <c r="G54" s="71">
        <v>254168155</v>
      </c>
      <c r="H54" s="71"/>
      <c r="I54" s="71">
        <f>23218445-646</f>
        <v>23217799</v>
      </c>
      <c r="L54" s="82"/>
      <c r="N54" s="82"/>
      <c r="P54" s="82"/>
      <c r="R54" s="82"/>
    </row>
    <row r="55" spans="1:18" ht="23.25" customHeight="1" x14ac:dyDescent="0.5">
      <c r="A55" s="78" t="s">
        <v>181</v>
      </c>
      <c r="B55" s="78"/>
      <c r="C55" s="76">
        <v>0</v>
      </c>
      <c r="D55" s="85"/>
      <c r="E55" s="76">
        <v>0</v>
      </c>
      <c r="F55" s="85"/>
      <c r="G55" s="76">
        <v>0</v>
      </c>
      <c r="H55" s="85"/>
      <c r="I55" s="87">
        <v>-102000000</v>
      </c>
      <c r="L55" s="82"/>
      <c r="N55" s="82"/>
      <c r="P55" s="82"/>
      <c r="R55" s="82"/>
    </row>
    <row r="56" spans="1:18" ht="23.25" customHeight="1" x14ac:dyDescent="0.5">
      <c r="A56" s="74" t="s">
        <v>182</v>
      </c>
      <c r="B56" s="74"/>
      <c r="C56" s="76">
        <v>0</v>
      </c>
      <c r="D56" s="72"/>
      <c r="E56" s="76">
        <v>0</v>
      </c>
      <c r="F56" s="72"/>
      <c r="G56" s="71">
        <v>10000000</v>
      </c>
      <c r="H56" s="73"/>
      <c r="I56" s="71">
        <v>11000000</v>
      </c>
      <c r="L56" s="82"/>
      <c r="N56" s="82"/>
      <c r="P56" s="82"/>
      <c r="R56" s="82"/>
    </row>
    <row r="57" spans="1:18" ht="23.25" customHeight="1" x14ac:dyDescent="0.5">
      <c r="A57" s="78" t="s">
        <v>131</v>
      </c>
      <c r="B57" s="78"/>
      <c r="C57" s="87">
        <v>-20000000</v>
      </c>
      <c r="D57" s="85"/>
      <c r="E57" s="87">
        <v>-45000000</v>
      </c>
      <c r="F57" s="85"/>
      <c r="G57" s="87">
        <v>-20000000</v>
      </c>
      <c r="H57" s="85"/>
      <c r="I57" s="87">
        <v>-45000000</v>
      </c>
      <c r="L57" s="82"/>
      <c r="N57" s="82"/>
      <c r="P57" s="82"/>
      <c r="R57" s="82"/>
    </row>
    <row r="58" spans="1:18" ht="23.25" customHeight="1" x14ac:dyDescent="0.5">
      <c r="A58" s="74" t="s">
        <v>91</v>
      </c>
      <c r="B58" s="74"/>
      <c r="C58" s="71">
        <v>45000000</v>
      </c>
      <c r="D58" s="72"/>
      <c r="E58" s="71">
        <v>15000000</v>
      </c>
      <c r="F58" s="72"/>
      <c r="G58" s="71">
        <v>45000000</v>
      </c>
      <c r="H58" s="73"/>
      <c r="I58" s="71">
        <v>15000000</v>
      </c>
      <c r="L58" s="82"/>
      <c r="N58" s="82"/>
      <c r="P58" s="82"/>
      <c r="R58" s="82"/>
    </row>
    <row r="59" spans="1:18" ht="23.25" customHeight="1" x14ac:dyDescent="0.5">
      <c r="A59" s="74" t="s">
        <v>161</v>
      </c>
      <c r="B59" s="74"/>
      <c r="C59" s="87">
        <v>-180370000</v>
      </c>
      <c r="D59" s="72"/>
      <c r="E59" s="87">
        <v>-60000000</v>
      </c>
      <c r="F59" s="72"/>
      <c r="G59" s="87">
        <v>-180370000</v>
      </c>
      <c r="H59" s="73"/>
      <c r="I59" s="87">
        <v>-60000000</v>
      </c>
      <c r="L59" s="82"/>
      <c r="N59" s="82"/>
      <c r="P59" s="82"/>
      <c r="R59" s="82"/>
    </row>
    <row r="60" spans="1:18" ht="23.25" customHeight="1" x14ac:dyDescent="0.5">
      <c r="A60" s="74" t="s">
        <v>159</v>
      </c>
      <c r="B60" s="74"/>
      <c r="C60" s="76">
        <v>0</v>
      </c>
      <c r="D60" s="72"/>
      <c r="E60" s="71">
        <v>9250140</v>
      </c>
      <c r="F60" s="72"/>
      <c r="G60" s="76">
        <v>0</v>
      </c>
      <c r="H60" s="73"/>
      <c r="I60" s="71">
        <v>9250140</v>
      </c>
      <c r="L60" s="82"/>
      <c r="N60" s="82"/>
      <c r="P60" s="82"/>
      <c r="R60" s="82"/>
    </row>
    <row r="61" spans="1:18" ht="23.25" customHeight="1" x14ac:dyDescent="0.5">
      <c r="A61" s="74" t="s">
        <v>160</v>
      </c>
      <c r="B61" s="74"/>
      <c r="C61" s="71">
        <v>2558000</v>
      </c>
      <c r="D61" s="72"/>
      <c r="E61" s="71">
        <f>12440631+32983680</f>
        <v>45424311</v>
      </c>
      <c r="F61" s="72"/>
      <c r="G61" s="71">
        <v>612000</v>
      </c>
      <c r="H61" s="88"/>
      <c r="I61" s="71">
        <f>12440631+32983680</f>
        <v>45424311</v>
      </c>
      <c r="L61" s="82"/>
      <c r="N61" s="82"/>
      <c r="P61" s="82"/>
      <c r="R61" s="82"/>
    </row>
    <row r="62" spans="1:18" ht="23.25" hidden="1" customHeight="1" x14ac:dyDescent="0.5">
      <c r="A62" s="74" t="s">
        <v>132</v>
      </c>
      <c r="B62" s="74"/>
      <c r="C62" s="76">
        <v>0</v>
      </c>
      <c r="D62" s="72"/>
      <c r="E62" s="76">
        <v>0</v>
      </c>
      <c r="F62" s="72"/>
      <c r="G62" s="87"/>
      <c r="H62" s="73"/>
      <c r="I62" s="76">
        <v>0</v>
      </c>
      <c r="L62" s="82"/>
      <c r="N62" s="82"/>
      <c r="P62" s="82"/>
      <c r="R62" s="82"/>
    </row>
    <row r="63" spans="1:18" ht="23.25" customHeight="1" x14ac:dyDescent="0.5">
      <c r="A63" s="74" t="s">
        <v>218</v>
      </c>
      <c r="B63" s="74"/>
      <c r="C63" s="87">
        <v>-55834032</v>
      </c>
      <c r="D63" s="72"/>
      <c r="E63" s="76">
        <v>0</v>
      </c>
      <c r="F63" s="72"/>
      <c r="G63" s="87">
        <v>-55834032</v>
      </c>
      <c r="H63" s="88"/>
      <c r="I63" s="76">
        <v>0</v>
      </c>
      <c r="L63" s="82"/>
      <c r="N63" s="82"/>
      <c r="P63" s="82"/>
      <c r="R63" s="82"/>
    </row>
    <row r="64" spans="1:18" ht="23.25" customHeight="1" x14ac:dyDescent="0.5">
      <c r="A64" s="74" t="s">
        <v>203</v>
      </c>
      <c r="B64" s="74"/>
      <c r="C64" s="71">
        <v>4017575</v>
      </c>
      <c r="D64" s="72"/>
      <c r="E64" s="76">
        <v>0</v>
      </c>
      <c r="F64" s="72"/>
      <c r="G64" s="71">
        <v>4017575</v>
      </c>
      <c r="H64" s="88"/>
      <c r="I64" s="76">
        <v>0</v>
      </c>
      <c r="L64" s="82"/>
      <c r="N64" s="82"/>
      <c r="P64" s="82"/>
      <c r="R64" s="82"/>
    </row>
    <row r="65" spans="1:20" ht="23.25" customHeight="1" x14ac:dyDescent="0.5">
      <c r="A65" s="74" t="s">
        <v>75</v>
      </c>
      <c r="B65" s="74"/>
      <c r="C65" s="71">
        <v>194621144</v>
      </c>
      <c r="D65" s="72"/>
      <c r="E65" s="76">
        <v>0</v>
      </c>
      <c r="F65" s="72"/>
      <c r="G65" s="71">
        <v>194621144</v>
      </c>
      <c r="H65" s="73"/>
      <c r="I65" s="76">
        <v>0</v>
      </c>
      <c r="L65" s="82"/>
      <c r="N65" s="82"/>
      <c r="P65" s="82"/>
      <c r="R65" s="82"/>
    </row>
    <row r="66" spans="1:20" ht="23.25" customHeight="1" x14ac:dyDescent="0.5">
      <c r="A66" s="74" t="s">
        <v>219</v>
      </c>
      <c r="B66" s="74"/>
      <c r="C66" s="87">
        <v>-40000000</v>
      </c>
      <c r="D66" s="74"/>
      <c r="E66" s="76">
        <v>0</v>
      </c>
      <c r="F66" s="74"/>
      <c r="G66" s="87">
        <v>-40000000</v>
      </c>
      <c r="H66" s="89"/>
      <c r="I66" s="76">
        <v>0</v>
      </c>
      <c r="L66" s="82"/>
      <c r="N66" s="82"/>
      <c r="P66" s="82"/>
      <c r="R66" s="82"/>
    </row>
    <row r="67" spans="1:20" ht="23.25" customHeight="1" x14ac:dyDescent="0.5">
      <c r="A67" s="74" t="s">
        <v>202</v>
      </c>
      <c r="B67" s="74"/>
      <c r="C67" s="71">
        <v>40013379</v>
      </c>
      <c r="D67" s="72"/>
      <c r="E67" s="76">
        <v>0</v>
      </c>
      <c r="F67" s="72"/>
      <c r="G67" s="71">
        <v>40013379</v>
      </c>
      <c r="H67" s="73"/>
      <c r="I67" s="76">
        <v>0</v>
      </c>
      <c r="L67" s="82"/>
      <c r="N67" s="82"/>
      <c r="P67" s="82"/>
      <c r="R67" s="82"/>
    </row>
    <row r="68" spans="1:20" ht="23.25" hidden="1" customHeight="1" x14ac:dyDescent="0.5">
      <c r="A68" s="74" t="s">
        <v>203</v>
      </c>
      <c r="B68" s="74"/>
      <c r="C68" s="71"/>
      <c r="D68" s="72"/>
      <c r="E68" s="76">
        <v>0</v>
      </c>
      <c r="F68" s="72"/>
      <c r="G68" s="71"/>
      <c r="H68" s="73"/>
      <c r="I68" s="76"/>
      <c r="L68" s="82"/>
      <c r="N68" s="82"/>
      <c r="P68" s="82"/>
      <c r="R68" s="82"/>
    </row>
    <row r="69" spans="1:20" ht="23.25" customHeight="1" x14ac:dyDescent="0.5">
      <c r="A69" s="74" t="s">
        <v>158</v>
      </c>
      <c r="B69" s="83"/>
      <c r="C69" s="87">
        <v>-1000000</v>
      </c>
      <c r="D69" s="72"/>
      <c r="E69" s="87">
        <v>-5000000</v>
      </c>
      <c r="F69" s="72"/>
      <c r="G69" s="87">
        <v>-1000000</v>
      </c>
      <c r="H69" s="73"/>
      <c r="I69" s="87">
        <v>-5000000</v>
      </c>
      <c r="L69" s="82"/>
      <c r="N69" s="82"/>
      <c r="P69" s="82"/>
      <c r="R69" s="82"/>
      <c r="T69" s="85"/>
    </row>
    <row r="70" spans="1:20" ht="23.25" hidden="1" customHeight="1" x14ac:dyDescent="0.5">
      <c r="A70" s="74" t="s">
        <v>107</v>
      </c>
      <c r="B70" s="74"/>
      <c r="C70" s="76">
        <v>0</v>
      </c>
      <c r="D70" s="72"/>
      <c r="E70" s="76">
        <v>0</v>
      </c>
      <c r="F70" s="72"/>
      <c r="G70" s="76"/>
      <c r="H70" s="73"/>
      <c r="I70" s="76">
        <v>0</v>
      </c>
      <c r="L70" s="82"/>
      <c r="N70" s="82"/>
      <c r="P70" s="82"/>
      <c r="R70" s="82"/>
    </row>
    <row r="71" spans="1:20" ht="23.25" hidden="1" customHeight="1" x14ac:dyDescent="0.5">
      <c r="A71" s="74" t="s">
        <v>143</v>
      </c>
      <c r="B71" s="74"/>
      <c r="C71" s="76"/>
      <c r="D71" s="72"/>
      <c r="E71" s="76">
        <v>0</v>
      </c>
      <c r="F71" s="72"/>
      <c r="G71" s="76"/>
      <c r="H71" s="73"/>
      <c r="I71" s="76">
        <v>0</v>
      </c>
      <c r="L71" s="82"/>
      <c r="N71" s="82"/>
      <c r="P71" s="82"/>
      <c r="R71" s="82"/>
    </row>
    <row r="72" spans="1:20" ht="23.25" customHeight="1" x14ac:dyDescent="0.5">
      <c r="A72" s="74" t="s">
        <v>179</v>
      </c>
      <c r="B72" s="74"/>
      <c r="C72" s="76">
        <v>0</v>
      </c>
      <c r="D72" s="72"/>
      <c r="E72" s="71">
        <v>524564315</v>
      </c>
      <c r="F72" s="72"/>
      <c r="G72" s="76">
        <v>0</v>
      </c>
      <c r="H72" s="73"/>
      <c r="I72" s="71">
        <v>524564315</v>
      </c>
      <c r="L72" s="82"/>
      <c r="N72" s="82"/>
      <c r="P72" s="82"/>
      <c r="R72" s="82"/>
    </row>
    <row r="73" spans="1:20" ht="23.25" customHeight="1" x14ac:dyDescent="0.5">
      <c r="A73" s="74" t="s">
        <v>186</v>
      </c>
      <c r="B73" s="74"/>
      <c r="C73" s="71"/>
      <c r="D73" s="72"/>
      <c r="E73" s="71"/>
      <c r="F73" s="72"/>
      <c r="G73" s="71"/>
      <c r="H73" s="73"/>
      <c r="I73" s="71"/>
      <c r="L73" s="82"/>
      <c r="N73" s="82"/>
      <c r="P73" s="82"/>
      <c r="R73" s="82"/>
    </row>
    <row r="74" spans="1:20" ht="23.25" customHeight="1" x14ac:dyDescent="0.5">
      <c r="A74" s="174" t="s">
        <v>139</v>
      </c>
      <c r="B74" s="139" t="s">
        <v>140</v>
      </c>
      <c r="C74" s="87">
        <v>-28055932</v>
      </c>
      <c r="D74" s="72"/>
      <c r="E74" s="87">
        <v>-47659580</v>
      </c>
      <c r="F74" s="72"/>
      <c r="G74" s="87">
        <v>-23732611</v>
      </c>
      <c r="H74" s="73"/>
      <c r="I74" s="87">
        <v>-46781341</v>
      </c>
      <c r="L74" s="82"/>
      <c r="N74" s="82"/>
      <c r="P74" s="82"/>
      <c r="R74" s="82"/>
    </row>
    <row r="75" spans="1:20" ht="23.25" customHeight="1" x14ac:dyDescent="0.5">
      <c r="A75" s="74" t="s">
        <v>39</v>
      </c>
      <c r="B75" s="74"/>
      <c r="C75" s="4">
        <f>1338688+8135322</f>
        <v>9474010</v>
      </c>
      <c r="D75" s="71"/>
      <c r="E75" s="4">
        <f>3405843+2710428+31384</f>
        <v>6147655</v>
      </c>
      <c r="F75" s="71"/>
      <c r="G75" s="71">
        <v>601211</v>
      </c>
      <c r="H75" s="71"/>
      <c r="I75" s="71">
        <f>5549640+25778</f>
        <v>5575418</v>
      </c>
      <c r="L75" s="82"/>
      <c r="N75" s="82"/>
      <c r="P75" s="82"/>
      <c r="R75" s="82"/>
    </row>
    <row r="76" spans="1:20" ht="23.25" hidden="1" customHeight="1" x14ac:dyDescent="0.5">
      <c r="A76" s="74" t="s">
        <v>183</v>
      </c>
      <c r="B76" s="74"/>
      <c r="C76" s="76"/>
      <c r="D76" s="72"/>
      <c r="E76" s="76">
        <v>0</v>
      </c>
      <c r="F76" s="72"/>
      <c r="G76" s="76"/>
      <c r="H76" s="73"/>
      <c r="I76" s="71">
        <v>0</v>
      </c>
      <c r="J76" s="82"/>
      <c r="L76" s="82"/>
      <c r="N76" s="82"/>
      <c r="P76" s="82"/>
      <c r="R76" s="82"/>
    </row>
    <row r="77" spans="1:20" ht="23.25" customHeight="1" x14ac:dyDescent="0.5">
      <c r="A77" s="77" t="s">
        <v>92</v>
      </c>
      <c r="B77" s="77"/>
      <c r="C77" s="4">
        <v>42359039</v>
      </c>
      <c r="D77" s="73"/>
      <c r="E77" s="4">
        <f>55160587</f>
        <v>55160587</v>
      </c>
      <c r="F77" s="73"/>
      <c r="G77" s="71">
        <v>42883999</v>
      </c>
      <c r="H77" s="73"/>
      <c r="I77" s="71">
        <f>122577657</f>
        <v>122577657</v>
      </c>
      <c r="L77" s="82"/>
      <c r="N77" s="82"/>
      <c r="P77" s="82"/>
      <c r="R77" s="82"/>
    </row>
    <row r="78" spans="1:20" ht="23.25" customHeight="1" x14ac:dyDescent="0.5">
      <c r="A78" s="74" t="s">
        <v>130</v>
      </c>
      <c r="B78" s="74"/>
      <c r="C78" s="138">
        <v>10167929</v>
      </c>
      <c r="D78" s="72"/>
      <c r="E78" s="138">
        <v>8086342</v>
      </c>
      <c r="F78" s="72"/>
      <c r="G78" s="71">
        <v>10325375</v>
      </c>
      <c r="H78" s="73"/>
      <c r="I78" s="71">
        <v>7747405</v>
      </c>
      <c r="L78" s="82"/>
      <c r="N78" s="82"/>
      <c r="P78" s="82"/>
      <c r="R78" s="82"/>
    </row>
    <row r="79" spans="1:20" ht="23.25" customHeight="1" x14ac:dyDescent="0.5">
      <c r="A79" s="84" t="s">
        <v>138</v>
      </c>
      <c r="B79" s="84"/>
      <c r="C79" s="149">
        <f>SUM(C52:C78)</f>
        <v>260141980</v>
      </c>
      <c r="D79" s="90"/>
      <c r="E79" s="149">
        <f>SUM(E52:E78)</f>
        <v>696498803</v>
      </c>
      <c r="F79" s="80"/>
      <c r="G79" s="149">
        <f>SUM(G53:G78)</f>
        <v>281306195</v>
      </c>
      <c r="H79" s="80"/>
      <c r="I79" s="149">
        <f>SUM(I53:I78)</f>
        <v>508068483</v>
      </c>
      <c r="L79" s="82"/>
      <c r="N79" s="82"/>
      <c r="P79" s="82"/>
      <c r="R79" s="82"/>
    </row>
    <row r="80" spans="1:20" ht="24" customHeight="1" x14ac:dyDescent="0.5">
      <c r="A80" s="266" t="s">
        <v>40</v>
      </c>
      <c r="B80" s="266"/>
      <c r="C80" s="266"/>
      <c r="D80" s="266"/>
      <c r="E80" s="266"/>
      <c r="F80" s="266"/>
      <c r="G80" s="266"/>
      <c r="H80" s="266"/>
      <c r="I80" s="266"/>
    </row>
    <row r="81" spans="1:18" ht="24" customHeight="1" x14ac:dyDescent="0.5">
      <c r="A81" s="266" t="s">
        <v>58</v>
      </c>
      <c r="B81" s="266"/>
      <c r="C81" s="266"/>
      <c r="D81" s="266"/>
      <c r="E81" s="266"/>
      <c r="F81" s="266"/>
      <c r="G81" s="266"/>
      <c r="H81" s="266"/>
      <c r="I81" s="266"/>
    </row>
    <row r="82" spans="1:18" ht="24" customHeight="1" x14ac:dyDescent="0.5">
      <c r="A82" s="266" t="s">
        <v>190</v>
      </c>
      <c r="B82" s="266"/>
      <c r="C82" s="266"/>
      <c r="D82" s="266"/>
      <c r="E82" s="266"/>
      <c r="F82" s="266"/>
      <c r="G82" s="266"/>
      <c r="H82" s="266"/>
      <c r="I82" s="266"/>
    </row>
    <row r="83" spans="1:18" ht="24" customHeight="1" x14ac:dyDescent="0.5">
      <c r="A83" s="267" t="s">
        <v>31</v>
      </c>
      <c r="B83" s="267"/>
      <c r="C83" s="267"/>
      <c r="D83" s="267"/>
      <c r="E83" s="267"/>
      <c r="F83" s="267"/>
      <c r="G83" s="267"/>
      <c r="H83" s="267"/>
      <c r="I83" s="267"/>
    </row>
    <row r="84" spans="1:18" ht="9" customHeight="1" x14ac:dyDescent="0.5">
      <c r="A84" s="92"/>
      <c r="B84" s="92"/>
      <c r="C84" s="92"/>
      <c r="D84" s="92"/>
      <c r="E84" s="92"/>
      <c r="F84" s="92"/>
      <c r="G84" s="92"/>
      <c r="H84" s="92"/>
      <c r="I84" s="92"/>
    </row>
    <row r="85" spans="1:18" ht="24" customHeight="1" x14ac:dyDescent="0.5">
      <c r="B85" s="200" t="s">
        <v>71</v>
      </c>
      <c r="C85" s="268" t="s">
        <v>7</v>
      </c>
      <c r="D85" s="268"/>
      <c r="E85" s="268"/>
      <c r="F85" s="200"/>
      <c r="G85" s="268" t="s">
        <v>56</v>
      </c>
      <c r="H85" s="268"/>
      <c r="I85" s="268"/>
    </row>
    <row r="86" spans="1:18" ht="24" customHeight="1" x14ac:dyDescent="0.5">
      <c r="C86" s="200">
        <v>2564</v>
      </c>
      <c r="D86" s="200"/>
      <c r="E86" s="200">
        <v>2563</v>
      </c>
      <c r="F86" s="200"/>
      <c r="G86" s="200">
        <v>2564</v>
      </c>
      <c r="H86" s="200"/>
      <c r="I86" s="200">
        <v>2563</v>
      </c>
      <c r="K86" s="108"/>
    </row>
    <row r="87" spans="1:18" ht="24" customHeight="1" x14ac:dyDescent="0.5">
      <c r="A87" s="70" t="s">
        <v>26</v>
      </c>
      <c r="B87" s="70"/>
      <c r="D87" s="70"/>
      <c r="E87" s="82"/>
      <c r="F87" s="82"/>
      <c r="G87" s="82"/>
      <c r="H87" s="82"/>
      <c r="I87" s="82"/>
      <c r="K87" s="108"/>
    </row>
    <row r="88" spans="1:18" ht="24" customHeight="1" x14ac:dyDescent="0.5">
      <c r="A88" s="74" t="s">
        <v>76</v>
      </c>
      <c r="B88" s="74">
        <v>24</v>
      </c>
      <c r="C88" s="87">
        <v>-60000000</v>
      </c>
      <c r="D88" s="72"/>
      <c r="E88" s="87">
        <v>-228000000</v>
      </c>
      <c r="F88" s="72"/>
      <c r="G88" s="87">
        <v>-60000000</v>
      </c>
      <c r="H88" s="73"/>
      <c r="I88" s="87">
        <v>-228000000</v>
      </c>
      <c r="L88" s="82"/>
      <c r="N88" s="82"/>
      <c r="P88" s="82"/>
      <c r="R88" s="82"/>
    </row>
    <row r="89" spans="1:18" ht="24" customHeight="1" x14ac:dyDescent="0.5">
      <c r="A89" s="74" t="s">
        <v>103</v>
      </c>
      <c r="B89" s="74"/>
      <c r="C89" s="87">
        <v>-40</v>
      </c>
      <c r="D89" s="93"/>
      <c r="E89" s="87">
        <v>-8789</v>
      </c>
      <c r="F89" s="93"/>
      <c r="G89" s="76">
        <v>0</v>
      </c>
      <c r="H89" s="73"/>
      <c r="I89" s="76">
        <v>0</v>
      </c>
      <c r="L89" s="82"/>
      <c r="N89" s="82"/>
      <c r="P89" s="82"/>
      <c r="R89" s="82"/>
    </row>
    <row r="90" spans="1:18" ht="24" customHeight="1" x14ac:dyDescent="0.5">
      <c r="A90" s="74" t="s">
        <v>184</v>
      </c>
      <c r="B90" s="139">
        <v>4.3</v>
      </c>
      <c r="C90" s="87">
        <v>-25156660</v>
      </c>
      <c r="D90" s="93"/>
      <c r="E90" s="87">
        <v>-27071421</v>
      </c>
      <c r="F90" s="93"/>
      <c r="G90" s="87">
        <v>-21830236</v>
      </c>
      <c r="H90" s="73"/>
      <c r="I90" s="87">
        <v>-23592591</v>
      </c>
      <c r="L90" s="82"/>
      <c r="N90" s="82"/>
      <c r="P90" s="82"/>
      <c r="R90" s="82"/>
    </row>
    <row r="91" spans="1:18" ht="24" customHeight="1" x14ac:dyDescent="0.5">
      <c r="A91" s="94" t="s">
        <v>32</v>
      </c>
      <c r="B91" s="94"/>
      <c r="C91" s="91">
        <f>SUM(C88:C90)</f>
        <v>-85156700</v>
      </c>
      <c r="D91" s="93">
        <v>0</v>
      </c>
      <c r="E91" s="91">
        <f>SUM(E88:E90)</f>
        <v>-255080210</v>
      </c>
      <c r="F91" s="73">
        <v>0</v>
      </c>
      <c r="G91" s="91">
        <f>SUM(G88:G90)</f>
        <v>-81830236</v>
      </c>
      <c r="H91" s="73">
        <v>0</v>
      </c>
      <c r="I91" s="91">
        <f>SUM(I88:I90)</f>
        <v>-251592591</v>
      </c>
      <c r="L91" s="82"/>
      <c r="N91" s="82"/>
      <c r="P91" s="82"/>
      <c r="R91" s="82"/>
    </row>
    <row r="92" spans="1:18" ht="24" customHeight="1" x14ac:dyDescent="0.5">
      <c r="A92" s="84"/>
      <c r="B92" s="84"/>
      <c r="C92" s="4"/>
      <c r="D92" s="84"/>
      <c r="E92" s="4"/>
      <c r="F92" s="82"/>
      <c r="G92" s="4"/>
      <c r="H92" s="82"/>
      <c r="I92" s="4"/>
      <c r="L92" s="82"/>
      <c r="N92" s="82"/>
      <c r="P92" s="82"/>
      <c r="R92" s="82"/>
    </row>
    <row r="93" spans="1:18" ht="24" customHeight="1" x14ac:dyDescent="0.5">
      <c r="A93" s="14" t="s">
        <v>42</v>
      </c>
      <c r="C93" s="4"/>
      <c r="E93" s="4"/>
      <c r="F93" s="79"/>
      <c r="G93" s="4"/>
      <c r="H93" s="82"/>
      <c r="I93" s="4"/>
      <c r="L93" s="82"/>
      <c r="N93" s="82"/>
      <c r="P93" s="82"/>
      <c r="R93" s="82"/>
    </row>
    <row r="94" spans="1:18" ht="24" customHeight="1" x14ac:dyDescent="0.5">
      <c r="A94" s="81" t="s">
        <v>28</v>
      </c>
      <c r="B94" s="81"/>
      <c r="C94" s="4">
        <v>17910</v>
      </c>
      <c r="D94" s="93"/>
      <c r="E94" s="138">
        <v>30547</v>
      </c>
      <c r="F94" s="73"/>
      <c r="G94" s="138">
        <v>17910</v>
      </c>
      <c r="H94" s="73"/>
      <c r="I94" s="138">
        <v>30547</v>
      </c>
      <c r="L94" s="82"/>
      <c r="N94" s="82"/>
      <c r="P94" s="82"/>
      <c r="R94" s="82"/>
    </row>
    <row r="95" spans="1:18" ht="24" customHeight="1" x14ac:dyDescent="0.5">
      <c r="A95" s="14" t="s">
        <v>180</v>
      </c>
      <c r="C95" s="42">
        <f>C51+C79+C91+C94</f>
        <v>187219987</v>
      </c>
      <c r="D95" s="93" t="e">
        <v>#REF!</v>
      </c>
      <c r="E95" s="87">
        <f>E51+E79+E91+E94</f>
        <v>-136090531</v>
      </c>
      <c r="F95" s="73"/>
      <c r="G95" s="4">
        <f>G51+G79+G91+G94</f>
        <v>193722111</v>
      </c>
      <c r="H95" s="73"/>
      <c r="I95" s="87">
        <f>I51+I79+I91+I94</f>
        <v>-140021566</v>
      </c>
      <c r="L95" s="82"/>
      <c r="N95" s="82"/>
      <c r="P95" s="82"/>
      <c r="R95" s="82"/>
    </row>
    <row r="96" spans="1:18" ht="24" customHeight="1" x14ac:dyDescent="0.5">
      <c r="A96" s="14" t="s">
        <v>30</v>
      </c>
      <c r="C96" s="138">
        <v>99332477</v>
      </c>
      <c r="D96" s="72"/>
      <c r="E96" s="138">
        <v>235423008</v>
      </c>
      <c r="F96" s="95"/>
      <c r="G96" s="138">
        <v>81622865</v>
      </c>
      <c r="H96" s="95"/>
      <c r="I96" s="138">
        <v>221644431</v>
      </c>
      <c r="L96" s="82"/>
      <c r="N96" s="82"/>
      <c r="P96" s="82"/>
      <c r="R96" s="82"/>
    </row>
    <row r="97" spans="1:18" ht="24" customHeight="1" thickBot="1" x14ac:dyDescent="0.55000000000000004">
      <c r="A97" s="70" t="s">
        <v>55</v>
      </c>
      <c r="B97" s="139">
        <v>4.0999999999999996</v>
      </c>
      <c r="C97" s="7">
        <f>SUM(C95:C96)</f>
        <v>286552464</v>
      </c>
      <c r="D97" s="93" t="e">
        <v>#REF!</v>
      </c>
      <c r="E97" s="7">
        <f>SUM(E95:E96)</f>
        <v>99332477</v>
      </c>
      <c r="F97" s="80"/>
      <c r="G97" s="7">
        <f>SUM(G95:G96)</f>
        <v>275344976</v>
      </c>
      <c r="H97" s="80"/>
      <c r="I97" s="7">
        <f>SUM(I95:I96)</f>
        <v>81622865</v>
      </c>
      <c r="L97" s="82"/>
      <c r="N97" s="82"/>
      <c r="P97" s="82"/>
      <c r="R97" s="82"/>
    </row>
    <row r="98" spans="1:18" s="222" customFormat="1" ht="24" customHeight="1" thickTop="1" x14ac:dyDescent="0.5">
      <c r="A98" s="221"/>
      <c r="B98" s="221"/>
      <c r="E98" s="223"/>
    </row>
    <row r="99" spans="1:18" s="225" customFormat="1" ht="24" customHeight="1" x14ac:dyDescent="0.5">
      <c r="A99" s="224"/>
      <c r="B99" s="224"/>
      <c r="C99" s="240">
        <f>สินทรัพย์!D10</f>
        <v>286552464</v>
      </c>
      <c r="D99" s="241"/>
      <c r="E99" s="240">
        <f>สินทรัพย์!F10</f>
        <v>99332477</v>
      </c>
      <c r="F99" s="240"/>
      <c r="G99" s="240">
        <f>สินทรัพย์!H10</f>
        <v>275344976</v>
      </c>
      <c r="H99" s="240"/>
      <c r="I99" s="240">
        <f>สินทรัพย์!J10</f>
        <v>81622865</v>
      </c>
    </row>
    <row r="100" spans="1:18" s="225" customFormat="1" ht="24" customHeight="1" x14ac:dyDescent="0.5">
      <c r="A100" s="224"/>
      <c r="B100" s="224"/>
      <c r="C100" s="242"/>
      <c r="D100" s="224"/>
      <c r="E100" s="242"/>
      <c r="F100" s="242"/>
      <c r="G100" s="242"/>
      <c r="H100" s="242"/>
      <c r="I100" s="242"/>
    </row>
    <row r="101" spans="1:18" s="225" customFormat="1" ht="24" customHeight="1" x14ac:dyDescent="0.5">
      <c r="A101" s="243"/>
      <c r="B101" s="243"/>
      <c r="C101" s="242">
        <f>C97-C99</f>
        <v>0</v>
      </c>
      <c r="D101" s="242"/>
      <c r="E101" s="242">
        <f>E97-E99</f>
        <v>0</v>
      </c>
      <c r="F101" s="242"/>
      <c r="G101" s="242">
        <f>G97-G99</f>
        <v>0</v>
      </c>
      <c r="H101" s="242"/>
      <c r="I101" s="242">
        <f>I97-I99</f>
        <v>0</v>
      </c>
      <c r="L101" s="244"/>
      <c r="N101" s="244"/>
      <c r="P101" s="244"/>
      <c r="R101" s="244"/>
    </row>
    <row r="102" spans="1:18" s="92" customFormat="1" ht="24" customHeight="1" x14ac:dyDescent="0.5">
      <c r="A102" s="141"/>
      <c r="B102" s="141"/>
      <c r="C102" s="80"/>
      <c r="D102" s="141"/>
      <c r="E102" s="80"/>
      <c r="F102" s="80"/>
      <c r="G102" s="80"/>
      <c r="H102" s="80"/>
      <c r="I102" s="80"/>
      <c r="L102" s="79"/>
      <c r="N102" s="79"/>
      <c r="P102" s="79"/>
      <c r="R102" s="79"/>
    </row>
    <row r="103" spans="1:18" s="92" customFormat="1" ht="24" customHeight="1" x14ac:dyDescent="0.5">
      <c r="A103" s="141"/>
      <c r="B103" s="141"/>
      <c r="C103" s="79"/>
      <c r="D103" s="141"/>
      <c r="E103" s="79"/>
      <c r="F103" s="79"/>
      <c r="G103" s="79"/>
      <c r="H103" s="79"/>
      <c r="I103" s="79"/>
      <c r="L103" s="79"/>
      <c r="N103" s="79"/>
      <c r="P103" s="79"/>
      <c r="R103" s="79"/>
    </row>
    <row r="104" spans="1:18" s="92" customFormat="1" ht="24" customHeight="1" x14ac:dyDescent="0.5">
      <c r="A104" s="142"/>
      <c r="B104" s="142"/>
      <c r="L104" s="79"/>
      <c r="M104" s="142"/>
      <c r="N104" s="79"/>
      <c r="O104" s="79"/>
      <c r="P104" s="79"/>
      <c r="Q104" s="79"/>
      <c r="R104" s="79"/>
    </row>
    <row r="105" spans="1:18" s="92" customFormat="1" ht="24" customHeight="1" x14ac:dyDescent="0.5">
      <c r="A105" s="140"/>
      <c r="B105" s="140"/>
      <c r="C105" s="80"/>
      <c r="D105" s="140"/>
      <c r="E105" s="80"/>
      <c r="F105" s="80"/>
      <c r="G105" s="79"/>
      <c r="H105" s="79"/>
      <c r="I105" s="79"/>
    </row>
    <row r="106" spans="1:18" s="92" customFormat="1" ht="24" customHeight="1" x14ac:dyDescent="0.5">
      <c r="A106" s="141"/>
      <c r="B106" s="141"/>
      <c r="C106" s="79"/>
      <c r="D106" s="141"/>
      <c r="E106" s="79"/>
      <c r="F106" s="79"/>
      <c r="G106" s="79"/>
      <c r="H106" s="79"/>
      <c r="I106" s="79"/>
    </row>
    <row r="107" spans="1:18" s="92" customFormat="1" ht="24" customHeight="1" x14ac:dyDescent="0.5">
      <c r="A107" s="141"/>
      <c r="B107" s="141"/>
      <c r="C107" s="80"/>
      <c r="D107" s="80"/>
      <c r="E107" s="90"/>
      <c r="F107" s="80"/>
      <c r="G107" s="80"/>
      <c r="H107" s="80"/>
      <c r="I107" s="90"/>
      <c r="L107" s="79"/>
      <c r="N107" s="79"/>
      <c r="P107" s="79"/>
      <c r="R107" s="79"/>
    </row>
    <row r="108" spans="1:18" s="92" customFormat="1" ht="24" customHeight="1" x14ac:dyDescent="0.5">
      <c r="A108" s="141"/>
      <c r="B108" s="141"/>
      <c r="C108" s="80"/>
      <c r="D108" s="80"/>
      <c r="E108" s="80"/>
      <c r="F108" s="80"/>
      <c r="G108" s="80"/>
      <c r="H108" s="80"/>
      <c r="I108" s="80"/>
    </row>
    <row r="109" spans="1:18" s="92" customFormat="1" ht="24" customHeight="1" x14ac:dyDescent="0.5">
      <c r="A109" s="141"/>
      <c r="B109" s="141"/>
      <c r="C109" s="90"/>
      <c r="D109" s="80"/>
      <c r="E109" s="80"/>
      <c r="F109" s="80"/>
      <c r="G109" s="90"/>
      <c r="H109" s="80"/>
      <c r="I109" s="80"/>
      <c r="L109" s="79"/>
      <c r="N109" s="79"/>
      <c r="P109" s="79"/>
      <c r="R109" s="79"/>
    </row>
    <row r="110" spans="1:18" s="92" customFormat="1" ht="24" customHeight="1" x14ac:dyDescent="0.5">
      <c r="A110" s="141"/>
      <c r="B110" s="141"/>
      <c r="C110" s="4"/>
      <c r="D110" s="141"/>
      <c r="E110" s="143"/>
      <c r="F110" s="79"/>
      <c r="G110" s="67"/>
      <c r="H110" s="79"/>
      <c r="I110" s="143"/>
    </row>
    <row r="111" spans="1:18" s="92" customFormat="1" ht="24" customHeight="1" x14ac:dyDescent="0.5">
      <c r="A111" s="141"/>
      <c r="C111" s="144"/>
      <c r="E111" s="76"/>
      <c r="F111" s="79"/>
      <c r="G111" s="144"/>
      <c r="H111" s="79"/>
      <c r="I111" s="76"/>
      <c r="L111" s="79"/>
      <c r="N111" s="79"/>
      <c r="P111" s="79"/>
      <c r="R111" s="79"/>
    </row>
    <row r="112" spans="1:18" s="92" customFormat="1" ht="24" customHeight="1" x14ac:dyDescent="0.5"/>
    <row r="113" spans="1:5" s="92" customFormat="1" ht="24" customHeight="1" x14ac:dyDescent="0.5"/>
    <row r="120" spans="1:5" ht="24" customHeight="1" x14ac:dyDescent="0.5">
      <c r="A120" s="265" t="s">
        <v>8</v>
      </c>
      <c r="B120" s="265"/>
      <c r="C120" s="265"/>
      <c r="D120" s="265"/>
      <c r="E120" s="265"/>
    </row>
  </sheetData>
  <mergeCells count="19">
    <mergeCell ref="A1:I1"/>
    <mergeCell ref="A2:I2"/>
    <mergeCell ref="A3:I3"/>
    <mergeCell ref="A4:I4"/>
    <mergeCell ref="C6:E6"/>
    <mergeCell ref="G6:I6"/>
    <mergeCell ref="A41:I41"/>
    <mergeCell ref="A42:I42"/>
    <mergeCell ref="A43:I43"/>
    <mergeCell ref="A44:I44"/>
    <mergeCell ref="C46:E46"/>
    <mergeCell ref="G46:I46"/>
    <mergeCell ref="A120:E120"/>
    <mergeCell ref="A80:I80"/>
    <mergeCell ref="A81:I81"/>
    <mergeCell ref="A82:I82"/>
    <mergeCell ref="A83:I83"/>
    <mergeCell ref="C85:E85"/>
    <mergeCell ref="G85:I85"/>
  </mergeCells>
  <pageMargins left="0.8" right="0.3" top="1" bottom="0.5" header="0.5" footer="0.3"/>
  <pageSetup paperSize="9" scale="80" orientation="portrait" r:id="rId1"/>
  <headerFooter alignWithMargins="0"/>
  <rowBreaks count="2" manualBreakCount="2">
    <brk id="40" max="16383" man="1"/>
    <brk id="79" max="16383" man="1"/>
  </rowBreaks>
  <ignoredErrors>
    <ignoredError sqref="D40 F40:H4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สินทรัพย์</vt:lpstr>
      <vt:lpstr>หนี้สิน</vt:lpstr>
      <vt:lpstr>กำไรขาดทุน</vt:lpstr>
      <vt:lpstr>งบกำไรขาดทุนเบ็ดเสร็จ</vt:lpstr>
      <vt:lpstr>ส่วนของผู้ถือหุ้น - งบรวม</vt:lpstr>
      <vt:lpstr>ผู้ถือหุ้น-งบเฉพาะ</vt:lpstr>
      <vt:lpstr>กระแสเงินสด </vt:lpstr>
    </vt:vector>
  </TitlesOfParts>
  <Company>Deloitte Touche Tohmatsu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90466</cp:lastModifiedBy>
  <cp:lastPrinted>2022-02-25T03:25:30Z</cp:lastPrinted>
  <dcterms:created xsi:type="dcterms:W3CDTF">2001-08-24T04:10:58Z</dcterms:created>
  <dcterms:modified xsi:type="dcterms:W3CDTF">2022-02-25T04:59:57Z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2021-07-22T10:08:00Z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f3bbdfdd-bd5b-486b-b1a2-eb5b84b362af</vt:lpwstr>
  </property>
  <property fmtid="{D5CDD505-2E9C-101B-9397-08002B2CF9AE}" pid="8" name="MSIP_Label_ea60d57e-af5b-4752-ac57-3e4f28ca11dc_ContentBits">
    <vt:lpwstr>0</vt:lpwstr>
  </property>
</Properties>
</file>