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risuphang\Downloads\งบ ปี 2564\"/>
    </mc:Choice>
  </mc:AlternateContent>
  <bookViews>
    <workbookView xWindow="4155" yWindow="450" windowWidth="11535" windowHeight="9660"/>
  </bookViews>
  <sheets>
    <sheet name="FS,PL" sheetId="1" r:id="rId1"/>
    <sheet name="CH_Con" sheetId="8" r:id="rId2"/>
    <sheet name="CHANGE (SE)" sheetId="9" r:id="rId3"/>
    <sheet name="CF" sheetId="10" r:id="rId4"/>
  </sheets>
  <definedNames>
    <definedName name="_xlnm.Print_Area" localSheetId="3">CF!$A$1:$L$75</definedName>
    <definedName name="_xlnm.Print_Area" localSheetId="1">CH_Con!$A$1:$P$29</definedName>
    <definedName name="_xlnm.Print_Area" localSheetId="2">'CHANGE (SE)'!$A$1:$L$29</definedName>
    <definedName name="_xlnm.Print_Area" localSheetId="0">'FS,PL'!$A$1:$O$151</definedName>
    <definedName name="_xlnm.Print_Titles" localSheetId="3">CF!$1:$6</definedName>
    <definedName name="_xlnm.Print_Titles" localSheetId="1">CH_Con!$1:$10</definedName>
    <definedName name="_xlnm.Print_Titles" localSheetId="2">'CHANGE (SE)'!$1:$10</definedName>
  </definedNames>
  <calcPr calcId="162913"/>
</workbook>
</file>

<file path=xl/calcChain.xml><?xml version="1.0" encoding="utf-8"?>
<calcChain xmlns="http://schemas.openxmlformats.org/spreadsheetml/2006/main">
  <c r="O147" i="1" l="1"/>
  <c r="M147" i="1"/>
  <c r="K147" i="1"/>
  <c r="I147" i="1"/>
  <c r="O142" i="1"/>
  <c r="M142" i="1"/>
  <c r="K142" i="1"/>
  <c r="I142" i="1"/>
  <c r="H27" i="8"/>
  <c r="H29" i="8" s="1"/>
  <c r="O135" i="1"/>
  <c r="O136" i="1" s="1"/>
  <c r="M135" i="1"/>
  <c r="M136" i="1" s="1"/>
  <c r="K135" i="1"/>
  <c r="K136" i="1" s="1"/>
  <c r="I135" i="1"/>
  <c r="I136" i="1" s="1"/>
  <c r="F43" i="10" l="1"/>
  <c r="J37" i="10" l="1"/>
  <c r="F37" i="10"/>
  <c r="F28" i="10" l="1"/>
  <c r="O63" i="1" l="1"/>
  <c r="M63" i="1"/>
  <c r="O53" i="1"/>
  <c r="M53" i="1"/>
  <c r="O32" i="1"/>
  <c r="M32" i="1"/>
  <c r="K32" i="1"/>
  <c r="I32" i="1"/>
  <c r="O18" i="1"/>
  <c r="M18" i="1"/>
  <c r="K18" i="1"/>
  <c r="I18" i="1"/>
  <c r="F42" i="10"/>
  <c r="F45" i="10" s="1"/>
  <c r="J28" i="10"/>
  <c r="L28" i="10"/>
  <c r="H28" i="10"/>
  <c r="M65" i="1" l="1"/>
  <c r="F58" i="10"/>
  <c r="M98" i="1" l="1"/>
  <c r="J58" i="10"/>
  <c r="J42" i="10"/>
  <c r="J45" i="10" s="1"/>
  <c r="J66" i="10" l="1"/>
  <c r="F66" i="10"/>
  <c r="J68" i="10" l="1"/>
  <c r="J70" i="10" s="1"/>
  <c r="F68" i="10"/>
  <c r="F70" i="10" s="1"/>
  <c r="P28" i="8"/>
  <c r="L26" i="9"/>
  <c r="F27" i="9"/>
  <c r="F29" i="9" s="1"/>
  <c r="D27" i="9"/>
  <c r="D29" i="9" s="1"/>
  <c r="L26" i="8"/>
  <c r="P26" i="8" s="1"/>
  <c r="L15" i="8"/>
  <c r="D27" i="8"/>
  <c r="D29" i="8" s="1"/>
  <c r="O29" i="8"/>
  <c r="M29" i="8"/>
  <c r="G29" i="8"/>
  <c r="E29" i="8"/>
  <c r="N27" i="8"/>
  <c r="N29" i="8" s="1"/>
  <c r="J27" i="8"/>
  <c r="J29" i="8" s="1"/>
  <c r="F27" i="8"/>
  <c r="F29" i="8" s="1"/>
  <c r="D17" i="8"/>
  <c r="J27" i="9" l="1"/>
  <c r="J29" i="9" s="1"/>
  <c r="L28" i="9"/>
  <c r="I105" i="1" l="1"/>
  <c r="M105" i="1"/>
  <c r="I98" i="1"/>
  <c r="I80" i="1"/>
  <c r="M80" i="1"/>
  <c r="I63" i="1"/>
  <c r="I53" i="1"/>
  <c r="I82" i="1" l="1"/>
  <c r="M82" i="1"/>
  <c r="M84" i="1" s="1"/>
  <c r="I106" i="1"/>
  <c r="I115" i="1" s="1"/>
  <c r="I117" i="1" s="1"/>
  <c r="M106" i="1"/>
  <c r="I65" i="1"/>
  <c r="I137" i="1" l="1"/>
  <c r="M115" i="1"/>
  <c r="M117" i="1" s="1"/>
  <c r="I84" i="1"/>
  <c r="L25" i="8" l="1"/>
  <c r="P25" i="8" s="1"/>
  <c r="M137" i="1"/>
  <c r="L66" i="10"/>
  <c r="H66" i="10"/>
  <c r="L58" i="10"/>
  <c r="H58" i="10"/>
  <c r="L42" i="10"/>
  <c r="L45" i="10" s="1"/>
  <c r="H42" i="10"/>
  <c r="H45" i="10" s="1"/>
  <c r="L18" i="9"/>
  <c r="J17" i="9"/>
  <c r="H17" i="9"/>
  <c r="F17" i="9"/>
  <c r="D17" i="9"/>
  <c r="L16" i="9"/>
  <c r="L15" i="9"/>
  <c r="L18" i="8"/>
  <c r="P18" i="8" s="1"/>
  <c r="N17" i="8"/>
  <c r="J17" i="8"/>
  <c r="H17" i="8"/>
  <c r="F17" i="8"/>
  <c r="L16" i="8"/>
  <c r="P16" i="8" s="1"/>
  <c r="P15" i="8"/>
  <c r="P27" i="8" l="1"/>
  <c r="P29" i="8" s="1"/>
  <c r="Q29" i="8" s="1"/>
  <c r="L27" i="8"/>
  <c r="L29" i="8" s="1"/>
  <c r="L17" i="9"/>
  <c r="P17" i="8"/>
  <c r="L25" i="9"/>
  <c r="L27" i="9" s="1"/>
  <c r="L29" i="9" s="1"/>
  <c r="L68" i="10"/>
  <c r="L70" i="10" s="1"/>
  <c r="H68" i="10"/>
  <c r="H70" i="10" s="1"/>
  <c r="L17" i="8"/>
  <c r="L19" i="8" s="1"/>
  <c r="M29" i="9" l="1"/>
  <c r="H27" i="9"/>
  <c r="H29" i="9" s="1"/>
  <c r="O79" i="1"/>
  <c r="K79" i="1"/>
  <c r="J19" i="8"/>
  <c r="K63" i="1"/>
  <c r="K105" i="1"/>
  <c r="K98" i="1"/>
  <c r="O98" i="1"/>
  <c r="O105" i="1"/>
  <c r="K53" i="1"/>
  <c r="L19" i="9"/>
  <c r="F19" i="9"/>
  <c r="D19" i="9"/>
  <c r="J19" i="9"/>
  <c r="O19" i="8"/>
  <c r="M19" i="8"/>
  <c r="G19" i="8"/>
  <c r="E19" i="8"/>
  <c r="N19" i="8"/>
  <c r="H19" i="8"/>
  <c r="F19" i="8"/>
  <c r="D19" i="8"/>
  <c r="N136" i="1"/>
  <c r="J136" i="1"/>
  <c r="H19" i="9"/>
  <c r="O106" i="1" l="1"/>
  <c r="O115" i="1" s="1"/>
  <c r="O117" i="1" s="1"/>
  <c r="O137" i="1" s="1"/>
  <c r="O80" i="1"/>
  <c r="O82" i="1" s="1"/>
  <c r="K80" i="1"/>
  <c r="K82" i="1" s="1"/>
  <c r="K106" i="1"/>
  <c r="K115" i="1" s="1"/>
  <c r="O65" i="1"/>
  <c r="K65" i="1"/>
  <c r="P19" i="8"/>
  <c r="O84" i="1" l="1"/>
  <c r="K84" i="1"/>
  <c r="K117" i="1"/>
  <c r="K137" i="1" s="1"/>
  <c r="I34" i="1"/>
  <c r="K34" i="1"/>
  <c r="M34" i="1"/>
  <c r="O34" i="1" l="1"/>
</calcChain>
</file>

<file path=xl/sharedStrings.xml><?xml version="1.0" encoding="utf-8"?>
<sst xmlns="http://schemas.openxmlformats.org/spreadsheetml/2006/main" count="302" uniqueCount="203">
  <si>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</si>
  <si>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</si>
  <si>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</si>
  <si>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</si>
  <si>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</si>
  <si>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</si>
  <si>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</si>
  <si>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</si>
  <si>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</si>
  <si>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</si>
  <si>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</si>
  <si>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</si>
  <si>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</si>
  <si>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</si>
  <si>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</si>
  <si>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</si>
  <si>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</si>
  <si>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</si>
  <si>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</si>
  <si>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</si>
  <si>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</si>
  <si>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</si>
  <si>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</si>
  <si>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</si>
  <si>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</si>
  <si>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</si>
  <si>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</si>
  <si>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</si>
  <si>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</si>
  <si>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</si>
  <si>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</si>
  <si>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</si>
  <si>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</si>
  <si>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</si>
  <si>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งบกำไรขาดทุนเบ็ดเสร็จ</t>
  </si>
  <si>
    <t>ส่วนที่เป็นของบริษัทใหญ่</t>
  </si>
  <si>
    <t>ค่าเสื่อมราคา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</si>
  <si>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</si>
  <si>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</si>
  <si>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</si>
  <si>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</si>
  <si>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</si>
  <si>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</si>
  <si>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</si>
  <si>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</si>
  <si>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</si>
  <si>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(บาท)</t>
  </si>
  <si>
    <t>กำไร(ขาดทุน)เบ็ดเสร็จอื่น</t>
  </si>
  <si>
    <t>เงินสดและรายการเทียบเท่าเงินสด ณ วันที่ 31 ธันวาคม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</si>
  <si>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</si>
  <si>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</si>
  <si>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</si>
  <si>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</si>
  <si>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</si>
  <si>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</si>
  <si>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</si>
  <si>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</si>
  <si>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ค่าใช่จ่ายในการบริหาร</t>
  </si>
  <si>
    <t>ค่าใช้จ่ายอื่น</t>
  </si>
  <si>
    <t>การแบ่งปันกำไร(ขาดทุน) :-</t>
  </si>
  <si>
    <t>การแบ่งปันกำไร(ขาดทุน)เบ็ดเสร็จรวม :-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</si>
  <si>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</si>
  <si>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</si>
  <si>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</si>
  <si>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</si>
  <si>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</si>
  <si>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</si>
  <si>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</si>
  <si>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</si>
  <si>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</si>
  <si>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เงินสดจ่ายเงินให้กู้ยืมระยะสั้น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</si>
  <si>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</si>
  <si>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</si>
  <si>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</si>
  <si>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</si>
  <si>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</si>
  <si>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</si>
  <si>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กำไร(ขาดทุน)เบ็ดเสร็จรวมสำหรับปี</t>
  </si>
  <si>
    <t>รวมกำไร(ขาดทุน)เบ็ดเสร็จรวมสำหรับปี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</si>
  <si>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</si>
  <si>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</si>
  <si>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</si>
  <si>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</si>
  <si>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</si>
  <si>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</si>
  <si>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ประมาณการค่าเสียหายจากคดีฟ้องร้อง</t>
  </si>
  <si>
    <t>กระแสเงินสดสุทธิใช้ไปในกิจกรรมลงทุน</t>
  </si>
  <si>
    <t>กระแสเงินสดสุทธิได้มาจากกิจกรรมดำเนินงาน</t>
  </si>
  <si>
    <t>ประมาณการหนี้สินไม่หมุนเวียน</t>
  </si>
  <si>
    <t>สำหรับผลประโยชน์พนักงาน</t>
  </si>
  <si>
    <t xml:space="preserve">   ขาดทุนเบ็ดเสร็จอื่น</t>
  </si>
  <si>
    <t>ไว้ในกำไรหรือขาดทุนในภายหลัง :-</t>
  </si>
  <si>
    <t>กระแสเงินสดสุทธิได้มาจากการดำเนินงาน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</si>
  <si>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</si>
  <si>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</si>
  <si>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</si>
  <si>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</si>
  <si>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>รายการที่จะไม่ถูกจัดประเภทใหม่</t>
  </si>
  <si>
    <t>โอนไปขาดทุนสะสม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</si>
  <si>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</si>
  <si>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</si>
  <si>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</si>
  <si>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คณิตศาสตร์ประกันภัยสำหรับโครงการ</t>
  </si>
  <si>
    <t>ผลประโยชน์พนักงาน</t>
  </si>
  <si>
    <t>สำหรับโครงการ</t>
  </si>
  <si>
    <t>ขาดทุนจากการปรับมูลค่าสินค้า (โอนกลับ)</t>
  </si>
  <si>
    <t>ประมาณการหนี้สินไม่หมุนเวียนสำหรับการปิด</t>
  </si>
  <si>
    <t>และปรับปรุงหลุมฝังกลบ</t>
  </si>
  <si>
    <t>ประมาณการหนี้สินไม่หมุนเวียนสำหรับคดีความ</t>
  </si>
  <si>
    <t>และค่าปรับฯ</t>
  </si>
  <si>
    <t xml:space="preserve">ขาดทุนจากการด้อยค่าของทรัพย์สิน </t>
  </si>
  <si>
    <t>ปรับรายการที่กระทบกำไร(ขาดทุน)เป็นเงินสดรับ(จ่าย)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</si>
  <si>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</si>
  <si>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</si>
  <si>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</si>
  <si>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</si>
  <si>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</si>
  <si>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เงินลงทุนในบริษัทร่วม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</si>
  <si>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</si>
  <si>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</si>
  <si>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</si>
  <si>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</si>
  <si>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</si>
  <si>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</si>
  <si>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กำไร(ขาดทุน)จากกิจกรรมดำเนินงาน</t>
  </si>
  <si>
    <t>รายได้ทางการเงิน</t>
  </si>
  <si>
    <t>กำไร(ขาดทุน)ก่อนภาษีเงินได้</t>
  </si>
  <si>
    <t>กำไร(ขาดทุน)สำหรับปี</t>
  </si>
  <si>
    <t>ขั้นพื้นฐาน</t>
  </si>
  <si>
    <t>ที่เป็นหลักประกัน</t>
  </si>
  <si>
    <t>ซื้อสินทรัพย์สิทธิการใช้ภายใต้หนี้สินตามสัญญาเช่า</t>
  </si>
  <si>
    <t>สินทรัพย์ทางการเงินไม่หมุนเวียนที่ไม่ใช่เงินสด</t>
  </si>
  <si>
    <t>จ่ายชำระประมาณการหนี้สินจากการปิดหลุมฝังกลบ</t>
  </si>
  <si>
    <t>เงินสดรับจากสินทรัพย์ทางการเงินอื่น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</si>
  <si>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</si>
  <si>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</si>
  <si>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</si>
  <si>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ประมาณการหนี้สินจากการปิดหลุมฝังกลบที่บันทึก</t>
  </si>
  <si>
    <t>เป็นต้นทุนหลุมฝังกลบ</t>
  </si>
  <si>
    <t xml:space="preserve">   ขาดทุน</t>
  </si>
  <si>
    <t>ประมาณการหนี้สินผลประโยชน์พนักงาน</t>
  </si>
  <si>
    <t>เงินสดและรายการเทียบเท่าเงินสดเพิ่มขึ้น(ลดลง)สุทธิ</t>
  </si>
  <si>
    <t>ขาดทุนเบ็ดเสร็จรวมสำหรับปี</t>
  </si>
  <si>
    <t>กำไร(ขาดทุน)ต่อหุ้น</t>
  </si>
  <si>
    <t>ณ วันที่ 31 ธันวาคม 2564</t>
  </si>
  <si>
    <t>เงินกู้ยืมระยะสั้นจากกิจการที่เกี่ยวข้องกัน</t>
  </si>
  <si>
    <t>สำหรับปีสิ้นสุดวันที่ 31 ธันวาคม 2564</t>
  </si>
  <si>
    <t>ยอดคงเหลือ ณ วันที่ 1 มกราคม 2563</t>
  </si>
  <si>
    <t>ยอดคงเหลือ ณ วันที่ 31 ธันวาคม 2564</t>
  </si>
  <si>
    <t xml:space="preserve">ยอดคงเหลือ ณ วันที่ 1 มกราคม 2564 </t>
  </si>
  <si>
    <t>ยอดคงเหลือ ณ วันที่ 1 มกราคม 2564</t>
  </si>
  <si>
    <t>ภาษีเงินได้ถูกหัก ณ ที่จ่ายไม่ขอคืนตัดบัญชี</t>
  </si>
  <si>
    <t>การยินยอมลดค่าเช่า</t>
  </si>
  <si>
    <t>รับคืนภาษีเงินได้ถูกหัก ณ ที่จ่าย</t>
  </si>
  <si>
    <t>เงินสดจ่ายซื้ออสังหาริมทรัพย์เพื่อการลงทุน</t>
  </si>
  <si>
    <t>เงินสดรับจากเงินกู้ยืมระยะสั้น</t>
  </si>
  <si>
    <t>ผลกำไร(ขาดทุน)จากการประมาณการตามหลัก</t>
  </si>
  <si>
    <t xml:space="preserve">  กำไรเบ็ดเสร็จอื่น</t>
  </si>
  <si>
    <t xml:space="preserve">   กำไรเบ็ดเสร็จอื่น</t>
  </si>
  <si>
    <t>กำไร(ขาดทุน)เบ็ดเสร็จอื่นสำหรับปี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</si>
  <si>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</si>
  <si>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</si>
  <si>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5, 7</t>
  </si>
  <si>
    <t>5, 8</t>
  </si>
  <si>
    <t>5, 13</t>
  </si>
  <si>
    <t>5, 15</t>
  </si>
  <si>
    <t>กำไรเบ็ดเสร็จรวมสำหรับปี</t>
  </si>
  <si>
    <t>รวมกำไรเบ็ดเสร็จรวมสำหรับปี</t>
  </si>
  <si>
    <t>รวมกำไรบ็ดเสร็จรวมสำหรับปี</t>
  </si>
  <si>
    <t>โอนกลับค่าเผื่อมูลค่าเงินลงทุนลดลง</t>
  </si>
  <si>
    <t>โอนกลับค่าเผื่อการด้อยค่าของสินทรัพย์</t>
  </si>
  <si>
    <t>ขาดทุนจากการจำหน่ายและตัดบัญชีอุปกรณ์</t>
  </si>
  <si>
    <t>ค่าใช้จ่าย(รายได้)ภาษีเงินได้</t>
  </si>
  <si>
    <t>เงินสดรับจากการขายอุปกรณ์</t>
  </si>
  <si>
    <t>5, 21</t>
  </si>
  <si>
    <t>15, 24</t>
  </si>
  <si>
    <t>25, 41</t>
  </si>
  <si>
    <t>5, 28</t>
  </si>
  <si>
    <t>5, 15, 16, 17, 31</t>
  </si>
  <si>
    <t>25, 34</t>
  </si>
  <si>
    <t>14, 15, 36</t>
  </si>
  <si>
    <t>16, 22</t>
  </si>
  <si>
    <t>ของบริษัทใหญ่</t>
  </si>
  <si>
    <t>กำไร(ขาดทุน)จากการประมาณการ</t>
  </si>
  <si>
    <t>ตามหลักคณิตศาสตร์ประกันภัย</t>
  </si>
  <si>
    <t>องค์ประกอบอื่นของส่วนของผู้ถือหุ้น</t>
  </si>
  <si>
    <t>ค่าบริการที่ยังไม่เรียกเก็บจากลูกค้า</t>
  </si>
  <si>
    <t>เงินสดรับจากการขาย(เงินสดจ่าย)เงินลงทุนในบริษัทร่วม</t>
  </si>
  <si>
    <t>กระแสเงินสดสุทธิได้มาจาก(ใช้ไปใน)กิจกรรมจัดหาเงิน</t>
  </si>
  <si>
    <t>ส่วนแบ่งกำไร(ขาดทุน)ของบริษัทร่วม</t>
  </si>
  <si>
    <t>ตามวิธีส่วนได้เสีย</t>
  </si>
  <si>
    <t>(กลับรายการ)</t>
  </si>
  <si>
    <t>ขาดทุนด้านเครดิตที่คาดว่าจะเกิดขึ้นของลูกหนี้</t>
  </si>
  <si>
    <t>ปรับปรุงบัญชีเจ้าหนี้การค้าและเจ้าหนี้อื่นที่ค้างนาน</t>
  </si>
  <si>
    <t>ส่วนแบ่งขาดทุน(กำไร)ของบริษัทร่วมที่ใช้วิธีส่วนได้เสีย</t>
  </si>
  <si>
    <t>5, 35</t>
  </si>
  <si>
    <t>5, 29</t>
  </si>
  <si>
    <t>เงินสดจ่ายจากเงินกู้ยืมระยะสั้น</t>
  </si>
  <si>
    <t>จ่ายชำระประมาณการหนี้สินอื่น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</si>
  <si>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</si>
  <si>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</si>
  <si>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</si>
  <si>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กำไรหรือขาดทุนในภายหลัง-สุทธิจากภาษี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</si>
</sst>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#,##0;\(#,##0\);&quot;-     &quot;"/>
    <numFmt numFmtId="169" formatCode="#,##0\ ;\(#,##0\);&quot;-     &quot;"/>
    <numFmt numFmtId="170" formatCode="#,##0.0000\ ;\(#,##0.0000\)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/>
    <xf numFmtId="0" fontId="13" fillId="0" borderId="0"/>
  </cellStyleXfs>
  <cellXfs count="20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65" fontId="4" fillId="0" borderId="0" xfId="0" applyNumberFormat="1" applyFont="1" applyFill="1"/>
    <xf numFmtId="165" fontId="4" fillId="0" borderId="0" xfId="0" applyNumberFormat="1" applyFont="1" applyFill="1" applyBorder="1"/>
    <xf numFmtId="0" fontId="7" fillId="0" borderId="0" xfId="0" applyFont="1" applyFill="1" applyAlignment="1"/>
    <xf numFmtId="0" fontId="4" fillId="0" borderId="0" xfId="0" applyFont="1" applyFill="1" applyBorder="1"/>
    <xf numFmtId="165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Border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65" fontId="0" fillId="0" borderId="0" xfId="0" applyNumberFormat="1" applyFont="1" applyFill="1"/>
    <xf numFmtId="0" fontId="4" fillId="0" borderId="0" xfId="0" applyFont="1" applyFill="1" applyAlignment="1"/>
    <xf numFmtId="167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Continuous"/>
    </xf>
    <xf numFmtId="0" fontId="0" fillId="0" borderId="0" xfId="1" applyNumberFormat="1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165" fontId="0" fillId="0" borderId="0" xfId="0" applyNumberFormat="1" applyFont="1" applyFill="1" applyBorder="1"/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0" fillId="0" borderId="0" xfId="0" applyFont="1" applyFill="1" applyAlignment="1">
      <alignment horizont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67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67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66" fontId="2" fillId="0" borderId="0" xfId="1" applyNumberFormat="1" applyFont="1" applyFill="1"/>
    <xf numFmtId="166" fontId="0" fillId="0" borderId="0" xfId="0" applyNumberFormat="1" applyFont="1" applyFill="1"/>
    <xf numFmtId="166" fontId="2" fillId="0" borderId="0" xfId="1" applyNumberFormat="1" applyFont="1" applyFill="1" applyBorder="1"/>
    <xf numFmtId="41" fontId="4" fillId="0" borderId="1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9" fillId="0" borderId="0" xfId="5" applyFill="1" applyAlignment="1">
      <alignment horizontal="center"/>
    </xf>
    <xf numFmtId="0" fontId="19" fillId="0" borderId="0" xfId="5" applyFill="1" applyBorder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66" fontId="4" fillId="0" borderId="0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0" fontId="2" fillId="0" borderId="0" xfId="6" applyFont="1" applyFill="1" applyAlignment="1">
      <alignment vertical="center"/>
    </xf>
    <xf numFmtId="167" fontId="2" fillId="0" borderId="0" xfId="1" applyNumberFormat="1" applyFont="1" applyFill="1" applyAlignment="1"/>
    <xf numFmtId="0" fontId="10" fillId="0" borderId="0" xfId="0" applyFont="1" applyFill="1" applyAlignment="1"/>
    <xf numFmtId="0" fontId="0" fillId="0" borderId="0" xfId="0" applyFill="1" applyBorder="1" applyAlignment="1">
      <alignment horizontal="center"/>
    </xf>
    <xf numFmtId="166" fontId="2" fillId="0" borderId="3" xfId="1" applyNumberFormat="1" applyFont="1" applyFill="1" applyBorder="1"/>
    <xf numFmtId="41" fontId="4" fillId="0" borderId="0" xfId="0" applyNumberFormat="1" applyFont="1" applyFill="1" applyBorder="1"/>
    <xf numFmtId="167" fontId="11" fillId="0" borderId="0" xfId="1" applyNumberFormat="1" applyFont="1" applyFill="1" applyBorder="1"/>
    <xf numFmtId="167" fontId="4" fillId="0" borderId="0" xfId="1" applyNumberFormat="1" applyFont="1" applyFill="1" applyBorder="1"/>
    <xf numFmtId="167" fontId="0" fillId="0" borderId="0" xfId="1" applyNumberFormat="1" applyFont="1" applyFill="1" applyBorder="1"/>
    <xf numFmtId="167" fontId="0" fillId="0" borderId="0" xfId="0" applyNumberFormat="1" applyFont="1" applyFill="1" applyBorder="1"/>
    <xf numFmtId="167" fontId="0" fillId="0" borderId="0" xfId="0" applyNumberFormat="1" applyFill="1" applyBorder="1"/>
    <xf numFmtId="167" fontId="4" fillId="0" borderId="0" xfId="0" applyNumberFormat="1" applyFont="1" applyFill="1"/>
    <xf numFmtId="167" fontId="4" fillId="0" borderId="4" xfId="0" applyNumberFormat="1" applyFont="1" applyFill="1" applyBorder="1"/>
    <xf numFmtId="167" fontId="0" fillId="0" borderId="0" xfId="0" applyNumberFormat="1" applyFont="1" applyFill="1" applyAlignment="1"/>
    <xf numFmtId="167" fontId="4" fillId="0" borderId="1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0" fillId="0" borderId="4" xfId="0" applyNumberFormat="1" applyFont="1" applyFill="1" applyBorder="1"/>
    <xf numFmtId="167" fontId="4" fillId="0" borderId="3" xfId="0" applyNumberFormat="1" applyFont="1" applyFill="1" applyBorder="1" applyAlignment="1">
      <alignment horizontal="right"/>
    </xf>
    <xf numFmtId="167" fontId="4" fillId="0" borderId="1" xfId="0" applyNumberFormat="1" applyFont="1" applyFill="1" applyBorder="1"/>
    <xf numFmtId="167" fontId="0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2" xfId="6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left"/>
    </xf>
    <xf numFmtId="167" fontId="4" fillId="0" borderId="0" xfId="0" applyNumberFormat="1" applyFont="1" applyFill="1" applyAlignment="1">
      <alignment horizontal="left"/>
    </xf>
    <xf numFmtId="167" fontId="0" fillId="0" borderId="0" xfId="1" applyNumberFormat="1" applyFont="1" applyFill="1" applyBorder="1" applyAlignment="1"/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5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right"/>
    </xf>
    <xf numFmtId="166" fontId="0" fillId="0" borderId="0" xfId="1" applyNumberFormat="1" applyFont="1" applyFill="1"/>
    <xf numFmtId="43" fontId="2" fillId="0" borderId="0" xfId="1" applyFont="1" applyFill="1" applyBorder="1" applyAlignment="1">
      <alignment horizontal="center"/>
    </xf>
    <xf numFmtId="43" fontId="4" fillId="0" borderId="0" xfId="1" applyFont="1" applyFill="1" applyBorder="1"/>
    <xf numFmtId="169" fontId="4" fillId="0" borderId="1" xfId="1" applyNumberFormat="1" applyFont="1" applyFill="1" applyBorder="1"/>
    <xf numFmtId="169" fontId="4" fillId="0" borderId="0" xfId="0" applyNumberFormat="1" applyFont="1" applyFill="1" applyBorder="1"/>
    <xf numFmtId="0" fontId="2" fillId="0" borderId="0" xfId="6" applyFont="1" applyFill="1"/>
    <xf numFmtId="166" fontId="2" fillId="0" borderId="0" xfId="1" applyNumberFormat="1" applyFont="1" applyFill="1" applyBorder="1" applyAlignment="1">
      <alignment horizontal="center"/>
    </xf>
    <xf numFmtId="166" fontId="4" fillId="0" borderId="1" xfId="1" applyNumberFormat="1" applyFont="1" applyFill="1" applyBorder="1"/>
    <xf numFmtId="167" fontId="3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6" fontId="20" fillId="0" borderId="0" xfId="5" applyNumberFormat="1" applyFont="1" applyFill="1" applyAlignment="1"/>
    <xf numFmtId="166" fontId="6" fillId="0" borderId="0" xfId="0" applyNumberFormat="1" applyFont="1" applyFill="1"/>
    <xf numFmtId="167" fontId="7" fillId="0" borderId="0" xfId="0" applyNumberFormat="1" applyFont="1" applyFill="1" applyAlignment="1"/>
    <xf numFmtId="168" fontId="0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5" applyFont="1" applyFill="1" applyBorder="1"/>
    <xf numFmtId="167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170" fontId="4" fillId="0" borderId="0" xfId="0" applyNumberFormat="1" applyFont="1" applyFill="1"/>
    <xf numFmtId="0" fontId="0" fillId="0" borderId="5" xfId="0" applyFill="1" applyBorder="1" applyAlignment="1">
      <alignment horizontal="center"/>
    </xf>
    <xf numFmtId="0" fontId="0" fillId="0" borderId="0" xfId="0" applyFill="1" applyBorder="1" applyAlignment="1"/>
    <xf numFmtId="0" fontId="17" fillId="0" borderId="0" xfId="0" applyFont="1" applyFill="1"/>
    <xf numFmtId="0" fontId="11" fillId="0" borderId="0" xfId="0" applyFont="1" applyFill="1"/>
    <xf numFmtId="0" fontId="0" fillId="0" borderId="0" xfId="0" applyFill="1" applyBorder="1"/>
    <xf numFmtId="167" fontId="4" fillId="0" borderId="5" xfId="0" applyNumberFormat="1" applyFont="1" applyFill="1" applyBorder="1"/>
    <xf numFmtId="167" fontId="0" fillId="0" borderId="5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11" fillId="0" borderId="0" xfId="5" applyNumberFormat="1" applyFont="1" applyFill="1" applyAlignment="1"/>
    <xf numFmtId="166" fontId="4" fillId="0" borderId="0" xfId="1" applyNumberFormat="1" applyFont="1" applyFill="1" applyBorder="1"/>
    <xf numFmtId="166" fontId="4" fillId="0" borderId="2" xfId="1" applyNumberFormat="1" applyFont="1" applyFill="1" applyBorder="1"/>
    <xf numFmtId="166" fontId="4" fillId="0" borderId="0" xfId="0" applyNumberFormat="1" applyFont="1" applyFill="1"/>
    <xf numFmtId="166" fontId="4" fillId="0" borderId="0" xfId="0" applyNumberFormat="1" applyFont="1" applyFill="1" applyBorder="1"/>
    <xf numFmtId="166" fontId="0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/>
    <xf numFmtId="3" fontId="0" fillId="0" borderId="0" xfId="0" applyNumberFormat="1" applyFill="1" applyBorder="1"/>
    <xf numFmtId="3" fontId="0" fillId="0" borderId="0" xfId="0" applyNumberFormat="1" applyFont="1" applyFill="1" applyBorder="1"/>
    <xf numFmtId="3" fontId="0" fillId="0" borderId="0" xfId="0" applyNumberFormat="1" applyFont="1" applyFill="1"/>
    <xf numFmtId="167" fontId="0" fillId="0" borderId="5" xfId="0" applyNumberFormat="1" applyFont="1" applyFill="1" applyBorder="1"/>
    <xf numFmtId="0" fontId="4" fillId="0" borderId="0" xfId="0" applyFont="1" applyFill="1" applyBorder="1" applyAlignment="1"/>
    <xf numFmtId="167" fontId="12" fillId="0" borderId="0" xfId="1" applyNumberFormat="1" applyFont="1" applyFill="1" applyBorder="1"/>
    <xf numFmtId="43" fontId="0" fillId="0" borderId="0" xfId="1" applyFont="1" applyFill="1"/>
    <xf numFmtId="0" fontId="21" fillId="0" borderId="0" xfId="0" applyFont="1" applyFill="1"/>
    <xf numFmtId="0" fontId="22" fillId="0" borderId="0" xfId="0" applyFont="1" applyFill="1"/>
    <xf numFmtId="165" fontId="22" fillId="0" borderId="0" xfId="0" applyNumberFormat="1" applyFont="1" applyFill="1"/>
    <xf numFmtId="43" fontId="3" fillId="0" borderId="0" xfId="1" applyFont="1" applyFill="1" applyBorder="1" applyAlignment="1">
      <alignment horizontal="left"/>
    </xf>
    <xf numFmtId="43" fontId="4" fillId="0" borderId="0" xfId="1" applyFont="1" applyFill="1"/>
    <xf numFmtId="43" fontId="0" fillId="0" borderId="0" xfId="1" applyFont="1" applyFill="1" applyBorder="1"/>
    <xf numFmtId="164" fontId="0" fillId="0" borderId="0" xfId="0" applyNumberFormat="1" applyFont="1" applyFill="1" applyBorder="1"/>
    <xf numFmtId="167" fontId="3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/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vertical="center"/>
    </xf>
    <xf numFmtId="43" fontId="3" fillId="0" borderId="0" xfId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6" fontId="0" fillId="0" borderId="5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left"/>
    </xf>
    <xf numFmtId="166" fontId="0" fillId="0" borderId="3" xfId="1" applyNumberFormat="1" applyFont="1" applyFill="1" applyBorder="1"/>
    <xf numFmtId="2" fontId="4" fillId="0" borderId="0" xfId="0" applyNumberFormat="1" applyFont="1" applyFill="1"/>
    <xf numFmtId="168" fontId="4" fillId="0" borderId="0" xfId="0" applyNumberFormat="1" applyFont="1" applyFill="1" applyBorder="1" applyAlignment="1">
      <alignment horizontal="right"/>
    </xf>
    <xf numFmtId="167" fontId="4" fillId="0" borderId="1" xfId="1" applyNumberFormat="1" applyFont="1" applyFill="1" applyBorder="1"/>
    <xf numFmtId="3" fontId="2" fillId="0" borderId="0" xfId="0" applyNumberFormat="1" applyFont="1" applyFill="1"/>
    <xf numFmtId="167" fontId="2" fillId="0" borderId="0" xfId="1" applyNumberFormat="1" applyFont="1" applyFill="1" applyBorder="1" applyAlignment="1"/>
    <xf numFmtId="167" fontId="4" fillId="0" borderId="5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170" fontId="4" fillId="0" borderId="4" xfId="0" applyNumberFormat="1" applyFont="1" applyFill="1" applyBorder="1"/>
    <xf numFmtId="0" fontId="11" fillId="0" borderId="0" xfId="0" applyFont="1" applyFill="1" applyBorder="1"/>
    <xf numFmtId="0" fontId="11" fillId="0" borderId="0" xfId="6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43" fontId="0" fillId="0" borderId="0" xfId="0" applyNumberFormat="1" applyFont="1" applyFill="1"/>
    <xf numFmtId="43" fontId="0" fillId="0" borderId="0" xfId="0" applyNumberFormat="1" applyFont="1" applyFill="1" applyBorder="1"/>
    <xf numFmtId="166" fontId="4" fillId="0" borderId="2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6" fontId="22" fillId="0" borderId="0" xfId="1" applyNumberFormat="1" applyFont="1" applyFill="1"/>
    <xf numFmtId="166" fontId="22" fillId="0" borderId="0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7" fontId="2" fillId="0" borderId="5" xfId="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2" fillId="0" borderId="0" xfId="6" applyNumberFormat="1" applyFont="1" applyFill="1" applyBorder="1" applyAlignment="1">
      <alignment horizontal="right" vertical="center"/>
    </xf>
    <xf numFmtId="167" fontId="4" fillId="0" borderId="5" xfId="6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1:W172"/>
  <sheetViews>
    <sheetView showGridLines="0" tabSelected="1" topLeftCell="A88" zoomScaleNormal="100" zoomScaleSheetLayoutView="100" workbookViewId="0">
      <selection activeCell="H103" sqref="H103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8.42578125" style="1" customWidth="1"/>
    <col min="6" max="6" width="2.140625" style="1" customWidth="1"/>
    <col min="7" max="7" width="13.28515625" style="1" customWidth="1"/>
    <col min="8" max="8" width="1.28515625" style="1" customWidth="1"/>
    <col min="9" max="9" width="14" style="24" customWidth="1"/>
    <col min="10" max="10" width="1.28515625" style="24" customWidth="1"/>
    <col min="11" max="11" width="14.140625" style="24" customWidth="1"/>
    <col min="12" max="12" width="1.140625" style="24" customWidth="1"/>
    <col min="13" max="13" width="14.140625" style="24" customWidth="1"/>
    <col min="14" max="14" width="1.140625" style="1" customWidth="1"/>
    <col min="15" max="15" width="12.85546875" style="1" customWidth="1"/>
    <col min="16" max="16" width="16.5703125" style="1" bestFit="1" customWidth="1"/>
    <col min="17" max="17" width="17.28515625" style="1" customWidth="1"/>
    <col min="18" max="18" width="17.85546875" style="1" bestFit="1" customWidth="1"/>
    <col min="19" max="19" width="12.7109375" style="1" customWidth="1"/>
    <col min="20" max="20" width="13.140625" style="1" bestFit="1" customWidth="1"/>
    <col min="21" max="16384" width="10.85546875" style="1"/>
  </cols>
  <sheetData>
    <row r="1" spans="1:20" s="2" customFormat="1" ht="24" customHeight="1">
      <c r="A1" s="5" t="s">
        <v>49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s="2" customFormat="1" ht="24" customHeight="1">
      <c r="A2" s="5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20" s="2" customFormat="1" ht="24" customHeight="1">
      <c r="A3" s="5" t="s">
        <v>144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 s="2" customFormat="1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20" s="28" customFormat="1" ht="21.75" customHeight="1">
      <c r="F5" s="26"/>
      <c r="G5" s="26"/>
      <c r="H5" s="26"/>
      <c r="I5" s="195" t="s">
        <v>23</v>
      </c>
      <c r="J5" s="195"/>
      <c r="K5" s="195"/>
      <c r="L5" s="145"/>
      <c r="M5" s="196" t="s">
        <v>24</v>
      </c>
      <c r="N5" s="196"/>
      <c r="O5" s="196"/>
    </row>
    <row r="6" spans="1:20" s="24" customFormat="1" ht="21.75" customHeight="1">
      <c r="A6" s="26" t="s">
        <v>0</v>
      </c>
      <c r="G6" s="15" t="s">
        <v>12</v>
      </c>
      <c r="H6" s="31"/>
      <c r="I6" s="31">
        <v>2564</v>
      </c>
      <c r="J6" s="31"/>
      <c r="K6" s="31">
        <v>2563</v>
      </c>
      <c r="M6" s="31">
        <v>2564</v>
      </c>
      <c r="N6" s="31"/>
      <c r="O6" s="31">
        <v>2563</v>
      </c>
    </row>
    <row r="7" spans="1:20" s="24" customFormat="1" ht="18.75" customHeight="1">
      <c r="F7" s="45"/>
      <c r="G7" s="15"/>
      <c r="H7" s="45"/>
      <c r="I7" s="198" t="s">
        <v>46</v>
      </c>
      <c r="J7" s="198"/>
      <c r="K7" s="198"/>
      <c r="L7" s="198"/>
      <c r="M7" s="198"/>
      <c r="N7" s="198"/>
      <c r="O7" s="198"/>
    </row>
    <row r="8" spans="1:20" s="24" customFormat="1" ht="24" customHeight="1">
      <c r="A8" s="20" t="s">
        <v>3</v>
      </c>
      <c r="G8" s="6"/>
    </row>
    <row r="9" spans="1:20" s="24" customFormat="1" ht="24" customHeight="1">
      <c r="A9" s="24" t="s">
        <v>19</v>
      </c>
      <c r="F9" s="43"/>
      <c r="G9" s="188">
        <v>6</v>
      </c>
      <c r="H9" s="43"/>
      <c r="I9" s="143">
        <v>21666131</v>
      </c>
      <c r="J9" s="43"/>
      <c r="K9" s="67">
        <v>10041872</v>
      </c>
      <c r="L9" s="43"/>
      <c r="M9" s="105">
        <v>9677100</v>
      </c>
      <c r="O9" s="43">
        <v>7999415</v>
      </c>
    </row>
    <row r="10" spans="1:20" s="24" customFormat="1" ht="24" customHeight="1">
      <c r="A10" s="23" t="s">
        <v>51</v>
      </c>
      <c r="F10" s="43"/>
      <c r="G10" s="188" t="s">
        <v>162</v>
      </c>
      <c r="H10" s="43"/>
      <c r="I10" s="143">
        <v>30009978</v>
      </c>
      <c r="J10" s="43"/>
      <c r="K10" s="67">
        <v>29594425</v>
      </c>
      <c r="L10" s="43"/>
      <c r="M10" s="105">
        <v>34480839</v>
      </c>
      <c r="O10" s="43">
        <v>28172932</v>
      </c>
    </row>
    <row r="11" spans="1:20" s="24" customFormat="1" ht="24" customHeight="1">
      <c r="A11" s="23" t="s">
        <v>186</v>
      </c>
      <c r="F11" s="67"/>
      <c r="G11" s="188"/>
      <c r="H11" s="67"/>
      <c r="I11" s="143">
        <v>9646188</v>
      </c>
      <c r="J11" s="43"/>
      <c r="K11" s="168">
        <v>9158941</v>
      </c>
      <c r="L11" s="43"/>
      <c r="M11" s="105">
        <v>9646188</v>
      </c>
      <c r="O11" s="43">
        <v>9158941</v>
      </c>
    </row>
    <row r="12" spans="1:20" s="24" customFormat="1" ht="24" customHeight="1">
      <c r="A12" s="23" t="s">
        <v>79</v>
      </c>
      <c r="F12" s="67"/>
      <c r="G12" s="188" t="s">
        <v>163</v>
      </c>
      <c r="H12" s="67"/>
      <c r="I12" s="143">
        <v>7591423</v>
      </c>
      <c r="J12" s="43"/>
      <c r="K12" s="67">
        <v>7818237</v>
      </c>
      <c r="L12" s="43"/>
      <c r="M12" s="105">
        <v>6883736</v>
      </c>
      <c r="N12" s="67"/>
      <c r="O12" s="43">
        <v>5752792</v>
      </c>
      <c r="P12" s="47"/>
      <c r="Q12" s="47"/>
      <c r="S12" s="47"/>
      <c r="T12" s="47"/>
    </row>
    <row r="13" spans="1:20" s="24" customFormat="1" ht="24" customHeight="1">
      <c r="A13" s="23" t="s">
        <v>66</v>
      </c>
      <c r="F13" s="43"/>
      <c r="G13" s="188">
        <v>5</v>
      </c>
      <c r="H13" s="43"/>
      <c r="I13" s="169">
        <v>0</v>
      </c>
      <c r="J13" s="43"/>
      <c r="K13" s="169">
        <v>0</v>
      </c>
      <c r="L13" s="43"/>
      <c r="M13" s="105">
        <v>0</v>
      </c>
      <c r="O13" s="43">
        <v>250000</v>
      </c>
      <c r="P13" s="47"/>
    </row>
    <row r="14" spans="1:20" s="24" customFormat="1" ht="24" customHeight="1">
      <c r="A14" s="23" t="s">
        <v>21</v>
      </c>
      <c r="F14" s="43"/>
      <c r="G14" s="188">
        <v>9</v>
      </c>
      <c r="H14" s="43"/>
      <c r="I14" s="143">
        <v>11240644</v>
      </c>
      <c r="J14" s="43"/>
      <c r="K14" s="67">
        <v>1828539</v>
      </c>
      <c r="L14" s="43"/>
      <c r="M14" s="105">
        <v>6285410</v>
      </c>
      <c r="O14" s="43">
        <v>955609</v>
      </c>
    </row>
    <row r="15" spans="1:20" s="24" customFormat="1" ht="24" customHeight="1">
      <c r="A15" s="23" t="s">
        <v>114</v>
      </c>
      <c r="F15" s="43"/>
      <c r="G15" s="188">
        <v>10</v>
      </c>
      <c r="H15" s="43"/>
      <c r="I15" s="143">
        <v>30206257</v>
      </c>
      <c r="J15" s="43"/>
      <c r="K15" s="67">
        <v>20205800</v>
      </c>
      <c r="L15" s="43"/>
      <c r="M15" s="105">
        <v>30206257</v>
      </c>
      <c r="O15" s="43">
        <v>20205800</v>
      </c>
    </row>
    <row r="16" spans="1:20" s="24" customFormat="1" ht="24" customHeight="1">
      <c r="A16" s="23" t="s">
        <v>93</v>
      </c>
      <c r="F16" s="67"/>
      <c r="G16" s="188">
        <v>11</v>
      </c>
      <c r="H16" s="67"/>
      <c r="I16" s="143">
        <v>7864122</v>
      </c>
      <c r="J16" s="43"/>
      <c r="K16" s="168">
        <v>24379960</v>
      </c>
      <c r="L16" s="43"/>
      <c r="M16" s="105">
        <v>7864122</v>
      </c>
      <c r="O16" s="43">
        <v>24367502</v>
      </c>
    </row>
    <row r="17" spans="1:19" s="24" customFormat="1" ht="24" customHeight="1">
      <c r="A17" s="23" t="s">
        <v>115</v>
      </c>
      <c r="F17" s="67"/>
      <c r="G17" s="188"/>
      <c r="H17" s="67"/>
      <c r="I17" s="147">
        <v>0</v>
      </c>
      <c r="J17" s="43"/>
      <c r="K17" s="67">
        <v>2600000</v>
      </c>
      <c r="L17" s="43"/>
      <c r="M17" s="105">
        <v>0</v>
      </c>
      <c r="O17" s="43">
        <v>2600000</v>
      </c>
    </row>
    <row r="18" spans="1:19" s="24" customFormat="1" ht="24" customHeight="1">
      <c r="A18" s="3" t="s">
        <v>4</v>
      </c>
      <c r="F18" s="47"/>
      <c r="G18" s="6"/>
      <c r="H18" s="72"/>
      <c r="I18" s="167">
        <f>SUM(I9:I17)</f>
        <v>118224743</v>
      </c>
      <c r="J18" s="74"/>
      <c r="K18" s="167">
        <f>SUM(K9:K17)</f>
        <v>105627774</v>
      </c>
      <c r="L18" s="73"/>
      <c r="M18" s="167">
        <f>SUM(M9:M17)</f>
        <v>105043652</v>
      </c>
      <c r="O18" s="167">
        <f>SUM(O9:O17)</f>
        <v>99462991</v>
      </c>
      <c r="P18" s="147"/>
      <c r="Q18" s="179"/>
      <c r="R18" s="147"/>
      <c r="S18" s="147"/>
    </row>
    <row r="19" spans="1:19" s="24" customFormat="1" ht="14.25" customHeight="1">
      <c r="A19" s="3"/>
      <c r="F19" s="47"/>
      <c r="G19" s="6"/>
      <c r="H19" s="47"/>
      <c r="I19" s="47"/>
      <c r="J19" s="47"/>
      <c r="K19" s="74"/>
      <c r="L19" s="74"/>
      <c r="M19" s="74"/>
    </row>
    <row r="20" spans="1:19" s="24" customFormat="1" ht="24" customHeight="1">
      <c r="A20" s="20" t="s">
        <v>5</v>
      </c>
      <c r="F20" s="47"/>
      <c r="G20" s="6"/>
      <c r="H20" s="47"/>
      <c r="I20" s="47"/>
      <c r="J20" s="47"/>
      <c r="K20" s="75"/>
      <c r="L20" s="47"/>
      <c r="M20" s="75"/>
      <c r="P20" s="42"/>
      <c r="Q20" s="42"/>
    </row>
    <row r="21" spans="1:19" s="24" customFormat="1" ht="24" customHeight="1">
      <c r="A21" s="24" t="s">
        <v>116</v>
      </c>
      <c r="F21" s="47"/>
      <c r="G21" s="188">
        <v>10</v>
      </c>
      <c r="H21" s="47"/>
      <c r="I21" s="47">
        <v>56000000</v>
      </c>
      <c r="J21" s="47"/>
      <c r="K21" s="47">
        <v>30000000</v>
      </c>
      <c r="L21" s="47"/>
      <c r="M21" s="143">
        <v>10000000</v>
      </c>
      <c r="O21" s="47">
        <v>30000000</v>
      </c>
      <c r="P21" s="42"/>
      <c r="Q21" s="42"/>
    </row>
    <row r="22" spans="1:19" s="24" customFormat="1" ht="24" customHeight="1">
      <c r="A22" s="23" t="s">
        <v>117</v>
      </c>
      <c r="F22" s="47"/>
      <c r="G22" s="188">
        <v>12</v>
      </c>
      <c r="H22" s="47"/>
      <c r="I22" s="47">
        <v>0</v>
      </c>
      <c r="J22" s="47"/>
      <c r="K22" s="47">
        <v>48771</v>
      </c>
      <c r="L22" s="47"/>
      <c r="M22" s="147">
        <v>0</v>
      </c>
      <c r="O22" s="47">
        <v>74998</v>
      </c>
      <c r="P22" s="42"/>
      <c r="Q22" s="42"/>
    </row>
    <row r="23" spans="1:19" s="24" customFormat="1" ht="24" customHeight="1">
      <c r="A23" s="23" t="s">
        <v>52</v>
      </c>
      <c r="F23" s="47"/>
      <c r="G23" s="188" t="s">
        <v>164</v>
      </c>
      <c r="H23" s="47"/>
      <c r="I23" s="47">
        <v>0</v>
      </c>
      <c r="J23" s="47"/>
      <c r="K23" s="47">
        <v>0</v>
      </c>
      <c r="L23" s="47"/>
      <c r="M23" s="143">
        <v>169999958</v>
      </c>
      <c r="O23" s="47">
        <v>62165260</v>
      </c>
      <c r="P23" s="128"/>
      <c r="Q23" s="42"/>
    </row>
    <row r="24" spans="1:19" s="24" customFormat="1" ht="24" customHeight="1">
      <c r="A24" s="23" t="s">
        <v>100</v>
      </c>
      <c r="F24" s="47"/>
      <c r="G24" s="188">
        <v>14</v>
      </c>
      <c r="H24" s="47"/>
      <c r="I24" s="47">
        <v>38160581</v>
      </c>
      <c r="J24" s="47"/>
      <c r="K24" s="47">
        <v>31840692</v>
      </c>
      <c r="L24" s="47"/>
      <c r="M24" s="143">
        <v>38160581</v>
      </c>
      <c r="O24" s="47">
        <v>31840692</v>
      </c>
      <c r="P24" s="153"/>
      <c r="Q24" s="42"/>
    </row>
    <row r="25" spans="1:19" s="24" customFormat="1" ht="24" customHeight="1">
      <c r="A25" s="23" t="s">
        <v>53</v>
      </c>
      <c r="F25" s="47"/>
      <c r="G25" s="188">
        <v>15</v>
      </c>
      <c r="H25" s="47"/>
      <c r="I25" s="47">
        <v>499908776</v>
      </c>
      <c r="J25" s="47"/>
      <c r="K25" s="47">
        <v>456470390</v>
      </c>
      <c r="L25" s="47"/>
      <c r="M25" s="143">
        <v>369344993</v>
      </c>
      <c r="O25" s="47">
        <v>358678177</v>
      </c>
      <c r="P25" s="75"/>
      <c r="Q25" s="42"/>
    </row>
    <row r="26" spans="1:19" s="24" customFormat="1" ht="24" customHeight="1">
      <c r="A26" s="23" t="s">
        <v>118</v>
      </c>
      <c r="F26" s="47"/>
      <c r="G26" s="188">
        <v>16</v>
      </c>
      <c r="H26" s="47"/>
      <c r="I26" s="47">
        <v>3473838</v>
      </c>
      <c r="J26" s="47"/>
      <c r="K26" s="47">
        <v>4357360</v>
      </c>
      <c r="L26" s="47"/>
      <c r="M26" s="143">
        <v>3473838</v>
      </c>
      <c r="O26" s="47">
        <v>4357360</v>
      </c>
      <c r="P26" s="76"/>
      <c r="Q26" s="42"/>
    </row>
    <row r="27" spans="1:19" s="24" customFormat="1" ht="24" customHeight="1">
      <c r="A27" s="23" t="s">
        <v>80</v>
      </c>
      <c r="F27" s="47"/>
      <c r="G27" s="15">
        <v>17</v>
      </c>
      <c r="H27" s="47"/>
      <c r="I27" s="75">
        <v>4451155</v>
      </c>
      <c r="J27" s="47"/>
      <c r="K27" s="75">
        <v>1345374</v>
      </c>
      <c r="L27" s="47"/>
      <c r="M27" s="143">
        <v>4142442</v>
      </c>
      <c r="O27" s="75">
        <v>1345374</v>
      </c>
      <c r="P27" s="128"/>
      <c r="Q27" s="42"/>
    </row>
    <row r="28" spans="1:19" s="24" customFormat="1" ht="24" customHeight="1">
      <c r="A28" s="23" t="s">
        <v>161</v>
      </c>
      <c r="F28" s="67"/>
      <c r="G28" s="188">
        <v>19</v>
      </c>
      <c r="H28" s="67"/>
      <c r="I28" s="75">
        <v>30007258</v>
      </c>
      <c r="J28" s="43"/>
      <c r="K28" s="67">
        <v>0</v>
      </c>
      <c r="L28" s="43"/>
      <c r="M28" s="105">
        <v>28286549</v>
      </c>
      <c r="O28" s="43">
        <v>0</v>
      </c>
    </row>
    <row r="29" spans="1:19" s="24" customFormat="1" ht="24" customHeight="1">
      <c r="A29" s="23" t="s">
        <v>131</v>
      </c>
      <c r="F29" s="47"/>
      <c r="G29" s="15"/>
      <c r="H29" s="47"/>
      <c r="I29" s="75"/>
      <c r="J29" s="47"/>
      <c r="K29" s="75"/>
      <c r="L29" s="47"/>
      <c r="M29" s="143"/>
      <c r="O29" s="75"/>
      <c r="P29" s="128"/>
      <c r="Q29" s="42"/>
    </row>
    <row r="30" spans="1:19" s="24" customFormat="1" ht="24" customHeight="1">
      <c r="A30" s="23"/>
      <c r="B30" s="23" t="s">
        <v>129</v>
      </c>
      <c r="F30" s="47"/>
      <c r="G30" s="15">
        <v>10</v>
      </c>
      <c r="H30" s="47"/>
      <c r="I30" s="75">
        <v>10000000</v>
      </c>
      <c r="J30" s="47"/>
      <c r="K30" s="75">
        <v>10000000</v>
      </c>
      <c r="L30" s="47"/>
      <c r="M30" s="143">
        <v>10000000</v>
      </c>
      <c r="O30" s="75">
        <v>10000000</v>
      </c>
      <c r="P30" s="128"/>
      <c r="Q30" s="42"/>
    </row>
    <row r="31" spans="1:19" s="24" customFormat="1" ht="24" customHeight="1">
      <c r="A31" s="23" t="s">
        <v>20</v>
      </c>
      <c r="F31" s="47"/>
      <c r="G31" s="15">
        <v>18</v>
      </c>
      <c r="H31" s="47"/>
      <c r="I31" s="47">
        <v>3171636</v>
      </c>
      <c r="J31" s="47"/>
      <c r="K31" s="47">
        <v>3180096</v>
      </c>
      <c r="L31" s="47"/>
      <c r="M31" s="143">
        <v>2471636</v>
      </c>
      <c r="O31" s="47">
        <v>2480096</v>
      </c>
      <c r="P31" s="42"/>
      <c r="Q31" s="42"/>
    </row>
    <row r="32" spans="1:19" s="24" customFormat="1" ht="24" customHeight="1">
      <c r="A32" s="3" t="s">
        <v>7</v>
      </c>
      <c r="F32" s="47"/>
      <c r="G32" s="146"/>
      <c r="H32" s="47"/>
      <c r="I32" s="167">
        <f>SUM(I21:I31)</f>
        <v>645173244</v>
      </c>
      <c r="J32" s="47"/>
      <c r="K32" s="167">
        <f>SUM(K21:K31)</f>
        <v>537242683</v>
      </c>
      <c r="L32" s="77"/>
      <c r="M32" s="167">
        <f>SUM(M21:M31)</f>
        <v>635879997</v>
      </c>
      <c r="O32" s="167">
        <f>SUM(O21:O31)</f>
        <v>500941957</v>
      </c>
      <c r="P32" s="153"/>
      <c r="Q32" s="180"/>
      <c r="R32" s="147"/>
      <c r="S32" s="179"/>
    </row>
    <row r="33" spans="1:19" s="24" customFormat="1" ht="13.5" customHeight="1">
      <c r="A33" s="3"/>
      <c r="F33" s="47"/>
      <c r="G33" s="27"/>
      <c r="H33" s="47"/>
      <c r="I33" s="47"/>
      <c r="J33" s="47"/>
      <c r="K33" s="27"/>
      <c r="L33" s="77"/>
      <c r="M33" s="27"/>
      <c r="O33" s="27"/>
      <c r="Q33" s="42"/>
    </row>
    <row r="34" spans="1:19" s="24" customFormat="1" ht="24.75" customHeight="1" thickBot="1">
      <c r="A34" s="3" t="s">
        <v>6</v>
      </c>
      <c r="F34" s="47"/>
      <c r="G34" s="27"/>
      <c r="H34" s="47"/>
      <c r="I34" s="78">
        <f>I32+I18</f>
        <v>763397987</v>
      </c>
      <c r="J34" s="47"/>
      <c r="K34" s="78">
        <f>+K32+K18</f>
        <v>642870457</v>
      </c>
      <c r="L34" s="27"/>
      <c r="M34" s="78">
        <f>M32+M18</f>
        <v>740923649</v>
      </c>
      <c r="O34" s="78">
        <f>O32+O18</f>
        <v>600404948</v>
      </c>
      <c r="P34" s="153"/>
      <c r="Q34" s="180"/>
      <c r="R34" s="147"/>
      <c r="S34" s="179"/>
    </row>
    <row r="35" spans="1:19" s="2" customFormat="1" ht="24" customHeight="1" thickTop="1">
      <c r="A35" s="5" t="s">
        <v>49</v>
      </c>
      <c r="B35" s="5"/>
      <c r="C35" s="5"/>
      <c r="D35" s="5"/>
      <c r="E35" s="5"/>
      <c r="F35" s="5"/>
      <c r="G35" s="5"/>
      <c r="H35" s="5"/>
      <c r="I35" s="5"/>
      <c r="J35" s="5"/>
      <c r="K35" s="9"/>
      <c r="L35" s="5"/>
      <c r="M35" s="5"/>
      <c r="P35" s="160"/>
      <c r="Q35" s="180"/>
    </row>
    <row r="36" spans="1:19" s="2" customFormat="1" ht="24" customHeight="1">
      <c r="A36" s="5" t="s">
        <v>26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9" s="2" customFormat="1" ht="24" customHeight="1">
      <c r="A37" s="5" t="s">
        <v>144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9" s="2" customFormat="1" ht="24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9" s="2" customFormat="1" ht="21.75" customHeight="1">
      <c r="F39" s="26"/>
      <c r="G39" s="26"/>
      <c r="H39" s="26"/>
      <c r="I39" s="195" t="s">
        <v>23</v>
      </c>
      <c r="J39" s="195"/>
      <c r="K39" s="195"/>
      <c r="L39" s="145"/>
      <c r="M39" s="196" t="s">
        <v>24</v>
      </c>
      <c r="N39" s="196"/>
      <c r="O39" s="196"/>
    </row>
    <row r="40" spans="1:19" s="24" customFormat="1" ht="21.75">
      <c r="A40" s="26" t="s">
        <v>1</v>
      </c>
      <c r="G40" s="15" t="s">
        <v>12</v>
      </c>
      <c r="H40" s="31"/>
      <c r="I40" s="31">
        <v>2564</v>
      </c>
      <c r="J40" s="31"/>
      <c r="K40" s="31">
        <v>2563</v>
      </c>
      <c r="M40" s="31">
        <v>2564</v>
      </c>
      <c r="N40" s="31"/>
      <c r="O40" s="31">
        <v>2563</v>
      </c>
    </row>
    <row r="41" spans="1:19" s="24" customFormat="1" ht="21.75" customHeight="1">
      <c r="F41" s="45"/>
      <c r="G41" s="15"/>
      <c r="H41" s="45"/>
      <c r="I41" s="198" t="s">
        <v>46</v>
      </c>
      <c r="J41" s="198"/>
      <c r="K41" s="198"/>
      <c r="L41" s="198"/>
      <c r="M41" s="198"/>
      <c r="N41" s="198"/>
      <c r="O41" s="198"/>
    </row>
    <row r="42" spans="1:19" s="24" customFormat="1" ht="21.75">
      <c r="A42" s="20" t="s">
        <v>8</v>
      </c>
      <c r="F42" s="42"/>
      <c r="G42" s="18"/>
      <c r="H42" s="42"/>
      <c r="I42" s="42"/>
      <c r="J42" s="42"/>
      <c r="K42" s="42"/>
      <c r="L42" s="33"/>
      <c r="M42" s="33"/>
      <c r="P42" s="42"/>
      <c r="Q42" s="42"/>
    </row>
    <row r="43" spans="1:19" s="24" customFormat="1" ht="21.75">
      <c r="A43" s="23" t="s">
        <v>62</v>
      </c>
      <c r="F43" s="43"/>
      <c r="G43" s="15"/>
      <c r="H43" s="43"/>
      <c r="I43" s="143">
        <v>2589029</v>
      </c>
      <c r="J43" s="43"/>
      <c r="K43" s="143">
        <v>9758890</v>
      </c>
      <c r="L43" s="43"/>
      <c r="M43" s="143">
        <v>2589029</v>
      </c>
      <c r="O43" s="143">
        <v>9758890</v>
      </c>
      <c r="P43" s="128"/>
      <c r="Q43" s="42"/>
    </row>
    <row r="44" spans="1:19" s="24" customFormat="1" ht="21.75">
      <c r="A44" s="23" t="s">
        <v>54</v>
      </c>
      <c r="F44" s="43"/>
      <c r="G44" s="15">
        <v>20</v>
      </c>
      <c r="H44" s="43"/>
      <c r="I44" s="143">
        <v>85457155</v>
      </c>
      <c r="J44" s="43"/>
      <c r="K44" s="143">
        <v>89003303</v>
      </c>
      <c r="L44" s="43"/>
      <c r="M44" s="143">
        <v>83367040</v>
      </c>
      <c r="O44" s="143">
        <v>87334288</v>
      </c>
      <c r="P44" s="128"/>
      <c r="Q44" s="42"/>
    </row>
    <row r="45" spans="1:19" s="24" customFormat="1" ht="21.75">
      <c r="A45" s="23" t="s">
        <v>81</v>
      </c>
      <c r="F45" s="67"/>
      <c r="G45" s="15" t="s">
        <v>174</v>
      </c>
      <c r="H45" s="67"/>
      <c r="I45" s="143">
        <v>10450263</v>
      </c>
      <c r="J45" s="43"/>
      <c r="K45" s="143">
        <v>13403083</v>
      </c>
      <c r="L45" s="43"/>
      <c r="M45" s="143">
        <v>9231625</v>
      </c>
      <c r="O45" s="143">
        <v>12891819</v>
      </c>
      <c r="P45" s="76"/>
      <c r="Q45" s="75"/>
      <c r="R45" s="47"/>
      <c r="S45" s="47"/>
    </row>
    <row r="46" spans="1:19" s="24" customFormat="1" ht="21.75">
      <c r="A46" s="23" t="s">
        <v>94</v>
      </c>
      <c r="F46" s="79"/>
      <c r="G46" s="53">
        <v>5</v>
      </c>
      <c r="H46" s="79"/>
      <c r="I46" s="143">
        <v>19038059</v>
      </c>
      <c r="J46" s="79"/>
      <c r="K46" s="143">
        <v>18614843</v>
      </c>
      <c r="L46" s="47"/>
      <c r="M46" s="143">
        <v>12790205</v>
      </c>
      <c r="O46" s="143">
        <v>12565086</v>
      </c>
      <c r="P46" s="141"/>
      <c r="Q46" s="142"/>
      <c r="R46" s="143"/>
      <c r="S46" s="143"/>
    </row>
    <row r="47" spans="1:19" s="24" customFormat="1" ht="21.75">
      <c r="A47" s="23" t="s">
        <v>95</v>
      </c>
      <c r="F47" s="79"/>
      <c r="G47" s="53"/>
      <c r="H47" s="79"/>
      <c r="I47" s="143">
        <v>10497665</v>
      </c>
      <c r="J47" s="79"/>
      <c r="K47" s="143">
        <v>10411874</v>
      </c>
      <c r="L47" s="47"/>
      <c r="M47" s="143">
        <v>10497665</v>
      </c>
      <c r="O47" s="143">
        <v>10411874</v>
      </c>
      <c r="P47" s="141"/>
      <c r="Q47" s="42"/>
      <c r="R47" s="143"/>
      <c r="S47" s="143"/>
    </row>
    <row r="48" spans="1:19" s="24" customFormat="1" ht="21.75">
      <c r="A48" s="23" t="s">
        <v>145</v>
      </c>
      <c r="F48" s="79"/>
      <c r="G48" s="53"/>
      <c r="H48" s="79"/>
      <c r="I48" s="147">
        <v>0</v>
      </c>
      <c r="J48" s="79"/>
      <c r="K48" s="43">
        <v>0</v>
      </c>
      <c r="L48" s="47"/>
      <c r="M48" s="143">
        <v>2000000</v>
      </c>
      <c r="O48" s="43">
        <v>0</v>
      </c>
      <c r="P48" s="141"/>
      <c r="Q48" s="42"/>
      <c r="R48" s="143"/>
      <c r="S48" s="143"/>
    </row>
    <row r="49" spans="1:19" s="24" customFormat="1" ht="21.75">
      <c r="A49" s="23" t="s">
        <v>119</v>
      </c>
      <c r="F49" s="79"/>
      <c r="G49" s="53"/>
      <c r="H49" s="79"/>
      <c r="I49" s="43"/>
      <c r="J49" s="79"/>
      <c r="K49" s="43"/>
      <c r="L49" s="47"/>
      <c r="M49" s="143"/>
      <c r="O49" s="143"/>
      <c r="P49" s="141"/>
      <c r="Q49" s="42"/>
      <c r="R49" s="143"/>
      <c r="S49" s="143"/>
    </row>
    <row r="50" spans="1:19" s="24" customFormat="1" ht="21.75">
      <c r="A50" s="23"/>
      <c r="B50" s="23" t="s">
        <v>120</v>
      </c>
      <c r="F50" s="79"/>
      <c r="G50" s="53">
        <v>22</v>
      </c>
      <c r="H50" s="79"/>
      <c r="I50" s="43">
        <v>874861</v>
      </c>
      <c r="J50" s="79"/>
      <c r="K50" s="43">
        <v>838196</v>
      </c>
      <c r="L50" s="47"/>
      <c r="M50" s="143">
        <v>874861</v>
      </c>
      <c r="O50" s="143">
        <v>838196</v>
      </c>
      <c r="P50" s="141"/>
      <c r="Q50" s="42"/>
      <c r="R50" s="143"/>
      <c r="S50" s="143"/>
    </row>
    <row r="51" spans="1:19" s="24" customFormat="1" ht="21.75">
      <c r="A51" s="23" t="s">
        <v>121</v>
      </c>
      <c r="F51" s="79"/>
      <c r="G51" s="53">
        <v>37</v>
      </c>
      <c r="H51" s="79"/>
      <c r="I51" s="43">
        <v>4451379</v>
      </c>
      <c r="J51" s="79"/>
      <c r="K51" s="43">
        <v>68886</v>
      </c>
      <c r="L51" s="47"/>
      <c r="M51" s="43">
        <v>0</v>
      </c>
      <c r="O51" s="43">
        <v>68886</v>
      </c>
      <c r="P51" s="141"/>
      <c r="Q51" s="42"/>
      <c r="R51" s="143"/>
      <c r="S51" s="143"/>
    </row>
    <row r="52" spans="1:19" s="24" customFormat="1" ht="21.75">
      <c r="A52" s="23" t="s">
        <v>122</v>
      </c>
      <c r="F52" s="79"/>
      <c r="G52" s="53">
        <v>25</v>
      </c>
      <c r="H52" s="79"/>
      <c r="I52" s="43">
        <v>17349430</v>
      </c>
      <c r="J52" s="79"/>
      <c r="K52" s="43">
        <v>2009590</v>
      </c>
      <c r="L52" s="47"/>
      <c r="M52" s="43">
        <v>11698817</v>
      </c>
      <c r="O52" s="43">
        <v>2009590</v>
      </c>
      <c r="P52" s="141"/>
      <c r="Q52" s="42"/>
      <c r="R52" s="143"/>
      <c r="S52" s="143"/>
    </row>
    <row r="53" spans="1:19" s="24" customFormat="1" ht="21.75">
      <c r="A53" s="3" t="s">
        <v>27</v>
      </c>
      <c r="F53" s="81"/>
      <c r="G53" s="188"/>
      <c r="H53" s="81"/>
      <c r="I53" s="80">
        <f>SUM(I43:I52)</f>
        <v>150707841</v>
      </c>
      <c r="J53" s="81"/>
      <c r="K53" s="80">
        <f>SUM(K43:K52)</f>
        <v>144108665</v>
      </c>
      <c r="L53" s="81"/>
      <c r="M53" s="80">
        <f>SUM(M43:M52)</f>
        <v>133049242</v>
      </c>
      <c r="N53" s="81"/>
      <c r="O53" s="80">
        <f>SUM(O43:O52)</f>
        <v>135878629</v>
      </c>
      <c r="P53" s="153"/>
      <c r="Q53" s="154"/>
      <c r="S53" s="47"/>
    </row>
    <row r="54" spans="1:19" s="24" customFormat="1" ht="14.25" customHeight="1">
      <c r="A54" s="3"/>
      <c r="F54" s="47"/>
      <c r="G54" s="188"/>
      <c r="H54" s="47"/>
      <c r="I54" s="47"/>
      <c r="J54" s="47"/>
      <c r="K54" s="81"/>
      <c r="L54" s="77"/>
      <c r="M54" s="81"/>
      <c r="O54" s="81"/>
      <c r="P54" s="128"/>
      <c r="Q54" s="42"/>
    </row>
    <row r="55" spans="1:19" s="24" customFormat="1" ht="21.75">
      <c r="A55" s="48" t="s">
        <v>28</v>
      </c>
      <c r="F55" s="47"/>
      <c r="G55" s="188"/>
      <c r="H55" s="47"/>
      <c r="I55" s="47"/>
      <c r="J55" s="47"/>
      <c r="K55" s="82"/>
      <c r="L55" s="77"/>
      <c r="M55" s="81"/>
      <c r="O55" s="82"/>
      <c r="P55" s="128"/>
      <c r="Q55" s="42"/>
    </row>
    <row r="56" spans="1:19" s="24" customFormat="1" ht="21.75">
      <c r="A56" s="32" t="s">
        <v>123</v>
      </c>
      <c r="F56" s="47"/>
      <c r="G56" s="53">
        <v>22</v>
      </c>
      <c r="H56" s="47"/>
      <c r="I56" s="82">
        <v>2400685</v>
      </c>
      <c r="J56" s="47"/>
      <c r="K56" s="82">
        <v>3275546</v>
      </c>
      <c r="L56" s="77"/>
      <c r="M56" s="82">
        <v>2400685</v>
      </c>
      <c r="O56" s="82">
        <v>3275546</v>
      </c>
      <c r="P56" s="128"/>
      <c r="Q56" s="42"/>
    </row>
    <row r="57" spans="1:19" s="24" customFormat="1" ht="21.75">
      <c r="A57" s="32" t="s">
        <v>88</v>
      </c>
      <c r="F57" s="47"/>
      <c r="G57" s="15"/>
      <c r="H57" s="47"/>
      <c r="I57" s="47"/>
      <c r="J57" s="47"/>
      <c r="K57" s="47"/>
      <c r="L57" s="47"/>
      <c r="M57" s="82"/>
      <c r="O57" s="82"/>
      <c r="P57" s="32"/>
      <c r="Q57" s="42"/>
    </row>
    <row r="58" spans="1:19" s="24" customFormat="1" ht="21.75">
      <c r="A58" s="32"/>
      <c r="B58" s="22" t="s">
        <v>89</v>
      </c>
      <c r="F58" s="47"/>
      <c r="G58" s="15">
        <v>23</v>
      </c>
      <c r="H58" s="47"/>
      <c r="I58" s="82">
        <v>13704560</v>
      </c>
      <c r="J58" s="82"/>
      <c r="K58" s="82">
        <v>12951135</v>
      </c>
      <c r="L58" s="82"/>
      <c r="M58" s="82">
        <v>10364819</v>
      </c>
      <c r="N58" s="82"/>
      <c r="O58" s="82">
        <v>9828088</v>
      </c>
      <c r="P58" s="32"/>
      <c r="Q58" s="42"/>
    </row>
    <row r="59" spans="1:19" s="24" customFormat="1" ht="21.75">
      <c r="A59" s="55" t="s">
        <v>106</v>
      </c>
      <c r="B59" s="22"/>
      <c r="F59" s="47"/>
      <c r="G59" s="15"/>
      <c r="H59" s="47"/>
      <c r="I59" s="82"/>
      <c r="J59" s="47"/>
      <c r="K59" s="82"/>
      <c r="L59" s="47"/>
      <c r="M59" s="82"/>
      <c r="O59" s="82"/>
      <c r="P59" s="32"/>
      <c r="Q59" s="42"/>
    </row>
    <row r="60" spans="1:19" s="24" customFormat="1" ht="21.75">
      <c r="A60" s="55"/>
      <c r="B60" s="24" t="s">
        <v>107</v>
      </c>
      <c r="F60" s="47"/>
      <c r="G60" s="15" t="s">
        <v>175</v>
      </c>
      <c r="H60" s="47"/>
      <c r="I60" s="82">
        <v>21224933</v>
      </c>
      <c r="J60" s="47"/>
      <c r="K60" s="82">
        <v>21717724</v>
      </c>
      <c r="L60" s="47"/>
      <c r="M60" s="82">
        <v>21224933</v>
      </c>
      <c r="O60" s="82">
        <v>21717724</v>
      </c>
      <c r="P60" s="32"/>
      <c r="Q60" s="42"/>
    </row>
    <row r="61" spans="1:19" s="24" customFormat="1" ht="21.75">
      <c r="A61" s="55" t="s">
        <v>108</v>
      </c>
      <c r="F61" s="47"/>
      <c r="G61" s="15"/>
      <c r="H61" s="47"/>
      <c r="I61" s="82"/>
      <c r="J61" s="47"/>
      <c r="K61" s="82"/>
      <c r="L61" s="47"/>
      <c r="M61" s="82"/>
      <c r="O61" s="82"/>
      <c r="P61" s="32"/>
      <c r="Q61" s="42"/>
    </row>
    <row r="62" spans="1:19" s="24" customFormat="1" ht="21.75">
      <c r="A62" s="55"/>
      <c r="B62" s="23" t="s">
        <v>109</v>
      </c>
      <c r="F62" s="47"/>
      <c r="G62" s="188" t="s">
        <v>176</v>
      </c>
      <c r="H62" s="47"/>
      <c r="I62" s="43">
        <v>10316083</v>
      </c>
      <c r="J62" s="47"/>
      <c r="K62" s="43">
        <v>10316083</v>
      </c>
      <c r="L62" s="47"/>
      <c r="M62" s="43">
        <v>10126324</v>
      </c>
      <c r="O62" s="43">
        <v>10126324</v>
      </c>
      <c r="P62" s="37"/>
      <c r="Q62" s="42"/>
    </row>
    <row r="63" spans="1:19" s="24" customFormat="1" ht="21.75">
      <c r="A63" s="37" t="s">
        <v>29</v>
      </c>
      <c r="F63" s="47"/>
      <c r="G63" s="188"/>
      <c r="H63" s="47"/>
      <c r="I63" s="80">
        <f>SUM(I56:I62)</f>
        <v>47646261</v>
      </c>
      <c r="J63" s="47"/>
      <c r="K63" s="80">
        <f>SUM(K56:K62)</f>
        <v>48260488</v>
      </c>
      <c r="L63" s="77"/>
      <c r="M63" s="80">
        <f>SUM(M56:M62)</f>
        <v>44116761</v>
      </c>
      <c r="O63" s="80">
        <f>SUM(O56:O62)</f>
        <v>44947682</v>
      </c>
      <c r="P63" s="159"/>
      <c r="Q63" s="42"/>
      <c r="R63" s="147"/>
      <c r="S63" s="179"/>
    </row>
    <row r="64" spans="1:19" s="24" customFormat="1" ht="9" customHeight="1">
      <c r="A64" s="37"/>
      <c r="F64" s="47"/>
      <c r="G64" s="188"/>
      <c r="H64" s="47"/>
      <c r="I64" s="27"/>
      <c r="J64" s="47"/>
      <c r="K64" s="84"/>
      <c r="L64" s="77"/>
      <c r="M64" s="84"/>
      <c r="O64" s="84"/>
      <c r="P64" s="159"/>
      <c r="Q64" s="42"/>
      <c r="S64" s="179"/>
    </row>
    <row r="65" spans="1:23" s="24" customFormat="1" ht="21.75">
      <c r="A65" s="37" t="s">
        <v>25</v>
      </c>
      <c r="F65" s="47"/>
      <c r="G65" s="188"/>
      <c r="H65" s="47"/>
      <c r="I65" s="170">
        <f>+I53+I63</f>
        <v>198354102</v>
      </c>
      <c r="J65" s="47"/>
      <c r="K65" s="170">
        <f>+K53+K63</f>
        <v>192369153</v>
      </c>
      <c r="L65" s="77"/>
      <c r="M65" s="170">
        <f>+M53+M63</f>
        <v>177166003</v>
      </c>
      <c r="O65" s="170">
        <f>+O53+O63</f>
        <v>180826311</v>
      </c>
      <c r="P65" s="153"/>
      <c r="Q65" s="42"/>
      <c r="R65" s="147"/>
      <c r="S65" s="179"/>
    </row>
    <row r="66" spans="1:23" s="24" customFormat="1" ht="15" customHeight="1">
      <c r="A66" s="3"/>
      <c r="G66" s="6"/>
      <c r="K66" s="11"/>
      <c r="L66" s="7"/>
      <c r="M66" s="11"/>
      <c r="O66" s="11"/>
      <c r="P66" s="42"/>
      <c r="Q66" s="42"/>
    </row>
    <row r="67" spans="1:23" s="2" customFormat="1" ht="24" customHeight="1">
      <c r="A67" s="5" t="s">
        <v>49</v>
      </c>
      <c r="B67" s="5"/>
      <c r="C67" s="5"/>
      <c r="D67" s="5"/>
      <c r="E67" s="5"/>
      <c r="F67" s="5"/>
      <c r="G67" s="5"/>
      <c r="H67" s="5"/>
      <c r="I67" s="5"/>
      <c r="J67" s="5"/>
      <c r="K67" s="9"/>
      <c r="L67" s="5"/>
      <c r="M67" s="5"/>
    </row>
    <row r="68" spans="1:23" s="2" customFormat="1" ht="23.25">
      <c r="A68" s="5" t="s">
        <v>26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23" s="2" customFormat="1" ht="24" customHeight="1">
      <c r="A69" s="5" t="s">
        <v>144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23" s="2" customFormat="1" ht="24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23" s="2" customFormat="1" ht="21.75" customHeight="1">
      <c r="F71" s="26"/>
      <c r="G71" s="26"/>
      <c r="H71" s="26"/>
      <c r="I71" s="195" t="s">
        <v>23</v>
      </c>
      <c r="J71" s="195"/>
      <c r="K71" s="195"/>
      <c r="L71" s="145"/>
      <c r="M71" s="196" t="s">
        <v>24</v>
      </c>
      <c r="N71" s="196"/>
      <c r="O71" s="196"/>
    </row>
    <row r="72" spans="1:23" s="24" customFormat="1" ht="21.75">
      <c r="A72" s="26" t="s">
        <v>1</v>
      </c>
      <c r="G72" s="15" t="s">
        <v>12</v>
      </c>
      <c r="H72" s="31"/>
      <c r="I72" s="31">
        <v>2564</v>
      </c>
      <c r="J72" s="31"/>
      <c r="K72" s="31">
        <v>2563</v>
      </c>
      <c r="M72" s="31">
        <v>2564</v>
      </c>
      <c r="N72" s="31"/>
      <c r="O72" s="31">
        <v>2563</v>
      </c>
    </row>
    <row r="73" spans="1:23" s="24" customFormat="1" ht="21.75" customHeight="1">
      <c r="F73" s="45"/>
      <c r="G73" s="15"/>
      <c r="H73" s="45"/>
      <c r="I73" s="198" t="s">
        <v>46</v>
      </c>
      <c r="J73" s="198"/>
      <c r="K73" s="198"/>
      <c r="L73" s="198"/>
      <c r="M73" s="198"/>
      <c r="N73" s="198"/>
      <c r="O73" s="198"/>
    </row>
    <row r="74" spans="1:23" s="24" customFormat="1" ht="21.75">
      <c r="A74" s="20" t="s">
        <v>9</v>
      </c>
      <c r="G74" s="6"/>
      <c r="K74" s="25"/>
      <c r="L74" s="25"/>
      <c r="M74" s="25"/>
      <c r="O74" s="25"/>
      <c r="P74" s="42"/>
      <c r="Q74" s="42"/>
    </row>
    <row r="75" spans="1:23" s="24" customFormat="1" ht="21.75">
      <c r="A75" s="24" t="s">
        <v>10</v>
      </c>
      <c r="G75" s="188">
        <v>26</v>
      </c>
      <c r="P75" s="42"/>
      <c r="Q75" s="42"/>
      <c r="R75" s="42"/>
      <c r="S75" s="42"/>
      <c r="T75" s="42"/>
      <c r="U75" s="42"/>
      <c r="V75" s="42"/>
      <c r="W75" s="42"/>
    </row>
    <row r="76" spans="1:23" s="24" customFormat="1" ht="22.5" thickBot="1">
      <c r="B76" s="23" t="s">
        <v>13</v>
      </c>
      <c r="F76" s="47"/>
      <c r="G76" s="188"/>
      <c r="H76" s="47"/>
      <c r="I76" s="83">
        <v>1470000000</v>
      </c>
      <c r="J76" s="47"/>
      <c r="K76" s="83">
        <v>1470000000</v>
      </c>
      <c r="L76" s="47"/>
      <c r="M76" s="83">
        <v>1470000000</v>
      </c>
      <c r="O76" s="83">
        <v>1470000000</v>
      </c>
      <c r="P76" s="128"/>
      <c r="Q76" s="42"/>
      <c r="R76" s="75"/>
      <c r="S76" s="75"/>
      <c r="T76" s="75"/>
      <c r="U76" s="42"/>
      <c r="V76" s="42"/>
      <c r="W76" s="42"/>
    </row>
    <row r="77" spans="1:23" s="24" customFormat="1" ht="22.5" thickTop="1">
      <c r="B77" s="22" t="s">
        <v>43</v>
      </c>
      <c r="C77" s="93"/>
      <c r="F77" s="47"/>
      <c r="G77" s="188"/>
      <c r="H77" s="47"/>
      <c r="I77" s="75">
        <v>1417564544</v>
      </c>
      <c r="J77" s="47"/>
      <c r="K77" s="75">
        <v>1417564544</v>
      </c>
      <c r="L77" s="75"/>
      <c r="M77" s="75">
        <v>1417564544</v>
      </c>
      <c r="O77" s="75">
        <v>1417564544</v>
      </c>
      <c r="P77" s="131"/>
      <c r="Q77" s="42"/>
      <c r="R77" s="75"/>
      <c r="S77" s="75"/>
      <c r="T77" s="75"/>
      <c r="U77" s="42"/>
      <c r="V77" s="42"/>
      <c r="W77" s="42"/>
    </row>
    <row r="78" spans="1:23" s="24" customFormat="1" ht="21.75">
      <c r="A78" s="22" t="s">
        <v>67</v>
      </c>
      <c r="B78" s="38"/>
      <c r="C78" s="44"/>
      <c r="F78" s="47"/>
      <c r="G78" s="188">
        <v>27</v>
      </c>
      <c r="H78" s="47"/>
      <c r="I78" s="75">
        <v>-285000000</v>
      </c>
      <c r="J78" s="47"/>
      <c r="K78" s="75">
        <v>-285000000</v>
      </c>
      <c r="L78" s="75"/>
      <c r="M78" s="75">
        <v>-285000000</v>
      </c>
      <c r="O78" s="75">
        <v>-285000000</v>
      </c>
      <c r="P78" s="131"/>
      <c r="Q78" s="132"/>
      <c r="R78" s="75"/>
      <c r="S78" s="75"/>
      <c r="T78" s="75"/>
      <c r="U78" s="42"/>
      <c r="V78" s="42"/>
      <c r="W78" s="42"/>
    </row>
    <row r="79" spans="1:23" s="24" customFormat="1" ht="21.75">
      <c r="A79" s="24" t="s">
        <v>50</v>
      </c>
      <c r="B79" s="38"/>
      <c r="C79" s="44"/>
      <c r="F79" s="47"/>
      <c r="G79" s="188"/>
      <c r="H79" s="47"/>
      <c r="I79" s="144">
        <v>-566963874</v>
      </c>
      <c r="J79" s="47"/>
      <c r="K79" s="144">
        <f>-681534637</f>
        <v>-681534637</v>
      </c>
      <c r="L79" s="47"/>
      <c r="M79" s="47">
        <v>-568806898</v>
      </c>
      <c r="O79" s="47">
        <f>-712985907</f>
        <v>-712985907</v>
      </c>
      <c r="P79" s="153"/>
      <c r="Q79" s="163"/>
      <c r="R79" s="75"/>
      <c r="S79" s="75"/>
      <c r="T79" s="75"/>
      <c r="U79" s="42"/>
      <c r="V79" s="42"/>
      <c r="W79" s="42"/>
    </row>
    <row r="80" spans="1:23" s="3" customFormat="1" ht="21.75">
      <c r="A80" s="3" t="s">
        <v>73</v>
      </c>
      <c r="F80" s="77"/>
      <c r="G80" s="21"/>
      <c r="H80" s="77"/>
      <c r="I80" s="84">
        <f>SUM(I77:I79)</f>
        <v>565600670</v>
      </c>
      <c r="J80" s="77"/>
      <c r="K80" s="77">
        <f>SUM(K77:K79)</f>
        <v>451029907</v>
      </c>
      <c r="L80" s="77"/>
      <c r="M80" s="84">
        <f>SUM(M77:M79)</f>
        <v>563757646</v>
      </c>
      <c r="O80" s="84">
        <f>SUM(O77:O79)</f>
        <v>419578637</v>
      </c>
      <c r="P80" s="42"/>
      <c r="Q80" s="132"/>
      <c r="R80" s="81"/>
      <c r="S80" s="27"/>
      <c r="T80" s="81"/>
      <c r="U80" s="10"/>
      <c r="V80" s="10"/>
      <c r="W80" s="10"/>
    </row>
    <row r="81" spans="1:23" s="24" customFormat="1" ht="21.75">
      <c r="A81" s="24" t="s">
        <v>37</v>
      </c>
      <c r="F81" s="47"/>
      <c r="G81" s="15"/>
      <c r="H81" s="47"/>
      <c r="I81" s="130">
        <v>-556785</v>
      </c>
      <c r="J81" s="47"/>
      <c r="K81" s="130">
        <v>-528603</v>
      </c>
      <c r="L81" s="47"/>
      <c r="M81" s="43">
        <v>0</v>
      </c>
      <c r="O81" s="43">
        <v>0</v>
      </c>
      <c r="P81" s="42"/>
      <c r="Q81" s="132"/>
      <c r="R81" s="82"/>
      <c r="S81" s="75"/>
      <c r="T81" s="92"/>
      <c r="U81" s="42"/>
      <c r="V81" s="42"/>
      <c r="W81" s="42"/>
    </row>
    <row r="82" spans="1:23" s="24" customFormat="1" ht="21.75">
      <c r="A82" s="14" t="s">
        <v>74</v>
      </c>
      <c r="F82" s="47"/>
      <c r="G82" s="15"/>
      <c r="H82" s="47"/>
      <c r="I82" s="129">
        <f>SUM(I80:I81)</f>
        <v>565043885</v>
      </c>
      <c r="J82" s="47"/>
      <c r="K82" s="129">
        <f>SUM(K80:K81)</f>
        <v>450501304</v>
      </c>
      <c r="L82" s="47"/>
      <c r="M82" s="85">
        <f>SUM(M80:M81)</f>
        <v>563757646</v>
      </c>
      <c r="O82" s="85">
        <f>SUM(O80:O81)</f>
        <v>419578637</v>
      </c>
      <c r="P82" s="42"/>
      <c r="Q82" s="163"/>
      <c r="R82" s="27"/>
      <c r="S82" s="75"/>
      <c r="T82" s="27"/>
      <c r="U82" s="42"/>
      <c r="V82" s="42"/>
      <c r="W82" s="42"/>
    </row>
    <row r="83" spans="1:23" s="24" customFormat="1" ht="16.5" customHeight="1">
      <c r="A83" s="14"/>
      <c r="F83" s="47"/>
      <c r="G83" s="15"/>
      <c r="H83" s="47"/>
      <c r="I83" s="47"/>
      <c r="J83" s="47"/>
      <c r="K83" s="47"/>
      <c r="L83" s="47"/>
      <c r="M83" s="27"/>
      <c r="O83" s="27"/>
      <c r="P83" s="42"/>
      <c r="Q83" s="132"/>
      <c r="R83" s="42"/>
      <c r="S83" s="42"/>
      <c r="T83" s="42"/>
      <c r="U83" s="42"/>
      <c r="V83" s="42"/>
      <c r="W83" s="42"/>
    </row>
    <row r="84" spans="1:23" s="42" customFormat="1" ht="22.5" thickBot="1">
      <c r="A84" s="3" t="s">
        <v>75</v>
      </c>
      <c r="F84" s="75"/>
      <c r="G84" s="18"/>
      <c r="H84" s="75"/>
      <c r="I84" s="78">
        <f>I82+I65</f>
        <v>763397987</v>
      </c>
      <c r="J84" s="75"/>
      <c r="K84" s="78">
        <f>K82+K65</f>
        <v>642870457</v>
      </c>
      <c r="L84" s="27"/>
      <c r="M84" s="78">
        <f>M82+M65</f>
        <v>740923649</v>
      </c>
      <c r="O84" s="78">
        <f>O82+O65</f>
        <v>600404948</v>
      </c>
      <c r="P84" s="153"/>
      <c r="Q84" s="153"/>
      <c r="R84" s="153"/>
      <c r="S84" s="153"/>
    </row>
    <row r="85" spans="1:23" s="42" customFormat="1" ht="22.5" thickTop="1">
      <c r="A85" s="3"/>
      <c r="F85" s="75"/>
      <c r="G85" s="18"/>
      <c r="H85" s="75"/>
      <c r="I85" s="27"/>
      <c r="J85" s="75"/>
      <c r="K85" s="27"/>
      <c r="L85" s="27"/>
      <c r="M85" s="27"/>
      <c r="O85" s="27"/>
      <c r="P85" s="140"/>
      <c r="Q85" s="163"/>
    </row>
    <row r="86" spans="1:23" s="2" customFormat="1" ht="24" customHeight="1">
      <c r="A86" s="5" t="s">
        <v>49</v>
      </c>
      <c r="B86" s="5"/>
      <c r="C86" s="5"/>
      <c r="D86" s="5"/>
      <c r="E86" s="5"/>
      <c r="F86" s="5"/>
      <c r="G86" s="113"/>
      <c r="H86" s="5"/>
      <c r="I86" s="5"/>
      <c r="J86" s="5"/>
      <c r="K86" s="113"/>
      <c r="L86" s="5"/>
      <c r="M86" s="114"/>
      <c r="P86" s="155"/>
      <c r="Q86" s="132"/>
      <c r="R86" s="151"/>
      <c r="S86" s="133"/>
      <c r="T86" s="133"/>
      <c r="U86" s="133"/>
      <c r="V86" s="133"/>
      <c r="W86" s="133"/>
    </row>
    <row r="87" spans="1:23" s="2" customFormat="1" ht="24" customHeight="1">
      <c r="A87" s="5" t="s">
        <v>34</v>
      </c>
      <c r="B87" s="5"/>
      <c r="C87" s="5"/>
      <c r="D87" s="5"/>
      <c r="E87" s="5"/>
      <c r="F87" s="5"/>
      <c r="G87" s="5"/>
      <c r="H87" s="5"/>
      <c r="I87" s="113"/>
      <c r="J87" s="5"/>
      <c r="K87" s="5"/>
      <c r="L87" s="5"/>
      <c r="M87" s="12"/>
      <c r="P87" s="133"/>
      <c r="Q87" s="133"/>
      <c r="R87" s="151"/>
      <c r="S87" s="133"/>
      <c r="T87" s="133"/>
      <c r="U87" s="133"/>
      <c r="V87" s="133"/>
      <c r="W87" s="133"/>
    </row>
    <row r="88" spans="1:23" s="2" customFormat="1" ht="24" customHeight="1">
      <c r="A88" s="5" t="s">
        <v>146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23" s="2" customFormat="1" ht="14.2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23" s="24" customFormat="1" ht="18" customHeight="1">
      <c r="G90" s="188"/>
      <c r="H90" s="36"/>
      <c r="I90" s="195" t="s">
        <v>23</v>
      </c>
      <c r="J90" s="195"/>
      <c r="K90" s="195"/>
      <c r="M90" s="13" t="s">
        <v>24</v>
      </c>
      <c r="N90" s="30"/>
      <c r="O90" s="30"/>
    </row>
    <row r="91" spans="1:23" s="24" customFormat="1" ht="18" customHeight="1">
      <c r="G91" s="15" t="s">
        <v>12</v>
      </c>
      <c r="H91" s="29"/>
      <c r="I91" s="31">
        <v>2564</v>
      </c>
      <c r="K91" s="31">
        <v>2563</v>
      </c>
      <c r="M91" s="31">
        <v>2564</v>
      </c>
      <c r="O91" s="31">
        <v>2563</v>
      </c>
    </row>
    <row r="92" spans="1:23" s="24" customFormat="1" ht="18" customHeight="1">
      <c r="G92" s="15"/>
      <c r="H92" s="29"/>
      <c r="I92" s="197" t="s">
        <v>46</v>
      </c>
      <c r="J92" s="197"/>
      <c r="K92" s="197"/>
      <c r="L92" s="197"/>
      <c r="M92" s="197"/>
      <c r="N92" s="197"/>
      <c r="O92" s="197"/>
    </row>
    <row r="93" spans="1:23" s="24" customFormat="1" ht="24" customHeight="1">
      <c r="A93" s="19" t="s">
        <v>14</v>
      </c>
      <c r="G93" s="188"/>
      <c r="H93" s="36"/>
      <c r="I93" s="36"/>
      <c r="K93" s="36"/>
      <c r="M93" s="25"/>
      <c r="N93" s="25"/>
      <c r="O93" s="25"/>
    </row>
    <row r="94" spans="1:23" s="24" customFormat="1" ht="24" customHeight="1">
      <c r="A94" s="22" t="s">
        <v>83</v>
      </c>
      <c r="G94" s="188">
        <v>5</v>
      </c>
      <c r="H94" s="36"/>
      <c r="I94" s="82">
        <v>108604905</v>
      </c>
      <c r="J94" s="86"/>
      <c r="K94" s="82">
        <v>39994453</v>
      </c>
      <c r="M94" s="147">
        <v>0</v>
      </c>
      <c r="N94" s="86"/>
      <c r="O94" s="147">
        <v>0</v>
      </c>
    </row>
    <row r="95" spans="1:23" s="24" customFormat="1" ht="24" customHeight="1">
      <c r="A95" s="22" t="s">
        <v>82</v>
      </c>
      <c r="G95" s="188" t="s">
        <v>177</v>
      </c>
      <c r="H95" s="36"/>
      <c r="I95" s="82">
        <v>173859978</v>
      </c>
      <c r="J95" s="86"/>
      <c r="K95" s="82">
        <v>169296634</v>
      </c>
      <c r="M95" s="143">
        <v>182874875</v>
      </c>
      <c r="N95" s="86"/>
      <c r="O95" s="143">
        <v>173360811</v>
      </c>
    </row>
    <row r="96" spans="1:23" s="24" customFormat="1" ht="24" customHeight="1">
      <c r="A96" s="22" t="s">
        <v>101</v>
      </c>
      <c r="G96" s="188">
        <v>5</v>
      </c>
      <c r="H96" s="36"/>
      <c r="I96" s="82">
        <v>8895653</v>
      </c>
      <c r="J96" s="86"/>
      <c r="K96" s="82">
        <v>3468477</v>
      </c>
      <c r="M96" s="143">
        <v>9760924</v>
      </c>
      <c r="N96" s="86"/>
      <c r="O96" s="143">
        <v>5521395</v>
      </c>
    </row>
    <row r="97" spans="1:18" s="24" customFormat="1" ht="24" customHeight="1">
      <c r="A97" s="22" t="s">
        <v>55</v>
      </c>
      <c r="G97" s="192" t="s">
        <v>196</v>
      </c>
      <c r="H97" s="36"/>
      <c r="I97" s="82">
        <v>13514686</v>
      </c>
      <c r="J97" s="86"/>
      <c r="K97" s="82">
        <v>1786061</v>
      </c>
      <c r="M97" s="143">
        <v>13502950</v>
      </c>
      <c r="N97" s="86"/>
      <c r="O97" s="143">
        <v>1616270</v>
      </c>
    </row>
    <row r="98" spans="1:18" s="3" customFormat="1" ht="24" customHeight="1">
      <c r="A98" s="37" t="s">
        <v>32</v>
      </c>
      <c r="G98" s="39"/>
      <c r="I98" s="87">
        <f>SUM(I94:I97)</f>
        <v>304875222</v>
      </c>
      <c r="J98" s="77"/>
      <c r="K98" s="87">
        <f>SUM(K94:K97)</f>
        <v>214545625</v>
      </c>
      <c r="M98" s="87">
        <f>SUM(M94:M97)</f>
        <v>206138749</v>
      </c>
      <c r="N98" s="77"/>
      <c r="O98" s="87">
        <f>SUM(O94:O97)</f>
        <v>180498476</v>
      </c>
      <c r="P98" s="152"/>
      <c r="Q98" s="156"/>
    </row>
    <row r="99" spans="1:18" s="3" customFormat="1" ht="22.5" customHeight="1">
      <c r="A99" s="37"/>
      <c r="G99" s="39"/>
      <c r="I99" s="88"/>
      <c r="J99" s="77"/>
      <c r="K99" s="88"/>
      <c r="M99" s="88"/>
      <c r="N99" s="77"/>
      <c r="O99" s="88"/>
    </row>
    <row r="100" spans="1:18" s="24" customFormat="1" ht="24" customHeight="1">
      <c r="A100" s="48" t="s">
        <v>33</v>
      </c>
      <c r="G100" s="188"/>
      <c r="I100" s="86"/>
      <c r="J100" s="75"/>
      <c r="K100" s="86"/>
      <c r="M100" s="86"/>
      <c r="N100" s="75"/>
      <c r="O100" s="86"/>
    </row>
    <row r="101" spans="1:18" s="24" customFormat="1" ht="24" customHeight="1">
      <c r="A101" s="32" t="s">
        <v>56</v>
      </c>
      <c r="G101" s="188" t="s">
        <v>165</v>
      </c>
      <c r="I101" s="82">
        <v>175433365</v>
      </c>
      <c r="J101" s="47"/>
      <c r="K101" s="82">
        <v>155711190</v>
      </c>
      <c r="M101" s="143">
        <v>136441871</v>
      </c>
      <c r="N101" s="86"/>
      <c r="O101" s="143">
        <v>127179202</v>
      </c>
    </row>
    <row r="102" spans="1:18" s="24" customFormat="1" ht="24" customHeight="1">
      <c r="A102" s="32" t="s">
        <v>84</v>
      </c>
      <c r="G102" s="188">
        <v>30</v>
      </c>
      <c r="I102" s="82">
        <v>9288486</v>
      </c>
      <c r="J102" s="47"/>
      <c r="K102" s="82">
        <v>10734522</v>
      </c>
      <c r="M102" s="143">
        <v>8762060</v>
      </c>
      <c r="N102" s="86"/>
      <c r="O102" s="143">
        <v>10584797</v>
      </c>
      <c r="P102" s="147"/>
      <c r="R102" s="147"/>
    </row>
    <row r="103" spans="1:18" s="24" customFormat="1" ht="24" customHeight="1">
      <c r="A103" s="22" t="s">
        <v>57</v>
      </c>
      <c r="G103" s="188" t="s">
        <v>178</v>
      </c>
      <c r="H103" s="36"/>
      <c r="I103" s="82">
        <v>54887438</v>
      </c>
      <c r="J103" s="86"/>
      <c r="K103" s="82">
        <v>48489195</v>
      </c>
      <c r="M103" s="143">
        <v>44671291</v>
      </c>
      <c r="N103" s="86"/>
      <c r="O103" s="143">
        <v>40149360</v>
      </c>
      <c r="P103" s="147"/>
      <c r="R103" s="147"/>
    </row>
    <row r="104" spans="1:18" s="24" customFormat="1" ht="24" customHeight="1">
      <c r="A104" s="22" t="s">
        <v>58</v>
      </c>
      <c r="G104" s="188" t="s">
        <v>179</v>
      </c>
      <c r="H104" s="36"/>
      <c r="I104" s="82">
        <v>13248135</v>
      </c>
      <c r="J104" s="86"/>
      <c r="K104" s="82">
        <v>2874951</v>
      </c>
      <c r="M104" s="143">
        <v>12000131</v>
      </c>
      <c r="N104" s="86"/>
      <c r="O104" s="143">
        <v>2556892</v>
      </c>
      <c r="P104" s="147"/>
      <c r="Q104" s="147"/>
      <c r="R104" s="147"/>
    </row>
    <row r="105" spans="1:18" s="3" customFormat="1" ht="24" customHeight="1">
      <c r="A105" s="37" t="s">
        <v>11</v>
      </c>
      <c r="G105" s="188"/>
      <c r="H105" s="187"/>
      <c r="I105" s="87">
        <f>SUM(I101:I104)</f>
        <v>252857424</v>
      </c>
      <c r="J105" s="77"/>
      <c r="K105" s="87">
        <f>SUM(K101:K104)</f>
        <v>217809858</v>
      </c>
      <c r="M105" s="87">
        <f>SUM(M101:M104)</f>
        <v>201875353</v>
      </c>
      <c r="N105" s="77"/>
      <c r="O105" s="87">
        <f>SUM(O101:O104)</f>
        <v>180470251</v>
      </c>
      <c r="P105" s="152"/>
      <c r="Q105" s="156"/>
      <c r="R105" s="152"/>
    </row>
    <row r="106" spans="1:18" s="3" customFormat="1" ht="24" customHeight="1">
      <c r="A106" s="37" t="s">
        <v>124</v>
      </c>
      <c r="G106" s="188"/>
      <c r="H106" s="187"/>
      <c r="I106" s="88">
        <f>I98-I105</f>
        <v>52017798</v>
      </c>
      <c r="J106" s="77"/>
      <c r="K106" s="88">
        <f>K98-K105</f>
        <v>-3264233</v>
      </c>
      <c r="M106" s="88">
        <f>M98-M105</f>
        <v>4263396</v>
      </c>
      <c r="N106" s="77"/>
      <c r="O106" s="88">
        <f>O98-O105</f>
        <v>28225</v>
      </c>
      <c r="P106" s="152"/>
      <c r="Q106" s="156"/>
    </row>
    <row r="107" spans="1:18" s="3" customFormat="1" ht="24" customHeight="1">
      <c r="A107" s="32" t="s">
        <v>125</v>
      </c>
      <c r="G107" s="188"/>
      <c r="H107" s="187"/>
      <c r="I107" s="82">
        <v>241580</v>
      </c>
      <c r="J107" s="86"/>
      <c r="K107" s="82">
        <v>289960</v>
      </c>
      <c r="L107" s="24"/>
      <c r="M107" s="143">
        <v>193473</v>
      </c>
      <c r="N107" s="86"/>
      <c r="O107" s="143">
        <v>601527</v>
      </c>
      <c r="P107" s="152"/>
      <c r="Q107" s="156"/>
    </row>
    <row r="108" spans="1:18" s="24" customFormat="1" ht="24" customHeight="1">
      <c r="A108" s="22" t="s">
        <v>30</v>
      </c>
      <c r="G108" s="192" t="s">
        <v>195</v>
      </c>
      <c r="H108" s="36"/>
      <c r="I108" s="82">
        <v>-232537</v>
      </c>
      <c r="J108" s="86"/>
      <c r="K108" s="82">
        <v>-350430</v>
      </c>
      <c r="M108" s="82">
        <v>-290592</v>
      </c>
      <c r="N108" s="86"/>
      <c r="O108" s="82">
        <v>-285363</v>
      </c>
      <c r="P108" s="147"/>
    </row>
    <row r="109" spans="1:18" s="24" customFormat="1" ht="24" customHeight="1">
      <c r="A109" s="22" t="s">
        <v>169</v>
      </c>
      <c r="G109" s="188">
        <v>13</v>
      </c>
      <c r="H109" s="36"/>
      <c r="I109" s="82">
        <v>0</v>
      </c>
      <c r="J109" s="86"/>
      <c r="K109" s="82">
        <v>0</v>
      </c>
      <c r="M109" s="82">
        <v>107834698</v>
      </c>
      <c r="N109" s="86"/>
      <c r="O109" s="82">
        <v>0</v>
      </c>
      <c r="P109" s="147"/>
    </row>
    <row r="110" spans="1:18" s="24" customFormat="1" ht="24" customHeight="1">
      <c r="A110" s="22" t="s">
        <v>170</v>
      </c>
      <c r="G110" s="188" t="s">
        <v>180</v>
      </c>
      <c r="H110" s="36"/>
      <c r="I110" s="82">
        <v>39370106</v>
      </c>
      <c r="J110" s="86"/>
      <c r="K110" s="82">
        <v>4651835</v>
      </c>
      <c r="M110" s="143">
        <v>2501915</v>
      </c>
      <c r="N110" s="86"/>
      <c r="O110" s="143">
        <v>4651835</v>
      </c>
    </row>
    <row r="111" spans="1:18" s="24" customFormat="1" ht="24" customHeight="1">
      <c r="A111" s="22" t="s">
        <v>192</v>
      </c>
      <c r="G111" s="188"/>
      <c r="H111" s="36"/>
      <c r="I111" s="82"/>
      <c r="J111" s="86"/>
      <c r="K111" s="82"/>
      <c r="M111" s="143"/>
      <c r="N111" s="86"/>
      <c r="O111" s="143"/>
    </row>
    <row r="112" spans="1:18" s="24" customFormat="1" ht="24" customHeight="1">
      <c r="A112" s="22"/>
      <c r="B112" s="23" t="s">
        <v>191</v>
      </c>
      <c r="G112" s="188" t="s">
        <v>162</v>
      </c>
      <c r="H112" s="36"/>
      <c r="I112" s="82">
        <v>1901517</v>
      </c>
      <c r="J112" s="86"/>
      <c r="K112" s="82">
        <v>-2196381</v>
      </c>
      <c r="M112" s="82">
        <v>1966049</v>
      </c>
      <c r="N112" s="86"/>
      <c r="O112" s="82">
        <v>-2507155</v>
      </c>
    </row>
    <row r="113" spans="1:17" s="24" customFormat="1" ht="24" customHeight="1">
      <c r="A113" s="22" t="s">
        <v>189</v>
      </c>
      <c r="B113" s="23"/>
      <c r="G113" s="188"/>
      <c r="H113" s="36"/>
      <c r="I113" s="82"/>
      <c r="J113" s="86"/>
      <c r="K113" s="82"/>
      <c r="M113" s="82"/>
      <c r="N113" s="86"/>
      <c r="O113" s="82"/>
    </row>
    <row r="114" spans="1:17" s="24" customFormat="1" ht="24" customHeight="1">
      <c r="B114" s="22" t="s">
        <v>190</v>
      </c>
      <c r="G114" s="188">
        <v>12</v>
      </c>
      <c r="H114" s="36"/>
      <c r="I114" s="130">
        <v>26227</v>
      </c>
      <c r="J114" s="86"/>
      <c r="K114" s="130">
        <v>-26227</v>
      </c>
      <c r="L114" s="42"/>
      <c r="M114" s="130">
        <v>0</v>
      </c>
      <c r="N114" s="86"/>
      <c r="O114" s="130">
        <v>0</v>
      </c>
    </row>
    <row r="115" spans="1:17" s="3" customFormat="1" ht="24" customHeight="1">
      <c r="A115" s="37" t="s">
        <v>126</v>
      </c>
      <c r="G115" s="39"/>
      <c r="H115" s="187"/>
      <c r="I115" s="88">
        <f>SUM(I106:I114)</f>
        <v>93324691</v>
      </c>
      <c r="J115" s="27"/>
      <c r="K115" s="88">
        <f>SUM(K106:K114)</f>
        <v>-895476</v>
      </c>
      <c r="M115" s="88">
        <f>SUM(M106:M114)</f>
        <v>116468939</v>
      </c>
      <c r="N115" s="27"/>
      <c r="O115" s="88">
        <f>SUM(O106:O114)</f>
        <v>2489069</v>
      </c>
      <c r="P115" s="152"/>
    </row>
    <row r="116" spans="1:17" s="3" customFormat="1" ht="24" customHeight="1">
      <c r="A116" s="32" t="s">
        <v>172</v>
      </c>
      <c r="G116" s="188">
        <v>37</v>
      </c>
      <c r="H116" s="187"/>
      <c r="I116" s="121">
        <v>-20525665</v>
      </c>
      <c r="J116" s="47"/>
      <c r="K116" s="121">
        <v>0</v>
      </c>
      <c r="M116" s="121">
        <v>-26978676</v>
      </c>
      <c r="N116" s="47"/>
      <c r="O116" s="121">
        <v>0</v>
      </c>
      <c r="P116" s="152"/>
    </row>
    <row r="117" spans="1:17" s="3" customFormat="1" ht="24" customHeight="1">
      <c r="A117" s="37" t="s">
        <v>127</v>
      </c>
      <c r="G117" s="39"/>
      <c r="H117" s="187"/>
      <c r="I117" s="87">
        <f>I115-I116</f>
        <v>113850356</v>
      </c>
      <c r="J117" s="77"/>
      <c r="K117" s="87">
        <f>SUM(K115:K116)</f>
        <v>-895476</v>
      </c>
      <c r="M117" s="87">
        <f>M115-M116</f>
        <v>143447615</v>
      </c>
      <c r="N117" s="77"/>
      <c r="O117" s="87">
        <f>SUM(O115:O116)</f>
        <v>2489069</v>
      </c>
      <c r="P117" s="152"/>
      <c r="Q117" s="152"/>
    </row>
    <row r="118" spans="1:17" s="3" customFormat="1" ht="24" customHeight="1">
      <c r="A118" s="37"/>
      <c r="G118" s="39"/>
      <c r="H118" s="187"/>
      <c r="I118" s="88"/>
      <c r="J118" s="77"/>
      <c r="K118" s="88"/>
      <c r="M118" s="88"/>
      <c r="N118" s="77"/>
      <c r="O118" s="88"/>
      <c r="P118" s="152"/>
      <c r="Q118" s="152"/>
    </row>
    <row r="119" spans="1:17" s="2" customFormat="1" ht="24" customHeight="1">
      <c r="A119" s="5" t="s">
        <v>49</v>
      </c>
      <c r="B119" s="5"/>
      <c r="C119" s="5"/>
      <c r="D119" s="5"/>
      <c r="E119" s="5"/>
      <c r="G119" s="16"/>
      <c r="H119" s="9"/>
      <c r="I119" s="117"/>
      <c r="J119" s="5"/>
      <c r="K119" s="113"/>
      <c r="M119" s="113"/>
      <c r="N119" s="5"/>
      <c r="O119" s="114"/>
      <c r="P119" s="152"/>
      <c r="Q119" s="160"/>
    </row>
    <row r="120" spans="1:17" s="2" customFormat="1" ht="24" customHeight="1">
      <c r="A120" s="5" t="s">
        <v>34</v>
      </c>
      <c r="B120" s="5"/>
      <c r="C120" s="5"/>
      <c r="D120" s="5"/>
      <c r="E120" s="5"/>
      <c r="G120" s="16"/>
      <c r="H120" s="9"/>
      <c r="I120" s="9"/>
      <c r="J120" s="5"/>
      <c r="K120" s="5"/>
      <c r="M120" s="5"/>
      <c r="N120" s="5"/>
      <c r="O120" s="12"/>
      <c r="P120" s="160"/>
      <c r="Q120" s="160"/>
    </row>
    <row r="121" spans="1:17" s="2" customFormat="1" ht="24" customHeight="1">
      <c r="A121" s="5" t="s">
        <v>146</v>
      </c>
      <c r="B121" s="5"/>
      <c r="C121" s="5"/>
      <c r="D121" s="5"/>
      <c r="E121" s="5"/>
      <c r="G121" s="16"/>
      <c r="H121" s="9"/>
      <c r="I121" s="9"/>
      <c r="J121" s="5"/>
      <c r="K121" s="5"/>
      <c r="M121" s="5"/>
      <c r="N121" s="5"/>
      <c r="O121" s="5"/>
      <c r="P121" s="160"/>
    </row>
    <row r="122" spans="1:17" s="2" customFormat="1" ht="15.75" customHeight="1">
      <c r="A122" s="5"/>
      <c r="B122" s="5"/>
      <c r="C122" s="5"/>
      <c r="D122" s="5"/>
      <c r="E122" s="5"/>
      <c r="G122" s="16"/>
      <c r="H122" s="9"/>
      <c r="I122" s="9"/>
      <c r="J122" s="5"/>
      <c r="K122" s="5"/>
      <c r="M122" s="5"/>
      <c r="N122" s="5"/>
      <c r="O122" s="5"/>
      <c r="Q122" s="161"/>
    </row>
    <row r="123" spans="1:17" s="24" customFormat="1" ht="18" customHeight="1">
      <c r="G123" s="188"/>
      <c r="H123" s="36"/>
      <c r="I123" s="195" t="s">
        <v>23</v>
      </c>
      <c r="J123" s="195"/>
      <c r="K123" s="195"/>
      <c r="M123" s="13" t="s">
        <v>24</v>
      </c>
      <c r="N123" s="30"/>
      <c r="O123" s="30"/>
    </row>
    <row r="124" spans="1:17" s="24" customFormat="1" ht="18" customHeight="1">
      <c r="G124" s="15" t="s">
        <v>12</v>
      </c>
      <c r="H124" s="29"/>
      <c r="I124" s="31">
        <v>2564</v>
      </c>
      <c r="K124" s="31">
        <v>2563</v>
      </c>
      <c r="M124" s="31">
        <v>2564</v>
      </c>
      <c r="O124" s="31">
        <v>2563</v>
      </c>
    </row>
    <row r="125" spans="1:17" s="24" customFormat="1" ht="18" customHeight="1">
      <c r="G125" s="15"/>
      <c r="H125" s="29"/>
      <c r="I125" s="197" t="s">
        <v>46</v>
      </c>
      <c r="J125" s="197"/>
      <c r="K125" s="197"/>
      <c r="L125" s="197"/>
      <c r="M125" s="197"/>
      <c r="N125" s="197"/>
      <c r="O125" s="197"/>
    </row>
    <row r="126" spans="1:17" s="3" customFormat="1" ht="21.75">
      <c r="A126" s="28" t="s">
        <v>47</v>
      </c>
      <c r="G126" s="39"/>
      <c r="H126" s="187"/>
      <c r="I126" s="88"/>
      <c r="J126" s="77"/>
      <c r="K126" s="88"/>
      <c r="M126" s="88"/>
      <c r="N126" s="77"/>
      <c r="O126" s="88"/>
    </row>
    <row r="127" spans="1:17" s="3" customFormat="1" ht="21.75">
      <c r="A127" s="28" t="s">
        <v>97</v>
      </c>
      <c r="G127" s="39"/>
      <c r="H127" s="187"/>
      <c r="I127" s="88"/>
      <c r="J127" s="77"/>
      <c r="K127" s="88"/>
      <c r="M127" s="88"/>
      <c r="N127" s="77"/>
      <c r="O127" s="88"/>
    </row>
    <row r="128" spans="1:17" s="3" customFormat="1" ht="21.75">
      <c r="A128" s="28"/>
      <c r="B128" s="3" t="s">
        <v>91</v>
      </c>
      <c r="G128" s="39"/>
      <c r="H128" s="187"/>
      <c r="I128" s="88"/>
      <c r="J128" s="77"/>
      <c r="K128" s="88"/>
      <c r="M128" s="88"/>
      <c r="N128" s="77"/>
      <c r="O128" s="88"/>
    </row>
    <row r="129" spans="1:18" s="3" customFormat="1" ht="21.75">
      <c r="A129" s="22" t="s">
        <v>156</v>
      </c>
      <c r="G129" s="39"/>
      <c r="H129" s="187"/>
      <c r="I129" s="88"/>
      <c r="J129" s="77"/>
      <c r="K129" s="88"/>
      <c r="M129" s="88"/>
      <c r="N129" s="77"/>
      <c r="O129" s="88"/>
    </row>
    <row r="130" spans="1:18" s="3" customFormat="1" ht="21.75">
      <c r="A130" s="22"/>
      <c r="B130" s="23" t="s">
        <v>102</v>
      </c>
      <c r="G130" s="39"/>
      <c r="H130" s="187"/>
      <c r="I130" s="193"/>
      <c r="J130" s="47"/>
      <c r="K130" s="193"/>
      <c r="L130" s="24"/>
      <c r="M130" s="193"/>
      <c r="N130" s="47"/>
      <c r="O130" s="193"/>
    </row>
    <row r="131" spans="1:18" s="3" customFormat="1" ht="21.75">
      <c r="A131" s="28"/>
      <c r="B131" s="23" t="s">
        <v>103</v>
      </c>
      <c r="G131" s="188">
        <v>23</v>
      </c>
      <c r="H131" s="187"/>
      <c r="I131" s="193">
        <v>865281</v>
      </c>
      <c r="J131" s="47"/>
      <c r="K131" s="193">
        <v>-1379282</v>
      </c>
      <c r="L131" s="24"/>
      <c r="M131" s="193">
        <v>914243</v>
      </c>
      <c r="N131" s="47"/>
      <c r="O131" s="193">
        <v>-1169153</v>
      </c>
    </row>
    <row r="132" spans="1:18" s="3" customFormat="1" ht="21.75">
      <c r="A132" s="22" t="s">
        <v>199</v>
      </c>
      <c r="B132" s="23"/>
      <c r="C132" s="24"/>
      <c r="D132" s="24"/>
      <c r="E132" s="24"/>
      <c r="G132" s="192"/>
      <c r="H132" s="191"/>
      <c r="I132" s="193"/>
      <c r="J132" s="47"/>
      <c r="K132" s="193"/>
      <c r="L132" s="24"/>
      <c r="M132" s="193"/>
      <c r="N132" s="47"/>
      <c r="O132" s="193"/>
    </row>
    <row r="133" spans="1:18" s="3" customFormat="1" ht="21.75">
      <c r="A133" s="22"/>
      <c r="B133" s="23" t="s">
        <v>200</v>
      </c>
      <c r="C133" s="24"/>
      <c r="D133" s="24"/>
      <c r="E133" s="24"/>
      <c r="G133" s="192"/>
      <c r="H133" s="191"/>
      <c r="I133" s="190">
        <v>-173056</v>
      </c>
      <c r="J133" s="47"/>
      <c r="K133" s="190">
        <v>0</v>
      </c>
      <c r="L133" s="24"/>
      <c r="M133" s="190">
        <v>-182849</v>
      </c>
      <c r="N133" s="47"/>
      <c r="O133" s="190">
        <v>0</v>
      </c>
    </row>
    <row r="134" spans="1:18" s="3" customFormat="1" ht="21.75">
      <c r="A134" s="28" t="s">
        <v>201</v>
      </c>
      <c r="C134" s="24"/>
      <c r="D134" s="24"/>
      <c r="E134" s="24"/>
      <c r="G134" s="192"/>
      <c r="H134" s="191"/>
      <c r="I134" s="193"/>
      <c r="J134" s="47"/>
      <c r="K134" s="193"/>
      <c r="L134" s="24"/>
      <c r="M134" s="193"/>
      <c r="N134" s="47"/>
      <c r="O134" s="193"/>
    </row>
    <row r="135" spans="1:18" s="3" customFormat="1" ht="21.75">
      <c r="A135" s="28"/>
      <c r="B135" s="3" t="s">
        <v>202</v>
      </c>
      <c r="G135" s="192"/>
      <c r="H135" s="191"/>
      <c r="I135" s="194">
        <f>SUM(I131:I133)</f>
        <v>692225</v>
      </c>
      <c r="J135" s="77"/>
      <c r="K135" s="194">
        <f>SUM(K131:K133)</f>
        <v>-1379282</v>
      </c>
      <c r="M135" s="194">
        <f>SUM(M131:M133)</f>
        <v>731394</v>
      </c>
      <c r="N135" s="77"/>
      <c r="O135" s="194">
        <f>SUM(O131:O133)</f>
        <v>-1169153</v>
      </c>
    </row>
    <row r="136" spans="1:18" s="3" customFormat="1" ht="21.75">
      <c r="A136" s="28" t="s">
        <v>159</v>
      </c>
      <c r="G136" s="39"/>
      <c r="H136" s="187"/>
      <c r="I136" s="88">
        <f>I135</f>
        <v>692225</v>
      </c>
      <c r="J136" s="88">
        <f>SUM(J131:J131)</f>
        <v>0</v>
      </c>
      <c r="K136" s="88">
        <f>K135</f>
        <v>-1379282</v>
      </c>
      <c r="M136" s="88">
        <f>M135</f>
        <v>731394</v>
      </c>
      <c r="N136" s="88">
        <f>SUM(N131:N131)</f>
        <v>0</v>
      </c>
      <c r="O136" s="88">
        <f>O135</f>
        <v>-1169153</v>
      </c>
      <c r="P136" s="77"/>
    </row>
    <row r="137" spans="1:18" s="3" customFormat="1" ht="24" customHeight="1" thickBot="1">
      <c r="A137" s="37" t="s">
        <v>77</v>
      </c>
      <c r="G137" s="39"/>
      <c r="H137" s="187"/>
      <c r="I137" s="89">
        <f>SUM(I117,I136)</f>
        <v>114542581</v>
      </c>
      <c r="J137" s="88"/>
      <c r="K137" s="89">
        <f>SUM(K117,K136)</f>
        <v>-2274758</v>
      </c>
      <c r="M137" s="89">
        <f>SUM(M117,M136)</f>
        <v>144179009</v>
      </c>
      <c r="N137" s="88"/>
      <c r="O137" s="89">
        <f>SUM(O117,O136)</f>
        <v>1319916</v>
      </c>
    </row>
    <row r="138" spans="1:18" s="24" customFormat="1" ht="18" customHeight="1" thickTop="1">
      <c r="G138" s="15"/>
      <c r="H138" s="29"/>
      <c r="I138" s="186"/>
      <c r="J138" s="186"/>
      <c r="K138" s="186"/>
      <c r="L138" s="186"/>
      <c r="M138" s="186"/>
      <c r="N138" s="186"/>
      <c r="O138" s="186"/>
      <c r="P138" s="3"/>
      <c r="Q138" s="77"/>
      <c r="R138" s="3"/>
    </row>
    <row r="139" spans="1:18" s="24" customFormat="1" ht="24" customHeight="1">
      <c r="A139" s="37" t="s">
        <v>59</v>
      </c>
      <c r="G139" s="6"/>
      <c r="I139" s="86"/>
      <c r="J139" s="47"/>
      <c r="K139" s="86"/>
      <c r="M139" s="86"/>
      <c r="N139" s="77"/>
      <c r="O139" s="86"/>
      <c r="Q139" s="47"/>
    </row>
    <row r="140" spans="1:18" s="24" customFormat="1" ht="21.75">
      <c r="A140" s="37"/>
      <c r="B140" s="22" t="s">
        <v>35</v>
      </c>
      <c r="G140" s="188"/>
      <c r="H140" s="36"/>
      <c r="I140" s="86">
        <v>113878538</v>
      </c>
      <c r="J140" s="75"/>
      <c r="K140" s="86">
        <v>-867453</v>
      </c>
      <c r="M140" s="86">
        <v>143447615</v>
      </c>
      <c r="N140" s="75"/>
      <c r="O140" s="86">
        <v>2489069</v>
      </c>
      <c r="P140" s="147"/>
      <c r="Q140" s="147"/>
    </row>
    <row r="141" spans="1:18" s="24" customFormat="1" ht="21.75">
      <c r="A141" s="37"/>
      <c r="B141" s="22" t="s">
        <v>38</v>
      </c>
      <c r="G141" s="188"/>
      <c r="H141" s="36"/>
      <c r="I141" s="86">
        <v>-28182</v>
      </c>
      <c r="J141" s="75"/>
      <c r="K141" s="86">
        <v>-28023</v>
      </c>
      <c r="M141" s="86">
        <v>0</v>
      </c>
      <c r="N141" s="75"/>
      <c r="O141" s="86">
        <v>0</v>
      </c>
    </row>
    <row r="142" spans="1:18" s="3" customFormat="1" ht="24" customHeight="1" thickBot="1">
      <c r="A142" s="28" t="s">
        <v>127</v>
      </c>
      <c r="G142" s="39"/>
      <c r="H142" s="187"/>
      <c r="I142" s="89">
        <f>SUM(I140:I141)</f>
        <v>113850356</v>
      </c>
      <c r="J142" s="77"/>
      <c r="K142" s="89">
        <f>SUM(K140:K141)</f>
        <v>-895476</v>
      </c>
      <c r="M142" s="89">
        <f>SUM(M140:M141)</f>
        <v>143447615</v>
      </c>
      <c r="N142" s="77"/>
      <c r="O142" s="89">
        <f>SUM(O140:O141)</f>
        <v>2489069</v>
      </c>
      <c r="Q142" s="77"/>
    </row>
    <row r="143" spans="1:18" s="28" customFormat="1" ht="18" customHeight="1" thickTop="1">
      <c r="G143" s="40"/>
      <c r="H143" s="38"/>
      <c r="I143" s="90"/>
      <c r="J143" s="91"/>
      <c r="K143" s="90"/>
      <c r="M143" s="90"/>
      <c r="N143" s="91"/>
      <c r="O143" s="90"/>
    </row>
    <row r="144" spans="1:18" s="24" customFormat="1" ht="24" customHeight="1">
      <c r="A144" s="37" t="s">
        <v>60</v>
      </c>
      <c r="G144" s="6"/>
      <c r="I144" s="86"/>
      <c r="J144" s="47"/>
      <c r="K144" s="86"/>
      <c r="M144" s="86"/>
      <c r="N144" s="47"/>
      <c r="O144" s="86"/>
    </row>
    <row r="145" spans="1:17" s="24" customFormat="1" ht="21.75">
      <c r="A145" s="37"/>
      <c r="B145" s="22" t="s">
        <v>35</v>
      </c>
      <c r="G145" s="188"/>
      <c r="H145" s="36"/>
      <c r="I145" s="86">
        <v>114570763</v>
      </c>
      <c r="J145" s="75"/>
      <c r="K145" s="86">
        <v>-2246735</v>
      </c>
      <c r="M145" s="86">
        <v>144179009</v>
      </c>
      <c r="N145" s="75"/>
      <c r="O145" s="86">
        <v>1319916</v>
      </c>
      <c r="Q145" s="147"/>
    </row>
    <row r="146" spans="1:17" s="24" customFormat="1" ht="21.75">
      <c r="A146" s="37"/>
      <c r="B146" s="22" t="s">
        <v>38</v>
      </c>
      <c r="G146" s="188"/>
      <c r="H146" s="36"/>
      <c r="I146" s="86">
        <v>-28182</v>
      </c>
      <c r="J146" s="75"/>
      <c r="K146" s="86">
        <v>-28023</v>
      </c>
      <c r="M146" s="86">
        <v>0</v>
      </c>
      <c r="N146" s="75"/>
      <c r="O146" s="86">
        <v>0</v>
      </c>
    </row>
    <row r="147" spans="1:17" s="3" customFormat="1" ht="24" customHeight="1" thickBot="1">
      <c r="A147" s="28" t="s">
        <v>77</v>
      </c>
      <c r="G147" s="39"/>
      <c r="H147" s="187"/>
      <c r="I147" s="89">
        <f>SUM(I145:I146)</f>
        <v>114542581</v>
      </c>
      <c r="J147" s="77"/>
      <c r="K147" s="89">
        <f>SUM(K145:K146)</f>
        <v>-2274758</v>
      </c>
      <c r="M147" s="89">
        <f>SUM(M145:M146)</f>
        <v>144179009</v>
      </c>
      <c r="N147" s="77"/>
      <c r="O147" s="89">
        <f>SUM(O145:O146)</f>
        <v>1319916</v>
      </c>
      <c r="P147" s="152"/>
      <c r="Q147" s="156"/>
    </row>
    <row r="148" spans="1:17" s="3" customFormat="1" ht="24" customHeight="1" thickTop="1">
      <c r="A148" s="28"/>
      <c r="G148" s="39"/>
      <c r="H148" s="187"/>
      <c r="I148" s="88"/>
      <c r="J148" s="77"/>
      <c r="K148" s="88"/>
      <c r="M148" s="88"/>
      <c r="N148" s="77"/>
      <c r="O148" s="88"/>
      <c r="P148" s="152"/>
      <c r="Q148" s="156"/>
    </row>
    <row r="149" spans="1:17" s="3" customFormat="1" ht="24" customHeight="1">
      <c r="A149" s="28" t="s">
        <v>143</v>
      </c>
      <c r="G149" s="39"/>
      <c r="H149" s="187"/>
      <c r="I149" s="88"/>
      <c r="J149" s="77"/>
      <c r="K149" s="88"/>
      <c r="M149" s="88"/>
      <c r="N149" s="77"/>
      <c r="O149" s="88"/>
      <c r="P149" s="152"/>
      <c r="Q149" s="156"/>
    </row>
    <row r="150" spans="1:17" s="24" customFormat="1" ht="24" customHeight="1" thickBot="1">
      <c r="A150" s="24" t="s">
        <v>128</v>
      </c>
      <c r="G150" s="188">
        <v>38</v>
      </c>
      <c r="H150" s="36"/>
      <c r="I150" s="175">
        <v>5.62E-2</v>
      </c>
      <c r="J150" s="123"/>
      <c r="K150" s="175">
        <v>-4.0000000000000002E-4</v>
      </c>
      <c r="L150" s="165"/>
      <c r="M150" s="175">
        <v>7.0800000000000002E-2</v>
      </c>
      <c r="N150" s="165"/>
      <c r="O150" s="175">
        <v>1.1999999999999999E-3</v>
      </c>
    </row>
    <row r="151" spans="1:17" s="4" customFormat="1" ht="24" customHeight="1" thickTop="1">
      <c r="I151" s="24"/>
      <c r="J151" s="24"/>
      <c r="K151" s="42"/>
      <c r="L151" s="24"/>
      <c r="M151" s="24"/>
    </row>
    <row r="152" spans="1:17" s="4" customFormat="1" ht="24" customHeight="1">
      <c r="I152" s="47"/>
      <c r="J152" s="24"/>
      <c r="K152" s="24"/>
      <c r="L152" s="24"/>
      <c r="M152" s="47"/>
    </row>
    <row r="153" spans="1:17" s="4" customFormat="1" ht="24" customHeight="1">
      <c r="I153" s="147"/>
      <c r="J153" s="24"/>
      <c r="K153" s="24"/>
      <c r="L153" s="24"/>
      <c r="M153" s="24"/>
    </row>
    <row r="154" spans="1:17" s="4" customFormat="1" ht="24" customHeight="1">
      <c r="I154" s="24"/>
      <c r="J154" s="24"/>
      <c r="K154" s="24"/>
      <c r="L154" s="24"/>
      <c r="M154" s="24"/>
    </row>
    <row r="155" spans="1:17" s="4" customFormat="1" ht="24" customHeight="1">
      <c r="I155" s="24"/>
      <c r="J155" s="24"/>
      <c r="K155" s="24"/>
      <c r="L155" s="24"/>
      <c r="M155" s="24"/>
    </row>
    <row r="156" spans="1:17" s="4" customFormat="1" ht="24" customHeight="1">
      <c r="I156" s="24"/>
      <c r="J156" s="24"/>
      <c r="K156" s="24"/>
      <c r="L156" s="24"/>
      <c r="M156" s="24"/>
    </row>
    <row r="157" spans="1:17" s="4" customFormat="1" ht="24" customHeight="1">
      <c r="I157" s="24"/>
      <c r="J157" s="24"/>
      <c r="K157" s="24"/>
      <c r="L157" s="24"/>
      <c r="M157" s="24"/>
    </row>
    <row r="158" spans="1:17" s="4" customFormat="1" ht="24" customHeight="1">
      <c r="I158" s="24"/>
      <c r="J158" s="24"/>
      <c r="K158" s="24"/>
      <c r="L158" s="24"/>
      <c r="M158" s="24"/>
    </row>
    <row r="159" spans="1:17" s="4" customFormat="1" ht="24" customHeight="1">
      <c r="I159" s="24"/>
      <c r="J159" s="24"/>
      <c r="K159" s="24"/>
      <c r="L159" s="24"/>
      <c r="M159" s="24"/>
    </row>
    <row r="160" spans="1:17" s="4" customFormat="1" ht="24" customHeight="1">
      <c r="I160" s="24"/>
      <c r="J160" s="24"/>
      <c r="K160" s="24"/>
      <c r="L160" s="24"/>
      <c r="M160" s="24"/>
    </row>
    <row r="161" spans="9:13" s="4" customFormat="1" ht="24" customHeight="1">
      <c r="I161" s="24"/>
      <c r="J161" s="24"/>
      <c r="K161" s="24"/>
      <c r="L161" s="24"/>
      <c r="M161" s="24"/>
    </row>
    <row r="162" spans="9:13" s="4" customFormat="1" ht="24" customHeight="1">
      <c r="I162" s="24"/>
      <c r="J162" s="24"/>
      <c r="K162" s="24"/>
      <c r="L162" s="24"/>
      <c r="M162" s="24"/>
    </row>
    <row r="163" spans="9:13" s="4" customFormat="1" ht="24" customHeight="1">
      <c r="I163" s="24"/>
      <c r="J163" s="24"/>
      <c r="K163" s="24"/>
      <c r="L163" s="24"/>
      <c r="M163" s="24"/>
    </row>
    <row r="164" spans="9:13" s="4" customFormat="1" ht="24" customHeight="1">
      <c r="I164" s="24"/>
      <c r="J164" s="24"/>
      <c r="K164" s="24"/>
      <c r="L164" s="24"/>
      <c r="M164" s="24"/>
    </row>
    <row r="165" spans="9:13" s="4" customFormat="1" ht="24" customHeight="1">
      <c r="I165" s="24"/>
      <c r="J165" s="24"/>
      <c r="K165" s="24"/>
      <c r="L165" s="24"/>
      <c r="M165" s="24"/>
    </row>
    <row r="166" spans="9:13" s="4" customFormat="1" ht="24" customHeight="1">
      <c r="I166" s="24"/>
      <c r="J166" s="24"/>
      <c r="K166" s="24"/>
      <c r="L166" s="24"/>
      <c r="M166" s="24"/>
    </row>
    <row r="167" spans="9:13" s="4" customFormat="1" ht="24" customHeight="1">
      <c r="I167" s="24"/>
      <c r="J167" s="24"/>
      <c r="K167" s="24"/>
      <c r="L167" s="24"/>
      <c r="M167" s="24"/>
    </row>
    <row r="168" spans="9:13" s="4" customFormat="1" ht="24" customHeight="1">
      <c r="I168" s="24"/>
      <c r="J168" s="24"/>
      <c r="K168" s="24"/>
      <c r="L168" s="24"/>
      <c r="M168" s="24"/>
    </row>
    <row r="169" spans="9:13" s="4" customFormat="1" ht="24" customHeight="1">
      <c r="I169" s="24"/>
      <c r="J169" s="24"/>
      <c r="K169" s="24"/>
      <c r="L169" s="24"/>
      <c r="M169" s="24"/>
    </row>
    <row r="170" spans="9:13" s="4" customFormat="1" ht="24" customHeight="1">
      <c r="I170" s="24"/>
      <c r="J170" s="24"/>
      <c r="K170" s="24"/>
      <c r="L170" s="24"/>
      <c r="M170" s="24"/>
    </row>
    <row r="171" spans="9:13" s="4" customFormat="1" ht="24" customHeight="1">
      <c r="I171" s="24"/>
      <c r="J171" s="24"/>
      <c r="K171" s="24"/>
      <c r="L171" s="24"/>
      <c r="M171" s="24"/>
    </row>
    <row r="172" spans="9:13" s="4" customFormat="1" ht="24" customHeight="1">
      <c r="I172" s="24"/>
      <c r="J172" s="24"/>
      <c r="K172" s="24"/>
      <c r="L172" s="24"/>
      <c r="M172" s="24"/>
    </row>
  </sheetData>
  <sheetProtection password="F7ED" sheet="1" objects="1" scenarios="1"/>
  <mergeCells count="13">
    <mergeCell ref="I125:O125"/>
    <mergeCell ref="I90:K90"/>
    <mergeCell ref="I92:O92"/>
    <mergeCell ref="I7:O7"/>
    <mergeCell ref="I41:O41"/>
    <mergeCell ref="I71:K71"/>
    <mergeCell ref="M71:O71"/>
    <mergeCell ref="I73:O73"/>
    <mergeCell ref="I5:K5"/>
    <mergeCell ref="M5:O5"/>
    <mergeCell ref="I39:K39"/>
    <mergeCell ref="M39:O39"/>
    <mergeCell ref="I123:K123"/>
  </mergeCells>
  <phoneticPr fontId="0" type="noConversion"/>
  <pageMargins left="0.74803149606299213" right="0.19685039370078741" top="0.47244094488188981" bottom="0.39370078740157483" header="0.51181102362204722" footer="0.39370078740157483"/>
  <pageSetup paperSize="9" scale="92" firstPageNumber="9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4" manualBreakCount="4">
    <brk id="34" max="16383" man="1"/>
    <brk id="66" max="14" man="1"/>
    <brk id="85" max="16383" man="1"/>
    <brk id="118" max="14" man="1"/>
  </rowBreaks>
  <ignoredErrors>
    <ignoredError sqref="G23 G45 G95 G101 G108 G97" twoDigitTextYear="1"/>
    <ignoredError sqref="I80 M80" formulaRange="1"/>
    <ignoredError sqref="J136 N13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30"/>
  <sheetViews>
    <sheetView showGridLines="0" view="pageBreakPreview" topLeftCell="A7" zoomScale="90" zoomScaleNormal="90" zoomScaleSheetLayoutView="90" workbookViewId="0">
      <selection activeCell="P29" sqref="P29"/>
    </sheetView>
  </sheetViews>
  <sheetFormatPr defaultColWidth="9.140625" defaultRowHeight="23.25" customHeight="1"/>
  <cols>
    <col min="1" max="1" width="36.140625" style="63" customWidth="1"/>
    <col min="2" max="2" width="1.7109375" style="61" customWidth="1"/>
    <col min="3" max="3" width="9" style="62" bestFit="1" customWidth="1"/>
    <col min="4" max="4" width="15" style="62" customWidth="1"/>
    <col min="5" max="5" width="0.7109375" style="62" customWidth="1"/>
    <col min="6" max="6" width="15.28515625" style="62" bestFit="1" customWidth="1"/>
    <col min="7" max="7" width="1.42578125" style="62" customWidth="1"/>
    <col min="8" max="8" width="13.85546875" style="62" customWidth="1"/>
    <col min="9" max="9" width="3" style="62" customWidth="1"/>
    <col min="10" max="10" width="23.42578125" style="62" customWidth="1"/>
    <col min="11" max="11" width="3.140625" style="62" customWidth="1"/>
    <col min="12" max="12" width="14.28515625" style="62" customWidth="1"/>
    <col min="13" max="13" width="2.140625" style="62" customWidth="1"/>
    <col min="14" max="14" width="14.42578125" style="62" customWidth="1"/>
    <col min="15" max="15" width="2" style="62" customWidth="1"/>
    <col min="16" max="16" width="14.5703125" style="62" customWidth="1"/>
    <col min="17" max="17" width="18.7109375" style="62" bestFit="1" customWidth="1"/>
    <col min="18" max="16384" width="9.140625" style="62"/>
  </cols>
  <sheetData>
    <row r="1" spans="1:18" s="58" customFormat="1" ht="23.25" customHeight="1">
      <c r="A1" s="56" t="s">
        <v>49</v>
      </c>
      <c r="B1" s="57"/>
    </row>
    <row r="2" spans="1:18" s="58" customFormat="1" ht="23.25" customHeight="1">
      <c r="A2" s="56" t="s">
        <v>2</v>
      </c>
      <c r="B2" s="57"/>
      <c r="Q2" s="59"/>
    </row>
    <row r="3" spans="1:18" s="58" customFormat="1" ht="23.25" customHeight="1">
      <c r="A3" s="5" t="s">
        <v>146</v>
      </c>
      <c r="Q3" s="60"/>
    </row>
    <row r="4" spans="1:18" s="9" customFormat="1" ht="21.75" customHeight="1">
      <c r="A4" s="2"/>
      <c r="B4" s="16"/>
      <c r="D4" s="195" t="s">
        <v>23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</row>
    <row r="5" spans="1:18" s="9" customFormat="1" ht="21.75" customHeight="1">
      <c r="A5" s="2"/>
      <c r="B5" s="16"/>
      <c r="D5" s="187"/>
      <c r="E5" s="187"/>
      <c r="F5" s="187"/>
      <c r="G5" s="187"/>
      <c r="H5" s="187"/>
      <c r="I5" s="185"/>
      <c r="J5" s="124" t="s">
        <v>185</v>
      </c>
      <c r="K5" s="185"/>
      <c r="L5" s="187"/>
      <c r="M5" s="187"/>
      <c r="N5" s="187"/>
      <c r="O5" s="187"/>
      <c r="P5" s="187"/>
    </row>
    <row r="6" spans="1:18" s="95" customFormat="1" ht="21.75" customHeight="1">
      <c r="A6" s="38"/>
      <c r="B6" s="188"/>
      <c r="C6" s="188"/>
      <c r="D6" s="189"/>
      <c r="E6" s="94"/>
      <c r="F6" s="36"/>
      <c r="G6" s="29"/>
      <c r="H6" s="15"/>
      <c r="I6" s="199" t="s">
        <v>183</v>
      </c>
      <c r="J6" s="199"/>
      <c r="K6" s="199"/>
      <c r="L6" s="69"/>
      <c r="M6" s="189"/>
      <c r="O6" s="189"/>
      <c r="P6" s="189"/>
      <c r="Q6" s="96"/>
    </row>
    <row r="7" spans="1:18" s="95" customFormat="1" ht="21.75" customHeight="1">
      <c r="A7" s="38"/>
      <c r="B7" s="188"/>
      <c r="C7" s="188"/>
      <c r="G7" s="29"/>
      <c r="J7" s="189" t="s">
        <v>184</v>
      </c>
      <c r="L7" s="69" t="s">
        <v>61</v>
      </c>
      <c r="M7" s="189"/>
      <c r="N7" s="69" t="s">
        <v>39</v>
      </c>
      <c r="O7" s="189"/>
      <c r="P7" s="189"/>
      <c r="Q7" s="96"/>
    </row>
    <row r="8" spans="1:18" s="95" customFormat="1" ht="21.75" customHeight="1">
      <c r="A8" s="38"/>
      <c r="B8" s="188"/>
      <c r="C8" s="188"/>
      <c r="D8" s="189" t="s">
        <v>40</v>
      </c>
      <c r="E8" s="94"/>
      <c r="F8" s="189" t="s">
        <v>68</v>
      </c>
      <c r="G8" s="29"/>
      <c r="J8" s="189" t="s">
        <v>104</v>
      </c>
      <c r="L8" s="69" t="s">
        <v>9</v>
      </c>
      <c r="M8" s="189"/>
      <c r="N8" s="189" t="s">
        <v>41</v>
      </c>
      <c r="O8" s="189"/>
      <c r="P8" s="189" t="s">
        <v>61</v>
      </c>
      <c r="Q8" s="96"/>
    </row>
    <row r="9" spans="1:18" s="95" customFormat="1" ht="21.75" customHeight="1">
      <c r="A9" s="38"/>
      <c r="C9" s="188" t="s">
        <v>12</v>
      </c>
      <c r="D9" s="189" t="s">
        <v>22</v>
      </c>
      <c r="E9" s="94"/>
      <c r="F9" s="189" t="s">
        <v>44</v>
      </c>
      <c r="G9" s="29"/>
      <c r="H9" s="189" t="s">
        <v>50</v>
      </c>
      <c r="I9" s="189"/>
      <c r="J9" s="189" t="s">
        <v>103</v>
      </c>
      <c r="K9" s="189"/>
      <c r="L9" s="69" t="s">
        <v>182</v>
      </c>
      <c r="M9" s="189"/>
      <c r="N9" s="189" t="s">
        <v>42</v>
      </c>
      <c r="O9" s="189"/>
      <c r="P9" s="189" t="s">
        <v>9</v>
      </c>
      <c r="Q9" s="96"/>
    </row>
    <row r="10" spans="1:18" s="95" customFormat="1" ht="18" customHeight="1">
      <c r="A10" s="38"/>
      <c r="B10" s="46"/>
      <c r="C10" s="46"/>
      <c r="D10" s="198" t="s">
        <v>46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96"/>
    </row>
    <row r="11" spans="1:18" s="68" customFormat="1" ht="21.75" customHeight="1">
      <c r="A11" s="19" t="s">
        <v>112</v>
      </c>
      <c r="B11" s="19"/>
      <c r="D11" s="171"/>
      <c r="E11" s="171"/>
      <c r="F11" s="171"/>
      <c r="G11" s="171"/>
      <c r="H11" s="171"/>
      <c r="I11" s="172"/>
      <c r="J11" s="172"/>
      <c r="K11" s="172"/>
      <c r="L11" s="172"/>
      <c r="M11" s="172"/>
      <c r="N11" s="172"/>
      <c r="O11" s="172"/>
      <c r="P11" s="172"/>
      <c r="R11" s="173"/>
    </row>
    <row r="12" spans="1:18" s="68" customFormat="1" ht="7.5" customHeight="1">
      <c r="A12" s="19"/>
      <c r="B12" s="19"/>
      <c r="D12" s="171"/>
      <c r="E12" s="171"/>
      <c r="F12" s="171"/>
      <c r="G12" s="171"/>
      <c r="H12" s="171"/>
      <c r="I12" s="172"/>
      <c r="J12" s="172"/>
      <c r="K12" s="172"/>
      <c r="L12" s="172"/>
      <c r="M12" s="172"/>
      <c r="N12" s="172"/>
      <c r="O12" s="172"/>
      <c r="P12" s="172"/>
      <c r="R12" s="173"/>
    </row>
    <row r="13" spans="1:18" s="26" customFormat="1" ht="21.75" customHeight="1">
      <c r="A13" s="28" t="s">
        <v>147</v>
      </c>
      <c r="B13" s="28"/>
      <c r="C13" s="68"/>
      <c r="D13" s="99">
        <v>1417564544</v>
      </c>
      <c r="E13" s="98"/>
      <c r="F13" s="99">
        <v>-285000000</v>
      </c>
      <c r="G13" s="99">
        <v>0</v>
      </c>
      <c r="H13" s="99">
        <v>-679287902</v>
      </c>
      <c r="I13" s="166"/>
      <c r="J13" s="99">
        <v>0</v>
      </c>
      <c r="K13" s="166"/>
      <c r="L13" s="99">
        <v>453276642</v>
      </c>
      <c r="M13" s="99"/>
      <c r="N13" s="99">
        <v>-500580</v>
      </c>
      <c r="O13" s="99"/>
      <c r="P13" s="99">
        <v>452776062</v>
      </c>
      <c r="R13" s="100"/>
    </row>
    <row r="14" spans="1:18" s="26" customFormat="1" ht="21.75" customHeight="1">
      <c r="A14" s="28" t="s">
        <v>142</v>
      </c>
      <c r="B14" s="28"/>
      <c r="C14" s="68"/>
      <c r="D14" s="103"/>
      <c r="E14" s="101"/>
      <c r="F14" s="103"/>
      <c r="G14" s="102"/>
      <c r="H14" s="103"/>
      <c r="I14" s="102"/>
      <c r="J14" s="102"/>
      <c r="K14" s="102"/>
      <c r="L14" s="103"/>
      <c r="M14" s="102"/>
      <c r="N14" s="103"/>
      <c r="O14" s="102"/>
      <c r="P14" s="103"/>
    </row>
    <row r="15" spans="1:18" s="95" customFormat="1" ht="21.75" customHeight="1">
      <c r="A15" s="22" t="s">
        <v>139</v>
      </c>
      <c r="B15" s="188"/>
      <c r="C15" s="45"/>
      <c r="D15" s="103">
        <v>0</v>
      </c>
      <c r="E15" s="101"/>
      <c r="F15" s="103">
        <v>0</v>
      </c>
      <c r="G15" s="102"/>
      <c r="H15" s="103">
        <v>-867453</v>
      </c>
      <c r="I15" s="102"/>
      <c r="J15" s="102">
        <v>0</v>
      </c>
      <c r="K15" s="102"/>
      <c r="L15" s="103">
        <f>SUM(D15:J15)</f>
        <v>-867453</v>
      </c>
      <c r="M15" s="102"/>
      <c r="N15" s="103">
        <v>-28023</v>
      </c>
      <c r="O15" s="102"/>
      <c r="P15" s="103">
        <f>SUM(L15:N15)</f>
        <v>-895476</v>
      </c>
    </row>
    <row r="16" spans="1:18" s="95" customFormat="1" ht="21.75" customHeight="1">
      <c r="A16" s="22" t="s">
        <v>90</v>
      </c>
      <c r="C16" s="188"/>
      <c r="D16" s="162">
        <v>0</v>
      </c>
      <c r="E16" s="101"/>
      <c r="F16" s="162">
        <v>0</v>
      </c>
      <c r="G16" s="101"/>
      <c r="H16" s="118">
        <v>0</v>
      </c>
      <c r="I16" s="104"/>
      <c r="J16" s="118">
        <v>-1379282</v>
      </c>
      <c r="K16" s="104"/>
      <c r="L16" s="162">
        <f>SUM(D16:J16)</f>
        <v>-1379282</v>
      </c>
      <c r="M16" s="102"/>
      <c r="N16" s="162">
        <v>0</v>
      </c>
      <c r="O16" s="102"/>
      <c r="P16" s="162">
        <f>+L16+N16</f>
        <v>-1379282</v>
      </c>
    </row>
    <row r="17" spans="1:18" s="26" customFormat="1" ht="21.75" customHeight="1">
      <c r="A17" s="28" t="s">
        <v>78</v>
      </c>
      <c r="B17" s="39"/>
      <c r="C17" s="68"/>
      <c r="D17" s="99">
        <f>SUM(D15:D16)</f>
        <v>0</v>
      </c>
      <c r="E17" s="98"/>
      <c r="F17" s="99">
        <f>SUM(F15:F16)</f>
        <v>0</v>
      </c>
      <c r="G17" s="98"/>
      <c r="H17" s="99">
        <f>SUM(H15:H16)</f>
        <v>-867453</v>
      </c>
      <c r="I17" s="98"/>
      <c r="J17" s="98">
        <f>J16</f>
        <v>-1379282</v>
      </c>
      <c r="K17" s="98"/>
      <c r="L17" s="99">
        <f>SUM(L15:L16)</f>
        <v>-2246735</v>
      </c>
      <c r="M17" s="99"/>
      <c r="N17" s="99">
        <f>SUM(N15:N16)</f>
        <v>-28023</v>
      </c>
      <c r="O17" s="99"/>
      <c r="P17" s="99">
        <f>SUM(P15:P16)</f>
        <v>-2274758</v>
      </c>
    </row>
    <row r="18" spans="1:18" s="46" customFormat="1" ht="21.75" customHeight="1">
      <c r="A18" s="38" t="s">
        <v>98</v>
      </c>
      <c r="B18" s="188"/>
      <c r="C18" s="188">
        <v>23</v>
      </c>
      <c r="D18" s="102">
        <v>0</v>
      </c>
      <c r="E18" s="101"/>
      <c r="F18" s="102">
        <v>0</v>
      </c>
      <c r="G18" s="101"/>
      <c r="H18" s="102">
        <v>-1379282</v>
      </c>
      <c r="I18" s="101"/>
      <c r="J18" s="101">
        <v>1379282</v>
      </c>
      <c r="K18" s="101"/>
      <c r="L18" s="174">
        <f>SUM(D18:J18)</f>
        <v>0</v>
      </c>
      <c r="M18" s="102"/>
      <c r="N18" s="102">
        <v>0</v>
      </c>
      <c r="O18" s="102"/>
      <c r="P18" s="102">
        <f>SUM(L18:N18)</f>
        <v>0</v>
      </c>
    </row>
    <row r="19" spans="1:18" s="95" customFormat="1" ht="21.75" customHeight="1" thickBot="1">
      <c r="A19" s="28" t="s">
        <v>113</v>
      </c>
      <c r="B19" s="39"/>
      <c r="C19" s="187"/>
      <c r="D19" s="65">
        <f t="shared" ref="D19:P19" si="0">D13+D17+D18</f>
        <v>1417564544</v>
      </c>
      <c r="E19" s="64">
        <f t="shared" si="0"/>
        <v>0</v>
      </c>
      <c r="F19" s="65">
        <f t="shared" si="0"/>
        <v>-285000000</v>
      </c>
      <c r="G19" s="64">
        <f t="shared" si="0"/>
        <v>0</v>
      </c>
      <c r="H19" s="65">
        <f t="shared" si="0"/>
        <v>-681534637</v>
      </c>
      <c r="I19" s="64"/>
      <c r="J19" s="157">
        <f t="shared" si="0"/>
        <v>0</v>
      </c>
      <c r="K19" s="64"/>
      <c r="L19" s="65">
        <f>L13+L17+L18</f>
        <v>451029907</v>
      </c>
      <c r="M19" s="64">
        <f t="shared" si="0"/>
        <v>0</v>
      </c>
      <c r="N19" s="65">
        <f t="shared" si="0"/>
        <v>-528603</v>
      </c>
      <c r="O19" s="64">
        <f t="shared" si="0"/>
        <v>0</v>
      </c>
      <c r="P19" s="65">
        <f t="shared" si="0"/>
        <v>450501304</v>
      </c>
    </row>
    <row r="20" spans="1:18" s="95" customFormat="1" ht="15" customHeight="1" thickTop="1">
      <c r="A20" s="28"/>
      <c r="B20" s="39"/>
      <c r="C20" s="187"/>
      <c r="D20" s="64"/>
      <c r="E20" s="64"/>
      <c r="F20" s="64"/>
      <c r="G20" s="64"/>
      <c r="H20" s="64"/>
      <c r="I20" s="64"/>
      <c r="J20" s="158"/>
      <c r="K20" s="64"/>
      <c r="L20" s="64"/>
      <c r="M20" s="64"/>
      <c r="N20" s="64"/>
      <c r="O20" s="64"/>
      <c r="P20" s="64"/>
    </row>
    <row r="21" spans="1:18" s="68" customFormat="1" ht="21.75" customHeight="1">
      <c r="A21" s="19" t="s">
        <v>146</v>
      </c>
      <c r="B21" s="19"/>
      <c r="D21" s="171"/>
      <c r="E21" s="171"/>
      <c r="F21" s="171"/>
      <c r="G21" s="171"/>
      <c r="H21" s="171"/>
      <c r="I21" s="172"/>
      <c r="J21" s="172"/>
      <c r="K21" s="172"/>
      <c r="L21" s="172"/>
      <c r="M21" s="172"/>
      <c r="N21" s="172"/>
      <c r="O21" s="172"/>
      <c r="P21" s="172"/>
      <c r="R21" s="173"/>
    </row>
    <row r="22" spans="1:18" s="26" customFormat="1" ht="7.5" customHeight="1">
      <c r="A22" s="28"/>
      <c r="B22" s="28"/>
      <c r="C22" s="68"/>
      <c r="D22" s="103"/>
      <c r="E22" s="103"/>
      <c r="F22" s="103"/>
      <c r="G22" s="103"/>
      <c r="H22" s="103"/>
      <c r="I22" s="97"/>
      <c r="J22" s="97"/>
      <c r="K22" s="97"/>
      <c r="L22" s="97"/>
      <c r="M22" s="97"/>
      <c r="N22" s="97"/>
      <c r="O22" s="97"/>
      <c r="P22" s="97"/>
      <c r="R22" s="100"/>
    </row>
    <row r="23" spans="1:18" s="26" customFormat="1" ht="21.75" customHeight="1">
      <c r="A23" s="28" t="s">
        <v>149</v>
      </c>
      <c r="B23" s="28"/>
      <c r="C23" s="68"/>
      <c r="D23" s="99">
        <v>1417564544</v>
      </c>
      <c r="E23" s="98">
        <v>0</v>
      </c>
      <c r="F23" s="99">
        <v>-285000000</v>
      </c>
      <c r="G23" s="99">
        <v>0</v>
      </c>
      <c r="H23" s="99">
        <v>-681534637</v>
      </c>
      <c r="I23" s="166"/>
      <c r="J23" s="99">
        <v>0</v>
      </c>
      <c r="K23" s="166"/>
      <c r="L23" s="99">
        <v>451029907</v>
      </c>
      <c r="M23" s="99">
        <v>0</v>
      </c>
      <c r="N23" s="99">
        <v>-528603</v>
      </c>
      <c r="O23" s="99">
        <v>0</v>
      </c>
      <c r="P23" s="99">
        <v>450501304</v>
      </c>
      <c r="R23" s="100"/>
    </row>
    <row r="24" spans="1:18" s="26" customFormat="1" ht="21.75" customHeight="1">
      <c r="A24" s="28" t="s">
        <v>166</v>
      </c>
      <c r="B24" s="28"/>
      <c r="C24" s="68"/>
      <c r="D24" s="103"/>
      <c r="E24" s="101"/>
      <c r="F24" s="103"/>
      <c r="G24" s="102"/>
      <c r="H24" s="103"/>
      <c r="I24" s="102"/>
      <c r="J24" s="102"/>
      <c r="K24" s="102"/>
      <c r="L24" s="103"/>
      <c r="M24" s="102"/>
      <c r="N24" s="103"/>
      <c r="O24" s="102"/>
      <c r="P24" s="103"/>
    </row>
    <row r="25" spans="1:18" s="95" customFormat="1" ht="21.75" customHeight="1">
      <c r="A25" s="22" t="s">
        <v>99</v>
      </c>
      <c r="B25" s="188"/>
      <c r="C25" s="45"/>
      <c r="D25" s="103">
        <v>0</v>
      </c>
      <c r="E25" s="101"/>
      <c r="F25" s="103">
        <v>0</v>
      </c>
      <c r="G25" s="102"/>
      <c r="H25" s="103">
        <v>113878538</v>
      </c>
      <c r="I25" s="102"/>
      <c r="J25" s="102">
        <v>0</v>
      </c>
      <c r="K25" s="102"/>
      <c r="L25" s="103">
        <f>SUM(D25:J25)</f>
        <v>113878538</v>
      </c>
      <c r="M25" s="102"/>
      <c r="N25" s="103">
        <v>-28182</v>
      </c>
      <c r="O25" s="102"/>
      <c r="P25" s="103">
        <f>SUM(L25:N25)</f>
        <v>113850356</v>
      </c>
    </row>
    <row r="26" spans="1:18" s="95" customFormat="1" ht="21.75" customHeight="1">
      <c r="A26" s="22" t="s">
        <v>157</v>
      </c>
      <c r="C26" s="188"/>
      <c r="D26" s="162">
        <v>0</v>
      </c>
      <c r="E26" s="101"/>
      <c r="F26" s="162">
        <v>0</v>
      </c>
      <c r="G26" s="101"/>
      <c r="H26" s="118">
        <v>0</v>
      </c>
      <c r="I26" s="104"/>
      <c r="J26" s="118">
        <v>692225</v>
      </c>
      <c r="K26" s="104"/>
      <c r="L26" s="162">
        <f>SUM(D26:J26)</f>
        <v>692225</v>
      </c>
      <c r="M26" s="102"/>
      <c r="N26" s="162">
        <v>0</v>
      </c>
      <c r="O26" s="102"/>
      <c r="P26" s="162">
        <f>+L26+N26</f>
        <v>692225</v>
      </c>
    </row>
    <row r="27" spans="1:18" s="26" customFormat="1" ht="21.75" customHeight="1">
      <c r="A27" s="28" t="s">
        <v>167</v>
      </c>
      <c r="B27" s="39"/>
      <c r="C27" s="68"/>
      <c r="D27" s="99">
        <f>SUM(D25:D26)</f>
        <v>0</v>
      </c>
      <c r="E27" s="98"/>
      <c r="F27" s="99">
        <f>SUM(F25:F26)</f>
        <v>0</v>
      </c>
      <c r="G27" s="98"/>
      <c r="H27" s="99">
        <f>SUM(H25:H26)</f>
        <v>113878538</v>
      </c>
      <c r="I27" s="98"/>
      <c r="J27" s="98">
        <f>J26</f>
        <v>692225</v>
      </c>
      <c r="K27" s="98"/>
      <c r="L27" s="99">
        <f>SUM(L25:L26)</f>
        <v>114570763</v>
      </c>
      <c r="M27" s="99"/>
      <c r="N27" s="99">
        <f>SUM(N25:N26)</f>
        <v>-28182</v>
      </c>
      <c r="O27" s="99"/>
      <c r="P27" s="99">
        <f>SUM(P25:P26)</f>
        <v>114542581</v>
      </c>
    </row>
    <row r="28" spans="1:18" s="46" customFormat="1" ht="21.75" customHeight="1">
      <c r="A28" s="38" t="s">
        <v>98</v>
      </c>
      <c r="B28" s="188"/>
      <c r="C28" s="188">
        <v>23</v>
      </c>
      <c r="D28" s="102">
        <v>0</v>
      </c>
      <c r="E28" s="101"/>
      <c r="F28" s="102">
        <v>0</v>
      </c>
      <c r="G28" s="101"/>
      <c r="H28" s="118">
        <v>692225</v>
      </c>
      <c r="I28" s="101"/>
      <c r="J28" s="118">
        <v>-692225</v>
      </c>
      <c r="K28" s="101"/>
      <c r="L28" s="174">
        <v>0</v>
      </c>
      <c r="M28" s="102"/>
      <c r="N28" s="102">
        <v>0</v>
      </c>
      <c r="O28" s="102"/>
      <c r="P28" s="102">
        <f>SUM(L28:N28)</f>
        <v>0</v>
      </c>
    </row>
    <row r="29" spans="1:18" s="95" customFormat="1" ht="21.75" customHeight="1" thickBot="1">
      <c r="A29" s="28" t="s">
        <v>148</v>
      </c>
      <c r="B29" s="39"/>
      <c r="C29" s="187"/>
      <c r="D29" s="65">
        <f t="shared" ref="D29:O29" si="1">D23+D27+D28</f>
        <v>1417564544</v>
      </c>
      <c r="E29" s="64">
        <f t="shared" si="1"/>
        <v>0</v>
      </c>
      <c r="F29" s="65">
        <f t="shared" si="1"/>
        <v>-285000000</v>
      </c>
      <c r="G29" s="64">
        <f t="shared" si="1"/>
        <v>0</v>
      </c>
      <c r="H29" s="65">
        <f>H23+H27+H28</f>
        <v>-566963874</v>
      </c>
      <c r="I29" s="64"/>
      <c r="J29" s="181">
        <f t="shared" si="1"/>
        <v>0</v>
      </c>
      <c r="K29" s="64"/>
      <c r="L29" s="65">
        <f>L23+L27+L28</f>
        <v>565600670</v>
      </c>
      <c r="M29" s="64">
        <f t="shared" si="1"/>
        <v>0</v>
      </c>
      <c r="N29" s="65">
        <f t="shared" si="1"/>
        <v>-556785</v>
      </c>
      <c r="O29" s="64">
        <f t="shared" si="1"/>
        <v>0</v>
      </c>
      <c r="P29" s="65">
        <f>P23+P27+P28</f>
        <v>565043885</v>
      </c>
      <c r="Q29" s="182">
        <f>P29-'FS,PL'!I82</f>
        <v>0</v>
      </c>
    </row>
    <row r="30" spans="1:18" ht="23.25" customHeight="1" thickTop="1">
      <c r="H30" s="134"/>
    </row>
  </sheetData>
  <sheetProtection password="F7ED" sheet="1" objects="1" scenarios="1"/>
  <mergeCells count="3">
    <mergeCell ref="D4:P4"/>
    <mergeCell ref="D10:P10"/>
    <mergeCell ref="I6:K6"/>
  </mergeCells>
  <phoneticPr fontId="14" type="noConversion"/>
  <pageMargins left="0.78740157480314965" right="0.23622047244094491" top="0.43307086614173229" bottom="0.35433070866141736" header="0.31496062992125984" footer="0.31496062992125984"/>
  <pageSetup paperSize="9" scale="88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  <ignoredErrors>
    <ignoredError sqref="L17" formula="1"/>
    <ignoredError sqref="L1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30"/>
  <sheetViews>
    <sheetView showGridLines="0" view="pageBreakPreview" zoomScale="90" zoomScaleSheetLayoutView="90" workbookViewId="0">
      <selection activeCell="D30" sqref="D30"/>
    </sheetView>
  </sheetViews>
  <sheetFormatPr defaultColWidth="9.140625" defaultRowHeight="23.25" customHeight="1"/>
  <cols>
    <col min="1" max="1" width="49.5703125" style="63" customWidth="1"/>
    <col min="2" max="2" width="6.85546875" style="61" customWidth="1"/>
    <col min="3" max="3" width="10.85546875" style="62" customWidth="1"/>
    <col min="4" max="4" width="16.42578125" style="62" customWidth="1"/>
    <col min="5" max="5" width="1.7109375" style="62" customWidth="1"/>
    <col min="6" max="6" width="13.7109375" style="62" customWidth="1"/>
    <col min="7" max="7" width="1.85546875" style="62" customWidth="1"/>
    <col min="8" max="8" width="15.5703125" style="62" customWidth="1"/>
    <col min="9" max="9" width="3.42578125" style="62" customWidth="1"/>
    <col min="10" max="10" width="24.7109375" style="62" customWidth="1"/>
    <col min="11" max="11" width="2.85546875" style="62" customWidth="1"/>
    <col min="12" max="12" width="14.5703125" style="62" bestFit="1" customWidth="1"/>
    <col min="13" max="13" width="18.7109375" style="62" bestFit="1" customWidth="1"/>
    <col min="14" max="16384" width="9.140625" style="62"/>
  </cols>
  <sheetData>
    <row r="1" spans="1:14" s="58" customFormat="1" ht="23.25" customHeight="1">
      <c r="A1" s="56" t="s">
        <v>49</v>
      </c>
      <c r="B1" s="57"/>
    </row>
    <row r="2" spans="1:14" s="58" customFormat="1" ht="23.25" customHeight="1">
      <c r="A2" s="56" t="s">
        <v>2</v>
      </c>
      <c r="B2" s="57"/>
      <c r="M2" s="59"/>
    </row>
    <row r="3" spans="1:14" s="58" customFormat="1" ht="23.25" customHeight="1">
      <c r="A3" s="5" t="s">
        <v>146</v>
      </c>
      <c r="M3" s="60"/>
    </row>
    <row r="4" spans="1:14" s="9" customFormat="1" ht="21.75" customHeight="1">
      <c r="A4" s="2"/>
      <c r="B4" s="16"/>
      <c r="D4" s="195" t="s">
        <v>24</v>
      </c>
      <c r="E4" s="195"/>
      <c r="F4" s="195"/>
      <c r="G4" s="195"/>
      <c r="H4" s="195"/>
      <c r="I4" s="195"/>
      <c r="J4" s="195"/>
      <c r="K4" s="195"/>
      <c r="L4" s="195"/>
    </row>
    <row r="5" spans="1:14" s="9" customFormat="1" ht="21.75" customHeight="1">
      <c r="A5" s="2"/>
      <c r="B5" s="16"/>
      <c r="D5" s="187"/>
      <c r="E5" s="187"/>
      <c r="F5" s="187"/>
      <c r="G5" s="187"/>
      <c r="H5" s="187"/>
      <c r="I5" s="185"/>
      <c r="J5" s="124" t="s">
        <v>185</v>
      </c>
      <c r="K5" s="185"/>
      <c r="L5" s="69"/>
    </row>
    <row r="6" spans="1:14" s="9" customFormat="1" ht="21.75" customHeight="1">
      <c r="A6" s="2"/>
      <c r="B6" s="16"/>
      <c r="I6" s="199" t="s">
        <v>183</v>
      </c>
      <c r="J6" s="199"/>
      <c r="K6" s="199"/>
    </row>
    <row r="7" spans="1:14" s="9" customFormat="1" ht="21.75" customHeight="1">
      <c r="A7" s="2"/>
      <c r="B7" s="16"/>
      <c r="I7" s="95"/>
      <c r="J7" s="189" t="s">
        <v>184</v>
      </c>
      <c r="K7" s="95"/>
    </row>
    <row r="8" spans="1:14" s="9" customFormat="1" ht="21.75" customHeight="1">
      <c r="A8" s="2"/>
      <c r="B8" s="16"/>
      <c r="C8" s="188"/>
      <c r="D8" s="189" t="s">
        <v>40</v>
      </c>
      <c r="E8" s="94"/>
      <c r="F8" s="189" t="s">
        <v>68</v>
      </c>
      <c r="G8" s="29"/>
      <c r="H8" s="95"/>
      <c r="I8" s="95"/>
      <c r="J8" s="189" t="s">
        <v>104</v>
      </c>
      <c r="K8" s="95"/>
      <c r="L8" s="189" t="s">
        <v>61</v>
      </c>
    </row>
    <row r="9" spans="1:14" s="9" customFormat="1" ht="21.75" customHeight="1">
      <c r="A9" s="2"/>
      <c r="B9" s="16"/>
      <c r="C9" s="188" t="s">
        <v>12</v>
      </c>
      <c r="D9" s="189" t="s">
        <v>22</v>
      </c>
      <c r="E9" s="94"/>
      <c r="F9" s="189" t="s">
        <v>44</v>
      </c>
      <c r="G9" s="29"/>
      <c r="H9" s="189" t="s">
        <v>50</v>
      </c>
      <c r="I9" s="189"/>
      <c r="J9" s="189" t="s">
        <v>103</v>
      </c>
      <c r="K9" s="189"/>
      <c r="L9" s="189" t="s">
        <v>9</v>
      </c>
    </row>
    <row r="10" spans="1:14" s="95" customFormat="1" ht="18" customHeight="1">
      <c r="A10" s="38"/>
      <c r="B10" s="46"/>
      <c r="C10" s="46"/>
      <c r="D10" s="198" t="s">
        <v>46</v>
      </c>
      <c r="E10" s="198"/>
      <c r="F10" s="198"/>
      <c r="G10" s="198"/>
      <c r="H10" s="198"/>
      <c r="I10" s="198"/>
      <c r="J10" s="198"/>
      <c r="K10" s="198"/>
      <c r="L10" s="198"/>
      <c r="M10" s="96"/>
    </row>
    <row r="11" spans="1:14" s="68" customFormat="1" ht="21.75" customHeight="1">
      <c r="A11" s="19" t="s">
        <v>112</v>
      </c>
      <c r="B11" s="19"/>
      <c r="C11" s="45"/>
      <c r="D11" s="171"/>
      <c r="E11" s="171"/>
      <c r="F11" s="171"/>
      <c r="G11" s="171"/>
      <c r="H11" s="171"/>
      <c r="I11" s="171"/>
      <c r="J11" s="171"/>
      <c r="K11" s="172"/>
      <c r="L11" s="172"/>
      <c r="N11" s="173"/>
    </row>
    <row r="12" spans="1:14" s="68" customFormat="1" ht="7.5" customHeight="1">
      <c r="A12" s="19"/>
      <c r="B12" s="19"/>
      <c r="C12" s="45"/>
      <c r="D12" s="171"/>
      <c r="E12" s="171"/>
      <c r="F12" s="171"/>
      <c r="G12" s="171"/>
      <c r="H12" s="171"/>
      <c r="I12" s="171"/>
      <c r="J12" s="171"/>
      <c r="K12" s="172"/>
      <c r="L12" s="172"/>
      <c r="N12" s="173"/>
    </row>
    <row r="13" spans="1:14" s="26" customFormat="1" ht="21.75" customHeight="1">
      <c r="A13" s="28" t="s">
        <v>147</v>
      </c>
      <c r="B13" s="28"/>
      <c r="C13" s="45"/>
      <c r="D13" s="97">
        <v>1417564544</v>
      </c>
      <c r="E13" s="97"/>
      <c r="F13" s="97">
        <v>-285000000</v>
      </c>
      <c r="G13" s="97"/>
      <c r="H13" s="97">
        <v>-714305823</v>
      </c>
      <c r="I13" s="97"/>
      <c r="J13" s="97">
        <v>0</v>
      </c>
      <c r="K13" s="97"/>
      <c r="L13" s="97">
        <v>418258721</v>
      </c>
      <c r="N13" s="100"/>
    </row>
    <row r="14" spans="1:14" s="26" customFormat="1" ht="21.75" customHeight="1">
      <c r="A14" s="28" t="s">
        <v>77</v>
      </c>
      <c r="B14" s="28"/>
      <c r="C14" s="45"/>
      <c r="D14" s="103"/>
      <c r="E14" s="101"/>
      <c r="F14" s="103"/>
      <c r="G14" s="102"/>
      <c r="H14" s="103"/>
      <c r="I14" s="103"/>
      <c r="J14" s="103"/>
      <c r="K14" s="102"/>
      <c r="L14" s="103"/>
    </row>
    <row r="15" spans="1:14" s="95" customFormat="1" ht="21.75" customHeight="1">
      <c r="A15" s="22" t="s">
        <v>99</v>
      </c>
      <c r="B15" s="188"/>
      <c r="C15" s="45"/>
      <c r="D15" s="103">
        <v>0</v>
      </c>
      <c r="E15" s="101"/>
      <c r="F15" s="103">
        <v>0</v>
      </c>
      <c r="G15" s="102"/>
      <c r="H15" s="103">
        <v>2489069</v>
      </c>
      <c r="I15" s="103"/>
      <c r="J15" s="102">
        <v>0</v>
      </c>
      <c r="K15" s="102"/>
      <c r="L15" s="103">
        <f>SUM(D15:J15)</f>
        <v>2489069</v>
      </c>
    </row>
    <row r="16" spans="1:14" s="95" customFormat="1" ht="21.75" customHeight="1">
      <c r="A16" s="22" t="s">
        <v>90</v>
      </c>
      <c r="C16" s="188"/>
      <c r="D16" s="162">
        <v>0</v>
      </c>
      <c r="E16" s="101"/>
      <c r="F16" s="162">
        <v>0</v>
      </c>
      <c r="G16" s="101"/>
      <c r="H16" s="118">
        <v>0</v>
      </c>
      <c r="I16" s="104"/>
      <c r="J16" s="118">
        <v>-1169153</v>
      </c>
      <c r="K16" s="104"/>
      <c r="L16" s="162">
        <f>SUM(D16:J16)</f>
        <v>-1169153</v>
      </c>
    </row>
    <row r="17" spans="1:14" s="26" customFormat="1" ht="21.75" customHeight="1">
      <c r="A17" s="28" t="s">
        <v>78</v>
      </c>
      <c r="B17" s="39"/>
      <c r="C17" s="45"/>
      <c r="D17" s="99">
        <f>SUM(D15:D16)</f>
        <v>0</v>
      </c>
      <c r="E17" s="98"/>
      <c r="F17" s="99">
        <f>SUM(F15:F16)</f>
        <v>0</v>
      </c>
      <c r="G17" s="98"/>
      <c r="H17" s="99">
        <f>SUM(H15:H16)</f>
        <v>2489069</v>
      </c>
      <c r="I17" s="99"/>
      <c r="J17" s="99">
        <f>SUM(J15:J16)</f>
        <v>-1169153</v>
      </c>
      <c r="K17" s="98"/>
      <c r="L17" s="99">
        <f>SUM(L15:L16)</f>
        <v>1319916</v>
      </c>
    </row>
    <row r="18" spans="1:14" s="46" customFormat="1" ht="21.75" customHeight="1">
      <c r="A18" s="38" t="s">
        <v>98</v>
      </c>
      <c r="B18" s="188"/>
      <c r="C18" s="188">
        <v>23</v>
      </c>
      <c r="D18" s="102">
        <v>0</v>
      </c>
      <c r="E18" s="101"/>
      <c r="F18" s="102">
        <v>0</v>
      </c>
      <c r="G18" s="101"/>
      <c r="H18" s="102">
        <v>-1169153</v>
      </c>
      <c r="I18" s="102"/>
      <c r="J18" s="102">
        <v>1169153</v>
      </c>
      <c r="K18" s="101"/>
      <c r="L18" s="102">
        <f>SUM(H18:J18)</f>
        <v>0</v>
      </c>
    </row>
    <row r="19" spans="1:14" s="95" customFormat="1" ht="21.75" customHeight="1" thickBot="1">
      <c r="A19" s="28" t="s">
        <v>113</v>
      </c>
      <c r="B19" s="39"/>
      <c r="C19" s="36"/>
      <c r="D19" s="65">
        <f>D13+D17+D18</f>
        <v>1417564544</v>
      </c>
      <c r="E19" s="64"/>
      <c r="F19" s="65">
        <f>F13+F17+F18</f>
        <v>-285000000</v>
      </c>
      <c r="G19" s="64"/>
      <c r="H19" s="65">
        <f>H13+H17+H18</f>
        <v>-712985907</v>
      </c>
      <c r="I19" s="64"/>
      <c r="J19" s="65">
        <f>J13+J17+J18</f>
        <v>0</v>
      </c>
      <c r="K19" s="64"/>
      <c r="L19" s="65">
        <f>L13+L17+L18</f>
        <v>419578637</v>
      </c>
    </row>
    <row r="20" spans="1:14" ht="15.75" customHeight="1" thickTop="1">
      <c r="H20" s="134"/>
      <c r="L20" s="115"/>
    </row>
    <row r="21" spans="1:14" s="68" customFormat="1" ht="21.75" customHeight="1">
      <c r="A21" s="19" t="s">
        <v>146</v>
      </c>
      <c r="B21" s="19"/>
      <c r="C21" s="45"/>
      <c r="D21" s="171"/>
      <c r="E21" s="171"/>
      <c r="F21" s="171"/>
      <c r="G21" s="171"/>
      <c r="H21" s="171"/>
      <c r="I21" s="171"/>
      <c r="J21" s="171"/>
      <c r="K21" s="172"/>
      <c r="L21" s="172"/>
      <c r="N21" s="173"/>
    </row>
    <row r="22" spans="1:14" s="68" customFormat="1" ht="7.5" customHeight="1">
      <c r="A22" s="19"/>
      <c r="B22" s="19"/>
      <c r="C22" s="45"/>
      <c r="D22" s="171"/>
      <c r="E22" s="171"/>
      <c r="F22" s="171"/>
      <c r="G22" s="171"/>
      <c r="H22" s="171"/>
      <c r="I22" s="171"/>
      <c r="J22" s="171"/>
      <c r="K22" s="172"/>
      <c r="L22" s="172"/>
      <c r="N22" s="173"/>
    </row>
    <row r="23" spans="1:14" s="26" customFormat="1" ht="21.75" customHeight="1">
      <c r="A23" s="28" t="s">
        <v>150</v>
      </c>
      <c r="B23" s="28"/>
      <c r="C23" s="45"/>
      <c r="D23" s="97">
        <v>1417564544</v>
      </c>
      <c r="E23" s="97"/>
      <c r="F23" s="97">
        <v>-285000000</v>
      </c>
      <c r="G23" s="97"/>
      <c r="H23" s="97">
        <v>-712985907</v>
      </c>
      <c r="I23" s="97"/>
      <c r="J23" s="97">
        <v>0</v>
      </c>
      <c r="K23" s="97"/>
      <c r="L23" s="97">
        <v>419578637</v>
      </c>
      <c r="N23" s="100"/>
    </row>
    <row r="24" spans="1:14" s="26" customFormat="1" ht="21.75" customHeight="1">
      <c r="A24" s="28" t="s">
        <v>77</v>
      </c>
      <c r="B24" s="28"/>
      <c r="C24" s="45"/>
      <c r="D24" s="103"/>
      <c r="E24" s="101"/>
      <c r="F24" s="103"/>
      <c r="G24" s="102"/>
      <c r="H24" s="103"/>
      <c r="I24" s="103"/>
      <c r="J24" s="103"/>
      <c r="K24" s="102"/>
      <c r="L24" s="103"/>
    </row>
    <row r="25" spans="1:14" s="95" customFormat="1" ht="21.75" customHeight="1">
      <c r="A25" s="22" t="s">
        <v>99</v>
      </c>
      <c r="B25" s="188"/>
      <c r="C25" s="45"/>
      <c r="D25" s="103">
        <v>0</v>
      </c>
      <c r="E25" s="101"/>
      <c r="F25" s="103">
        <v>0</v>
      </c>
      <c r="G25" s="102"/>
      <c r="H25" s="103">
        <v>143447615</v>
      </c>
      <c r="I25" s="103"/>
      <c r="J25" s="102">
        <v>0</v>
      </c>
      <c r="K25" s="102"/>
      <c r="L25" s="103">
        <f>SUM(D25:J25)</f>
        <v>143447615</v>
      </c>
    </row>
    <row r="26" spans="1:14" s="95" customFormat="1" ht="21.75" customHeight="1">
      <c r="A26" s="22" t="s">
        <v>158</v>
      </c>
      <c r="C26" s="188"/>
      <c r="D26" s="162">
        <v>0</v>
      </c>
      <c r="E26" s="101"/>
      <c r="F26" s="162">
        <v>0</v>
      </c>
      <c r="G26" s="101"/>
      <c r="H26" s="118">
        <v>0</v>
      </c>
      <c r="I26" s="104"/>
      <c r="J26" s="162">
        <v>731394</v>
      </c>
      <c r="K26" s="104"/>
      <c r="L26" s="162">
        <f>SUM(D26:J26)</f>
        <v>731394</v>
      </c>
    </row>
    <row r="27" spans="1:14" s="26" customFormat="1" ht="21.75" customHeight="1">
      <c r="A27" s="28" t="s">
        <v>168</v>
      </c>
      <c r="B27" s="39"/>
      <c r="C27" s="45"/>
      <c r="D27" s="99">
        <f>SUM(D25:D26)</f>
        <v>0</v>
      </c>
      <c r="E27" s="98"/>
      <c r="F27" s="99">
        <f>SUM(F25:F26)</f>
        <v>0</v>
      </c>
      <c r="G27" s="98"/>
      <c r="H27" s="99">
        <f>SUM(H25:H26)</f>
        <v>143447615</v>
      </c>
      <c r="I27" s="99"/>
      <c r="J27" s="99">
        <f>SUM(J25:J26)</f>
        <v>731394</v>
      </c>
      <c r="K27" s="98"/>
      <c r="L27" s="99">
        <f>SUM(L25:L26)</f>
        <v>144179009</v>
      </c>
    </row>
    <row r="28" spans="1:14" s="46" customFormat="1" ht="21.75" customHeight="1">
      <c r="A28" s="38" t="s">
        <v>98</v>
      </c>
      <c r="B28" s="188"/>
      <c r="C28" s="188">
        <v>23</v>
      </c>
      <c r="D28" s="102">
        <v>0</v>
      </c>
      <c r="E28" s="101"/>
      <c r="F28" s="102">
        <v>0</v>
      </c>
      <c r="G28" s="101"/>
      <c r="H28" s="103">
        <v>731394</v>
      </c>
      <c r="I28" s="102"/>
      <c r="J28" s="162">
        <v>-731394</v>
      </c>
      <c r="K28" s="101"/>
      <c r="L28" s="102">
        <f>SUM(H28:J28)</f>
        <v>0</v>
      </c>
    </row>
    <row r="29" spans="1:14" s="95" customFormat="1" ht="21.75" customHeight="1" thickBot="1">
      <c r="A29" s="28" t="s">
        <v>148</v>
      </c>
      <c r="B29" s="39"/>
      <c r="C29" s="36"/>
      <c r="D29" s="65">
        <f>D23+D27+D28</f>
        <v>1417564544</v>
      </c>
      <c r="E29" s="64"/>
      <c r="F29" s="65">
        <f>F23+F27+F28</f>
        <v>-285000000</v>
      </c>
      <c r="G29" s="64"/>
      <c r="H29" s="65">
        <f>H23+H27+H28</f>
        <v>-568806898</v>
      </c>
      <c r="I29" s="64"/>
      <c r="J29" s="65">
        <f>J23+J27+J28</f>
        <v>0</v>
      </c>
      <c r="K29" s="64"/>
      <c r="L29" s="65">
        <f>L23+L27+L28</f>
        <v>563757646</v>
      </c>
      <c r="M29" s="182">
        <f>L29-'FS,PL'!M82</f>
        <v>0</v>
      </c>
    </row>
    <row r="30" spans="1:14" ht="23.25" customHeight="1" thickTop="1">
      <c r="H30" s="134"/>
    </row>
  </sheetData>
  <sheetProtection password="F7ED" sheet="1" objects="1" scenarios="1"/>
  <mergeCells count="3">
    <mergeCell ref="D4:L4"/>
    <mergeCell ref="D10:L10"/>
    <mergeCell ref="I6:K6"/>
  </mergeCells>
  <pageMargins left="0.94488188976377963" right="0.23622047244094491" top="0.39370078740157483" bottom="0.35433070866141736" header="0.23622047244094491" footer="0.19685039370078741"/>
  <pageSetup paperSize="9" scale="91" firstPageNumber="15" orientation="landscape" useFirstPageNumber="1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L75"/>
  <sheetViews>
    <sheetView showGridLines="0" view="pageBreakPreview" zoomScaleSheetLayoutView="100" workbookViewId="0">
      <selection activeCell="F8" sqref="F8"/>
    </sheetView>
  </sheetViews>
  <sheetFormatPr defaultColWidth="10.85546875" defaultRowHeight="24" customHeight="1"/>
  <cols>
    <col min="1" max="3" width="1.85546875" style="24" customWidth="1"/>
    <col min="4" max="4" width="43" style="24" customWidth="1"/>
    <col min="5" max="5" width="7.7109375" style="24" customWidth="1"/>
    <col min="6" max="6" width="13.140625" style="6" customWidth="1"/>
    <col min="7" max="7" width="1.42578125" style="24" customWidth="1"/>
    <col min="8" max="8" width="13.5703125" style="24" customWidth="1"/>
    <col min="9" max="9" width="2" style="24" customWidth="1"/>
    <col min="10" max="10" width="13.140625" style="24" customWidth="1"/>
    <col min="11" max="11" width="1" style="24" customWidth="1"/>
    <col min="12" max="12" width="13.85546875" style="24" customWidth="1"/>
    <col min="13" max="16384" width="10.85546875" style="24"/>
  </cols>
  <sheetData>
    <row r="1" spans="1:12" s="2" customFormat="1" ht="24" customHeight="1">
      <c r="A1" s="56" t="s">
        <v>49</v>
      </c>
      <c r="B1" s="5"/>
      <c r="C1" s="5"/>
      <c r="D1" s="5"/>
      <c r="E1" s="5"/>
      <c r="F1" s="17"/>
      <c r="G1" s="5"/>
      <c r="H1" s="5"/>
      <c r="I1" s="5"/>
      <c r="J1" s="5"/>
      <c r="K1" s="5"/>
      <c r="L1" s="12"/>
    </row>
    <row r="2" spans="1:12" s="2" customFormat="1" ht="24" customHeight="1">
      <c r="A2" s="5" t="s">
        <v>15</v>
      </c>
      <c r="B2" s="5"/>
      <c r="C2" s="5"/>
      <c r="D2" s="5"/>
      <c r="E2" s="5"/>
      <c r="F2" s="17"/>
      <c r="G2" s="5"/>
      <c r="H2" s="5"/>
      <c r="I2" s="5"/>
      <c r="J2" s="5"/>
      <c r="K2" s="5"/>
      <c r="L2" s="12"/>
    </row>
    <row r="3" spans="1:12" s="2" customFormat="1" ht="24" customHeight="1">
      <c r="A3" s="5" t="s">
        <v>146</v>
      </c>
      <c r="B3" s="5"/>
      <c r="C3" s="5"/>
      <c r="D3" s="5"/>
      <c r="E3" s="5"/>
      <c r="F3" s="17"/>
      <c r="G3" s="5"/>
      <c r="H3" s="5"/>
      <c r="I3" s="5"/>
      <c r="J3" s="5"/>
      <c r="K3" s="5"/>
      <c r="L3" s="5"/>
    </row>
    <row r="4" spans="1:12" ht="18.75" customHeight="1">
      <c r="F4" s="195" t="s">
        <v>23</v>
      </c>
      <c r="G4" s="195"/>
      <c r="H4" s="195"/>
      <c r="I4" s="28"/>
      <c r="J4" s="13" t="s">
        <v>24</v>
      </c>
      <c r="K4" s="30"/>
      <c r="L4" s="30"/>
    </row>
    <row r="5" spans="1:12" ht="15.75" customHeight="1">
      <c r="E5" s="15" t="s">
        <v>12</v>
      </c>
      <c r="F5" s="54">
        <v>2564</v>
      </c>
      <c r="G5" s="29"/>
      <c r="H5" s="54">
        <v>2563</v>
      </c>
      <c r="J5" s="31">
        <v>2564</v>
      </c>
      <c r="K5" s="29"/>
      <c r="L5" s="54">
        <v>2563</v>
      </c>
    </row>
    <row r="6" spans="1:12" ht="15.75" customHeight="1">
      <c r="F6" s="197" t="s">
        <v>46</v>
      </c>
      <c r="G6" s="197"/>
      <c r="H6" s="197"/>
      <c r="I6" s="197"/>
      <c r="J6" s="197"/>
      <c r="K6" s="197"/>
      <c r="L6" s="197"/>
    </row>
    <row r="7" spans="1:12" ht="19.5" customHeight="1">
      <c r="A7" s="20" t="s">
        <v>16</v>
      </c>
      <c r="J7" s="25"/>
      <c r="K7" s="25"/>
      <c r="L7" s="25"/>
    </row>
    <row r="8" spans="1:12" ht="21.75">
      <c r="A8" s="23" t="s">
        <v>127</v>
      </c>
      <c r="F8" s="49">
        <v>113850356</v>
      </c>
      <c r="H8" s="49">
        <v>-895476</v>
      </c>
      <c r="J8" s="49">
        <v>143447615</v>
      </c>
      <c r="K8" s="25"/>
      <c r="L8" s="49">
        <v>2489069</v>
      </c>
    </row>
    <row r="9" spans="1:12" ht="21.75">
      <c r="A9" s="126" t="s">
        <v>111</v>
      </c>
      <c r="B9" s="127"/>
      <c r="C9" s="127"/>
      <c r="D9" s="127"/>
      <c r="F9" s="148"/>
      <c r="G9" s="149"/>
      <c r="H9" s="148"/>
      <c r="I9" s="149"/>
      <c r="J9" s="25"/>
      <c r="K9" s="150"/>
      <c r="L9" s="25"/>
    </row>
    <row r="10" spans="1:12" ht="21.75">
      <c r="A10" s="32" t="s">
        <v>160</v>
      </c>
      <c r="B10" s="1"/>
      <c r="C10" s="1"/>
      <c r="D10" s="1"/>
      <c r="F10" s="49">
        <v>-1901517</v>
      </c>
      <c r="H10" s="105">
        <v>2196381</v>
      </c>
      <c r="J10" s="105">
        <v>-1966049</v>
      </c>
      <c r="K10" s="25"/>
      <c r="L10" s="105">
        <v>2507155</v>
      </c>
    </row>
    <row r="11" spans="1:12" ht="21.75">
      <c r="A11" s="22" t="s">
        <v>169</v>
      </c>
      <c r="B11" s="1"/>
      <c r="C11" s="1"/>
      <c r="D11" s="1"/>
      <c r="F11" s="49">
        <v>0</v>
      </c>
      <c r="H11" s="105">
        <v>0</v>
      </c>
      <c r="J11" s="105">
        <v>-107834698</v>
      </c>
      <c r="K11" s="25"/>
      <c r="L11" s="105">
        <v>0</v>
      </c>
    </row>
    <row r="12" spans="1:12" ht="21.75">
      <c r="A12" s="32" t="s">
        <v>105</v>
      </c>
      <c r="B12" s="1"/>
      <c r="C12" s="1"/>
      <c r="D12" s="1"/>
      <c r="F12" s="49">
        <v>0</v>
      </c>
      <c r="H12" s="49">
        <v>-91856</v>
      </c>
      <c r="J12" s="105">
        <v>0</v>
      </c>
      <c r="K12" s="25"/>
      <c r="L12" s="105">
        <v>0</v>
      </c>
    </row>
    <row r="13" spans="1:12" ht="21.75">
      <c r="A13" s="119" t="s">
        <v>36</v>
      </c>
      <c r="B13" s="1"/>
      <c r="C13" s="1"/>
      <c r="D13" s="1"/>
      <c r="E13" s="49"/>
      <c r="F13" s="49">
        <v>33230870</v>
      </c>
      <c r="H13" s="49">
        <v>29422405</v>
      </c>
      <c r="J13" s="49">
        <v>26019729</v>
      </c>
      <c r="K13" s="25"/>
      <c r="L13" s="49">
        <v>22261237</v>
      </c>
    </row>
    <row r="14" spans="1:12" ht="21.75">
      <c r="A14" s="119" t="s">
        <v>69</v>
      </c>
      <c r="B14" s="1"/>
      <c r="C14" s="1"/>
      <c r="D14" s="1"/>
      <c r="F14" s="49">
        <v>841089</v>
      </c>
      <c r="H14" s="49">
        <v>346497</v>
      </c>
      <c r="J14" s="49">
        <v>791851</v>
      </c>
      <c r="K14" s="25"/>
      <c r="L14" s="49">
        <v>343098</v>
      </c>
    </row>
    <row r="15" spans="1:12" ht="21.75">
      <c r="A15" s="122" t="s">
        <v>171</v>
      </c>
      <c r="B15" s="1"/>
      <c r="C15" s="1"/>
      <c r="D15" s="1"/>
      <c r="F15" s="49">
        <v>1408027</v>
      </c>
      <c r="H15" s="49">
        <v>2497607</v>
      </c>
      <c r="J15" s="49">
        <v>172475</v>
      </c>
      <c r="K15" s="25"/>
      <c r="L15" s="49">
        <v>2179548</v>
      </c>
    </row>
    <row r="16" spans="1:12" ht="21.75">
      <c r="A16" s="122" t="s">
        <v>110</v>
      </c>
      <c r="B16" s="1"/>
      <c r="C16" s="1"/>
      <c r="D16" s="1"/>
      <c r="F16" s="183">
        <v>252267</v>
      </c>
      <c r="H16" s="49">
        <v>2754840</v>
      </c>
      <c r="I16" s="50"/>
      <c r="J16" s="49">
        <v>252267</v>
      </c>
      <c r="L16" s="49">
        <v>2754840</v>
      </c>
    </row>
    <row r="17" spans="1:12" ht="21.75">
      <c r="A17" s="122" t="s">
        <v>170</v>
      </c>
      <c r="B17" s="1"/>
      <c r="C17" s="1"/>
      <c r="D17" s="1"/>
      <c r="F17" s="183">
        <v>-39622373</v>
      </c>
      <c r="H17" s="49">
        <v>-7406675</v>
      </c>
      <c r="I17" s="50"/>
      <c r="J17" s="49">
        <v>-2754182</v>
      </c>
      <c r="K17" s="25"/>
      <c r="L17" s="49">
        <v>-7406675</v>
      </c>
    </row>
    <row r="18" spans="1:12" ht="21.75">
      <c r="A18" s="22" t="s">
        <v>193</v>
      </c>
      <c r="B18" s="127"/>
      <c r="C18" s="127"/>
      <c r="D18" s="127"/>
      <c r="F18" s="49">
        <v>-11003954</v>
      </c>
      <c r="G18" s="149"/>
      <c r="H18" s="105">
        <v>0</v>
      </c>
      <c r="I18" s="149"/>
      <c r="J18" s="25">
        <v>-11003954</v>
      </c>
      <c r="K18" s="150"/>
      <c r="L18" s="105">
        <v>0</v>
      </c>
    </row>
    <row r="19" spans="1:12" ht="21.75">
      <c r="A19" s="122" t="s">
        <v>194</v>
      </c>
      <c r="B19" s="1"/>
      <c r="C19" s="1"/>
      <c r="D19" s="1"/>
      <c r="F19" s="49">
        <v>-26227</v>
      </c>
      <c r="H19" s="49">
        <v>26227</v>
      </c>
      <c r="I19" s="50"/>
      <c r="J19" s="49">
        <v>0</v>
      </c>
      <c r="K19" s="25"/>
      <c r="L19" s="49">
        <v>0</v>
      </c>
    </row>
    <row r="20" spans="1:12" ht="21.75">
      <c r="A20" s="122" t="s">
        <v>151</v>
      </c>
      <c r="B20" s="1"/>
      <c r="C20" s="1"/>
      <c r="D20" s="1"/>
      <c r="F20" s="49">
        <v>141291</v>
      </c>
      <c r="H20" s="49">
        <v>0</v>
      </c>
      <c r="I20" s="50"/>
      <c r="J20" s="49">
        <v>128839</v>
      </c>
      <c r="K20" s="25"/>
      <c r="L20" s="49">
        <v>0</v>
      </c>
    </row>
    <row r="21" spans="1:12" ht="21.75">
      <c r="A21" s="125" t="s">
        <v>140</v>
      </c>
      <c r="B21" s="1"/>
      <c r="C21" s="1"/>
      <c r="D21" s="1"/>
      <c r="F21" s="49">
        <v>1618706</v>
      </c>
      <c r="H21" s="49">
        <v>1345096</v>
      </c>
      <c r="J21" s="105">
        <v>1450975</v>
      </c>
      <c r="K21" s="25"/>
      <c r="L21" s="105">
        <v>1189545</v>
      </c>
    </row>
    <row r="22" spans="1:12" ht="21.75">
      <c r="A22" s="120" t="s">
        <v>85</v>
      </c>
      <c r="B22" s="1"/>
      <c r="C22" s="1"/>
      <c r="D22" s="1"/>
      <c r="F22" s="49">
        <v>11698817</v>
      </c>
      <c r="H22" s="49">
        <v>270000</v>
      </c>
      <c r="J22" s="105">
        <v>11698817</v>
      </c>
      <c r="K22" s="25"/>
      <c r="L22" s="105">
        <v>270000</v>
      </c>
    </row>
    <row r="23" spans="1:12" ht="21.75">
      <c r="A23" s="120" t="s">
        <v>122</v>
      </c>
      <c r="B23" s="1"/>
      <c r="C23" s="1"/>
      <c r="D23" s="1"/>
      <c r="F23" s="49">
        <v>5852653</v>
      </c>
      <c r="H23" s="49">
        <v>2009590</v>
      </c>
      <c r="J23" s="105">
        <v>202040</v>
      </c>
      <c r="K23" s="25"/>
      <c r="L23" s="105">
        <v>2009590</v>
      </c>
    </row>
    <row r="24" spans="1:12" ht="21.75">
      <c r="A24" s="128" t="s">
        <v>125</v>
      </c>
      <c r="B24" s="1"/>
      <c r="C24" s="1"/>
      <c r="D24" s="1"/>
      <c r="F24" s="49">
        <v>-241580</v>
      </c>
      <c r="H24" s="49">
        <v>-289960</v>
      </c>
      <c r="J24" s="86">
        <v>-193473</v>
      </c>
      <c r="K24" s="25"/>
      <c r="L24" s="86">
        <v>-601527</v>
      </c>
    </row>
    <row r="25" spans="1:12" ht="21.75">
      <c r="A25" s="176" t="s">
        <v>152</v>
      </c>
      <c r="B25" s="1"/>
      <c r="C25" s="1"/>
      <c r="D25" s="1"/>
      <c r="F25" s="49">
        <v>-24000</v>
      </c>
      <c r="H25" s="49">
        <v>0</v>
      </c>
      <c r="J25" s="86">
        <v>-24000</v>
      </c>
      <c r="K25" s="25"/>
      <c r="L25" s="86">
        <v>0</v>
      </c>
    </row>
    <row r="26" spans="1:12" ht="24" customHeight="1">
      <c r="A26" s="120" t="s">
        <v>30</v>
      </c>
      <c r="B26" s="1"/>
      <c r="C26" s="1"/>
      <c r="D26" s="1"/>
      <c r="F26" s="49">
        <v>232537</v>
      </c>
      <c r="H26" s="49">
        <v>350430</v>
      </c>
      <c r="J26" s="86">
        <v>290592</v>
      </c>
      <c r="K26" s="42"/>
      <c r="L26" s="86">
        <v>285363</v>
      </c>
    </row>
    <row r="27" spans="1:12" ht="24" customHeight="1">
      <c r="A27" s="122" t="s">
        <v>172</v>
      </c>
      <c r="B27" s="1"/>
      <c r="C27" s="1"/>
      <c r="D27" s="1"/>
      <c r="F27" s="49">
        <v>-20525665</v>
      </c>
      <c r="H27" s="51">
        <v>0</v>
      </c>
      <c r="J27" s="51">
        <v>-26978676</v>
      </c>
      <c r="K27" s="42"/>
      <c r="L27" s="51">
        <v>0</v>
      </c>
    </row>
    <row r="28" spans="1:12" ht="20.25" customHeight="1">
      <c r="A28" s="1"/>
      <c r="B28" s="1"/>
      <c r="C28" s="1"/>
      <c r="D28" s="1"/>
      <c r="F28" s="70">
        <f>SUM(F8:F27)</f>
        <v>95781297</v>
      </c>
      <c r="H28" s="70">
        <f>SUM(H8:H27)</f>
        <v>32535106</v>
      </c>
      <c r="J28" s="70">
        <f>SUM(J8:J27)</f>
        <v>33700168</v>
      </c>
      <c r="K28" s="25"/>
      <c r="L28" s="70">
        <f>SUM(L8:L27)</f>
        <v>28281243</v>
      </c>
    </row>
    <row r="29" spans="1:12" ht="19.5" customHeight="1">
      <c r="A29" s="34" t="s">
        <v>31</v>
      </c>
      <c r="B29" s="3"/>
      <c r="C29" s="1"/>
      <c r="D29" s="1"/>
      <c r="F29" s="51"/>
      <c r="H29" s="51"/>
      <c r="J29" s="140"/>
      <c r="K29" s="25"/>
      <c r="L29" s="140"/>
    </row>
    <row r="30" spans="1:12" ht="21.75">
      <c r="A30" s="55" t="s">
        <v>51</v>
      </c>
      <c r="B30" s="3"/>
      <c r="C30" s="1"/>
      <c r="D30" s="1"/>
      <c r="F30" s="51">
        <v>1450586</v>
      </c>
      <c r="H30" s="51">
        <v>6531148</v>
      </c>
      <c r="J30" s="140">
        <v>-4238867</v>
      </c>
      <c r="K30" s="25"/>
      <c r="L30" s="140">
        <v>3130270</v>
      </c>
    </row>
    <row r="31" spans="1:12" ht="21.75">
      <c r="A31" s="32" t="s">
        <v>79</v>
      </c>
      <c r="B31" s="3"/>
      <c r="C31" s="1"/>
      <c r="D31" s="1"/>
      <c r="F31" s="51">
        <v>262547</v>
      </c>
      <c r="H31" s="51">
        <v>126542</v>
      </c>
      <c r="J31" s="140">
        <v>-1233770</v>
      </c>
      <c r="K31" s="25"/>
      <c r="L31" s="140">
        <v>55168</v>
      </c>
    </row>
    <row r="32" spans="1:12" ht="21.75">
      <c r="A32" s="55" t="s">
        <v>21</v>
      </c>
      <c r="B32" s="3"/>
      <c r="C32" s="1"/>
      <c r="D32" s="1"/>
      <c r="F32" s="51">
        <v>-9412105</v>
      </c>
      <c r="H32" s="51">
        <v>-93639</v>
      </c>
      <c r="J32" s="140">
        <v>-5329801</v>
      </c>
      <c r="K32" s="25"/>
      <c r="L32" s="140">
        <v>-485953</v>
      </c>
    </row>
    <row r="33" spans="1:12" ht="21.75">
      <c r="A33" s="32" t="s">
        <v>186</v>
      </c>
      <c r="B33" s="3"/>
      <c r="C33" s="1"/>
      <c r="D33" s="1"/>
      <c r="F33" s="51">
        <v>-487247</v>
      </c>
      <c r="H33" s="51">
        <v>7799976</v>
      </c>
      <c r="J33" s="140">
        <v>-487247</v>
      </c>
      <c r="K33" s="25"/>
      <c r="L33" s="140">
        <v>7799976</v>
      </c>
    </row>
    <row r="34" spans="1:12" ht="21.75">
      <c r="A34" s="32" t="s">
        <v>115</v>
      </c>
      <c r="B34" s="3"/>
      <c r="C34" s="1"/>
      <c r="D34" s="1"/>
      <c r="F34" s="51">
        <v>2100000</v>
      </c>
      <c r="H34" s="51">
        <v>-2600000</v>
      </c>
      <c r="J34" s="140">
        <v>2100000</v>
      </c>
      <c r="K34" s="25"/>
      <c r="L34" s="140">
        <v>-2600000</v>
      </c>
    </row>
    <row r="35" spans="1:12" ht="21.75">
      <c r="A35" s="55" t="s">
        <v>20</v>
      </c>
      <c r="B35" s="3"/>
      <c r="C35" s="1"/>
      <c r="D35" s="1"/>
      <c r="F35" s="51">
        <v>8460</v>
      </c>
      <c r="H35" s="51">
        <v>-876116</v>
      </c>
      <c r="J35" s="140">
        <v>8460</v>
      </c>
      <c r="K35" s="25"/>
      <c r="L35" s="140">
        <v>-876116</v>
      </c>
    </row>
    <row r="36" spans="1:12" ht="21.75">
      <c r="A36" s="55" t="s">
        <v>54</v>
      </c>
      <c r="B36" s="66"/>
      <c r="C36" s="1"/>
      <c r="D36" s="1"/>
      <c r="F36" s="51">
        <v>5692533</v>
      </c>
      <c r="H36" s="51">
        <v>-2740781</v>
      </c>
      <c r="J36" s="140">
        <v>5271434</v>
      </c>
      <c r="K36" s="25"/>
      <c r="L36" s="140">
        <v>-2766142</v>
      </c>
    </row>
    <row r="37" spans="1:12" ht="21.75">
      <c r="A37" s="32" t="s">
        <v>81</v>
      </c>
      <c r="B37" s="66"/>
      <c r="C37" s="1"/>
      <c r="D37" s="1"/>
      <c r="F37" s="51">
        <f>-2908544+1701869</f>
        <v>-1206675</v>
      </c>
      <c r="H37" s="51">
        <v>1241425</v>
      </c>
      <c r="J37" s="51">
        <f>-3615917+1701869</f>
        <v>-1914048</v>
      </c>
      <c r="K37" s="25"/>
      <c r="L37" s="51">
        <v>1001969</v>
      </c>
    </row>
    <row r="38" spans="1:12" ht="21.75">
      <c r="A38" s="55" t="s">
        <v>94</v>
      </c>
      <c r="B38" s="66"/>
      <c r="C38" s="1"/>
      <c r="D38" s="1"/>
      <c r="F38" s="51">
        <v>919721</v>
      </c>
      <c r="H38" s="51">
        <v>-1458541</v>
      </c>
      <c r="J38" s="140">
        <v>712748</v>
      </c>
      <c r="K38" s="25"/>
      <c r="L38" s="140">
        <v>-1675331</v>
      </c>
    </row>
    <row r="39" spans="1:12" ht="21.75">
      <c r="A39" s="55" t="s">
        <v>96</v>
      </c>
      <c r="B39" s="66"/>
      <c r="C39" s="1"/>
      <c r="D39" s="1"/>
      <c r="F39" s="51">
        <v>120816</v>
      </c>
      <c r="H39" s="51">
        <v>-749968</v>
      </c>
      <c r="J39" s="140">
        <v>120816</v>
      </c>
      <c r="K39" s="25"/>
      <c r="L39" s="140">
        <v>-749968</v>
      </c>
    </row>
    <row r="40" spans="1:12" ht="21.75">
      <c r="A40" s="32" t="s">
        <v>132</v>
      </c>
      <c r="B40" s="66"/>
      <c r="C40" s="1"/>
      <c r="D40" s="1"/>
      <c r="F40" s="51">
        <v>-492791</v>
      </c>
      <c r="H40" s="51">
        <v>-19636151</v>
      </c>
      <c r="J40" s="140">
        <v>-492791</v>
      </c>
      <c r="K40" s="25"/>
      <c r="L40" s="140">
        <v>-19636151</v>
      </c>
    </row>
    <row r="41" spans="1:12" ht="21.75">
      <c r="A41" s="32" t="s">
        <v>198</v>
      </c>
      <c r="B41" s="66"/>
      <c r="C41" s="1"/>
      <c r="D41" s="1"/>
      <c r="F41" s="140">
        <v>-2211630</v>
      </c>
      <c r="H41" s="140">
        <v>0</v>
      </c>
      <c r="J41" s="140">
        <v>-2211630</v>
      </c>
      <c r="K41" s="25"/>
      <c r="L41" s="140">
        <v>0</v>
      </c>
    </row>
    <row r="42" spans="1:12" ht="21.75">
      <c r="A42" s="55" t="s">
        <v>92</v>
      </c>
      <c r="B42" s="66"/>
      <c r="C42" s="1"/>
      <c r="D42" s="1"/>
      <c r="F42" s="70">
        <f>SUM(F28:F41)</f>
        <v>92525512</v>
      </c>
      <c r="H42" s="70">
        <f>SUM(H28:H41)</f>
        <v>20079001</v>
      </c>
      <c r="J42" s="70">
        <f>SUM(J28:J41)</f>
        <v>26005472</v>
      </c>
      <c r="K42" s="25"/>
      <c r="L42" s="164">
        <f>SUM(L28:L41)</f>
        <v>11478965</v>
      </c>
    </row>
    <row r="43" spans="1:12" ht="21.75">
      <c r="A43" s="55" t="s">
        <v>63</v>
      </c>
      <c r="B43" s="66"/>
      <c r="C43" s="1"/>
      <c r="D43" s="1"/>
      <c r="F43" s="51">
        <f>-8347426-878623+297830</f>
        <v>-8928219</v>
      </c>
      <c r="H43" s="51">
        <v>-4259794</v>
      </c>
      <c r="J43" s="51">
        <v>-5215680</v>
      </c>
      <c r="K43" s="25"/>
      <c r="L43" s="51">
        <v>-4249506</v>
      </c>
    </row>
    <row r="44" spans="1:12" ht="21.75">
      <c r="A44" s="177" t="s">
        <v>153</v>
      </c>
      <c r="B44" s="66"/>
      <c r="C44" s="1"/>
      <c r="D44" s="1"/>
      <c r="F44" s="51">
        <v>20030611</v>
      </c>
      <c r="H44" s="51">
        <v>0</v>
      </c>
      <c r="J44" s="51">
        <v>20030611</v>
      </c>
      <c r="K44" s="25"/>
      <c r="L44" s="51">
        <v>0</v>
      </c>
    </row>
    <row r="45" spans="1:12" ht="21.75">
      <c r="A45" s="37" t="s">
        <v>87</v>
      </c>
      <c r="B45" s="3"/>
      <c r="C45" s="3"/>
      <c r="D45" s="3"/>
      <c r="E45" s="3"/>
      <c r="F45" s="112">
        <f>SUM(F42:F44)</f>
        <v>103627904</v>
      </c>
      <c r="G45" s="3"/>
      <c r="H45" s="112">
        <f>SUM(H42:H43)</f>
        <v>15819207</v>
      </c>
      <c r="I45" s="3"/>
      <c r="J45" s="112">
        <f>SUM(J42:K44)</f>
        <v>40820403</v>
      </c>
      <c r="K45" s="3"/>
      <c r="L45" s="52">
        <f>SUM(L42:L43)</f>
        <v>7229459</v>
      </c>
    </row>
    <row r="46" spans="1:12" ht="11.25" customHeight="1">
      <c r="A46" s="37"/>
      <c r="B46" s="3"/>
      <c r="C46" s="3"/>
      <c r="D46" s="3"/>
      <c r="E46" s="3"/>
      <c r="F46" s="71"/>
      <c r="G46" s="3"/>
      <c r="H46" s="71"/>
      <c r="I46" s="3"/>
      <c r="J46" s="71"/>
      <c r="K46" s="3"/>
      <c r="L46" s="71"/>
    </row>
    <row r="47" spans="1:12" ht="20.25" customHeight="1">
      <c r="A47" s="41" t="s">
        <v>17</v>
      </c>
      <c r="F47" s="186"/>
      <c r="G47" s="186"/>
      <c r="H47" s="186"/>
      <c r="I47" s="186"/>
      <c r="J47" s="186"/>
      <c r="K47" s="186"/>
      <c r="L47" s="186"/>
    </row>
    <row r="48" spans="1:12" ht="20.25" customHeight="1">
      <c r="A48" s="66" t="s">
        <v>64</v>
      </c>
      <c r="F48" s="111">
        <v>205392</v>
      </c>
      <c r="G48" s="106"/>
      <c r="H48" s="111">
        <v>659685</v>
      </c>
      <c r="I48" s="106"/>
      <c r="J48" s="140">
        <v>157474</v>
      </c>
      <c r="K48" s="106"/>
      <c r="L48" s="140">
        <v>1984362</v>
      </c>
    </row>
    <row r="49" spans="1:12" ht="21.75">
      <c r="A49" s="55" t="s">
        <v>76</v>
      </c>
      <c r="F49" s="49">
        <v>0</v>
      </c>
      <c r="H49" s="49">
        <v>0</v>
      </c>
      <c r="J49" s="105">
        <v>250000</v>
      </c>
      <c r="K49" s="25"/>
      <c r="L49" s="105">
        <v>14900000</v>
      </c>
    </row>
    <row r="50" spans="1:12" ht="20.25" customHeight="1">
      <c r="A50" s="66" t="s">
        <v>70</v>
      </c>
      <c r="F50" s="106">
        <v>0</v>
      </c>
      <c r="G50" s="106"/>
      <c r="H50" s="106">
        <v>0</v>
      </c>
      <c r="I50" s="106"/>
      <c r="J50" s="140">
        <v>0</v>
      </c>
      <c r="K50" s="106"/>
      <c r="L50" s="140">
        <v>-3150000</v>
      </c>
    </row>
    <row r="51" spans="1:12" ht="20.25" customHeight="1">
      <c r="A51" s="35" t="s">
        <v>133</v>
      </c>
      <c r="F51" s="111">
        <v>20000000</v>
      </c>
      <c r="G51" s="106"/>
      <c r="H51" s="111">
        <v>55000000</v>
      </c>
      <c r="I51" s="106"/>
      <c r="J51" s="140">
        <v>20000000</v>
      </c>
      <c r="K51" s="106"/>
      <c r="L51" s="140">
        <v>50000000</v>
      </c>
    </row>
    <row r="52" spans="1:12" ht="20.25" customHeight="1">
      <c r="A52" s="35" t="s">
        <v>134</v>
      </c>
      <c r="F52" s="111">
        <v>-56000000</v>
      </c>
      <c r="G52" s="106"/>
      <c r="H52" s="111">
        <v>-30000000</v>
      </c>
      <c r="I52" s="106"/>
      <c r="J52" s="140">
        <v>-10000000</v>
      </c>
      <c r="K52" s="106"/>
      <c r="L52" s="140">
        <v>-30000000</v>
      </c>
    </row>
    <row r="53" spans="1:12" ht="20.25" customHeight="1">
      <c r="A53" s="35" t="s">
        <v>187</v>
      </c>
      <c r="F53" s="111">
        <v>74998</v>
      </c>
      <c r="G53" s="106"/>
      <c r="H53" s="111">
        <v>-74998</v>
      </c>
      <c r="I53" s="106"/>
      <c r="J53" s="140">
        <v>74998</v>
      </c>
      <c r="K53" s="106"/>
      <c r="L53" s="140">
        <v>-74998</v>
      </c>
    </row>
    <row r="54" spans="1:12" ht="20.25" customHeight="1">
      <c r="A54" s="178" t="s">
        <v>154</v>
      </c>
      <c r="F54" s="111">
        <v>-6319889</v>
      </c>
      <c r="G54" s="106"/>
      <c r="H54" s="111">
        <v>0</v>
      </c>
      <c r="I54" s="106"/>
      <c r="J54" s="140">
        <v>-6319889</v>
      </c>
      <c r="K54" s="106"/>
      <c r="L54" s="140">
        <v>0</v>
      </c>
    </row>
    <row r="55" spans="1:12" s="6" customFormat="1" ht="21.75">
      <c r="A55" s="35" t="s">
        <v>71</v>
      </c>
      <c r="F55" s="184">
        <v>-38121485</v>
      </c>
      <c r="H55" s="111">
        <v>-71499949</v>
      </c>
      <c r="J55" s="51">
        <v>-33473583</v>
      </c>
      <c r="K55" s="51"/>
      <c r="L55" s="51">
        <v>-68823857</v>
      </c>
    </row>
    <row r="56" spans="1:12" s="6" customFormat="1" ht="21.75">
      <c r="A56" s="35" t="s">
        <v>173</v>
      </c>
      <c r="F56" s="111">
        <v>297830</v>
      </c>
      <c r="H56" s="111">
        <v>0</v>
      </c>
      <c r="J56" s="51">
        <v>0</v>
      </c>
      <c r="K56" s="51"/>
      <c r="L56" s="51">
        <v>0</v>
      </c>
    </row>
    <row r="57" spans="1:12" s="6" customFormat="1" ht="21.75">
      <c r="A57" s="35" t="s">
        <v>135</v>
      </c>
      <c r="F57" s="111">
        <v>-3946870</v>
      </c>
      <c r="H57" s="111">
        <v>-985000</v>
      </c>
      <c r="J57" s="140">
        <v>-3588919</v>
      </c>
      <c r="K57" s="51"/>
      <c r="L57" s="140">
        <v>-985000</v>
      </c>
    </row>
    <row r="58" spans="1:12" ht="21.75">
      <c r="A58" s="3" t="s">
        <v>86</v>
      </c>
      <c r="F58" s="112">
        <f>SUM(F48:F57)</f>
        <v>-83810024</v>
      </c>
      <c r="G58" s="8"/>
      <c r="H58" s="112">
        <f>SUM(H48:H57)</f>
        <v>-46900262</v>
      </c>
      <c r="I58" s="109"/>
      <c r="J58" s="112">
        <f>SUM(J48:J57)</f>
        <v>-32899919</v>
      </c>
      <c r="K58" s="109"/>
      <c r="L58" s="108">
        <f>SUM(L48:L57)</f>
        <v>-36149493</v>
      </c>
    </row>
    <row r="59" spans="1:12" ht="6.75" customHeight="1">
      <c r="A59" s="3"/>
      <c r="F59" s="107"/>
      <c r="G59" s="8"/>
      <c r="H59" s="107"/>
      <c r="I59" s="8"/>
      <c r="J59" s="107"/>
      <c r="K59" s="8"/>
      <c r="L59" s="107"/>
    </row>
    <row r="60" spans="1:12" ht="21.75">
      <c r="A60" s="20" t="s">
        <v>18</v>
      </c>
      <c r="H60" s="116"/>
      <c r="K60" s="25"/>
    </row>
    <row r="61" spans="1:12" ht="21.75">
      <c r="A61" s="55" t="s">
        <v>65</v>
      </c>
      <c r="F61" s="105">
        <v>-24004</v>
      </c>
      <c r="H61" s="105">
        <v>-33874</v>
      </c>
      <c r="J61" s="140">
        <v>-73182</v>
      </c>
      <c r="K61" s="51"/>
      <c r="L61" s="140">
        <v>-33874</v>
      </c>
    </row>
    <row r="62" spans="1:12" ht="21.75">
      <c r="A62" s="32" t="s">
        <v>62</v>
      </c>
      <c r="B62" s="35"/>
      <c r="F62" s="51">
        <v>-7169861</v>
      </c>
      <c r="H62" s="51">
        <v>8531947</v>
      </c>
      <c r="J62" s="140">
        <v>-7169861</v>
      </c>
      <c r="K62" s="25"/>
      <c r="L62" s="140">
        <v>8531947</v>
      </c>
    </row>
    <row r="63" spans="1:12" ht="21.75">
      <c r="A63" s="178" t="s">
        <v>197</v>
      </c>
      <c r="B63" s="35"/>
      <c r="F63" s="51">
        <v>0</v>
      </c>
      <c r="H63" s="51">
        <v>0</v>
      </c>
      <c r="J63" s="140">
        <v>-10000000</v>
      </c>
      <c r="K63" s="25"/>
      <c r="L63" s="140">
        <v>0</v>
      </c>
    </row>
    <row r="64" spans="1:12" ht="21.75">
      <c r="A64" s="178" t="s">
        <v>155</v>
      </c>
      <c r="B64" s="35"/>
      <c r="F64" s="51">
        <v>0</v>
      </c>
      <c r="H64" s="51">
        <v>0</v>
      </c>
      <c r="J64" s="140">
        <v>12000000</v>
      </c>
      <c r="K64" s="25"/>
      <c r="L64" s="140">
        <v>0</v>
      </c>
    </row>
    <row r="65" spans="1:12" ht="21.75">
      <c r="A65" s="32" t="s">
        <v>136</v>
      </c>
      <c r="B65" s="35"/>
      <c r="F65" s="51">
        <v>-999756</v>
      </c>
      <c r="H65" s="51">
        <v>-1328443</v>
      </c>
      <c r="J65" s="140">
        <v>-999756</v>
      </c>
      <c r="K65" s="25"/>
      <c r="L65" s="140">
        <v>-1328443</v>
      </c>
    </row>
    <row r="66" spans="1:12" ht="21.75">
      <c r="A66" s="3" t="s">
        <v>188</v>
      </c>
      <c r="F66" s="112">
        <f>SUM(F61:F65)</f>
        <v>-8193621</v>
      </c>
      <c r="G66" s="50"/>
      <c r="H66" s="112">
        <f>SUM(H61:H65)</f>
        <v>7169630</v>
      </c>
      <c r="I66" s="50"/>
      <c r="J66" s="112">
        <f>SUM(J61:J65)</f>
        <v>-6242799</v>
      </c>
      <c r="K66" s="137"/>
      <c r="L66" s="112">
        <f>SUM(L61:L65)</f>
        <v>7169630</v>
      </c>
    </row>
    <row r="67" spans="1:12" ht="9" customHeight="1">
      <c r="F67" s="200"/>
      <c r="G67" s="200"/>
      <c r="H67" s="200"/>
      <c r="I67" s="200"/>
      <c r="J67" s="200"/>
      <c r="K67" s="200"/>
      <c r="L67" s="200"/>
    </row>
    <row r="68" spans="1:12" ht="21.75">
      <c r="A68" s="3" t="s">
        <v>141</v>
      </c>
      <c r="E68" s="188"/>
      <c r="F68" s="135">
        <f>F66+F58+F45</f>
        <v>11624259</v>
      </c>
      <c r="G68" s="50"/>
      <c r="H68" s="135">
        <f>H66+H58+H45</f>
        <v>-23911425</v>
      </c>
      <c r="I68" s="138"/>
      <c r="J68" s="135">
        <f>J66+J58+J45</f>
        <v>1677685</v>
      </c>
      <c r="K68" s="137"/>
      <c r="L68" s="135">
        <f>+L58+L66+L45</f>
        <v>-21750404</v>
      </c>
    </row>
    <row r="69" spans="1:12" ht="21.75">
      <c r="A69" s="23" t="s">
        <v>45</v>
      </c>
      <c r="E69" s="188">
        <v>6</v>
      </c>
      <c r="F69" s="50">
        <v>10041872</v>
      </c>
      <c r="G69" s="139"/>
      <c r="H69" s="50">
        <v>33953297</v>
      </c>
      <c r="I69" s="50"/>
      <c r="J69" s="50">
        <v>7999415</v>
      </c>
      <c r="K69" s="50"/>
      <c r="L69" s="50">
        <v>29749819</v>
      </c>
    </row>
    <row r="70" spans="1:12" ht="22.5" thickBot="1">
      <c r="A70" s="3" t="s">
        <v>48</v>
      </c>
      <c r="E70" s="188">
        <v>6</v>
      </c>
      <c r="F70" s="136">
        <f>SUM(F68:F69)</f>
        <v>21666131</v>
      </c>
      <c r="G70" s="139"/>
      <c r="H70" s="136">
        <f>SUM(H68:H69)</f>
        <v>10041872</v>
      </c>
      <c r="I70" s="138"/>
      <c r="J70" s="136">
        <f>SUM(J68:J69)</f>
        <v>9677100</v>
      </c>
      <c r="K70" s="137"/>
      <c r="L70" s="136">
        <f>SUM(L68:L69)</f>
        <v>7999415</v>
      </c>
    </row>
    <row r="71" spans="1:12" ht="6.75" customHeight="1" thickTop="1">
      <c r="A71" s="3"/>
      <c r="F71" s="8"/>
      <c r="G71" s="36"/>
      <c r="H71" s="8"/>
      <c r="J71" s="8"/>
      <c r="K71" s="7"/>
      <c r="L71" s="8"/>
    </row>
    <row r="72" spans="1:12" ht="24" customHeight="1">
      <c r="A72" s="3" t="s">
        <v>72</v>
      </c>
      <c r="B72" s="110"/>
      <c r="F72" s="25"/>
      <c r="H72" s="25"/>
      <c r="J72" s="25"/>
      <c r="L72" s="25"/>
    </row>
    <row r="73" spans="1:12" ht="24" customHeight="1">
      <c r="A73" s="24" t="s">
        <v>130</v>
      </c>
      <c r="B73" s="110"/>
      <c r="E73" s="188" t="s">
        <v>181</v>
      </c>
      <c r="F73" s="147">
        <v>0</v>
      </c>
      <c r="H73" s="25">
        <v>1300024</v>
      </c>
      <c r="I73" s="111"/>
      <c r="J73" s="147">
        <v>0</v>
      </c>
      <c r="K73" s="111"/>
      <c r="L73" s="111">
        <v>1300024</v>
      </c>
    </row>
    <row r="74" spans="1:12" ht="24" customHeight="1">
      <c r="A74" s="23" t="s">
        <v>137</v>
      </c>
      <c r="B74" s="110"/>
      <c r="H74" s="6"/>
      <c r="J74" s="147"/>
      <c r="L74" s="25"/>
    </row>
    <row r="75" spans="1:12" ht="24" customHeight="1">
      <c r="B75" s="23" t="s">
        <v>138</v>
      </c>
      <c r="E75" s="188" t="s">
        <v>175</v>
      </c>
      <c r="F75" s="147">
        <v>0</v>
      </c>
      <c r="H75" s="25">
        <v>7212819</v>
      </c>
      <c r="J75" s="147">
        <v>0</v>
      </c>
      <c r="K75" s="25"/>
      <c r="L75" s="25">
        <v>7212819</v>
      </c>
    </row>
  </sheetData>
  <sheetProtection password="F7ED" sheet="1" objects="1" scenarios="1"/>
  <mergeCells count="3">
    <mergeCell ref="F4:H4"/>
    <mergeCell ref="F6:L6"/>
    <mergeCell ref="F67:L67"/>
  </mergeCells>
  <pageMargins left="0.74803149606299213" right="0.15748031496062992" top="0.47244094488188981" bottom="0.55118110236220474" header="0.51181102362204722" footer="0.39370078740157483"/>
  <pageSetup paperSize="9" scale="90" firstPageNumber="16" orientation="portrait" useFirstPageNumber="1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Srisuphang</cp:lastModifiedBy>
  <cp:lastPrinted>2022-02-24T10:18:35Z</cp:lastPrinted>
  <dcterms:created xsi:type="dcterms:W3CDTF">2001-01-22T03:58:50Z</dcterms:created>
  <dcterms:modified xsi:type="dcterms:W3CDTF">2022-02-25T07:48:04Z</dcterms:modified>
</cp:coreProperties>
</file>