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1520" yWindow="-15" windowWidth="11550" windowHeight="9660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CF!$A$1:$L$86</definedName>
    <definedName name="_xlnm.Print_Area" localSheetId="1">CH_Con!$A$1:$P$27</definedName>
    <definedName name="_xlnm.Print_Area" localSheetId="2">'CHANGE (SE)'!$A$1:$O$26</definedName>
    <definedName name="_xlnm.Print_Area" localSheetId="0">'FS,PL'!$A$1:$M$136</definedName>
    <definedName name="_xlnm.Print_Titles" localSheetId="1">CH_Con!$1:$11</definedName>
    <definedName name="_xlnm.Print_Titles" localSheetId="2">'CHANGE (SE)'!$1:$10</definedName>
  </definedNames>
  <calcPr calcId="125725"/>
</workbook>
</file>

<file path=xl/calcChain.xml><?xml version="1.0" encoding="utf-8"?>
<calcChain xmlns="http://schemas.openxmlformats.org/spreadsheetml/2006/main">
  <c r="J53" i="3"/>
  <c r="L53"/>
  <c r="H53"/>
  <c r="F53"/>
  <c r="M122" i="1" l="1"/>
  <c r="M123" s="1"/>
  <c r="K122"/>
  <c r="K123" s="1"/>
  <c r="I122"/>
  <c r="I123" s="1"/>
  <c r="G122"/>
  <c r="G123" s="1"/>
  <c r="F77" i="3" l="1"/>
  <c r="J77"/>
  <c r="F69"/>
  <c r="J69"/>
  <c r="J32"/>
  <c r="F32"/>
  <c r="F56" s="1"/>
  <c r="M24" i="6"/>
  <c r="M25" s="1"/>
  <c r="K25" s="1"/>
  <c r="O25" s="1"/>
  <c r="K24"/>
  <c r="I24"/>
  <c r="G24"/>
  <c r="G26" s="1"/>
  <c r="O23"/>
  <c r="O22"/>
  <c r="I26"/>
  <c r="L26" i="8"/>
  <c r="P26" s="1"/>
  <c r="L24"/>
  <c r="P24" s="1"/>
  <c r="L23"/>
  <c r="P23" s="1"/>
  <c r="F27"/>
  <c r="N25"/>
  <c r="N27" s="1"/>
  <c r="J25"/>
  <c r="J27" s="1"/>
  <c r="H25"/>
  <c r="H27" s="1"/>
  <c r="F25"/>
  <c r="D25"/>
  <c r="D27" s="1"/>
  <c r="G134" i="1"/>
  <c r="K134"/>
  <c r="G129"/>
  <c r="K129"/>
  <c r="G93"/>
  <c r="K93"/>
  <c r="G86"/>
  <c r="K86"/>
  <c r="G69"/>
  <c r="G71" s="1"/>
  <c r="K69"/>
  <c r="K71" s="1"/>
  <c r="G60"/>
  <c r="K60"/>
  <c r="G52"/>
  <c r="K52"/>
  <c r="K32"/>
  <c r="G32"/>
  <c r="K18"/>
  <c r="G18"/>
  <c r="L77" i="3"/>
  <c r="L69"/>
  <c r="H77"/>
  <c r="H69"/>
  <c r="L32"/>
  <c r="H32"/>
  <c r="H56" l="1"/>
  <c r="H79" s="1"/>
  <c r="H81" s="1"/>
  <c r="J56"/>
  <c r="L56"/>
  <c r="L79" s="1"/>
  <c r="L81" s="1"/>
  <c r="P25" i="8"/>
  <c r="K34" i="1"/>
  <c r="G34"/>
  <c r="K61"/>
  <c r="K73" s="1"/>
  <c r="O24" i="6"/>
  <c r="M26"/>
  <c r="L25" i="8"/>
  <c r="L27" s="1"/>
  <c r="P27"/>
  <c r="G95" i="1"/>
  <c r="K95"/>
  <c r="K103" s="1"/>
  <c r="K105" s="1"/>
  <c r="K124" s="1"/>
  <c r="G61"/>
  <c r="G73" s="1"/>
  <c r="G103" l="1"/>
  <c r="G105" s="1"/>
  <c r="G124" s="1"/>
  <c r="M18" i="6"/>
  <c r="M16"/>
  <c r="M17" s="1"/>
  <c r="K17" s="1"/>
  <c r="O17" s="1"/>
  <c r="K16"/>
  <c r="K18" s="1"/>
  <c r="I16"/>
  <c r="I18" s="1"/>
  <c r="G16"/>
  <c r="G18" s="1"/>
  <c r="O15"/>
  <c r="O14"/>
  <c r="O16" s="1"/>
  <c r="O18" s="1"/>
  <c r="L18" i="8"/>
  <c r="N17"/>
  <c r="N19" s="1"/>
  <c r="J17"/>
  <c r="J19" s="1"/>
  <c r="H17"/>
  <c r="H19" s="1"/>
  <c r="F17"/>
  <c r="F19" s="1"/>
  <c r="D17"/>
  <c r="D19" s="1"/>
  <c r="L16"/>
  <c r="P16" s="1"/>
  <c r="L15"/>
  <c r="P15" s="1"/>
  <c r="M134" i="1"/>
  <c r="M129"/>
  <c r="I134"/>
  <c r="I129"/>
  <c r="M93"/>
  <c r="M86"/>
  <c r="I93"/>
  <c r="I86"/>
  <c r="M95" l="1"/>
  <c r="M103" s="1"/>
  <c r="M105" s="1"/>
  <c r="M124" s="1"/>
  <c r="P17" i="8"/>
  <c r="I95" i="1"/>
  <c r="I103" s="1"/>
  <c r="I105" s="1"/>
  <c r="I124" s="1"/>
  <c r="L17" i="8"/>
  <c r="L19" s="1"/>
  <c r="P18"/>
  <c r="M69" i="1"/>
  <c r="M71" s="1"/>
  <c r="M60"/>
  <c r="M52"/>
  <c r="I69"/>
  <c r="I71" s="1"/>
  <c r="I60"/>
  <c r="I52"/>
  <c r="M32"/>
  <c r="M18"/>
  <c r="I32"/>
  <c r="I18"/>
  <c r="K20" i="6"/>
  <c r="K26" s="1"/>
  <c r="H18" i="1"/>
  <c r="L18"/>
  <c r="M34" l="1"/>
  <c r="P19" i="8"/>
  <c r="I34" i="1"/>
  <c r="M61"/>
  <c r="M73" s="1"/>
  <c r="F79" i="3"/>
  <c r="F81" s="1"/>
  <c r="J79"/>
  <c r="J81" s="1"/>
  <c r="I61" i="1"/>
  <c r="I73" s="1"/>
  <c r="O20" i="6"/>
  <c r="O26" s="1"/>
</calcChain>
</file>

<file path=xl/sharedStrings.xml><?xml version="1.0" encoding="utf-8"?>
<sst xmlns="http://schemas.openxmlformats.org/spreadsheetml/2006/main" count="310" uniqueCount="211">
  <si>
    <t>Note</t>
  </si>
  <si>
    <t>Statements of financial position</t>
  </si>
  <si>
    <t xml:space="preserve">Consolidated </t>
  </si>
  <si>
    <t>Separate</t>
  </si>
  <si>
    <t>financial  statements</t>
  </si>
  <si>
    <t>(in Baht)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</si>
  <si>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</si>
  <si>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</si>
  <si>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</si>
  <si>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</si>
  <si>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</si>
  <si>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</si>
  <si>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</si>
  <si>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</si>
  <si>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</si>
  <si>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</si>
  <si>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</si>
  <si>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</si>
  <si>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</si>
  <si>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</si>
  <si>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</si>
  <si>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</si>
  <si>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</si>
  <si>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</si>
  <si>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</si>
  <si>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</si>
  <si>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Statements of comprehensive income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</si>
  <si>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</si>
  <si>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</si>
  <si>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</si>
  <si>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</si>
  <si>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</si>
  <si>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</si>
  <si>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</si>
  <si>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</si>
  <si>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</si>
  <si>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Total</t>
  </si>
  <si>
    <t>equity</t>
  </si>
  <si>
    <t>interests</t>
  </si>
  <si>
    <t>Separate financial statements</t>
  </si>
  <si>
    <t>Statements of cash flows</t>
  </si>
  <si>
    <t>Cash flows from operating activities</t>
  </si>
  <si>
    <t>Depreciation</t>
  </si>
  <si>
    <t>Interest income</t>
  </si>
  <si>
    <t>Changes in operating assets and liabilities</t>
  </si>
  <si>
    <t>Inventories</t>
  </si>
  <si>
    <t>Cash flows from investing activities</t>
  </si>
  <si>
    <t>Net cash used in investing activities</t>
  </si>
  <si>
    <t>Cash flows from financing activities</t>
  </si>
  <si>
    <t>Cash and cash equivalents at 1 January</t>
  </si>
  <si>
    <t>Cash and cash equivalents at 31 December</t>
  </si>
  <si>
    <t xml:space="preserve">Non - cash transactions </t>
  </si>
  <si>
    <t>Professional Waste Technology (1999) Public Company Limited and Subsidiaries</t>
  </si>
  <si>
    <t>Trade accounts receivables</t>
  </si>
  <si>
    <t>Short-term loans</t>
  </si>
  <si>
    <t>Property, plant and equipment</t>
  </si>
  <si>
    <t>Trade accounts payables</t>
  </si>
  <si>
    <t>Administrative expenses</t>
  </si>
  <si>
    <t>Non - controlling interests</t>
  </si>
  <si>
    <t>Interest received</t>
  </si>
  <si>
    <t>Expenses</t>
  </si>
  <si>
    <t>Other income</t>
  </si>
  <si>
    <t>Total revenues</t>
  </si>
  <si>
    <t>Payment of short-term loans</t>
  </si>
  <si>
    <t>Bank overdrafts</t>
  </si>
  <si>
    <t>Professional Waste Technology (1999) Public Company Limited and its Subsidiaries</t>
  </si>
  <si>
    <t xml:space="preserve">Bank overdrafts </t>
  </si>
  <si>
    <t>Cost of sales and rendering of services</t>
  </si>
  <si>
    <t>share capital</t>
  </si>
  <si>
    <t>attributable to owners</t>
  </si>
  <si>
    <t>Amortization</t>
  </si>
  <si>
    <t>Withholding income tax paid</t>
  </si>
  <si>
    <t xml:space="preserve">Liabilities and equity </t>
  </si>
  <si>
    <t xml:space="preserve">Total liabilities and equity </t>
  </si>
  <si>
    <t>Proceeds from short-tem loans</t>
  </si>
  <si>
    <t>Other current receivables</t>
  </si>
  <si>
    <t>Other current payable</t>
  </si>
  <si>
    <t xml:space="preserve">Revenues from sales </t>
  </si>
  <si>
    <t>Adjustments to reconcile profit (loss) to cash</t>
  </si>
  <si>
    <t>receipts (payments)</t>
  </si>
  <si>
    <t>Other current payables</t>
  </si>
  <si>
    <t>Reversal of loss on impairment of assets</t>
  </si>
  <si>
    <t>Revenues from services</t>
  </si>
  <si>
    <t>Other expenses</t>
  </si>
  <si>
    <t xml:space="preserve">   Profit</t>
  </si>
  <si>
    <t>Loss on valuation of inventories (reversal)</t>
  </si>
  <si>
    <t>Loss on disposal and write-off of equipment</t>
  </si>
  <si>
    <t>Provision loss from litigation</t>
  </si>
  <si>
    <t>Withholding tax</t>
  </si>
  <si>
    <t>Accrued expenses</t>
  </si>
  <si>
    <t xml:space="preserve">Undue output tax </t>
  </si>
  <si>
    <t xml:space="preserve">Equity attributable to owners </t>
  </si>
  <si>
    <t>Accrued service income</t>
  </si>
  <si>
    <t>Other intangible assets</t>
  </si>
  <si>
    <t>Total equity</t>
  </si>
  <si>
    <t>Distribution costs</t>
  </si>
  <si>
    <t>Statements of changes in equity</t>
  </si>
  <si>
    <t>Provision for employee benefit expenses</t>
  </si>
  <si>
    <t xml:space="preserve">Net cash generated from operating </t>
  </si>
  <si>
    <t xml:space="preserve">Gains (losses) on </t>
  </si>
  <si>
    <t>defined benefit plans</t>
  </si>
  <si>
    <t>of the parent</t>
  </si>
  <si>
    <t xml:space="preserve"> defined benefit plans</t>
  </si>
  <si>
    <t>Investment properties</t>
  </si>
  <si>
    <t>Revenues from sale of separated scrap materials</t>
  </si>
  <si>
    <t>Loss on impairment of assets</t>
  </si>
  <si>
    <t xml:space="preserve">recognized in cost of landfill </t>
  </si>
  <si>
    <t>For the year ended 31 December 2020</t>
  </si>
  <si>
    <t>Other current assets</t>
  </si>
  <si>
    <t>Other current financial assets</t>
  </si>
  <si>
    <t>Other non-current financial assets</t>
  </si>
  <si>
    <t>Right-of-use assets</t>
  </si>
  <si>
    <t xml:space="preserve">Non-current non-cash financial assets </t>
  </si>
  <si>
    <t>pledged as collateral</t>
  </si>
  <si>
    <t>Current portion of lease liabilities</t>
  </si>
  <si>
    <t>Other current provisions</t>
  </si>
  <si>
    <t>Profit (loss) from operating activities</t>
  </si>
  <si>
    <t>Finance income</t>
  </si>
  <si>
    <t>Balance as at 31 December 2020</t>
  </si>
  <si>
    <t>Acquisition of  property, plant and equipment</t>
  </si>
  <si>
    <t>Acquisition of other intangible assets</t>
  </si>
  <si>
    <t>Payment of  lease liabilities</t>
  </si>
  <si>
    <t>Finance lease liabilities</t>
  </si>
  <si>
    <t>Profit (loss) for the year</t>
  </si>
  <si>
    <t>Other current provision</t>
  </si>
  <si>
    <t xml:space="preserve">Payment of provisions for capping landfill </t>
  </si>
  <si>
    <t>Interest paid</t>
  </si>
  <si>
    <t>Purchase right-of-use assets under lease liabilities</t>
  </si>
  <si>
    <t xml:space="preserve">Provisions for capping  landfill </t>
  </si>
  <si>
    <t>Profit (loss) before income tax expenses</t>
  </si>
  <si>
    <t>Net increase (decrease) in cash and cash equivalents</t>
  </si>
  <si>
    <t>Income tax payable</t>
  </si>
  <si>
    <t>Profit (loss) attributable to :-</t>
  </si>
  <si>
    <t>Owners of the parent</t>
  </si>
  <si>
    <t>Transfer to deficit</t>
  </si>
  <si>
    <t>of equity</t>
  </si>
  <si>
    <t>Other components</t>
  </si>
  <si>
    <t>provision for</t>
  </si>
  <si>
    <t>Proceeds from other financial assets</t>
  </si>
  <si>
    <t>Acquisition of other financial assets</t>
  </si>
  <si>
    <t>Items that will not be reclassified subsequently</t>
  </si>
  <si>
    <t>to profit of loss :-</t>
  </si>
  <si>
    <t>Non-current provisions for employee benefits</t>
  </si>
  <si>
    <t xml:space="preserve"> improving landfill </t>
  </si>
  <si>
    <t>Non-current provisions for capping and</t>
  </si>
  <si>
    <t>Non-current provisions for litigation and fine</t>
  </si>
  <si>
    <t>Investments in subsidiaries</t>
  </si>
  <si>
    <t>Investment in associate</t>
  </si>
  <si>
    <t>As at 31 December 2021</t>
  </si>
  <si>
    <t>For the year ended 31 December 2021</t>
  </si>
  <si>
    <t>trade accounts payables and other payables</t>
  </si>
  <si>
    <t>Reversal of allowance devaluation of investment</t>
  </si>
  <si>
    <t>Unrefundable withholding tax written off</t>
  </si>
  <si>
    <t>Rent concessions</t>
  </si>
  <si>
    <t>Witholding income tax refund</t>
  </si>
  <si>
    <t>Acquisition of investment properties</t>
  </si>
  <si>
    <t>Balance as at 1 January 2021</t>
  </si>
  <si>
    <t>Balance as at 31 December 2021</t>
  </si>
  <si>
    <t>Balance as at 1 January 2020</t>
  </si>
  <si>
    <t xml:space="preserve">Balance as at 1 January 2020 </t>
  </si>
  <si>
    <t xml:space="preserve">Balance as at 1 January 2021 </t>
  </si>
  <si>
    <t>5, 7</t>
  </si>
  <si>
    <t>5, 8</t>
  </si>
  <si>
    <t>5, 13</t>
  </si>
  <si>
    <t>5, 21</t>
  </si>
  <si>
    <t>15, 24</t>
  </si>
  <si>
    <t>25, 41</t>
  </si>
  <si>
    <t>5, 28</t>
  </si>
  <si>
    <t>5, 15</t>
  </si>
  <si>
    <t>5, 15, 16, 17, 31</t>
  </si>
  <si>
    <t>25, 34</t>
  </si>
  <si>
    <t>14, 15, 36</t>
  </si>
  <si>
    <t>16, 22</t>
  </si>
  <si>
    <t>Deferred tax assets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</si>
  <si>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</si>
  <si>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</si>
  <si>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</si>
  <si>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</si>
  <si>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5, 29</t>
  </si>
  <si>
    <t>5, 35</t>
  </si>
  <si>
    <t>Income tax expense (revenues)</t>
  </si>
  <si>
    <t>Gain (loss) on remeasurements of</t>
  </si>
  <si>
    <t xml:space="preserve">Earnings (loss) per share </t>
  </si>
  <si>
    <t>Basic</t>
  </si>
  <si>
    <t>Comprehensive income for the year</t>
  </si>
  <si>
    <t>Total comprehensive income  for the year</t>
  </si>
  <si>
    <t>Expected credit loss (reversal)</t>
  </si>
  <si>
    <t xml:space="preserve">Adjust of long overdue outstanding </t>
  </si>
  <si>
    <t>Net cash generated from operating activities</t>
  </si>
  <si>
    <t>Proceeds from  sale (payment) of investment in associate</t>
  </si>
  <si>
    <t>Proceeds from  sale of equipment</t>
  </si>
  <si>
    <t>Net cash generated from (used in) financing activities</t>
  </si>
  <si>
    <t>Short-term loans from related parties</t>
  </si>
  <si>
    <t>Expected credit loss of  receivables (reversal)</t>
  </si>
  <si>
    <t xml:space="preserve">Share of profit (loss) on investment in associate </t>
  </si>
  <si>
    <t>using equity method</t>
  </si>
  <si>
    <t>Other comprehensive income (loss)</t>
  </si>
  <si>
    <t>Total comprehensive income (loss) for the year</t>
  </si>
  <si>
    <t>Total comprehensive income (loss) attributable to :-</t>
  </si>
  <si>
    <t>Other comprehensive income (loss) for the year</t>
  </si>
  <si>
    <t xml:space="preserve">   Loss</t>
  </si>
  <si>
    <t>Comprehensive loss for the year</t>
  </si>
  <si>
    <t xml:space="preserve">   Other comprehensive loss</t>
  </si>
  <si>
    <t>Total comprehensive loss for the year</t>
  </si>
  <si>
    <t>Comprehensive income (loss) for the year</t>
  </si>
  <si>
    <t xml:space="preserve">   Other comprehensive income</t>
  </si>
  <si>
    <t xml:space="preserve">   Profit (loss)</t>
  </si>
  <si>
    <t xml:space="preserve">Share of profit (loss) on investments in associate </t>
  </si>
  <si>
    <t>Payment of other current provisions</t>
  </si>
  <si>
    <t>Payment of short-term loans from related parties</t>
  </si>
  <si>
    <t>Proceeds from short-term loans from related parties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</si>
</sst>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.000\ ;\(#,##0.000\)"/>
    <numFmt numFmtId="193" formatCode="#,##0\ ;\(#,##0\);&quot;    -    &quot;"/>
    <numFmt numFmtId="194" formatCode="_-* #,##0_-;* \(#,##0\);_-* &quot;-&quot;_-;_-@_-"/>
    <numFmt numFmtId="195" formatCode="#,##0.0000\ ;\(#,##0.0000\)"/>
    <numFmt numFmtId="196" formatCode="#,##0;\(#,##0\);&quot;-     &quot;"/>
    <numFmt numFmtId="197" formatCode="#,##0\ ;\(#,##0\);&quot;-     &quot;"/>
    <numFmt numFmtId="198" formatCode="#,##0.00;\(#,##0.00\)"/>
  </numFmts>
  <fonts count="3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b/>
      <i/>
      <sz val="11"/>
      <color indexed="8"/>
      <name val="Times New Roman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0"/>
      <name val="Times New Roman"/>
      <family val="1"/>
    </font>
    <font>
      <i/>
      <sz val="15"/>
      <name val="Times New Roman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1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  <xf numFmtId="0" fontId="31" fillId="0" borderId="0"/>
  </cellStyleXfs>
  <cellXfs count="19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0" fillId="0" borderId="0" xfId="0" applyFont="1" applyFill="1"/>
    <xf numFmtId="190" fontId="0" fillId="0" borderId="0" xfId="0" applyNumberFormat="1" applyFont="1" applyFill="1"/>
    <xf numFmtId="0" fontId="6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3" applyFont="1" applyFill="1" applyAlignment="1"/>
    <xf numFmtId="0" fontId="31" fillId="0" borderId="0" xfId="3" applyFill="1" applyAlignment="1">
      <alignment horizontal="center"/>
    </xf>
    <xf numFmtId="0" fontId="31" fillId="0" borderId="0" xfId="3" applyFill="1" applyBorder="1" applyAlignment="1">
      <alignment horizontal="center"/>
    </xf>
    <xf numFmtId="0" fontId="7" fillId="0" borderId="0" xfId="3" applyFont="1" applyFill="1" applyAlignment="1"/>
    <xf numFmtId="0" fontId="9" fillId="0" borderId="0" xfId="3" applyFont="1" applyFill="1" applyAlignment="1"/>
    <xf numFmtId="0" fontId="9" fillId="0" borderId="0" xfId="3" applyFont="1" applyFill="1" applyAlignment="1">
      <alignment horizontal="left"/>
    </xf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190" fontId="15" fillId="0" borderId="0" xfId="0" applyNumberFormat="1" applyFont="1" applyFill="1" applyBorder="1"/>
    <xf numFmtId="0" fontId="15" fillId="0" borderId="0" xfId="1" quotePrefix="1" applyNumberFormat="1" applyFont="1" applyFill="1" applyBorder="1" applyAlignment="1">
      <alignment horizontal="center"/>
    </xf>
    <xf numFmtId="190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7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93" fontId="15" fillId="0" borderId="0" xfId="1" applyNumberFormat="1" applyFont="1" applyFill="1" applyAlignment="1"/>
    <xf numFmtId="0" fontId="13" fillId="0" borderId="0" xfId="0" applyFont="1" applyFill="1"/>
    <xf numFmtId="193" fontId="18" fillId="0" borderId="1" xfId="1" applyNumberFormat="1" applyFont="1" applyFill="1" applyBorder="1"/>
    <xf numFmtId="193" fontId="15" fillId="0" borderId="0" xfId="0" applyNumberFormat="1" applyFont="1" applyFill="1"/>
    <xf numFmtId="193" fontId="13" fillId="0" borderId="0" xfId="1" applyNumberFormat="1" applyFont="1" applyFill="1" applyBorder="1"/>
    <xf numFmtId="193" fontId="15" fillId="0" borderId="0" xfId="1" applyNumberFormat="1" applyFont="1" applyFill="1" applyBorder="1"/>
    <xf numFmtId="193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93" fontId="13" fillId="0" borderId="0" xfId="0" applyNumberFormat="1" applyFont="1" applyFill="1"/>
    <xf numFmtId="193" fontId="13" fillId="0" borderId="0" xfId="0" applyNumberFormat="1" applyFont="1" applyFill="1" applyBorder="1"/>
    <xf numFmtId="193" fontId="13" fillId="0" borderId="2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93" fontId="15" fillId="0" borderId="0" xfId="1" applyNumberFormat="1" applyFont="1" applyFill="1" applyBorder="1" applyAlignment="1"/>
    <xf numFmtId="190" fontId="16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/>
    <xf numFmtId="193" fontId="13" fillId="0" borderId="1" xfId="0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0" fontId="15" fillId="0" borderId="0" xfId="6" applyFont="1" applyFill="1" applyBorder="1" applyAlignment="1">
      <alignment vertical="center"/>
    </xf>
    <xf numFmtId="193" fontId="15" fillId="0" borderId="0" xfId="0" applyNumberFormat="1" applyFont="1" applyFill="1" applyBorder="1" applyAlignment="1">
      <alignment horizontal="right"/>
    </xf>
    <xf numFmtId="0" fontId="13" fillId="0" borderId="0" xfId="6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horizontal="right"/>
    </xf>
    <xf numFmtId="190" fontId="13" fillId="0" borderId="0" xfId="0" applyNumberFormat="1" applyFont="1" applyFill="1"/>
    <xf numFmtId="190" fontId="15" fillId="0" borderId="0" xfId="0" applyNumberFormat="1" applyFont="1" applyFill="1"/>
    <xf numFmtId="193" fontId="15" fillId="0" borderId="2" xfId="0" applyNumberFormat="1" applyFont="1" applyFill="1" applyBorder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93" fontId="13" fillId="0" borderId="1" xfId="0" applyNumberFormat="1" applyFont="1" applyFill="1" applyBorder="1"/>
    <xf numFmtId="0" fontId="15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6" fillId="0" borderId="0" xfId="3" applyFont="1" applyFill="1" applyAlignment="1"/>
    <xf numFmtId="0" fontId="19" fillId="0" borderId="0" xfId="3" applyFont="1" applyFill="1" applyAlignment="1"/>
    <xf numFmtId="0" fontId="20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left"/>
    </xf>
    <xf numFmtId="0" fontId="16" fillId="0" borderId="0" xfId="3" applyFont="1" applyFill="1" applyBorder="1" applyAlignment="1"/>
    <xf numFmtId="0" fontId="19" fillId="0" borderId="0" xfId="3" applyFont="1" applyFill="1" applyBorder="1" applyAlignment="1"/>
    <xf numFmtId="0" fontId="19" fillId="0" borderId="0" xfId="3" applyFont="1" applyFill="1" applyAlignment="1">
      <alignment horizontal="left"/>
    </xf>
    <xf numFmtId="0" fontId="16" fillId="0" borderId="0" xfId="3" applyFont="1" applyFill="1" applyAlignment="1">
      <alignment horizontal="center"/>
    </xf>
    <xf numFmtId="0" fontId="19" fillId="0" borderId="0" xfId="3" applyFont="1" applyFill="1" applyAlignment="1">
      <alignment horizontal="center"/>
    </xf>
    <xf numFmtId="191" fontId="13" fillId="0" borderId="0" xfId="2" applyNumberFormat="1" applyFont="1" applyFill="1" applyBorder="1" applyAlignment="1">
      <alignment horizontal="right"/>
    </xf>
    <xf numFmtId="0" fontId="17" fillId="0" borderId="0" xfId="3" applyFont="1" applyFill="1" applyAlignment="1">
      <alignment horizontal="center"/>
    </xf>
    <xf numFmtId="191" fontId="13" fillId="0" borderId="3" xfId="2" applyNumberFormat="1" applyFont="1" applyFill="1" applyBorder="1" applyAlignment="1">
      <alignment horizontal="right"/>
    </xf>
    <xf numFmtId="191" fontId="18" fillId="0" borderId="0" xfId="2" applyNumberFormat="1" applyFont="1" applyFill="1" applyAlignment="1"/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91" fontId="15" fillId="0" borderId="0" xfId="0" applyNumberFormat="1" applyFont="1" applyFill="1" applyBorder="1"/>
    <xf numFmtId="191" fontId="13" fillId="0" borderId="0" xfId="0" applyNumberFormat="1" applyFont="1" applyFill="1" applyBorder="1"/>
    <xf numFmtId="0" fontId="17" fillId="0" borderId="0" xfId="0" applyFont="1" applyFill="1" applyBorder="1"/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0" fontId="15" fillId="0" borderId="0" xfId="0" applyNumberFormat="1" applyFont="1" applyFill="1" applyBorder="1" applyAlignment="1">
      <alignment horizontal="center"/>
    </xf>
    <xf numFmtId="191" fontId="15" fillId="0" borderId="0" xfId="1" applyNumberFormat="1" applyFont="1" applyFill="1"/>
    <xf numFmtId="0" fontId="15" fillId="0" borderId="0" xfId="3" applyFont="1" applyFill="1"/>
    <xf numFmtId="191" fontId="15" fillId="0" borderId="0" xfId="0" applyNumberFormat="1" applyFont="1" applyFill="1"/>
    <xf numFmtId="191" fontId="15" fillId="0" borderId="4" xfId="1" applyNumberFormat="1" applyFont="1" applyFill="1" applyBorder="1"/>
    <xf numFmtId="191" fontId="15" fillId="0" borderId="0" xfId="1" applyNumberFormat="1" applyFont="1" applyFill="1" applyBorder="1"/>
    <xf numFmtId="0" fontId="15" fillId="0" borderId="0" xfId="6" applyFont="1" applyFill="1" applyAlignment="1">
      <alignment vertical="center"/>
    </xf>
    <xf numFmtId="187" fontId="13" fillId="0" borderId="1" xfId="0" applyNumberFormat="1" applyFont="1" applyFill="1" applyBorder="1"/>
    <xf numFmtId="188" fontId="16" fillId="0" borderId="0" xfId="1" applyFont="1" applyFill="1" applyBorder="1" applyAlignment="1">
      <alignment horizontal="center"/>
    </xf>
    <xf numFmtId="190" fontId="13" fillId="0" borderId="0" xfId="0" applyNumberFormat="1" applyFont="1" applyFill="1" applyBorder="1"/>
    <xf numFmtId="0" fontId="15" fillId="0" borderId="0" xfId="6" applyFont="1" applyFill="1"/>
    <xf numFmtId="0" fontId="17" fillId="0" borderId="0" xfId="0" applyFont="1" applyFill="1" applyBorder="1" applyAlignment="1">
      <alignment horizontal="left"/>
    </xf>
    <xf numFmtId="0" fontId="24" fillId="0" borderId="0" xfId="0" applyFont="1" applyFill="1" applyAlignment="1"/>
    <xf numFmtId="193" fontId="13" fillId="0" borderId="1" xfId="1" applyNumberFormat="1" applyFont="1" applyFill="1" applyBorder="1"/>
    <xf numFmtId="191" fontId="13" fillId="0" borderId="0" xfId="0" applyNumberFormat="1" applyFont="1" applyFill="1" applyAlignment="1">
      <alignment horizontal="right"/>
    </xf>
    <xf numFmtId="191" fontId="13" fillId="0" borderId="0" xfId="0" applyNumberFormat="1" applyFont="1" applyFill="1" applyBorder="1" applyAlignment="1"/>
    <xf numFmtId="191" fontId="13" fillId="0" borderId="0" xfId="0" applyNumberFormat="1" applyFont="1" applyFill="1" applyBorder="1" applyAlignment="1">
      <alignment horizontal="right"/>
    </xf>
    <xf numFmtId="191" fontId="13" fillId="0" borderId="0" xfId="0" applyNumberFormat="1" applyFont="1" applyFill="1" applyAlignment="1"/>
    <xf numFmtId="191" fontId="15" fillId="0" borderId="0" xfId="0" applyNumberFormat="1" applyFont="1" applyFill="1" applyAlignment="1">
      <alignment horizontal="right"/>
    </xf>
    <xf numFmtId="191" fontId="15" fillId="0" borderId="0" xfId="0" applyNumberFormat="1" applyFont="1" applyFill="1" applyBorder="1" applyAlignment="1"/>
    <xf numFmtId="191" fontId="15" fillId="0" borderId="0" xfId="0" applyNumberFormat="1" applyFont="1" applyFill="1" applyBorder="1" applyAlignment="1">
      <alignment horizontal="right"/>
    </xf>
    <xf numFmtId="196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191" fontId="2" fillId="0" borderId="0" xfId="1" applyNumberFormat="1" applyFont="1" applyFill="1"/>
    <xf numFmtId="191" fontId="2" fillId="0" borderId="0" xfId="1" applyNumberFormat="1" applyFont="1" applyFill="1" applyBorder="1"/>
    <xf numFmtId="190" fontId="16" fillId="0" borderId="0" xfId="0" applyNumberFormat="1" applyFont="1" applyFill="1"/>
    <xf numFmtId="188" fontId="15" fillId="0" borderId="0" xfId="1" applyFont="1" applyFill="1" applyBorder="1" applyAlignment="1">
      <alignment horizontal="center"/>
    </xf>
    <xf numFmtId="0" fontId="25" fillId="0" borderId="0" xfId="3" applyFont="1" applyFill="1" applyAlignment="1"/>
    <xf numFmtId="0" fontId="26" fillId="0" borderId="0" xfId="3" applyFont="1" applyFill="1" applyAlignment="1"/>
    <xf numFmtId="191" fontId="15" fillId="0" borderId="0" xfId="1" applyNumberFormat="1" applyFont="1" applyFill="1" applyBorder="1" applyAlignment="1">
      <alignment horizontal="center"/>
    </xf>
    <xf numFmtId="191" fontId="13" fillId="0" borderId="1" xfId="1" applyNumberFormat="1" applyFont="1" applyFill="1" applyBorder="1"/>
    <xf numFmtId="197" fontId="13" fillId="0" borderId="1" xfId="1" applyNumberFormat="1" applyFont="1" applyFill="1" applyBorder="1"/>
    <xf numFmtId="197" fontId="13" fillId="0" borderId="0" xfId="0" applyNumberFormat="1" applyFont="1" applyFill="1" applyBorder="1"/>
    <xf numFmtId="188" fontId="13" fillId="0" borderId="0" xfId="1" applyFont="1" applyFill="1" applyBorder="1"/>
    <xf numFmtId="0" fontId="15" fillId="0" borderId="0" xfId="3" applyFont="1" applyFill="1" applyBorder="1"/>
    <xf numFmtId="0" fontId="16" fillId="0" borderId="0" xfId="6" applyFont="1" applyFill="1" applyBorder="1" applyAlignment="1">
      <alignment vertical="center"/>
    </xf>
    <xf numFmtId="0" fontId="15" fillId="0" borderId="0" xfId="4" applyFont="1" applyFill="1" applyBorder="1" applyAlignment="1"/>
    <xf numFmtId="193" fontId="15" fillId="0" borderId="0" xfId="6" applyNumberFormat="1" applyFont="1" applyFill="1" applyBorder="1" applyAlignment="1">
      <alignment horizontal="right" vertical="center"/>
    </xf>
    <xf numFmtId="0" fontId="15" fillId="0" borderId="0" xfId="3" applyFont="1" applyFill="1" applyAlignment="1">
      <alignment horizontal="left"/>
    </xf>
    <xf numFmtId="193" fontId="13" fillId="0" borderId="1" xfId="6" applyNumberFormat="1" applyFont="1" applyFill="1" applyBorder="1" applyAlignment="1">
      <alignment horizontal="right" vertical="center"/>
    </xf>
    <xf numFmtId="193" fontId="13" fillId="0" borderId="0" xfId="6" applyNumberFormat="1" applyFont="1" applyFill="1" applyBorder="1" applyAlignment="1">
      <alignment horizontal="right" vertical="center"/>
    </xf>
    <xf numFmtId="0" fontId="17" fillId="0" borderId="0" xfId="6" applyFont="1" applyFill="1" applyBorder="1" applyAlignment="1">
      <alignment vertical="center"/>
    </xf>
    <xf numFmtId="194" fontId="5" fillId="0" borderId="0" xfId="0" applyNumberFormat="1" applyFont="1" applyFill="1"/>
    <xf numFmtId="193" fontId="15" fillId="0" borderId="5" xfId="6" applyNumberFormat="1" applyFont="1" applyFill="1" applyBorder="1" applyAlignment="1">
      <alignment horizontal="right" vertical="center"/>
    </xf>
    <xf numFmtId="193" fontId="13" fillId="0" borderId="3" xfId="6" applyNumberFormat="1" applyFont="1" applyFill="1" applyBorder="1" applyAlignment="1">
      <alignment horizontal="right" vertical="center"/>
    </xf>
    <xf numFmtId="189" fontId="13" fillId="0" borderId="0" xfId="0" applyNumberFormat="1" applyFont="1" applyFill="1"/>
    <xf numFmtId="189" fontId="13" fillId="0" borderId="0" xfId="6" applyNumberFormat="1" applyFont="1" applyFill="1" applyBorder="1" applyAlignment="1">
      <alignment horizontal="right" vertical="center"/>
    </xf>
    <xf numFmtId="192" fontId="13" fillId="0" borderId="0" xfId="6" applyNumberFormat="1" applyFont="1" applyFill="1" applyBorder="1" applyAlignment="1">
      <alignment horizontal="right" vertical="center"/>
    </xf>
    <xf numFmtId="0" fontId="19" fillId="0" borderId="5" xfId="3" applyFont="1" applyFill="1" applyBorder="1" applyAlignment="1">
      <alignment horizontal="center"/>
    </xf>
    <xf numFmtId="193" fontId="18" fillId="0" borderId="0" xfId="1" applyNumberFormat="1" applyFont="1" applyFill="1" applyBorder="1"/>
    <xf numFmtId="0" fontId="16" fillId="0" borderId="0" xfId="0" applyFont="1" applyFill="1" applyBorder="1" applyAlignment="1"/>
    <xf numFmtId="190" fontId="13" fillId="0" borderId="0" xfId="0" applyNumberFormat="1" applyFont="1" applyFill="1" applyBorder="1" applyAlignment="1"/>
    <xf numFmtId="191" fontId="13" fillId="0" borderId="3" xfId="1" applyNumberFormat="1" applyFont="1" applyFill="1" applyBorder="1"/>
    <xf numFmtId="195" fontId="13" fillId="0" borderId="0" xfId="0" applyNumberFormat="1" applyFont="1" applyFill="1"/>
    <xf numFmtId="196" fontId="15" fillId="0" borderId="5" xfId="0" applyNumberFormat="1" applyFont="1" applyFill="1" applyBorder="1" applyAlignment="1">
      <alignment horizontal="right"/>
    </xf>
    <xf numFmtId="191" fontId="15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left"/>
    </xf>
    <xf numFmtId="0" fontId="28" fillId="0" borderId="0" xfId="0" applyFont="1" applyFill="1"/>
    <xf numFmtId="190" fontId="28" fillId="0" borderId="0" xfId="0" applyNumberFormat="1" applyFont="1" applyFill="1"/>
    <xf numFmtId="0" fontId="27" fillId="0" borderId="0" xfId="0" applyFont="1" applyFill="1"/>
    <xf numFmtId="188" fontId="28" fillId="0" borderId="0" xfId="1" applyFont="1" applyFill="1" applyBorder="1"/>
    <xf numFmtId="0" fontId="28" fillId="0" borderId="0" xfId="0" applyFont="1" applyFill="1" applyBorder="1"/>
    <xf numFmtId="0" fontId="27" fillId="0" borderId="0" xfId="0" applyFont="1" applyFill="1" applyBorder="1"/>
    <xf numFmtId="193" fontId="15" fillId="0" borderId="5" xfId="0" applyNumberFormat="1" applyFont="1" applyFill="1" applyBorder="1"/>
    <xf numFmtId="0" fontId="32" fillId="0" borderId="0" xfId="3" applyFont="1" applyFill="1" applyBorder="1" applyAlignment="1">
      <alignment horizontal="center"/>
    </xf>
    <xf numFmtId="0" fontId="15" fillId="0" borderId="0" xfId="3" applyFont="1" applyFill="1" applyAlignment="1">
      <alignment horizontal="center"/>
    </xf>
    <xf numFmtId="3" fontId="15" fillId="0" borderId="0" xfId="0" applyNumberFormat="1" applyFont="1" applyFill="1"/>
    <xf numFmtId="0" fontId="15" fillId="0" borderId="5" xfId="0" applyFont="1" applyFill="1" applyBorder="1" applyAlignment="1">
      <alignment horizontal="center"/>
    </xf>
    <xf numFmtId="191" fontId="13" fillId="0" borderId="0" xfId="1" applyNumberFormat="1" applyFont="1" applyFill="1" applyBorder="1"/>
    <xf numFmtId="191" fontId="15" fillId="0" borderId="5" xfId="0" applyNumberFormat="1" applyFont="1" applyFill="1" applyBorder="1" applyAlignment="1">
      <alignment horizontal="right"/>
    </xf>
    <xf numFmtId="191" fontId="9" fillId="0" borderId="0" xfId="3" applyNumberFormat="1" applyFont="1" applyFill="1" applyAlignment="1"/>
    <xf numFmtId="3" fontId="28" fillId="0" borderId="0" xfId="0" applyNumberFormat="1" applyFont="1" applyFill="1"/>
    <xf numFmtId="188" fontId="28" fillId="0" borderId="0" xfId="0" applyNumberFormat="1" applyFont="1" applyFill="1"/>
    <xf numFmtId="198" fontId="29" fillId="0" borderId="0" xfId="0" applyNumberFormat="1" applyFont="1" applyFill="1" applyAlignment="1">
      <alignment vertical="center"/>
    </xf>
    <xf numFmtId="195" fontId="13" fillId="0" borderId="2" xfId="6" applyNumberFormat="1" applyFont="1" applyFill="1" applyBorder="1" applyAlignment="1">
      <alignment horizontal="right" vertical="center"/>
    </xf>
    <xf numFmtId="0" fontId="19" fillId="0" borderId="0" xfId="0" applyFont="1" applyFill="1" applyAlignment="1"/>
    <xf numFmtId="191" fontId="17" fillId="0" borderId="0" xfId="0" applyNumberFormat="1" applyFont="1" applyFill="1" applyAlignment="1">
      <alignment horizontal="right"/>
    </xf>
    <xf numFmtId="191" fontId="17" fillId="0" borderId="0" xfId="0" applyNumberFormat="1" applyFont="1" applyFill="1" applyBorder="1" applyAlignment="1"/>
    <xf numFmtId="191" fontId="17" fillId="0" borderId="0" xfId="0" applyNumberFormat="1" applyFont="1" applyFill="1" applyBorder="1" applyAlignment="1">
      <alignment horizontal="right"/>
    </xf>
    <xf numFmtId="191" fontId="17" fillId="0" borderId="0" xfId="0" applyNumberFormat="1" applyFont="1" applyFill="1" applyAlignment="1"/>
    <xf numFmtId="0" fontId="30" fillId="0" borderId="0" xfId="0" applyFont="1" applyFill="1" applyBorder="1"/>
    <xf numFmtId="0" fontId="13" fillId="0" borderId="0" xfId="0" applyFont="1" applyFill="1" applyAlignment="1">
      <alignment horizontal="left"/>
    </xf>
    <xf numFmtId="188" fontId="16" fillId="0" borderId="0" xfId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5" fillId="0" borderId="0" xfId="7" applyFont="1" applyFill="1" applyBorder="1"/>
    <xf numFmtId="0" fontId="15" fillId="0" borderId="0" xfId="6" applyFont="1" applyFill="1" applyAlignment="1"/>
    <xf numFmtId="0" fontId="13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/>
    <xf numFmtId="193" fontId="13" fillId="0" borderId="5" xfId="6" applyNumberFormat="1" applyFont="1" applyFill="1" applyBorder="1" applyAlignment="1">
      <alignment horizontal="right" vertical="center"/>
    </xf>
    <xf numFmtId="188" fontId="15" fillId="0" borderId="0" xfId="1" applyFont="1" applyFill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90" fontId="13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88" fontId="16" fillId="0" borderId="0" xfId="1" applyFont="1" applyFill="1" applyBorder="1" applyAlignment="1">
      <alignment horizontal="center"/>
    </xf>
  </cellXfs>
  <cellStyles count="8">
    <cellStyle name="Comma" xfId="1" builtinId="3"/>
    <cellStyle name="Comma 2" xfId="2"/>
    <cellStyle name="Normal" xfId="0" builtinId="0"/>
    <cellStyle name="Normal 2" xfId="3"/>
    <cellStyle name="Normal 2 5" xfId="7"/>
    <cellStyle name="Normal 5" xfId="4"/>
    <cellStyle name="เครื่องหมายจุลภาค_งบกระแสเงินสด บจ. สิทธิผล (update)" xfId="5"/>
    <cellStyle name="ปกติ_USCT2" xfId="6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V160"/>
  <sheetViews>
    <sheetView showGridLines="0" view="pageBreakPreview" topLeftCell="A114" zoomScaleNormal="110" zoomScaleSheetLayoutView="100" workbookViewId="0">
      <selection activeCell="O120" sqref="O120"/>
    </sheetView>
  </sheetViews>
  <sheetFormatPr defaultColWidth="10.85546875" defaultRowHeight="24" customHeight="1"/>
  <cols>
    <col min="1" max="3" width="1.85546875" style="1" customWidth="1"/>
    <col min="4" max="4" width="39.28515625" style="1" customWidth="1"/>
    <col min="5" max="5" width="16" style="1" customWidth="1"/>
    <col min="6" max="6" width="1" style="1" customWidth="1"/>
    <col min="7" max="7" width="15.28515625" style="1" customWidth="1"/>
    <col min="8" max="8" width="1.28515625" style="1" customWidth="1"/>
    <col min="9" max="9" width="14.5703125" style="1" customWidth="1"/>
    <col min="10" max="10" width="1.28515625" style="1" customWidth="1"/>
    <col min="11" max="11" width="15" style="1" bestFit="1" customWidth="1"/>
    <col min="12" max="12" width="1.28515625" style="1" customWidth="1"/>
    <col min="13" max="13" width="14.5703125" style="1" customWidth="1"/>
    <col min="14" max="14" width="20" style="1" bestFit="1" customWidth="1"/>
    <col min="15" max="15" width="14.5703125" style="1" bestFit="1" customWidth="1"/>
    <col min="16" max="16384" width="10.85546875" style="1"/>
  </cols>
  <sheetData>
    <row r="1" spans="1:13" s="2" customFormat="1" ht="24" customHeight="1">
      <c r="A1" s="18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2" customFormat="1" ht="24" customHeight="1">
      <c r="A2" s="17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2" customFormat="1" ht="24" customHeight="1">
      <c r="A3" s="17" t="s">
        <v>148</v>
      </c>
      <c r="B3" s="24"/>
      <c r="C3" s="24"/>
      <c r="D3" s="24"/>
      <c r="E3" s="181"/>
      <c r="F3" s="29"/>
      <c r="G3" s="20"/>
      <c r="H3" s="19"/>
      <c r="I3" s="20"/>
      <c r="J3" s="20"/>
      <c r="K3" s="20"/>
      <c r="L3" s="19"/>
      <c r="M3" s="20"/>
    </row>
    <row r="4" spans="1:13" s="182" customFormat="1" ht="21" customHeight="1">
      <c r="B4" s="24"/>
      <c r="C4" s="24"/>
      <c r="D4" s="24"/>
      <c r="E4" s="141"/>
      <c r="F4" s="141"/>
      <c r="G4" s="186" t="s">
        <v>2</v>
      </c>
      <c r="H4" s="186"/>
      <c r="I4" s="186"/>
      <c r="J4" s="141"/>
      <c r="K4" s="186" t="s">
        <v>3</v>
      </c>
      <c r="L4" s="186"/>
      <c r="M4" s="186"/>
    </row>
    <row r="5" spans="1:13" s="182" customFormat="1" ht="21" customHeight="1">
      <c r="B5" s="24"/>
      <c r="C5" s="24"/>
      <c r="D5" s="24"/>
      <c r="E5" s="141"/>
      <c r="F5" s="141"/>
      <c r="G5" s="186" t="s">
        <v>4</v>
      </c>
      <c r="H5" s="186"/>
      <c r="I5" s="186"/>
      <c r="J5" s="141"/>
      <c r="K5" s="186" t="s">
        <v>4</v>
      </c>
      <c r="L5" s="186"/>
      <c r="M5" s="186"/>
    </row>
    <row r="6" spans="1:13" s="28" customFormat="1" ht="21" customHeight="1">
      <c r="A6" s="182" t="s">
        <v>6</v>
      </c>
      <c r="E6" s="181" t="s">
        <v>0</v>
      </c>
      <c r="F6" s="21"/>
      <c r="G6" s="20">
        <v>2021</v>
      </c>
      <c r="H6" s="19"/>
      <c r="I6" s="20">
        <v>2020</v>
      </c>
      <c r="J6" s="20"/>
      <c r="K6" s="20">
        <v>2021</v>
      </c>
      <c r="L6" s="21"/>
      <c r="M6" s="20">
        <v>2020</v>
      </c>
    </row>
    <row r="7" spans="1:13" s="28" customFormat="1" ht="21" customHeight="1">
      <c r="E7" s="181"/>
      <c r="F7" s="140"/>
      <c r="G7" s="187" t="s">
        <v>5</v>
      </c>
      <c r="H7" s="187"/>
      <c r="I7" s="187"/>
      <c r="J7" s="187"/>
      <c r="K7" s="187"/>
      <c r="L7" s="187"/>
      <c r="M7" s="187"/>
    </row>
    <row r="8" spans="1:13" s="28" customFormat="1" ht="23.25" customHeight="1">
      <c r="A8" s="30" t="s">
        <v>7</v>
      </c>
      <c r="E8" s="31"/>
    </row>
    <row r="9" spans="1:13" s="28" customFormat="1" ht="23.25" customHeight="1">
      <c r="A9" s="28" t="s">
        <v>8</v>
      </c>
      <c r="E9" s="32">
        <v>6</v>
      </c>
      <c r="F9" s="33"/>
      <c r="G9" s="33">
        <v>21666131</v>
      </c>
      <c r="H9" s="33"/>
      <c r="I9" s="33">
        <v>10041872</v>
      </c>
      <c r="J9" s="33"/>
      <c r="K9" s="33">
        <v>9677100</v>
      </c>
      <c r="M9" s="33">
        <v>7999415</v>
      </c>
    </row>
    <row r="10" spans="1:13" s="28" customFormat="1" ht="23.25" customHeight="1">
      <c r="A10" s="28" t="s">
        <v>53</v>
      </c>
      <c r="E10" s="32" t="s">
        <v>161</v>
      </c>
      <c r="F10" s="33"/>
      <c r="G10" s="33">
        <v>30009978</v>
      </c>
      <c r="H10" s="33"/>
      <c r="I10" s="33">
        <v>29594425</v>
      </c>
      <c r="J10" s="33"/>
      <c r="K10" s="33">
        <v>34480839</v>
      </c>
      <c r="M10" s="33">
        <v>28172932</v>
      </c>
    </row>
    <row r="11" spans="1:13" s="28" customFormat="1" ht="23.25" customHeight="1">
      <c r="A11" s="28" t="s">
        <v>92</v>
      </c>
      <c r="E11" s="32"/>
      <c r="F11" s="33"/>
      <c r="G11" s="156">
        <v>9646188</v>
      </c>
      <c r="H11" s="33"/>
      <c r="I11" s="156">
        <v>9158941</v>
      </c>
      <c r="J11" s="33"/>
      <c r="K11" s="33">
        <v>9646188</v>
      </c>
      <c r="M11" s="33">
        <v>9158941</v>
      </c>
    </row>
    <row r="12" spans="1:13" s="28" customFormat="1" ht="23.25" customHeight="1">
      <c r="A12" s="28" t="s">
        <v>75</v>
      </c>
      <c r="E12" s="32" t="s">
        <v>162</v>
      </c>
      <c r="F12" s="33"/>
      <c r="G12" s="33">
        <v>7591423</v>
      </c>
      <c r="H12" s="33"/>
      <c r="I12" s="33">
        <v>7818237</v>
      </c>
      <c r="J12" s="33"/>
      <c r="K12" s="33">
        <v>6883736</v>
      </c>
      <c r="L12" s="33"/>
      <c r="M12" s="33">
        <v>5752792</v>
      </c>
    </row>
    <row r="13" spans="1:13" s="28" customFormat="1" ht="23.25" customHeight="1">
      <c r="A13" s="28" t="s">
        <v>54</v>
      </c>
      <c r="E13" s="32">
        <v>5</v>
      </c>
      <c r="F13" s="33"/>
      <c r="G13" s="47">
        <v>0</v>
      </c>
      <c r="H13" s="33"/>
      <c r="I13" s="47">
        <v>0</v>
      </c>
      <c r="J13" s="33"/>
      <c r="K13" s="47">
        <v>0</v>
      </c>
      <c r="M13" s="47">
        <v>250000</v>
      </c>
    </row>
    <row r="14" spans="1:13" s="28" customFormat="1" ht="23.25" customHeight="1">
      <c r="A14" s="28" t="s">
        <v>45</v>
      </c>
      <c r="E14" s="32">
        <v>9</v>
      </c>
      <c r="F14" s="33"/>
      <c r="G14" s="33">
        <v>11240644</v>
      </c>
      <c r="H14" s="33"/>
      <c r="I14" s="33">
        <v>1828539</v>
      </c>
      <c r="J14" s="33"/>
      <c r="K14" s="33">
        <v>6285410</v>
      </c>
      <c r="M14" s="33">
        <v>955609</v>
      </c>
    </row>
    <row r="15" spans="1:13" s="28" customFormat="1" ht="23.25" customHeight="1">
      <c r="A15" s="28" t="s">
        <v>109</v>
      </c>
      <c r="E15" s="32">
        <v>10</v>
      </c>
      <c r="F15" s="33"/>
      <c r="G15" s="33">
        <v>30206257</v>
      </c>
      <c r="H15" s="33"/>
      <c r="I15" s="33">
        <v>20205800</v>
      </c>
      <c r="J15" s="33"/>
      <c r="K15" s="33">
        <v>30206257</v>
      </c>
      <c r="M15" s="33">
        <v>20205800</v>
      </c>
    </row>
    <row r="16" spans="1:13" s="28" customFormat="1" ht="23.25" customHeight="1">
      <c r="A16" s="28" t="s">
        <v>88</v>
      </c>
      <c r="E16" s="32">
        <v>11</v>
      </c>
      <c r="F16" s="33"/>
      <c r="G16" s="156">
        <v>7864122</v>
      </c>
      <c r="H16" s="33"/>
      <c r="I16" s="156">
        <v>24379960</v>
      </c>
      <c r="J16" s="33"/>
      <c r="K16" s="33">
        <v>7864122</v>
      </c>
      <c r="M16" s="33">
        <v>24367502</v>
      </c>
    </row>
    <row r="17" spans="1:13" s="28" customFormat="1" ht="23.25" customHeight="1">
      <c r="A17" s="28" t="s">
        <v>108</v>
      </c>
      <c r="E17" s="32"/>
      <c r="F17" s="33"/>
      <c r="G17" s="180">
        <v>0</v>
      </c>
      <c r="H17" s="33"/>
      <c r="I17" s="156">
        <v>2600000</v>
      </c>
      <c r="J17" s="33"/>
      <c r="K17" s="33">
        <v>0</v>
      </c>
      <c r="M17" s="33">
        <v>2600000</v>
      </c>
    </row>
    <row r="18" spans="1:13" s="28" customFormat="1" ht="23.25" customHeight="1">
      <c r="A18" s="34" t="s">
        <v>9</v>
      </c>
      <c r="B18" s="34"/>
      <c r="C18" s="34"/>
      <c r="D18" s="34"/>
      <c r="E18" s="66"/>
      <c r="F18" s="41"/>
      <c r="G18" s="103">
        <f>SUM(G9:G17)</f>
        <v>118224743</v>
      </c>
      <c r="H18" s="37">
        <f>SUM(H9:H17)</f>
        <v>0</v>
      </c>
      <c r="I18" s="103">
        <f>SUM(I9:I17)</f>
        <v>105627774</v>
      </c>
      <c r="J18" s="37"/>
      <c r="K18" s="103">
        <f>SUM(K9:K17)</f>
        <v>105043652</v>
      </c>
      <c r="L18" s="37">
        <f>SUM(L9:L17)</f>
        <v>0</v>
      </c>
      <c r="M18" s="103">
        <f>SUM(M9:M17)</f>
        <v>99462991</v>
      </c>
    </row>
    <row r="19" spans="1:13" s="28" customFormat="1" ht="18.75" customHeight="1">
      <c r="E19" s="31"/>
      <c r="F19" s="36"/>
      <c r="G19" s="36"/>
      <c r="H19" s="36"/>
      <c r="I19" s="36"/>
      <c r="J19" s="38"/>
      <c r="K19" s="38"/>
      <c r="L19" s="38"/>
      <c r="M19" s="38"/>
    </row>
    <row r="20" spans="1:13" s="28" customFormat="1" ht="23.25" customHeight="1">
      <c r="A20" s="30" t="s">
        <v>10</v>
      </c>
      <c r="E20" s="31"/>
      <c r="F20" s="36"/>
      <c r="G20" s="36"/>
      <c r="H20" s="36"/>
      <c r="I20" s="36"/>
      <c r="J20" s="39"/>
      <c r="K20" s="39"/>
      <c r="L20" s="36"/>
      <c r="M20" s="39"/>
    </row>
    <row r="21" spans="1:13" s="28" customFormat="1" ht="23.25" customHeight="1">
      <c r="A21" s="28" t="s">
        <v>110</v>
      </c>
      <c r="E21" s="32">
        <v>10</v>
      </c>
      <c r="F21" s="36"/>
      <c r="G21" s="36">
        <v>56000000</v>
      </c>
      <c r="H21" s="36"/>
      <c r="I21" s="36">
        <v>30000000</v>
      </c>
      <c r="J21" s="36"/>
      <c r="K21" s="36">
        <v>10000000</v>
      </c>
      <c r="M21" s="36">
        <v>30000000</v>
      </c>
    </row>
    <row r="22" spans="1:13" s="28" customFormat="1" ht="23.25" customHeight="1">
      <c r="A22" s="28" t="s">
        <v>147</v>
      </c>
      <c r="E22" s="32">
        <v>12</v>
      </c>
      <c r="F22" s="36"/>
      <c r="G22" s="36">
        <v>0</v>
      </c>
      <c r="H22" s="36"/>
      <c r="I22" s="36">
        <v>48771</v>
      </c>
      <c r="J22" s="36"/>
      <c r="K22" s="36">
        <v>0</v>
      </c>
      <c r="M22" s="36">
        <v>74998</v>
      </c>
    </row>
    <row r="23" spans="1:13" s="28" customFormat="1" ht="23.25" customHeight="1">
      <c r="A23" s="28" t="s">
        <v>146</v>
      </c>
      <c r="E23" s="32" t="s">
        <v>163</v>
      </c>
      <c r="F23" s="36"/>
      <c r="G23" s="36">
        <v>0</v>
      </c>
      <c r="H23" s="36"/>
      <c r="I23" s="36">
        <v>0</v>
      </c>
      <c r="J23" s="36"/>
      <c r="K23" s="36">
        <v>169999958</v>
      </c>
      <c r="M23" s="36">
        <v>62165260</v>
      </c>
    </row>
    <row r="24" spans="1:13" s="28" customFormat="1" ht="23.25" customHeight="1">
      <c r="A24" s="28" t="s">
        <v>103</v>
      </c>
      <c r="E24" s="32">
        <v>14</v>
      </c>
      <c r="F24" s="36"/>
      <c r="G24" s="36">
        <v>38160581</v>
      </c>
      <c r="H24" s="36"/>
      <c r="I24" s="36">
        <v>31840692</v>
      </c>
      <c r="J24" s="36"/>
      <c r="K24" s="36">
        <v>38160581</v>
      </c>
      <c r="M24" s="36">
        <v>31840692</v>
      </c>
    </row>
    <row r="25" spans="1:13" s="28" customFormat="1" ht="23.25" customHeight="1">
      <c r="A25" s="28" t="s">
        <v>55</v>
      </c>
      <c r="E25" s="32">
        <v>15</v>
      </c>
      <c r="F25" s="36"/>
      <c r="G25" s="36">
        <v>499908776</v>
      </c>
      <c r="H25" s="36"/>
      <c r="I25" s="36">
        <v>456470390</v>
      </c>
      <c r="J25" s="36"/>
      <c r="K25" s="36">
        <v>369344993</v>
      </c>
      <c r="M25" s="36">
        <v>358678177</v>
      </c>
    </row>
    <row r="26" spans="1:13" s="28" customFormat="1" ht="23.25" customHeight="1">
      <c r="A26" s="28" t="s">
        <v>111</v>
      </c>
      <c r="E26" s="32">
        <v>16</v>
      </c>
      <c r="F26" s="36"/>
      <c r="G26" s="36">
        <v>3473838</v>
      </c>
      <c r="H26" s="36"/>
      <c r="I26" s="36">
        <v>4357360</v>
      </c>
      <c r="J26" s="36"/>
      <c r="K26" s="36">
        <v>3473838</v>
      </c>
      <c r="M26" s="36">
        <v>4357360</v>
      </c>
    </row>
    <row r="27" spans="1:13" s="28" customFormat="1" ht="23.25" customHeight="1">
      <c r="A27" s="28" t="s">
        <v>93</v>
      </c>
      <c r="E27" s="32">
        <v>17</v>
      </c>
      <c r="F27" s="36"/>
      <c r="G27" s="39">
        <v>4451155</v>
      </c>
      <c r="H27" s="36"/>
      <c r="I27" s="39">
        <v>1345374</v>
      </c>
      <c r="J27" s="36"/>
      <c r="K27" s="39">
        <v>4142442</v>
      </c>
      <c r="M27" s="39">
        <v>1345374</v>
      </c>
    </row>
    <row r="28" spans="1:13" s="28" customFormat="1" ht="23.25" customHeight="1">
      <c r="A28" s="28" t="s">
        <v>173</v>
      </c>
      <c r="E28" s="32">
        <v>19</v>
      </c>
      <c r="F28" s="36"/>
      <c r="G28" s="39">
        <v>30007258</v>
      </c>
      <c r="H28" s="36"/>
      <c r="I28" s="39">
        <v>0</v>
      </c>
      <c r="J28" s="36"/>
      <c r="K28" s="39">
        <v>28286549</v>
      </c>
      <c r="M28" s="39">
        <v>0</v>
      </c>
    </row>
    <row r="29" spans="1:13" s="28" customFormat="1" ht="23.25" customHeight="1">
      <c r="A29" s="28" t="s">
        <v>112</v>
      </c>
    </row>
    <row r="30" spans="1:13" s="28" customFormat="1" ht="23.25" customHeight="1">
      <c r="B30" s="28" t="s">
        <v>113</v>
      </c>
      <c r="E30" s="32">
        <v>10</v>
      </c>
      <c r="F30" s="36"/>
      <c r="G30" s="39">
        <v>10000000</v>
      </c>
      <c r="H30" s="36"/>
      <c r="I30" s="39">
        <v>10000000</v>
      </c>
      <c r="J30" s="36"/>
      <c r="K30" s="39">
        <v>10000000</v>
      </c>
      <c r="M30" s="39">
        <v>10000000</v>
      </c>
    </row>
    <row r="31" spans="1:13" s="28" customFormat="1" ht="23.25" customHeight="1">
      <c r="A31" s="28" t="s">
        <v>11</v>
      </c>
      <c r="E31" s="32">
        <v>18</v>
      </c>
      <c r="F31" s="36"/>
      <c r="G31" s="36">
        <v>3171636</v>
      </c>
      <c r="H31" s="36"/>
      <c r="I31" s="36">
        <v>3180096</v>
      </c>
      <c r="J31" s="36"/>
      <c r="K31" s="36">
        <v>2471636</v>
      </c>
      <c r="M31" s="36">
        <v>2480096</v>
      </c>
    </row>
    <row r="32" spans="1:13" s="28" customFormat="1" ht="23.25" customHeight="1">
      <c r="A32" s="34" t="s">
        <v>12</v>
      </c>
      <c r="E32" s="31"/>
      <c r="F32" s="36"/>
      <c r="G32" s="35">
        <f>SUM(G21:G31)</f>
        <v>645173244</v>
      </c>
      <c r="H32" s="139"/>
      <c r="I32" s="35">
        <f>SUM(I21:I31)</f>
        <v>537242683</v>
      </c>
      <c r="J32" s="139"/>
      <c r="K32" s="35">
        <f>SUM(K21:K31)</f>
        <v>635879997</v>
      </c>
      <c r="L32" s="139"/>
      <c r="M32" s="35">
        <f>SUM(M21:M31)</f>
        <v>500941957</v>
      </c>
    </row>
    <row r="33" spans="1:13" s="28" customFormat="1" ht="18.75" customHeight="1">
      <c r="E33" s="31"/>
      <c r="F33" s="36"/>
      <c r="G33" s="42"/>
      <c r="H33" s="36"/>
      <c r="I33" s="42"/>
      <c r="J33" s="42"/>
      <c r="K33" s="42"/>
      <c r="L33" s="41"/>
      <c r="M33" s="42"/>
    </row>
    <row r="34" spans="1:13" s="28" customFormat="1" ht="23.25" customHeight="1" thickBot="1">
      <c r="A34" s="34" t="s">
        <v>13</v>
      </c>
      <c r="E34" s="31"/>
      <c r="F34" s="36"/>
      <c r="G34" s="43">
        <f>+G32+G18</f>
        <v>763397987</v>
      </c>
      <c r="H34" s="36"/>
      <c r="I34" s="43">
        <f>+I32+I18</f>
        <v>642870457</v>
      </c>
      <c r="J34" s="42"/>
      <c r="K34" s="43">
        <f>+K32+K18</f>
        <v>740923649</v>
      </c>
      <c r="L34" s="42"/>
      <c r="M34" s="43">
        <f>+M32+M18</f>
        <v>600404948</v>
      </c>
    </row>
    <row r="35" spans="1:13" s="2" customFormat="1" ht="23.25" customHeight="1" thickTop="1">
      <c r="A35" s="18" t="s">
        <v>65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s="2" customFormat="1" ht="23.25" customHeight="1">
      <c r="A36" s="17" t="s">
        <v>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s="2" customFormat="1" ht="23.25" customHeight="1">
      <c r="A37" s="17" t="s">
        <v>148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s="146" customFormat="1" ht="18.75" customHeight="1">
      <c r="A38" s="182"/>
      <c r="B38" s="24"/>
      <c r="C38" s="24"/>
      <c r="D38" s="24"/>
      <c r="E38" s="141"/>
      <c r="F38" s="141"/>
      <c r="G38" s="186" t="s">
        <v>2</v>
      </c>
      <c r="H38" s="186"/>
      <c r="I38" s="186"/>
      <c r="J38" s="141"/>
      <c r="K38" s="186" t="s">
        <v>3</v>
      </c>
      <c r="L38" s="186"/>
      <c r="M38" s="186"/>
    </row>
    <row r="39" spans="1:13" s="146" customFormat="1" ht="21.75" customHeight="1">
      <c r="B39" s="28"/>
      <c r="C39" s="28"/>
      <c r="D39" s="28"/>
      <c r="E39" s="141"/>
      <c r="F39" s="141"/>
      <c r="G39" s="186" t="s">
        <v>4</v>
      </c>
      <c r="H39" s="186"/>
      <c r="I39" s="186"/>
      <c r="J39" s="141"/>
      <c r="K39" s="186" t="s">
        <v>4</v>
      </c>
      <c r="L39" s="186"/>
      <c r="M39" s="186"/>
    </row>
    <row r="40" spans="1:13" s="147" customFormat="1" ht="18.75" customHeight="1">
      <c r="A40" s="182" t="s">
        <v>72</v>
      </c>
      <c r="E40" s="181" t="s">
        <v>0</v>
      </c>
      <c r="F40" s="21"/>
      <c r="G40" s="20">
        <v>2021</v>
      </c>
      <c r="H40" s="19"/>
      <c r="I40" s="20">
        <v>2020</v>
      </c>
      <c r="J40" s="20"/>
      <c r="K40" s="20">
        <v>2021</v>
      </c>
      <c r="L40" s="21"/>
      <c r="M40" s="20">
        <v>2020</v>
      </c>
    </row>
    <row r="41" spans="1:13" s="147" customFormat="1" ht="16.5" customHeight="1">
      <c r="E41" s="181"/>
      <c r="F41" s="140"/>
      <c r="G41" s="187" t="s">
        <v>5</v>
      </c>
      <c r="H41" s="187"/>
      <c r="I41" s="187"/>
      <c r="J41" s="187"/>
      <c r="K41" s="187"/>
      <c r="L41" s="187"/>
      <c r="M41" s="187"/>
    </row>
    <row r="42" spans="1:13" s="147" customFormat="1" ht="20.25" customHeight="1">
      <c r="A42" s="30" t="s">
        <v>14</v>
      </c>
      <c r="B42" s="28"/>
      <c r="C42" s="28"/>
      <c r="D42" s="28"/>
      <c r="E42" s="181"/>
      <c r="F42" s="140"/>
      <c r="G42" s="187"/>
      <c r="H42" s="187"/>
      <c r="I42" s="187"/>
      <c r="J42" s="187"/>
      <c r="K42" s="187"/>
      <c r="L42" s="187"/>
      <c r="M42" s="187"/>
    </row>
    <row r="43" spans="1:13" s="147" customFormat="1" ht="23.25" customHeight="1">
      <c r="A43" s="28" t="s">
        <v>66</v>
      </c>
      <c r="B43" s="28"/>
      <c r="C43" s="28"/>
      <c r="D43" s="28"/>
      <c r="E43" s="181"/>
      <c r="F43" s="33"/>
      <c r="G43" s="33">
        <v>2589029</v>
      </c>
      <c r="H43" s="33"/>
      <c r="I43" s="33">
        <v>9758890</v>
      </c>
      <c r="J43" s="33"/>
      <c r="K43" s="33">
        <v>2589029</v>
      </c>
      <c r="L43" s="28"/>
      <c r="M43" s="33">
        <v>9758890</v>
      </c>
    </row>
    <row r="44" spans="1:13" s="147" customFormat="1" ht="23.25" customHeight="1">
      <c r="A44" s="28" t="s">
        <v>56</v>
      </c>
      <c r="B44" s="28"/>
      <c r="C44" s="28"/>
      <c r="D44" s="28"/>
      <c r="E44" s="181">
        <v>20</v>
      </c>
      <c r="F44" s="33"/>
      <c r="G44" s="33">
        <v>85457155</v>
      </c>
      <c r="H44" s="33"/>
      <c r="I44" s="33">
        <v>89003303</v>
      </c>
      <c r="J44" s="33"/>
      <c r="K44" s="33">
        <v>83367040</v>
      </c>
      <c r="L44" s="28"/>
      <c r="M44" s="33">
        <v>87334288</v>
      </c>
    </row>
    <row r="45" spans="1:13" s="147" customFormat="1" ht="23.25" customHeight="1">
      <c r="A45" s="28" t="s">
        <v>76</v>
      </c>
      <c r="B45" s="28"/>
      <c r="C45" s="28"/>
      <c r="D45" s="28"/>
      <c r="E45" s="181" t="s">
        <v>164</v>
      </c>
      <c r="F45" s="33"/>
      <c r="G45" s="33">
        <v>10450263</v>
      </c>
      <c r="H45" s="33"/>
      <c r="I45" s="33">
        <v>13403083</v>
      </c>
      <c r="J45" s="33"/>
      <c r="K45" s="33">
        <v>9231625</v>
      </c>
      <c r="L45" s="28"/>
      <c r="M45" s="33">
        <v>12891819</v>
      </c>
    </row>
    <row r="46" spans="1:13" s="147" customFormat="1" ht="23.25" customHeight="1">
      <c r="A46" s="28" t="s">
        <v>89</v>
      </c>
      <c r="B46" s="28"/>
      <c r="C46" s="28"/>
      <c r="D46" s="28"/>
      <c r="E46" s="48">
        <v>5</v>
      </c>
      <c r="F46" s="49"/>
      <c r="G46" s="156">
        <v>19038059</v>
      </c>
      <c r="H46" s="49"/>
      <c r="I46" s="156">
        <v>18614843</v>
      </c>
      <c r="J46" s="36"/>
      <c r="K46" s="156">
        <v>12790205</v>
      </c>
      <c r="L46" s="28"/>
      <c r="M46" s="156">
        <v>12565086</v>
      </c>
    </row>
    <row r="47" spans="1:13" s="147" customFormat="1" ht="23.25" customHeight="1">
      <c r="A47" s="28" t="s">
        <v>90</v>
      </c>
      <c r="B47" s="28"/>
      <c r="C47" s="28"/>
      <c r="D47" s="28"/>
      <c r="E47" s="48"/>
      <c r="F47" s="49"/>
      <c r="G47" s="156">
        <v>10497665</v>
      </c>
      <c r="H47" s="49"/>
      <c r="I47" s="156">
        <v>10411874</v>
      </c>
      <c r="J47" s="36"/>
      <c r="K47" s="156">
        <v>10497665</v>
      </c>
      <c r="L47" s="28"/>
      <c r="M47" s="156">
        <v>10411874</v>
      </c>
    </row>
    <row r="48" spans="1:13" s="147" customFormat="1" ht="23.25" customHeight="1">
      <c r="A48" s="28" t="s">
        <v>192</v>
      </c>
      <c r="B48" s="28"/>
      <c r="C48" s="28"/>
      <c r="D48" s="28"/>
      <c r="E48" s="48"/>
      <c r="F48" s="49"/>
      <c r="G48" s="36">
        <v>0</v>
      </c>
      <c r="H48" s="49"/>
      <c r="I48" s="36">
        <v>0</v>
      </c>
      <c r="J48" s="36"/>
      <c r="K48" s="156">
        <v>2000000</v>
      </c>
      <c r="L48" s="28"/>
      <c r="M48" s="36">
        <v>0</v>
      </c>
    </row>
    <row r="49" spans="1:15" s="147" customFormat="1" ht="23.25" customHeight="1">
      <c r="A49" s="28" t="s">
        <v>114</v>
      </c>
      <c r="B49" s="28"/>
      <c r="C49" s="28"/>
      <c r="D49" s="28"/>
      <c r="E49" s="48">
        <v>22</v>
      </c>
      <c r="F49" s="49"/>
      <c r="G49" s="156">
        <v>874861</v>
      </c>
      <c r="H49" s="49"/>
      <c r="I49" s="156">
        <v>838196</v>
      </c>
      <c r="J49" s="36"/>
      <c r="K49" s="156">
        <v>874861</v>
      </c>
      <c r="L49" s="28"/>
      <c r="M49" s="156">
        <v>838196</v>
      </c>
      <c r="N49" s="161"/>
      <c r="O49" s="161"/>
    </row>
    <row r="50" spans="1:15" s="147" customFormat="1" ht="23.25" customHeight="1">
      <c r="A50" s="28" t="s">
        <v>131</v>
      </c>
      <c r="B50" s="28"/>
      <c r="C50" s="28"/>
      <c r="D50" s="28"/>
      <c r="E50" s="48">
        <v>37</v>
      </c>
      <c r="F50" s="49"/>
      <c r="G50" s="156">
        <v>4451379</v>
      </c>
      <c r="H50" s="49"/>
      <c r="I50" s="156">
        <v>68886</v>
      </c>
      <c r="J50" s="36"/>
      <c r="K50" s="36">
        <v>0</v>
      </c>
      <c r="L50" s="28"/>
      <c r="M50" s="156">
        <v>68886</v>
      </c>
    </row>
    <row r="51" spans="1:15" s="147" customFormat="1" ht="23.25" customHeight="1">
      <c r="A51" s="28" t="s">
        <v>115</v>
      </c>
      <c r="B51" s="28"/>
      <c r="C51" s="28"/>
      <c r="D51" s="28"/>
      <c r="E51" s="48">
        <v>25</v>
      </c>
      <c r="F51" s="49"/>
      <c r="G51" s="156">
        <v>17349430</v>
      </c>
      <c r="H51" s="49"/>
      <c r="I51" s="156">
        <v>2009590</v>
      </c>
      <c r="J51" s="36"/>
      <c r="K51" s="156">
        <v>11698817</v>
      </c>
      <c r="L51" s="28"/>
      <c r="M51" s="156">
        <v>2009590</v>
      </c>
    </row>
    <row r="52" spans="1:15" s="147" customFormat="1" ht="23.25" customHeight="1">
      <c r="A52" s="34" t="s">
        <v>15</v>
      </c>
      <c r="B52" s="28"/>
      <c r="C52" s="28"/>
      <c r="D52" s="28"/>
      <c r="E52" s="32"/>
      <c r="F52" s="51"/>
      <c r="G52" s="50">
        <f>SUM(G43:G51)</f>
        <v>150707841</v>
      </c>
      <c r="H52" s="36"/>
      <c r="I52" s="50">
        <f>SUM(I43:I51)</f>
        <v>144108665</v>
      </c>
      <c r="J52" s="51"/>
      <c r="K52" s="50">
        <f>SUM(K43:K51)</f>
        <v>133049242</v>
      </c>
      <c r="L52" s="41"/>
      <c r="M52" s="50">
        <f>SUM(M43:M51)</f>
        <v>135878629</v>
      </c>
    </row>
    <row r="53" spans="1:15" s="147" customFormat="1" ht="13.5" customHeight="1">
      <c r="A53" s="34"/>
      <c r="B53" s="28"/>
      <c r="C53" s="28"/>
      <c r="D53" s="28"/>
      <c r="E53" s="32"/>
      <c r="F53" s="36"/>
      <c r="G53" s="51"/>
      <c r="H53" s="36"/>
      <c r="I53" s="51"/>
      <c r="J53" s="51"/>
      <c r="K53" s="51"/>
      <c r="L53" s="41"/>
      <c r="M53" s="51"/>
    </row>
    <row r="54" spans="1:15" s="147" customFormat="1" ht="23.25" customHeight="1">
      <c r="A54" s="30" t="s">
        <v>16</v>
      </c>
      <c r="B54" s="28"/>
      <c r="C54" s="28"/>
      <c r="D54" s="28"/>
      <c r="E54" s="32"/>
      <c r="F54" s="36"/>
      <c r="G54" s="51"/>
      <c r="H54" s="36"/>
      <c r="I54" s="51"/>
      <c r="J54" s="51"/>
      <c r="K54" s="51"/>
      <c r="L54" s="41"/>
      <c r="M54" s="51"/>
    </row>
    <row r="55" spans="1:15" s="147" customFormat="1" ht="23.25" customHeight="1">
      <c r="A55" s="52" t="s">
        <v>122</v>
      </c>
      <c r="B55" s="28"/>
      <c r="C55" s="28"/>
      <c r="D55" s="28"/>
      <c r="E55" s="32">
        <v>22</v>
      </c>
      <c r="F55" s="36"/>
      <c r="G55" s="53">
        <v>2400685</v>
      </c>
      <c r="H55" s="36"/>
      <c r="I55" s="53">
        <v>3275546</v>
      </c>
      <c r="J55" s="53"/>
      <c r="K55" s="53">
        <v>2400685</v>
      </c>
      <c r="L55" s="36"/>
      <c r="M55" s="53">
        <v>3275546</v>
      </c>
    </row>
    <row r="56" spans="1:15" s="147" customFormat="1" ht="21.75" customHeight="1">
      <c r="A56" s="52" t="s">
        <v>142</v>
      </c>
      <c r="B56" s="52"/>
      <c r="C56" s="28"/>
      <c r="D56" s="28"/>
      <c r="E56" s="181">
        <v>23</v>
      </c>
      <c r="F56" s="36"/>
      <c r="G56" s="53">
        <v>13704560</v>
      </c>
      <c r="H56" s="36"/>
      <c r="I56" s="53">
        <v>12951135</v>
      </c>
      <c r="J56" s="36"/>
      <c r="K56" s="53">
        <v>10364819</v>
      </c>
      <c r="L56" s="28"/>
      <c r="M56" s="53">
        <v>9828088</v>
      </c>
    </row>
    <row r="57" spans="1:15" s="147" customFormat="1" ht="21.75" customHeight="1">
      <c r="A57" s="52" t="s">
        <v>144</v>
      </c>
      <c r="B57" s="52"/>
      <c r="C57" s="28"/>
      <c r="D57" s="28"/>
      <c r="E57" s="181"/>
      <c r="F57" s="36"/>
      <c r="G57" s="53"/>
      <c r="H57" s="36"/>
      <c r="I57" s="53"/>
      <c r="J57" s="36"/>
      <c r="K57" s="53"/>
      <c r="L57" s="28"/>
      <c r="M57" s="53"/>
    </row>
    <row r="58" spans="1:15" s="147" customFormat="1" ht="23.25" customHeight="1">
      <c r="A58" s="52"/>
      <c r="B58" s="52" t="s">
        <v>143</v>
      </c>
      <c r="C58" s="28"/>
      <c r="D58" s="28"/>
      <c r="E58" s="181" t="s">
        <v>165</v>
      </c>
      <c r="F58" s="36"/>
      <c r="G58" s="53">
        <v>21224933</v>
      </c>
      <c r="H58" s="36"/>
      <c r="I58" s="53">
        <v>21717724</v>
      </c>
      <c r="J58" s="36"/>
      <c r="K58" s="53">
        <v>21224933</v>
      </c>
      <c r="L58" s="28"/>
      <c r="M58" s="53">
        <v>21717724</v>
      </c>
      <c r="O58" s="148"/>
    </row>
    <row r="59" spans="1:15" s="147" customFormat="1" ht="23.25" customHeight="1">
      <c r="A59" s="52" t="s">
        <v>145</v>
      </c>
      <c r="B59" s="52"/>
      <c r="C59" s="28"/>
      <c r="D59" s="28"/>
      <c r="E59" s="32" t="s">
        <v>166</v>
      </c>
      <c r="F59" s="36"/>
      <c r="G59" s="33">
        <v>10316083</v>
      </c>
      <c r="H59" s="36"/>
      <c r="I59" s="33">
        <v>10316083</v>
      </c>
      <c r="J59" s="36"/>
      <c r="K59" s="33">
        <v>10126324</v>
      </c>
      <c r="L59" s="28"/>
      <c r="M59" s="33">
        <v>10126324</v>
      </c>
      <c r="N59" s="162"/>
    </row>
    <row r="60" spans="1:15" s="147" customFormat="1" ht="23.25" customHeight="1">
      <c r="A60" s="54" t="s">
        <v>17</v>
      </c>
      <c r="B60" s="28"/>
      <c r="C60" s="28"/>
      <c r="D60" s="28"/>
      <c r="E60" s="32"/>
      <c r="F60" s="36"/>
      <c r="G60" s="50">
        <f>SUM(G55:G59)</f>
        <v>47646261</v>
      </c>
      <c r="H60" s="36"/>
      <c r="I60" s="50">
        <f>SUM(I55:I59)</f>
        <v>48260488</v>
      </c>
      <c r="J60" s="51"/>
      <c r="K60" s="50">
        <f>SUM(K55:K59)</f>
        <v>44116761</v>
      </c>
      <c r="L60" s="41"/>
      <c r="M60" s="50">
        <f>SUM(M55:M59)</f>
        <v>44947682</v>
      </c>
    </row>
    <row r="61" spans="1:15" s="147" customFormat="1" ht="23.25" customHeight="1">
      <c r="A61" s="54" t="s">
        <v>18</v>
      </c>
      <c r="B61" s="28"/>
      <c r="C61" s="28"/>
      <c r="D61" s="28"/>
      <c r="E61" s="32"/>
      <c r="F61" s="36"/>
      <c r="G61" s="50">
        <f>+G52+G60</f>
        <v>198354102</v>
      </c>
      <c r="H61" s="36"/>
      <c r="I61" s="50">
        <f>+I52+I60</f>
        <v>192369153</v>
      </c>
      <c r="J61" s="51"/>
      <c r="K61" s="50">
        <f>+K52+K60</f>
        <v>177166003</v>
      </c>
      <c r="L61" s="41"/>
      <c r="M61" s="50">
        <f>+M52+M60</f>
        <v>180826311</v>
      </c>
    </row>
    <row r="62" spans="1:15" s="147" customFormat="1" ht="15.75" customHeight="1">
      <c r="A62" s="34"/>
      <c r="B62" s="28"/>
      <c r="C62" s="28"/>
      <c r="D62" s="28"/>
      <c r="E62" s="31"/>
      <c r="F62" s="28"/>
      <c r="G62" s="28"/>
      <c r="H62" s="28"/>
      <c r="I62" s="28"/>
      <c r="J62" s="55"/>
      <c r="K62" s="55"/>
      <c r="L62" s="56"/>
      <c r="M62" s="55"/>
    </row>
    <row r="63" spans="1:15" s="147" customFormat="1" ht="18.75" customHeight="1">
      <c r="A63" s="30" t="s">
        <v>19</v>
      </c>
      <c r="B63" s="28"/>
      <c r="C63" s="28"/>
      <c r="D63" s="28"/>
      <c r="E63" s="31"/>
      <c r="F63" s="28"/>
      <c r="G63" s="28"/>
      <c r="H63" s="28"/>
      <c r="I63" s="28"/>
      <c r="J63" s="57"/>
      <c r="K63" s="57"/>
      <c r="L63" s="57"/>
      <c r="M63" s="57"/>
    </row>
    <row r="64" spans="1:15" s="147" customFormat="1" ht="23.25" customHeight="1">
      <c r="A64" s="28" t="s">
        <v>20</v>
      </c>
      <c r="B64" s="28"/>
      <c r="C64" s="28"/>
      <c r="D64" s="28"/>
      <c r="E64" s="32">
        <v>26</v>
      </c>
      <c r="F64" s="28"/>
      <c r="G64" s="28"/>
      <c r="H64" s="28"/>
      <c r="I64" s="28"/>
      <c r="J64" s="28"/>
      <c r="K64" s="28"/>
      <c r="L64" s="28"/>
      <c r="M64" s="28"/>
    </row>
    <row r="65" spans="1:22" s="147" customFormat="1" ht="23.25" customHeight="1" thickBot="1">
      <c r="A65" s="28"/>
      <c r="B65" s="28" t="s">
        <v>22</v>
      </c>
      <c r="C65" s="28"/>
      <c r="D65" s="28"/>
      <c r="E65" s="32"/>
      <c r="F65" s="36"/>
      <c r="G65" s="58">
        <v>1470000000</v>
      </c>
      <c r="H65" s="36"/>
      <c r="I65" s="58">
        <v>1470000000</v>
      </c>
      <c r="J65" s="36"/>
      <c r="K65" s="58">
        <v>1470000000</v>
      </c>
      <c r="L65" s="28"/>
      <c r="M65" s="58">
        <v>1470000000</v>
      </c>
    </row>
    <row r="66" spans="1:22" s="147" customFormat="1" ht="23.25" customHeight="1" thickTop="1">
      <c r="A66" s="28"/>
      <c r="B66" s="28" t="s">
        <v>21</v>
      </c>
      <c r="C66" s="60"/>
      <c r="D66" s="28"/>
      <c r="E66" s="32"/>
      <c r="F66" s="36"/>
      <c r="G66" s="39">
        <v>1417564544</v>
      </c>
      <c r="H66" s="36"/>
      <c r="I66" s="39">
        <v>1417564544</v>
      </c>
      <c r="J66" s="39"/>
      <c r="K66" s="39">
        <v>1417564544</v>
      </c>
      <c r="L66" s="28"/>
      <c r="M66" s="39">
        <v>1417564544</v>
      </c>
    </row>
    <row r="67" spans="1:22" s="147" customFormat="1" ht="23.25" customHeight="1">
      <c r="A67" s="27" t="s">
        <v>23</v>
      </c>
      <c r="B67" s="27"/>
      <c r="C67" s="59"/>
      <c r="D67" s="28"/>
      <c r="E67" s="32">
        <v>27</v>
      </c>
      <c r="F67" s="36"/>
      <c r="G67" s="39">
        <v>-285000000</v>
      </c>
      <c r="H67" s="36"/>
      <c r="I67" s="39">
        <v>-285000000</v>
      </c>
      <c r="J67" s="39"/>
      <c r="K67" s="39">
        <v>-285000000</v>
      </c>
      <c r="L67" s="28"/>
      <c r="M67" s="39">
        <v>-285000000</v>
      </c>
    </row>
    <row r="68" spans="1:22" s="147" customFormat="1" ht="23.25" customHeight="1">
      <c r="A68" s="28" t="s">
        <v>24</v>
      </c>
      <c r="B68" s="27"/>
      <c r="C68" s="59"/>
      <c r="D68" s="28"/>
      <c r="E68" s="32"/>
      <c r="F68" s="36"/>
      <c r="G68" s="153">
        <v>-566963874</v>
      </c>
      <c r="H68" s="36"/>
      <c r="I68" s="153">
        <v>-681534637</v>
      </c>
      <c r="J68" s="36"/>
      <c r="K68" s="153">
        <v>-568806868</v>
      </c>
      <c r="L68" s="28"/>
      <c r="M68" s="153">
        <v>-712985907</v>
      </c>
    </row>
    <row r="69" spans="1:22" s="149" customFormat="1" ht="23.25" customHeight="1">
      <c r="A69" s="34" t="s">
        <v>91</v>
      </c>
      <c r="B69" s="34"/>
      <c r="C69" s="34"/>
      <c r="D69" s="34"/>
      <c r="E69" s="61"/>
      <c r="F69" s="41"/>
      <c r="G69" s="51">
        <f>SUM(G66:G68)</f>
        <v>565600670</v>
      </c>
      <c r="H69" s="41"/>
      <c r="I69" s="51">
        <f>SUM(I66:I68)</f>
        <v>451029907</v>
      </c>
      <c r="J69" s="51"/>
      <c r="K69" s="51">
        <f>SUM(K66:K68)</f>
        <v>563757676</v>
      </c>
      <c r="L69" s="41"/>
      <c r="M69" s="51">
        <f>SUM(M66:M68)</f>
        <v>419578637</v>
      </c>
    </row>
    <row r="70" spans="1:22" s="147" customFormat="1" ht="23.25" customHeight="1">
      <c r="A70" s="28" t="s">
        <v>25</v>
      </c>
      <c r="B70" s="28"/>
      <c r="C70" s="28"/>
      <c r="D70" s="28"/>
      <c r="E70" s="181"/>
      <c r="F70" s="36"/>
      <c r="G70" s="53">
        <v>-556785</v>
      </c>
      <c r="H70" s="36"/>
      <c r="I70" s="53">
        <v>-528603</v>
      </c>
      <c r="J70" s="36"/>
      <c r="K70" s="33">
        <v>0</v>
      </c>
      <c r="L70" s="28"/>
      <c r="M70" s="33">
        <v>0</v>
      </c>
    </row>
    <row r="71" spans="1:22" s="147" customFormat="1" ht="23.25" customHeight="1">
      <c r="A71" s="63" t="s">
        <v>94</v>
      </c>
      <c r="B71" s="28"/>
      <c r="C71" s="28"/>
      <c r="D71" s="28"/>
      <c r="E71" s="181"/>
      <c r="F71" s="36"/>
      <c r="G71" s="64">
        <f>SUM(G69:G70)</f>
        <v>565043885</v>
      </c>
      <c r="H71" s="36"/>
      <c r="I71" s="64">
        <f>SUM(I69:I70)</f>
        <v>450501304</v>
      </c>
      <c r="J71" s="42"/>
      <c r="K71" s="64">
        <f>SUM(K69:K70)</f>
        <v>563757676</v>
      </c>
      <c r="L71" s="36"/>
      <c r="M71" s="64">
        <f>SUM(M69:M70)</f>
        <v>419578637</v>
      </c>
      <c r="N71" s="148"/>
      <c r="O71" s="148"/>
    </row>
    <row r="72" spans="1:22" s="147" customFormat="1" ht="12.75" customHeight="1">
      <c r="A72" s="63"/>
      <c r="B72" s="28"/>
      <c r="C72" s="28"/>
      <c r="D72" s="28"/>
      <c r="E72" s="181"/>
      <c r="F72" s="36"/>
      <c r="G72" s="42"/>
      <c r="H72" s="36"/>
      <c r="I72" s="42"/>
      <c r="J72" s="42"/>
      <c r="K72" s="42"/>
      <c r="L72" s="36"/>
      <c r="M72" s="42"/>
      <c r="N72" s="148"/>
      <c r="O72" s="148"/>
    </row>
    <row r="73" spans="1:22" s="151" customFormat="1" ht="23.25" customHeight="1" thickBot="1">
      <c r="A73" s="34" t="s">
        <v>73</v>
      </c>
      <c r="B73" s="46"/>
      <c r="C73" s="46"/>
      <c r="D73" s="46"/>
      <c r="E73" s="45"/>
      <c r="F73" s="42"/>
      <c r="G73" s="43">
        <f>+G61+G71</f>
        <v>763397987</v>
      </c>
      <c r="H73" s="42"/>
      <c r="I73" s="43">
        <f>+I61+I71</f>
        <v>642870457</v>
      </c>
      <c r="J73" s="42"/>
      <c r="K73" s="43">
        <f>+K61+K71</f>
        <v>740923679</v>
      </c>
      <c r="L73" s="42"/>
      <c r="M73" s="43">
        <f>+M61+M71</f>
        <v>600404948</v>
      </c>
      <c r="N73" s="150"/>
      <c r="O73" s="150"/>
      <c r="P73" s="150"/>
      <c r="Q73" s="150"/>
      <c r="R73" s="150"/>
      <c r="S73" s="150"/>
      <c r="T73" s="150"/>
      <c r="U73" s="150"/>
      <c r="V73" s="150"/>
    </row>
    <row r="74" spans="1:22" s="2" customFormat="1" ht="23.25" customHeight="1" thickTop="1">
      <c r="A74" s="18" t="s">
        <v>65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65"/>
    </row>
    <row r="75" spans="1:22" s="2" customFormat="1" ht="23.25" customHeight="1">
      <c r="A75" s="185" t="s">
        <v>26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65"/>
    </row>
    <row r="76" spans="1:22" s="2" customFormat="1" ht="23.25" customHeight="1">
      <c r="A76" s="185" t="s">
        <v>149</v>
      </c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24"/>
    </row>
    <row r="77" spans="1:22" s="2" customFormat="1" ht="22.5" customHeight="1">
      <c r="A77" s="182"/>
      <c r="B77" s="182"/>
      <c r="C77" s="182"/>
      <c r="D77" s="182"/>
      <c r="E77" s="141"/>
      <c r="F77" s="141"/>
      <c r="G77" s="186" t="s">
        <v>2</v>
      </c>
      <c r="H77" s="186"/>
      <c r="I77" s="186"/>
      <c r="J77" s="141"/>
      <c r="K77" s="186" t="s">
        <v>3</v>
      </c>
      <c r="L77" s="186"/>
      <c r="M77" s="186"/>
    </row>
    <row r="78" spans="1:22" s="6" customFormat="1" ht="22.5" customHeight="1">
      <c r="A78" s="28"/>
      <c r="B78" s="28"/>
      <c r="C78" s="28"/>
      <c r="D78" s="28"/>
      <c r="E78" s="141"/>
      <c r="F78" s="141"/>
      <c r="G78" s="186" t="s">
        <v>4</v>
      </c>
      <c r="H78" s="186"/>
      <c r="I78" s="186"/>
      <c r="J78" s="141"/>
      <c r="K78" s="186" t="s">
        <v>4</v>
      </c>
      <c r="L78" s="186"/>
      <c r="M78" s="186"/>
    </row>
    <row r="79" spans="1:22" s="6" customFormat="1" ht="22.5" customHeight="1">
      <c r="A79" s="28"/>
      <c r="B79" s="28"/>
      <c r="C79" s="28"/>
      <c r="D79" s="28"/>
      <c r="E79" s="181" t="s">
        <v>0</v>
      </c>
      <c r="F79" s="21"/>
      <c r="G79" s="20">
        <v>2021</v>
      </c>
      <c r="H79" s="19"/>
      <c r="I79" s="20">
        <v>2020</v>
      </c>
      <c r="J79" s="20"/>
      <c r="K79" s="20">
        <v>2021</v>
      </c>
      <c r="L79" s="21"/>
      <c r="M79" s="20">
        <v>2020</v>
      </c>
    </row>
    <row r="80" spans="1:22" s="6" customFormat="1" ht="22.5" customHeight="1">
      <c r="A80" s="28"/>
      <c r="B80" s="28"/>
      <c r="C80" s="28"/>
      <c r="D80" s="28"/>
      <c r="E80" s="181"/>
      <c r="F80" s="140"/>
      <c r="G80" s="187" t="s">
        <v>5</v>
      </c>
      <c r="H80" s="187"/>
      <c r="I80" s="187"/>
      <c r="J80" s="187"/>
      <c r="K80" s="187"/>
      <c r="L80" s="187"/>
      <c r="M80" s="187"/>
    </row>
    <row r="81" spans="1:14" s="6" customFormat="1" ht="23.25" customHeight="1">
      <c r="A81" s="30" t="s">
        <v>27</v>
      </c>
      <c r="B81" s="28"/>
      <c r="C81" s="28"/>
      <c r="D81" s="28"/>
      <c r="E81" s="32"/>
      <c r="F81" s="40"/>
      <c r="G81" s="40"/>
      <c r="H81" s="28"/>
      <c r="I81" s="40"/>
      <c r="J81" s="57"/>
      <c r="K81" s="57"/>
      <c r="L81" s="57"/>
      <c r="M81" s="57"/>
    </row>
    <row r="82" spans="1:14" s="6" customFormat="1" ht="23.25" customHeight="1">
      <c r="A82" s="27" t="s">
        <v>77</v>
      </c>
      <c r="B82" s="28"/>
      <c r="C82" s="28"/>
      <c r="D82" s="28"/>
      <c r="E82" s="32">
        <v>5</v>
      </c>
      <c r="F82" s="40"/>
      <c r="G82" s="127">
        <v>108604905</v>
      </c>
      <c r="H82" s="127"/>
      <c r="I82" s="127">
        <v>39994453</v>
      </c>
      <c r="J82" s="28"/>
      <c r="K82" s="127">
        <v>0</v>
      </c>
      <c r="L82" s="127"/>
      <c r="M82" s="127">
        <v>0</v>
      </c>
    </row>
    <row r="83" spans="1:14" s="6" customFormat="1" ht="23.25" customHeight="1">
      <c r="A83" s="27" t="s">
        <v>82</v>
      </c>
      <c r="B83" s="28"/>
      <c r="C83" s="28"/>
      <c r="D83" s="28"/>
      <c r="E83" s="32" t="s">
        <v>167</v>
      </c>
      <c r="F83" s="40"/>
      <c r="G83" s="127">
        <v>173859978</v>
      </c>
      <c r="H83" s="127"/>
      <c r="I83" s="127">
        <v>169296634</v>
      </c>
      <c r="J83" s="127"/>
      <c r="K83" s="127">
        <v>182874875</v>
      </c>
      <c r="L83" s="127"/>
      <c r="M83" s="127">
        <v>173360811</v>
      </c>
    </row>
    <row r="84" spans="1:14" s="6" customFormat="1" ht="22.5" customHeight="1">
      <c r="A84" s="128" t="s">
        <v>104</v>
      </c>
      <c r="B84" s="28"/>
      <c r="C84" s="28"/>
      <c r="D84" s="28"/>
      <c r="E84" s="32">
        <v>5</v>
      </c>
      <c r="F84" s="40"/>
      <c r="G84" s="127">
        <v>8895653</v>
      </c>
      <c r="H84" s="127"/>
      <c r="I84" s="127">
        <v>3468477</v>
      </c>
      <c r="J84" s="127"/>
      <c r="K84" s="127">
        <v>9760924</v>
      </c>
      <c r="L84" s="127"/>
      <c r="M84" s="127">
        <v>5521395</v>
      </c>
    </row>
    <row r="85" spans="1:14" s="6" customFormat="1" ht="23.25" customHeight="1">
      <c r="A85" s="27" t="s">
        <v>61</v>
      </c>
      <c r="B85" s="28"/>
      <c r="C85" s="28"/>
      <c r="D85" s="28"/>
      <c r="E85" s="32" t="s">
        <v>178</v>
      </c>
      <c r="F85" s="40"/>
      <c r="G85" s="127">
        <v>13514686</v>
      </c>
      <c r="H85" s="127"/>
      <c r="I85" s="127">
        <v>1786061</v>
      </c>
      <c r="J85" s="28"/>
      <c r="K85" s="127">
        <v>13502950</v>
      </c>
      <c r="L85" s="127"/>
      <c r="M85" s="127">
        <v>1616270</v>
      </c>
    </row>
    <row r="86" spans="1:14" s="3" customFormat="1" ht="23.25" customHeight="1">
      <c r="A86" s="54" t="s">
        <v>62</v>
      </c>
      <c r="B86" s="34"/>
      <c r="C86" s="34"/>
      <c r="D86" s="34"/>
      <c r="E86" s="66"/>
      <c r="F86" s="34"/>
      <c r="G86" s="129">
        <f>SUM(G82:G85)</f>
        <v>304875222</v>
      </c>
      <c r="H86" s="130"/>
      <c r="I86" s="129">
        <f>SUM(I82:I85)</f>
        <v>214545625</v>
      </c>
      <c r="J86" s="130"/>
      <c r="K86" s="129">
        <f>SUM(K82:K85)</f>
        <v>206138749</v>
      </c>
      <c r="L86" s="41"/>
      <c r="M86" s="129">
        <f>SUM(M82:M85)</f>
        <v>180498476</v>
      </c>
    </row>
    <row r="87" spans="1:14" s="3" customFormat="1" ht="21" customHeight="1">
      <c r="A87" s="54"/>
      <c r="B87" s="34"/>
      <c r="C87" s="34"/>
      <c r="D87" s="34"/>
      <c r="E87" s="66"/>
      <c r="F87" s="34"/>
      <c r="G87" s="130"/>
      <c r="H87" s="41"/>
      <c r="I87" s="130"/>
      <c r="J87" s="130"/>
      <c r="K87" s="130"/>
      <c r="L87" s="41"/>
      <c r="M87" s="130"/>
    </row>
    <row r="88" spans="1:14" s="6" customFormat="1" ht="23.25" customHeight="1">
      <c r="A88" s="131" t="s">
        <v>60</v>
      </c>
      <c r="B88" s="28"/>
      <c r="C88" s="28"/>
      <c r="D88" s="28"/>
      <c r="E88" s="32"/>
      <c r="F88" s="28"/>
      <c r="G88" s="127"/>
      <c r="H88" s="39"/>
      <c r="I88" s="127"/>
      <c r="J88" s="127"/>
      <c r="K88" s="127"/>
      <c r="L88" s="39"/>
      <c r="M88" s="127"/>
    </row>
    <row r="89" spans="1:14" s="6" customFormat="1" ht="23.25" customHeight="1">
      <c r="A89" s="52" t="s">
        <v>67</v>
      </c>
      <c r="B89" s="28"/>
      <c r="C89" s="28"/>
      <c r="D89" s="28"/>
      <c r="E89" s="32" t="s">
        <v>168</v>
      </c>
      <c r="F89" s="28"/>
      <c r="G89" s="127">
        <v>175433365</v>
      </c>
      <c r="H89" s="36"/>
      <c r="I89" s="127">
        <v>155711190</v>
      </c>
      <c r="J89" s="28"/>
      <c r="K89" s="127">
        <v>136441871</v>
      </c>
      <c r="L89" s="127"/>
      <c r="M89" s="127">
        <v>127179202</v>
      </c>
    </row>
    <row r="90" spans="1:14" s="6" customFormat="1" ht="23.25" customHeight="1">
      <c r="A90" s="52" t="s">
        <v>95</v>
      </c>
      <c r="B90" s="28"/>
      <c r="C90" s="28"/>
      <c r="D90" s="28"/>
      <c r="E90" s="32">
        <v>30</v>
      </c>
      <c r="F90" s="28"/>
      <c r="G90" s="127">
        <v>9288486</v>
      </c>
      <c r="H90" s="36"/>
      <c r="I90" s="127">
        <v>10734522</v>
      </c>
      <c r="J90" s="28"/>
      <c r="K90" s="127">
        <v>8762060</v>
      </c>
      <c r="L90" s="127"/>
      <c r="M90" s="127">
        <v>10584797</v>
      </c>
    </row>
    <row r="91" spans="1:14" s="6" customFormat="1" ht="23.25" customHeight="1">
      <c r="A91" s="27" t="s">
        <v>57</v>
      </c>
      <c r="B91" s="28"/>
      <c r="C91" s="28"/>
      <c r="D91" s="28"/>
      <c r="E91" s="32" t="s">
        <v>169</v>
      </c>
      <c r="F91" s="40"/>
      <c r="G91" s="127">
        <v>54887438</v>
      </c>
      <c r="H91" s="36"/>
      <c r="I91" s="127">
        <v>48489195</v>
      </c>
      <c r="J91" s="28"/>
      <c r="K91" s="127">
        <v>44671291</v>
      </c>
      <c r="L91" s="127"/>
      <c r="M91" s="127">
        <v>40149360</v>
      </c>
    </row>
    <row r="92" spans="1:14" s="6" customFormat="1" ht="23.25" customHeight="1">
      <c r="A92" s="27" t="s">
        <v>83</v>
      </c>
      <c r="B92" s="28"/>
      <c r="C92" s="28"/>
      <c r="D92" s="28"/>
      <c r="E92" s="32" t="s">
        <v>170</v>
      </c>
      <c r="F92" s="40"/>
      <c r="G92" s="127">
        <v>13248135</v>
      </c>
      <c r="H92" s="36"/>
      <c r="I92" s="127">
        <v>2874951</v>
      </c>
      <c r="J92" s="28"/>
      <c r="K92" s="127">
        <v>12000131</v>
      </c>
      <c r="L92" s="127"/>
      <c r="M92" s="127">
        <v>2556892</v>
      </c>
    </row>
    <row r="93" spans="1:14" s="3" customFormat="1" ht="23.25" customHeight="1">
      <c r="A93" s="54" t="s">
        <v>28</v>
      </c>
      <c r="B93" s="34"/>
      <c r="C93" s="34"/>
      <c r="D93" s="34"/>
      <c r="E93" s="66"/>
      <c r="F93" s="67"/>
      <c r="G93" s="129">
        <f>SUM(G89:G92)</f>
        <v>252857424</v>
      </c>
      <c r="H93" s="41"/>
      <c r="I93" s="129">
        <f>SUM(I89:I92)</f>
        <v>217809858</v>
      </c>
      <c r="J93" s="130"/>
      <c r="K93" s="129">
        <f>SUM(K89:L92)</f>
        <v>201875353</v>
      </c>
      <c r="L93" s="41"/>
      <c r="M93" s="129">
        <f>SUM(M89:N92)</f>
        <v>180470251</v>
      </c>
      <c r="N93" s="132"/>
    </row>
    <row r="94" spans="1:14" s="3" customFormat="1" ht="10.5" customHeight="1">
      <c r="A94" s="54"/>
      <c r="B94" s="34"/>
      <c r="C94" s="34"/>
      <c r="D94" s="34"/>
      <c r="E94" s="66"/>
      <c r="F94" s="67"/>
      <c r="G94" s="130"/>
      <c r="H94" s="41"/>
      <c r="I94" s="130"/>
      <c r="J94" s="130"/>
      <c r="K94" s="130"/>
      <c r="L94" s="41"/>
      <c r="M94" s="130"/>
      <c r="N94" s="132"/>
    </row>
    <row r="95" spans="1:14" s="3" customFormat="1" ht="21.75">
      <c r="A95" s="54" t="s">
        <v>116</v>
      </c>
      <c r="B95" s="34"/>
      <c r="C95" s="34"/>
      <c r="D95" s="34"/>
      <c r="E95" s="66"/>
      <c r="F95" s="67"/>
      <c r="G95" s="130">
        <f>G86-G93</f>
        <v>52017798</v>
      </c>
      <c r="H95" s="41"/>
      <c r="I95" s="130">
        <f>I86-I93</f>
        <v>-3264233</v>
      </c>
      <c r="J95" s="130"/>
      <c r="K95" s="130">
        <f>K86-K93</f>
        <v>4263396</v>
      </c>
      <c r="L95" s="41"/>
      <c r="M95" s="130">
        <f>M86-M93</f>
        <v>28225</v>
      </c>
    </row>
    <row r="96" spans="1:14" s="6" customFormat="1" ht="23.25" customHeight="1">
      <c r="A96" s="46" t="s">
        <v>117</v>
      </c>
      <c r="B96" s="28"/>
      <c r="C96" s="28"/>
      <c r="D96" s="28"/>
      <c r="E96" s="32"/>
      <c r="F96" s="40"/>
      <c r="G96" s="127">
        <v>241580</v>
      </c>
      <c r="H96" s="127"/>
      <c r="I96" s="127">
        <v>289960</v>
      </c>
      <c r="J96" s="28"/>
      <c r="K96" s="127">
        <v>193473</v>
      </c>
      <c r="L96" s="127"/>
      <c r="M96" s="127">
        <v>601527</v>
      </c>
    </row>
    <row r="97" spans="1:13" s="6" customFormat="1" ht="23.25" customHeight="1">
      <c r="A97" s="27" t="s">
        <v>29</v>
      </c>
      <c r="B97" s="28"/>
      <c r="C97" s="28"/>
      <c r="D97" s="28"/>
      <c r="E97" s="32" t="s">
        <v>179</v>
      </c>
      <c r="F97" s="40"/>
      <c r="G97" s="127">
        <v>-232537</v>
      </c>
      <c r="H97" s="36"/>
      <c r="I97" s="127">
        <v>-350430</v>
      </c>
      <c r="J97" s="28"/>
      <c r="K97" s="127">
        <v>-290592</v>
      </c>
      <c r="L97" s="127"/>
      <c r="M97" s="127">
        <v>-285363</v>
      </c>
    </row>
    <row r="98" spans="1:13" s="6" customFormat="1" ht="23.25" customHeight="1">
      <c r="A98" s="128" t="s">
        <v>151</v>
      </c>
      <c r="B98" s="28"/>
      <c r="C98" s="28"/>
      <c r="D98" s="28"/>
      <c r="E98" s="32">
        <v>13</v>
      </c>
      <c r="F98" s="40"/>
      <c r="G98" s="127">
        <v>0</v>
      </c>
      <c r="H98" s="36"/>
      <c r="I98" s="127">
        <v>0</v>
      </c>
      <c r="J98" s="28"/>
      <c r="K98" s="127">
        <v>107834698</v>
      </c>
      <c r="L98" s="127"/>
      <c r="M98" s="127">
        <v>0</v>
      </c>
    </row>
    <row r="99" spans="1:13" s="6" customFormat="1" ht="23.25" customHeight="1">
      <c r="A99" s="27" t="s">
        <v>81</v>
      </c>
      <c r="B99" s="28"/>
      <c r="C99" s="28"/>
      <c r="D99" s="28"/>
      <c r="E99" s="32" t="s">
        <v>171</v>
      </c>
      <c r="F99" s="40"/>
      <c r="G99" s="127">
        <v>39370106</v>
      </c>
      <c r="H99" s="127"/>
      <c r="I99" s="127">
        <v>4651835</v>
      </c>
      <c r="J99" s="28"/>
      <c r="K99" s="127">
        <v>2501915</v>
      </c>
      <c r="L99" s="127"/>
      <c r="M99" s="127">
        <v>4651835</v>
      </c>
    </row>
    <row r="100" spans="1:13" s="3" customFormat="1" ht="23.25" customHeight="1">
      <c r="A100" s="128" t="s">
        <v>193</v>
      </c>
      <c r="B100" s="128"/>
      <c r="C100" s="28"/>
      <c r="D100" s="28"/>
      <c r="E100" s="32" t="s">
        <v>161</v>
      </c>
      <c r="F100" s="67"/>
      <c r="G100" s="127">
        <v>1901517</v>
      </c>
      <c r="H100" s="36"/>
      <c r="I100" s="127">
        <v>-2196381</v>
      </c>
      <c r="J100" s="28"/>
      <c r="K100" s="127">
        <v>1966049</v>
      </c>
      <c r="L100" s="127"/>
      <c r="M100" s="127">
        <v>-2507155</v>
      </c>
    </row>
    <row r="101" spans="1:13" s="3" customFormat="1" ht="23.25" customHeight="1">
      <c r="A101" s="27" t="s">
        <v>194</v>
      </c>
      <c r="B101" s="128"/>
      <c r="C101" s="28"/>
      <c r="D101" s="28"/>
      <c r="E101" s="32"/>
      <c r="F101" s="67"/>
      <c r="G101" s="127"/>
      <c r="H101" s="36"/>
      <c r="I101" s="127"/>
      <c r="J101" s="28"/>
      <c r="K101" s="127"/>
      <c r="L101" s="127"/>
      <c r="M101" s="127"/>
    </row>
    <row r="102" spans="1:13" s="6" customFormat="1" ht="23.25" customHeight="1">
      <c r="A102" s="27"/>
      <c r="B102" s="128" t="s">
        <v>195</v>
      </c>
      <c r="C102" s="28"/>
      <c r="D102" s="28"/>
      <c r="E102" s="32">
        <v>12</v>
      </c>
      <c r="F102" s="40"/>
      <c r="G102" s="133">
        <v>26227</v>
      </c>
      <c r="H102" s="127"/>
      <c r="I102" s="133">
        <v>-26227</v>
      </c>
      <c r="J102" s="28"/>
      <c r="K102" s="133">
        <v>0</v>
      </c>
      <c r="L102" s="127"/>
      <c r="M102" s="133">
        <v>0</v>
      </c>
    </row>
    <row r="103" spans="1:13" s="3" customFormat="1" ht="23.25" customHeight="1">
      <c r="A103" s="54" t="s">
        <v>129</v>
      </c>
      <c r="B103" s="34"/>
      <c r="C103" s="34"/>
      <c r="D103" s="34"/>
      <c r="E103" s="66"/>
      <c r="F103" s="67"/>
      <c r="G103" s="130">
        <f>SUM(G95:G102)</f>
        <v>93324691</v>
      </c>
      <c r="H103" s="42"/>
      <c r="I103" s="130">
        <f>SUM(I95:I102)</f>
        <v>-895476</v>
      </c>
      <c r="J103" s="130"/>
      <c r="K103" s="130">
        <f>SUM(K95:K102)</f>
        <v>116468939</v>
      </c>
      <c r="L103" s="42"/>
      <c r="M103" s="130">
        <f>SUM(M95:M102)</f>
        <v>2489069</v>
      </c>
    </row>
    <row r="104" spans="1:13" s="3" customFormat="1" ht="23.25" customHeight="1">
      <c r="A104" s="52" t="s">
        <v>180</v>
      </c>
      <c r="B104" s="34"/>
      <c r="C104" s="34"/>
      <c r="D104" s="34"/>
      <c r="E104" s="32">
        <v>37</v>
      </c>
      <c r="F104" s="67"/>
      <c r="G104" s="127">
        <v>-20525665</v>
      </c>
      <c r="H104" s="36"/>
      <c r="I104" s="127">
        <v>0</v>
      </c>
      <c r="J104" s="28"/>
      <c r="K104" s="127">
        <v>-26978676</v>
      </c>
      <c r="L104" s="127"/>
      <c r="M104" s="127">
        <v>0</v>
      </c>
    </row>
    <row r="105" spans="1:13" s="3" customFormat="1" ht="23.25" customHeight="1">
      <c r="A105" s="54" t="s">
        <v>123</v>
      </c>
      <c r="B105" s="34"/>
      <c r="C105" s="34"/>
      <c r="D105" s="34"/>
      <c r="E105" s="66"/>
      <c r="F105" s="67"/>
      <c r="G105" s="129">
        <f>+G103-G104</f>
        <v>113850356</v>
      </c>
      <c r="H105" s="41"/>
      <c r="I105" s="129">
        <f>+I103-I104</f>
        <v>-895476</v>
      </c>
      <c r="J105" s="130"/>
      <c r="K105" s="129">
        <f>+K103-K104</f>
        <v>143447615</v>
      </c>
      <c r="L105" s="41"/>
      <c r="M105" s="129">
        <f>+M103-M104</f>
        <v>2489069</v>
      </c>
    </row>
    <row r="106" spans="1:13" s="3" customFormat="1" ht="14.25" customHeight="1">
      <c r="A106" s="54"/>
      <c r="B106" s="34"/>
      <c r="C106" s="34"/>
      <c r="D106" s="34"/>
      <c r="E106" s="66"/>
      <c r="F106" s="67"/>
      <c r="G106" s="130"/>
      <c r="H106" s="41"/>
      <c r="I106" s="130"/>
      <c r="J106" s="130"/>
      <c r="K106" s="130"/>
      <c r="L106" s="41"/>
      <c r="M106" s="130"/>
    </row>
    <row r="107" spans="1:13" s="2" customFormat="1" ht="23.25" customHeight="1">
      <c r="A107" s="18" t="s">
        <v>65</v>
      </c>
      <c r="B107" s="24"/>
      <c r="C107" s="24"/>
      <c r="D107" s="24"/>
      <c r="E107" s="25"/>
      <c r="F107" s="26"/>
      <c r="G107" s="26"/>
      <c r="H107" s="24"/>
      <c r="I107" s="24"/>
      <c r="J107" s="24"/>
      <c r="K107" s="24"/>
      <c r="L107" s="24"/>
      <c r="M107" s="65"/>
    </row>
    <row r="108" spans="1:13" s="2" customFormat="1" ht="23.25" customHeight="1">
      <c r="A108" s="24" t="s">
        <v>26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65"/>
    </row>
    <row r="109" spans="1:13" s="2" customFormat="1" ht="23.25" customHeight="1">
      <c r="A109" s="185" t="s">
        <v>149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24"/>
    </row>
    <row r="110" spans="1:13" s="2" customFormat="1" ht="21.75" customHeight="1">
      <c r="A110" s="182"/>
      <c r="B110" s="182"/>
      <c r="C110" s="182"/>
      <c r="D110" s="182"/>
      <c r="E110" s="141"/>
      <c r="F110" s="141"/>
      <c r="G110" s="186" t="s">
        <v>2</v>
      </c>
      <c r="H110" s="186"/>
      <c r="I110" s="186"/>
      <c r="J110" s="141"/>
      <c r="K110" s="186" t="s">
        <v>3</v>
      </c>
      <c r="L110" s="186"/>
      <c r="M110" s="186"/>
    </row>
    <row r="111" spans="1:13" s="6" customFormat="1" ht="21.75" customHeight="1">
      <c r="A111" s="28"/>
      <c r="B111" s="28"/>
      <c r="C111" s="28"/>
      <c r="D111" s="28"/>
      <c r="E111" s="141"/>
      <c r="F111" s="141"/>
      <c r="G111" s="186" t="s">
        <v>4</v>
      </c>
      <c r="H111" s="186"/>
      <c r="I111" s="186"/>
      <c r="J111" s="141"/>
      <c r="K111" s="186" t="s">
        <v>4</v>
      </c>
      <c r="L111" s="186"/>
      <c r="M111" s="186"/>
    </row>
    <row r="112" spans="1:13" s="6" customFormat="1" ht="21.75" customHeight="1">
      <c r="A112" s="28"/>
      <c r="B112" s="28"/>
      <c r="C112" s="28"/>
      <c r="D112" s="28"/>
      <c r="E112" s="181" t="s">
        <v>0</v>
      </c>
      <c r="F112" s="29"/>
      <c r="G112" s="20">
        <v>2021</v>
      </c>
      <c r="H112" s="19"/>
      <c r="I112" s="20">
        <v>2020</v>
      </c>
      <c r="J112" s="20"/>
      <c r="K112" s="20">
        <v>2021</v>
      </c>
      <c r="L112" s="19"/>
      <c r="M112" s="20">
        <v>2020</v>
      </c>
    </row>
    <row r="113" spans="1:13" s="6" customFormat="1" ht="21.75" customHeight="1">
      <c r="A113" s="28"/>
      <c r="B113" s="28"/>
      <c r="C113" s="28"/>
      <c r="D113" s="28"/>
      <c r="E113" s="181"/>
      <c r="F113" s="29"/>
      <c r="G113" s="187" t="s">
        <v>5</v>
      </c>
      <c r="H113" s="187"/>
      <c r="I113" s="187"/>
      <c r="J113" s="187"/>
      <c r="K113" s="187"/>
      <c r="L113" s="187"/>
      <c r="M113" s="187"/>
    </row>
    <row r="114" spans="1:13" s="3" customFormat="1" ht="23.25" customHeight="1">
      <c r="A114" s="184" t="s">
        <v>196</v>
      </c>
      <c r="B114" s="34"/>
      <c r="C114" s="34"/>
      <c r="D114" s="34"/>
      <c r="E114" s="66"/>
      <c r="F114" s="67"/>
      <c r="G114" s="130"/>
      <c r="H114" s="41"/>
      <c r="I114" s="130"/>
      <c r="J114" s="130"/>
      <c r="K114" s="130"/>
      <c r="L114" s="41"/>
      <c r="M114" s="130"/>
    </row>
    <row r="115" spans="1:13" s="3" customFormat="1" ht="23.25" customHeight="1">
      <c r="A115" s="182" t="s">
        <v>140</v>
      </c>
      <c r="B115" s="34"/>
      <c r="C115" s="34"/>
      <c r="D115" s="34"/>
      <c r="E115" s="66"/>
      <c r="F115" s="67"/>
      <c r="G115" s="130"/>
      <c r="H115" s="41"/>
      <c r="I115" s="130"/>
      <c r="J115" s="130"/>
      <c r="K115" s="130"/>
      <c r="L115" s="41"/>
      <c r="M115" s="130"/>
    </row>
    <row r="116" spans="1:13" s="3" customFormat="1" ht="23.25" customHeight="1">
      <c r="A116" s="182"/>
      <c r="B116" s="34" t="s">
        <v>141</v>
      </c>
      <c r="C116" s="34"/>
      <c r="D116" s="34"/>
      <c r="E116" s="66"/>
      <c r="F116" s="67"/>
      <c r="G116" s="130"/>
      <c r="H116" s="41"/>
      <c r="I116" s="130"/>
      <c r="J116" s="130"/>
      <c r="K116" s="130"/>
      <c r="L116" s="41"/>
      <c r="M116" s="130"/>
    </row>
    <row r="117" spans="1:13" s="3" customFormat="1" ht="23.25" customHeight="1">
      <c r="A117" s="27" t="s">
        <v>181</v>
      </c>
      <c r="B117" s="34"/>
      <c r="C117" s="34"/>
      <c r="D117" s="34"/>
      <c r="E117" s="66"/>
      <c r="F117" s="67"/>
      <c r="G117" s="130"/>
      <c r="H117" s="41"/>
      <c r="I117" s="130"/>
      <c r="J117" s="130"/>
      <c r="K117" s="130"/>
      <c r="L117" s="41"/>
      <c r="M117" s="130"/>
    </row>
    <row r="118" spans="1:13" s="178" customFormat="1" ht="23.25" customHeight="1">
      <c r="A118" s="177"/>
      <c r="B118" s="46" t="s">
        <v>102</v>
      </c>
      <c r="C118" s="83"/>
      <c r="D118" s="83"/>
      <c r="E118" s="181">
        <v>23</v>
      </c>
      <c r="F118" s="183"/>
      <c r="G118" s="127">
        <v>865281</v>
      </c>
      <c r="H118" s="39"/>
      <c r="I118" s="127">
        <v>-1379282</v>
      </c>
      <c r="J118" s="83"/>
      <c r="K118" s="127">
        <v>914243</v>
      </c>
      <c r="L118" s="39"/>
      <c r="M118" s="127">
        <v>-1169153</v>
      </c>
    </row>
    <row r="119" spans="1:13" s="178" customFormat="1" ht="23.25" customHeight="1">
      <c r="A119" s="128" t="s">
        <v>174</v>
      </c>
      <c r="B119" s="128"/>
      <c r="C119" s="28"/>
      <c r="D119" s="28"/>
      <c r="E119" s="181"/>
      <c r="F119" s="183"/>
      <c r="G119" s="127"/>
      <c r="H119" s="39"/>
      <c r="I119" s="127"/>
      <c r="J119" s="83"/>
      <c r="K119" s="127"/>
      <c r="L119" s="39"/>
      <c r="M119" s="127"/>
    </row>
    <row r="120" spans="1:13" s="178" customFormat="1" ht="23.25" customHeight="1">
      <c r="A120" s="128"/>
      <c r="B120" s="128" t="s">
        <v>175</v>
      </c>
      <c r="C120" s="28"/>
      <c r="D120" s="28"/>
      <c r="E120" s="181"/>
      <c r="F120" s="183"/>
      <c r="G120" s="133">
        <v>-173056</v>
      </c>
      <c r="H120" s="39"/>
      <c r="I120" s="133">
        <v>0</v>
      </c>
      <c r="J120" s="46"/>
      <c r="K120" s="133">
        <v>-182849</v>
      </c>
      <c r="L120" s="39"/>
      <c r="M120" s="133">
        <v>0</v>
      </c>
    </row>
    <row r="121" spans="1:13" s="178" customFormat="1" ht="23.25" customHeight="1">
      <c r="A121" s="68" t="s">
        <v>176</v>
      </c>
      <c r="B121" s="68"/>
      <c r="C121" s="28"/>
      <c r="D121" s="28"/>
      <c r="E121" s="181"/>
      <c r="F121" s="183"/>
      <c r="G121" s="127"/>
      <c r="H121" s="39"/>
      <c r="I121" s="127"/>
      <c r="J121" s="83"/>
      <c r="K121" s="127"/>
      <c r="L121" s="39"/>
      <c r="M121" s="127"/>
    </row>
    <row r="122" spans="1:13" s="178" customFormat="1" ht="23.25" customHeight="1">
      <c r="A122" s="68"/>
      <c r="B122" s="68" t="s">
        <v>177</v>
      </c>
      <c r="C122" s="34"/>
      <c r="D122" s="34"/>
      <c r="E122" s="181"/>
      <c r="F122" s="183"/>
      <c r="G122" s="179">
        <f>SUM(G118:G120)</f>
        <v>692225</v>
      </c>
      <c r="H122" s="42"/>
      <c r="I122" s="179">
        <f>SUM(I118:I120)</f>
        <v>-1379282</v>
      </c>
      <c r="J122" s="83"/>
      <c r="K122" s="179">
        <f>SUM(K118:K120)</f>
        <v>731394</v>
      </c>
      <c r="L122" s="42"/>
      <c r="M122" s="179">
        <f>SUM(M118:M120)</f>
        <v>-1169153</v>
      </c>
    </row>
    <row r="123" spans="1:13" s="3" customFormat="1" ht="23.25" customHeight="1">
      <c r="A123" s="54" t="s">
        <v>199</v>
      </c>
      <c r="B123" s="34"/>
      <c r="C123" s="34"/>
      <c r="D123" s="34"/>
      <c r="E123" s="66"/>
      <c r="F123" s="67"/>
      <c r="G123" s="37">
        <f>G122</f>
        <v>692225</v>
      </c>
      <c r="H123" s="42"/>
      <c r="I123" s="37">
        <f>I122</f>
        <v>-1379282</v>
      </c>
      <c r="J123" s="37"/>
      <c r="K123" s="37">
        <f>K122</f>
        <v>731394</v>
      </c>
      <c r="L123" s="42"/>
      <c r="M123" s="37">
        <f>M122</f>
        <v>-1169153</v>
      </c>
    </row>
    <row r="124" spans="1:13" s="3" customFormat="1" ht="23.25" customHeight="1" thickBot="1">
      <c r="A124" s="54" t="s">
        <v>197</v>
      </c>
      <c r="B124" s="34"/>
      <c r="C124" s="34"/>
      <c r="D124" s="34"/>
      <c r="E124" s="66"/>
      <c r="F124" s="67"/>
      <c r="G124" s="134">
        <f>G105+G123</f>
        <v>114542581</v>
      </c>
      <c r="H124" s="41"/>
      <c r="I124" s="134">
        <f>I105+I123</f>
        <v>-2274758</v>
      </c>
      <c r="J124" s="130"/>
      <c r="K124" s="134">
        <f>SUM(K105+K123)</f>
        <v>144179009</v>
      </c>
      <c r="L124" s="41"/>
      <c r="M124" s="134">
        <f>SUM(M105+M123)</f>
        <v>1319916</v>
      </c>
    </row>
    <row r="125" spans="1:13" s="6" customFormat="1" ht="23.25" customHeight="1" thickTop="1">
      <c r="A125" s="28"/>
      <c r="B125" s="28"/>
      <c r="C125" s="28"/>
      <c r="D125" s="28"/>
      <c r="E125" s="181"/>
      <c r="F125" s="29"/>
      <c r="G125" s="181"/>
      <c r="H125" s="181"/>
      <c r="I125" s="181"/>
      <c r="J125" s="181"/>
      <c r="K125" s="181"/>
      <c r="L125" s="181"/>
      <c r="M125" s="181"/>
    </row>
    <row r="126" spans="1:13" s="6" customFormat="1" ht="23.25" customHeight="1">
      <c r="A126" s="54" t="s">
        <v>132</v>
      </c>
      <c r="B126" s="28"/>
      <c r="C126" s="28"/>
      <c r="D126" s="28"/>
      <c r="E126" s="31"/>
      <c r="F126" s="28"/>
      <c r="G126" s="127"/>
      <c r="H126" s="36"/>
      <c r="I126" s="127"/>
      <c r="J126" s="127"/>
      <c r="K126" s="127"/>
      <c r="L126" s="41"/>
      <c r="M126" s="127"/>
    </row>
    <row r="127" spans="1:13" s="6" customFormat="1" ht="23.25" customHeight="1">
      <c r="A127" s="54"/>
      <c r="B127" s="27" t="s">
        <v>133</v>
      </c>
      <c r="C127" s="28"/>
      <c r="D127" s="28"/>
      <c r="E127" s="32"/>
      <c r="F127" s="40"/>
      <c r="G127" s="127">
        <v>113878538</v>
      </c>
      <c r="H127" s="127"/>
      <c r="I127" s="127">
        <v>-867453</v>
      </c>
      <c r="J127" s="127"/>
      <c r="K127" s="127">
        <v>143447615</v>
      </c>
      <c r="L127" s="127"/>
      <c r="M127" s="127">
        <v>2489069</v>
      </c>
    </row>
    <row r="128" spans="1:13" s="6" customFormat="1" ht="23.25" customHeight="1">
      <c r="A128" s="54"/>
      <c r="B128" s="27" t="s">
        <v>58</v>
      </c>
      <c r="C128" s="28"/>
      <c r="D128" s="28"/>
      <c r="E128" s="32"/>
      <c r="F128" s="40"/>
      <c r="G128" s="127">
        <v>-28182</v>
      </c>
      <c r="H128" s="39"/>
      <c r="I128" s="127">
        <v>-28023</v>
      </c>
      <c r="J128" s="28"/>
      <c r="K128" s="38">
        <v>0</v>
      </c>
      <c r="L128" s="39"/>
      <c r="M128" s="38">
        <v>0</v>
      </c>
    </row>
    <row r="129" spans="1:13" s="3" customFormat="1" ht="23.25" customHeight="1" thickBot="1">
      <c r="A129" s="182" t="s">
        <v>123</v>
      </c>
      <c r="B129" s="34"/>
      <c r="C129" s="34"/>
      <c r="D129" s="34"/>
      <c r="E129" s="66"/>
      <c r="F129" s="67"/>
      <c r="G129" s="134">
        <f>SUM(G127:G128)</f>
        <v>113850356</v>
      </c>
      <c r="H129" s="41"/>
      <c r="I129" s="134">
        <f>SUM(I127:I128)</f>
        <v>-895476</v>
      </c>
      <c r="J129" s="130"/>
      <c r="K129" s="134">
        <f>SUM(K127:K128)</f>
        <v>143447615</v>
      </c>
      <c r="L129" s="41"/>
      <c r="M129" s="134">
        <f>SUM(M127:M128)</f>
        <v>2489069</v>
      </c>
    </row>
    <row r="130" spans="1:13" s="6" customFormat="1" ht="20.25" customHeight="1" thickTop="1">
      <c r="A130" s="28"/>
      <c r="B130" s="28"/>
      <c r="C130" s="28"/>
      <c r="D130" s="28"/>
      <c r="E130" s="181"/>
      <c r="F130" s="29"/>
      <c r="G130" s="181"/>
      <c r="H130" s="181"/>
      <c r="I130" s="181"/>
      <c r="J130" s="181"/>
      <c r="K130" s="181"/>
      <c r="L130" s="181"/>
      <c r="M130" s="181"/>
    </row>
    <row r="131" spans="1:13" s="6" customFormat="1" ht="23.25" customHeight="1">
      <c r="A131" s="54" t="s">
        <v>198</v>
      </c>
      <c r="B131" s="28"/>
      <c r="C131" s="28"/>
      <c r="D131" s="28"/>
      <c r="E131" s="31"/>
      <c r="F131" s="28"/>
      <c r="G131" s="127"/>
      <c r="H131" s="36"/>
      <c r="I131" s="127"/>
      <c r="J131" s="127"/>
      <c r="K131" s="127"/>
      <c r="L131" s="36"/>
      <c r="M131" s="127"/>
    </row>
    <row r="132" spans="1:13" s="6" customFormat="1" ht="23.25" customHeight="1">
      <c r="A132" s="54"/>
      <c r="B132" s="27" t="s">
        <v>133</v>
      </c>
      <c r="C132" s="28"/>
      <c r="D132" s="28"/>
      <c r="E132" s="32"/>
      <c r="F132" s="40"/>
      <c r="G132" s="127">
        <v>114570763</v>
      </c>
      <c r="H132" s="127"/>
      <c r="I132" s="127">
        <v>-2246735</v>
      </c>
      <c r="J132" s="127"/>
      <c r="K132" s="127">
        <v>144179009</v>
      </c>
      <c r="L132" s="127"/>
      <c r="M132" s="127">
        <v>1319916</v>
      </c>
    </row>
    <row r="133" spans="1:13" s="6" customFormat="1" ht="23.25" customHeight="1">
      <c r="A133" s="54"/>
      <c r="B133" s="27" t="s">
        <v>58</v>
      </c>
      <c r="C133" s="28"/>
      <c r="D133" s="28"/>
      <c r="E133" s="32"/>
      <c r="F133" s="40"/>
      <c r="G133" s="127">
        <v>-28182</v>
      </c>
      <c r="H133" s="39"/>
      <c r="I133" s="127">
        <v>-28023</v>
      </c>
      <c r="J133" s="28"/>
      <c r="K133" s="38">
        <v>0</v>
      </c>
      <c r="L133" s="39"/>
      <c r="M133" s="38">
        <v>0</v>
      </c>
    </row>
    <row r="134" spans="1:13" s="3" customFormat="1" ht="23.25" customHeight="1" thickBot="1">
      <c r="A134" s="184" t="s">
        <v>197</v>
      </c>
      <c r="B134" s="34"/>
      <c r="C134" s="34"/>
      <c r="D134" s="34"/>
      <c r="E134" s="66"/>
      <c r="F134" s="67"/>
      <c r="G134" s="134">
        <f>SUM(G132:G133)</f>
        <v>114542581</v>
      </c>
      <c r="H134" s="41"/>
      <c r="I134" s="134">
        <f>SUM(I132:I133)</f>
        <v>-2274758</v>
      </c>
      <c r="J134" s="130"/>
      <c r="K134" s="134">
        <f>SUM(K132:K133)</f>
        <v>144179009</v>
      </c>
      <c r="L134" s="41"/>
      <c r="M134" s="134">
        <f>SUM(M132:M133)</f>
        <v>1319916</v>
      </c>
    </row>
    <row r="135" spans="1:13" s="3" customFormat="1" ht="23.25" customHeight="1" thickTop="1">
      <c r="A135" s="182" t="s">
        <v>182</v>
      </c>
      <c r="B135" s="34"/>
      <c r="C135" s="34"/>
      <c r="D135" s="34"/>
      <c r="E135" s="66"/>
      <c r="F135" s="67"/>
      <c r="G135" s="130"/>
      <c r="H135" s="41"/>
      <c r="I135" s="130"/>
      <c r="J135" s="130"/>
      <c r="K135" s="130"/>
      <c r="L135" s="41"/>
      <c r="M135" s="130"/>
    </row>
    <row r="136" spans="1:13" s="6" customFormat="1" ht="23.25" customHeight="1" thickBot="1">
      <c r="A136" s="28" t="s">
        <v>183</v>
      </c>
      <c r="B136" s="28"/>
      <c r="C136" s="28"/>
      <c r="D136" s="28"/>
      <c r="E136" s="32">
        <v>38</v>
      </c>
      <c r="F136" s="40"/>
      <c r="G136" s="164">
        <v>5.62E-2</v>
      </c>
      <c r="H136" s="143"/>
      <c r="I136" s="164">
        <v>-4.0000000000000002E-4</v>
      </c>
      <c r="J136" s="28"/>
      <c r="K136" s="164">
        <v>7.0800000000000002E-2</v>
      </c>
      <c r="L136" s="143"/>
      <c r="M136" s="164">
        <v>1.1999999999999999E-3</v>
      </c>
    </row>
    <row r="137" spans="1:13" s="6" customFormat="1" ht="24" customHeight="1" thickTop="1">
      <c r="A137" s="27"/>
      <c r="B137" s="28"/>
      <c r="C137" s="28"/>
      <c r="D137" s="28"/>
      <c r="E137" s="32"/>
      <c r="F137" s="40"/>
      <c r="G137" s="136"/>
      <c r="H137" s="135"/>
      <c r="I137" s="137"/>
      <c r="J137" s="137"/>
      <c r="K137" s="137"/>
      <c r="L137" s="135"/>
      <c r="M137" s="137"/>
    </row>
    <row r="138" spans="1:13" s="6" customFormat="1" ht="24" customHeight="1">
      <c r="A138" s="27"/>
      <c r="B138" s="28"/>
      <c r="C138" s="28"/>
      <c r="D138" s="28"/>
      <c r="E138" s="32"/>
      <c r="F138" s="40"/>
      <c r="G138" s="136"/>
      <c r="H138" s="135"/>
      <c r="I138" s="137"/>
      <c r="J138" s="137"/>
      <c r="K138" s="137"/>
      <c r="L138" s="135"/>
      <c r="M138" s="137"/>
    </row>
    <row r="139" spans="1:13" s="4" customFormat="1" ht="24" customHeight="1">
      <c r="I139" s="8"/>
      <c r="J139" s="8"/>
      <c r="K139" s="8"/>
    </row>
    <row r="140" spans="1:13" s="4" customFormat="1" ht="24" customHeight="1"/>
    <row r="141" spans="1:13" s="4" customFormat="1" ht="24" customHeight="1"/>
    <row r="142" spans="1:13" s="4" customFormat="1" ht="24" customHeight="1"/>
    <row r="143" spans="1:13" s="4" customFormat="1" ht="24" customHeight="1"/>
    <row r="144" spans="1:13" s="4" customFormat="1" ht="24" customHeight="1"/>
    <row r="145" s="4" customFormat="1" ht="24" customHeight="1"/>
    <row r="146" s="4" customFormat="1" ht="24" customHeight="1"/>
    <row r="147" s="4" customFormat="1" ht="24" customHeight="1"/>
    <row r="148" s="4" customFormat="1" ht="24" customHeight="1"/>
    <row r="149" s="4" customFormat="1" ht="24" customHeight="1"/>
    <row r="150" s="4" customFormat="1" ht="24" customHeight="1"/>
    <row r="151" s="4" customFormat="1" ht="24" customHeight="1"/>
    <row r="152" s="4" customFormat="1" ht="24" customHeight="1"/>
    <row r="153" s="4" customFormat="1" ht="24" customHeight="1"/>
    <row r="154" s="4" customFormat="1" ht="24" customHeight="1"/>
    <row r="155" s="4" customFormat="1" ht="24" customHeight="1"/>
    <row r="156" s="4" customFormat="1" ht="24" customHeight="1"/>
    <row r="157" s="4" customFormat="1" ht="24" customHeight="1"/>
    <row r="158" s="4" customFormat="1" ht="24" customHeight="1"/>
    <row r="159" s="4" customFormat="1" ht="24" customHeight="1"/>
    <row r="160" s="4" customFormat="1" ht="24" customHeight="1"/>
  </sheetData>
  <sheetProtection password="F7ED" sheet="1" objects="1" scenarios="1"/>
  <mergeCells count="24">
    <mergeCell ref="G4:I4"/>
    <mergeCell ref="K4:M4"/>
    <mergeCell ref="G7:M7"/>
    <mergeCell ref="G38:I38"/>
    <mergeCell ref="K38:M38"/>
    <mergeCell ref="G5:I5"/>
    <mergeCell ref="K5:M5"/>
    <mergeCell ref="G113:M113"/>
    <mergeCell ref="G78:I78"/>
    <mergeCell ref="K78:M78"/>
    <mergeCell ref="G80:M80"/>
    <mergeCell ref="G110:I110"/>
    <mergeCell ref="K110:M110"/>
    <mergeCell ref="G111:I111"/>
    <mergeCell ref="K111:M111"/>
    <mergeCell ref="A75:L75"/>
    <mergeCell ref="A76:L76"/>
    <mergeCell ref="K77:M77"/>
    <mergeCell ref="A109:L109"/>
    <mergeCell ref="K39:M39"/>
    <mergeCell ref="G77:I77"/>
    <mergeCell ref="G42:M42"/>
    <mergeCell ref="G41:M41"/>
    <mergeCell ref="G39:I39"/>
  </mergeCells>
  <phoneticPr fontId="0" type="noConversion"/>
  <pageMargins left="0.70866141732283472" right="0.15748031496062992" top="0.47244094488188981" bottom="0.39370078740157483" header="0.51181102362204722" footer="0.39370078740157483"/>
  <pageSetup paperSize="9" scale="86" firstPageNumber="8" orientation="portrait" useFirstPageNumber="1" r:id="rId1"/>
  <headerFooter alignWithMargins="0">
    <oddFooter>&amp;L&amp;"Times New Roman,Regular"&amp;11The accompanying notes are an integral part of these financial statements.
&amp;R&amp;P</oddFooter>
  </headerFooter>
  <rowBreaks count="3" manualBreakCount="3">
    <brk id="34" max="16383" man="1"/>
    <brk id="73" max="16383" man="1"/>
    <brk id="106" max="12" man="1"/>
  </rowBreaks>
  <ignoredErrors>
    <ignoredError sqref="E45 E23 E83 E89 E85 E97" twoDigitTextYear="1"/>
    <ignoredError sqref="G69 I69 K69 M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R38"/>
  <sheetViews>
    <sheetView showGridLines="0" view="pageBreakPreview" topLeftCell="A13" zoomScale="90" zoomScaleSheetLayoutView="90" workbookViewId="0">
      <selection activeCell="A26" sqref="A26"/>
    </sheetView>
  </sheetViews>
  <sheetFormatPr defaultColWidth="9.140625" defaultRowHeight="23.25" customHeight="1"/>
  <cols>
    <col min="1" max="1" width="51.140625" style="16" customWidth="1"/>
    <col min="2" max="2" width="7" style="14" customWidth="1"/>
    <col min="3" max="3" width="1.7109375" style="15" customWidth="1"/>
    <col min="4" max="4" width="15.85546875" style="15" customWidth="1"/>
    <col min="5" max="5" width="2.42578125" style="15" customWidth="1"/>
    <col min="6" max="6" width="15.140625" style="15" customWidth="1"/>
    <col min="7" max="7" width="1.28515625" style="15" customWidth="1"/>
    <col min="8" max="8" width="14.5703125" style="15" customWidth="1"/>
    <col min="9" max="9" width="2.140625" style="15" customWidth="1"/>
    <col min="10" max="10" width="18.7109375" style="15" customWidth="1"/>
    <col min="11" max="11" width="3.42578125" style="15" customWidth="1"/>
    <col min="12" max="12" width="16.7109375" style="15" customWidth="1"/>
    <col min="13" max="13" width="3.7109375" style="15" customWidth="1"/>
    <col min="14" max="14" width="13" style="15" customWidth="1"/>
    <col min="15" max="15" width="2.42578125" style="15" customWidth="1"/>
    <col min="16" max="16" width="14.42578125" style="15" customWidth="1"/>
    <col min="17" max="17" width="1" style="15" customWidth="1"/>
    <col min="18" max="18" width="18.7109375" style="15" bestFit="1" customWidth="1"/>
    <col min="19" max="16384" width="9.140625" style="15"/>
  </cols>
  <sheetData>
    <row r="1" spans="1:18" s="11" customFormat="1" ht="23.25" customHeight="1">
      <c r="A1" s="18" t="s">
        <v>65</v>
      </c>
      <c r="B1" s="117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8" s="11" customFormat="1" ht="23.25" customHeight="1">
      <c r="A2" s="24" t="s">
        <v>96</v>
      </c>
      <c r="B2" s="24"/>
      <c r="C2" s="24"/>
      <c r="D2" s="77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R2" s="12"/>
    </row>
    <row r="3" spans="1:18" s="11" customFormat="1" ht="23.25" customHeight="1">
      <c r="A3" s="24" t="s">
        <v>149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3"/>
      <c r="N3" s="23"/>
      <c r="O3" s="63"/>
      <c r="P3" s="23"/>
      <c r="R3" s="13"/>
    </row>
    <row r="4" spans="1:18" ht="3" customHeight="1">
      <c r="A4" s="68"/>
      <c r="B4" s="69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1"/>
      <c r="R4" s="13"/>
    </row>
    <row r="5" spans="1:18" s="74" customFormat="1" ht="24.75" customHeight="1">
      <c r="A5" s="72"/>
      <c r="B5" s="73"/>
      <c r="D5" s="188" t="s">
        <v>30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R5" s="154"/>
    </row>
    <row r="6" spans="1:18" s="70" customFormat="1" ht="24.75" customHeight="1">
      <c r="A6" s="75"/>
      <c r="B6" s="76"/>
      <c r="C6" s="76"/>
      <c r="D6" s="77"/>
      <c r="F6" s="77"/>
      <c r="G6" s="77"/>
      <c r="H6" s="77"/>
      <c r="J6" s="77" t="s">
        <v>136</v>
      </c>
      <c r="K6" s="77"/>
      <c r="N6" s="77"/>
      <c r="P6" s="77"/>
      <c r="Q6" s="155"/>
    </row>
    <row r="7" spans="1:18" s="70" customFormat="1" ht="24.75" customHeight="1">
      <c r="A7" s="75"/>
      <c r="B7" s="69"/>
      <c r="C7" s="76"/>
      <c r="G7" s="77"/>
      <c r="H7" s="77"/>
      <c r="I7" s="77"/>
      <c r="J7" s="138" t="s">
        <v>135</v>
      </c>
      <c r="K7" s="77"/>
      <c r="Q7" s="155"/>
    </row>
    <row r="8" spans="1:18" s="70" customFormat="1" ht="24.75" customHeight="1">
      <c r="A8" s="75"/>
      <c r="B8" s="76" t="s">
        <v>0</v>
      </c>
      <c r="C8" s="76"/>
      <c r="G8" s="77"/>
      <c r="I8" s="77"/>
      <c r="J8" s="77" t="s">
        <v>99</v>
      </c>
      <c r="K8" s="77"/>
      <c r="L8" s="77" t="s">
        <v>19</v>
      </c>
      <c r="Q8" s="155"/>
    </row>
    <row r="9" spans="1:18" s="70" customFormat="1" ht="24.75" customHeight="1">
      <c r="A9" s="75"/>
      <c r="B9" s="76"/>
      <c r="C9" s="76"/>
      <c r="D9" s="77" t="s">
        <v>32</v>
      </c>
      <c r="F9" s="77" t="s">
        <v>31</v>
      </c>
      <c r="G9" s="77"/>
      <c r="H9" s="77"/>
      <c r="I9" s="77"/>
      <c r="J9" s="77" t="s">
        <v>137</v>
      </c>
      <c r="K9" s="77"/>
      <c r="L9" s="77" t="s">
        <v>69</v>
      </c>
      <c r="N9" s="77" t="s">
        <v>35</v>
      </c>
      <c r="P9" s="77" t="s">
        <v>36</v>
      </c>
      <c r="Q9" s="155"/>
    </row>
    <row r="10" spans="1:18" s="70" customFormat="1" ht="24.75" customHeight="1">
      <c r="A10" s="75"/>
      <c r="B10" s="76"/>
      <c r="C10" s="76"/>
      <c r="D10" s="77" t="s">
        <v>68</v>
      </c>
      <c r="F10" s="77" t="s">
        <v>33</v>
      </c>
      <c r="G10" s="77"/>
      <c r="H10" s="77" t="s">
        <v>34</v>
      </c>
      <c r="I10" s="77"/>
      <c r="J10" s="77" t="s">
        <v>100</v>
      </c>
      <c r="K10" s="77"/>
      <c r="L10" s="77" t="s">
        <v>101</v>
      </c>
      <c r="N10" s="77" t="s">
        <v>38</v>
      </c>
      <c r="P10" s="77" t="s">
        <v>37</v>
      </c>
      <c r="Q10" s="155"/>
    </row>
    <row r="11" spans="1:18" s="70" customFormat="1" ht="24.75" customHeight="1">
      <c r="A11" s="75"/>
      <c r="B11" s="76"/>
      <c r="C11" s="76"/>
      <c r="D11" s="189" t="s">
        <v>5</v>
      </c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55"/>
    </row>
    <row r="12" spans="1:18" s="44" customFormat="1" ht="24.75" customHeight="1">
      <c r="A12" s="82" t="s">
        <v>107</v>
      </c>
      <c r="B12" s="82"/>
      <c r="D12" s="166"/>
      <c r="E12" s="167"/>
      <c r="F12" s="166"/>
      <c r="G12" s="168"/>
      <c r="H12" s="166"/>
      <c r="I12" s="166"/>
      <c r="J12" s="166"/>
      <c r="K12" s="166"/>
      <c r="L12" s="166"/>
      <c r="M12" s="166"/>
      <c r="N12" s="166"/>
      <c r="O12" s="166"/>
      <c r="P12" s="166"/>
      <c r="R12" s="169"/>
    </row>
    <row r="13" spans="1:18" s="24" customFormat="1" ht="24.75" customHeight="1">
      <c r="A13" s="173" t="s">
        <v>158</v>
      </c>
      <c r="B13" s="23"/>
      <c r="C13" s="44"/>
      <c r="D13" s="104">
        <v>1417564544</v>
      </c>
      <c r="E13" s="104"/>
      <c r="F13" s="104">
        <v>-285000000</v>
      </c>
      <c r="G13" s="104"/>
      <c r="H13" s="104">
        <v>-679287902</v>
      </c>
      <c r="I13" s="104"/>
      <c r="J13" s="104">
        <v>0</v>
      </c>
      <c r="K13" s="104"/>
      <c r="L13" s="104">
        <v>453276642</v>
      </c>
      <c r="M13" s="104"/>
      <c r="N13" s="104">
        <v>-500580</v>
      </c>
      <c r="O13" s="104"/>
      <c r="P13" s="104">
        <v>452776062</v>
      </c>
      <c r="R13" s="107"/>
    </row>
    <row r="14" spans="1:18" s="24" customFormat="1" ht="24.75" customHeight="1">
      <c r="A14" s="83" t="s">
        <v>201</v>
      </c>
      <c r="B14" s="23"/>
      <c r="C14" s="44"/>
      <c r="D14" s="108"/>
      <c r="E14" s="109"/>
      <c r="F14" s="108"/>
      <c r="G14" s="110"/>
      <c r="H14" s="108"/>
      <c r="I14" s="108"/>
      <c r="J14" s="108"/>
      <c r="K14" s="110"/>
      <c r="L14" s="108"/>
      <c r="M14" s="110"/>
      <c r="N14" s="108"/>
      <c r="O14" s="110"/>
      <c r="P14" s="108"/>
    </row>
    <row r="15" spans="1:18" s="26" customFormat="1" ht="24.75" customHeight="1">
      <c r="A15" s="27" t="s">
        <v>200</v>
      </c>
      <c r="B15" s="32"/>
      <c r="C15" s="25"/>
      <c r="D15" s="108">
        <v>0</v>
      </c>
      <c r="E15" s="109"/>
      <c r="F15" s="108">
        <v>0</v>
      </c>
      <c r="G15" s="110"/>
      <c r="H15" s="108">
        <v>-867453</v>
      </c>
      <c r="I15" s="110"/>
      <c r="J15" s="110">
        <v>0</v>
      </c>
      <c r="K15" s="110"/>
      <c r="L15" s="108">
        <f>SUM(D15:J15)</f>
        <v>-867453</v>
      </c>
      <c r="M15" s="110"/>
      <c r="N15" s="108">
        <v>-28023</v>
      </c>
      <c r="O15" s="110"/>
      <c r="P15" s="108">
        <f>SUM(L15:N15)</f>
        <v>-895476</v>
      </c>
    </row>
    <row r="16" spans="1:18" s="24" customFormat="1" ht="24.75" customHeight="1">
      <c r="A16" s="27" t="s">
        <v>202</v>
      </c>
      <c r="B16" s="32"/>
      <c r="C16" s="44"/>
      <c r="D16" s="159">
        <v>0</v>
      </c>
      <c r="E16" s="109"/>
      <c r="F16" s="159">
        <v>0</v>
      </c>
      <c r="G16" s="109"/>
      <c r="H16" s="144">
        <v>0</v>
      </c>
      <c r="I16" s="111"/>
      <c r="J16" s="144">
        <v>-1379282</v>
      </c>
      <c r="K16" s="111"/>
      <c r="L16" s="159">
        <f>SUM(D16:J16)</f>
        <v>-1379282</v>
      </c>
      <c r="M16" s="110"/>
      <c r="N16" s="159">
        <v>0</v>
      </c>
      <c r="O16" s="110"/>
      <c r="P16" s="159">
        <f>SUM(L16:N16)</f>
        <v>-1379282</v>
      </c>
    </row>
    <row r="17" spans="1:18" s="26" customFormat="1" ht="24.75" customHeight="1">
      <c r="A17" s="184" t="s">
        <v>203</v>
      </c>
      <c r="B17" s="32"/>
      <c r="C17" s="25"/>
      <c r="D17" s="106">
        <f>SUM(D15:D16)</f>
        <v>0</v>
      </c>
      <c r="E17" s="105"/>
      <c r="F17" s="106">
        <f>SUM(F15:F16)</f>
        <v>0</v>
      </c>
      <c r="G17" s="105"/>
      <c r="H17" s="106">
        <f>SUM(H15:H16)</f>
        <v>-867453</v>
      </c>
      <c r="I17" s="105"/>
      <c r="J17" s="105">
        <f>SUM(J15:J16)</f>
        <v>-1379282</v>
      </c>
      <c r="K17" s="105"/>
      <c r="L17" s="106">
        <f>SUM(L15:L16)</f>
        <v>-2246735</v>
      </c>
      <c r="M17" s="106"/>
      <c r="N17" s="106">
        <f>SUM(N15:N16)</f>
        <v>-28023</v>
      </c>
      <c r="O17" s="106"/>
      <c r="P17" s="106">
        <f>SUM(P15:P16)</f>
        <v>-2274758</v>
      </c>
    </row>
    <row r="18" spans="1:18" s="26" customFormat="1" ht="24.75" customHeight="1">
      <c r="A18" s="27" t="s">
        <v>134</v>
      </c>
      <c r="B18" s="32">
        <v>23</v>
      </c>
      <c r="C18" s="25"/>
      <c r="D18" s="110">
        <v>0</v>
      </c>
      <c r="E18" s="109"/>
      <c r="F18" s="110">
        <v>0</v>
      </c>
      <c r="G18" s="109"/>
      <c r="H18" s="110">
        <v>-1379282</v>
      </c>
      <c r="I18" s="109"/>
      <c r="J18" s="109">
        <v>1379282</v>
      </c>
      <c r="K18" s="109"/>
      <c r="L18" s="110">
        <f>SUM(D18:J18)</f>
        <v>0</v>
      </c>
      <c r="M18" s="110"/>
      <c r="N18" s="110">
        <v>0</v>
      </c>
      <c r="O18" s="110"/>
      <c r="P18" s="110">
        <f>SUM(L18:N18)</f>
        <v>0</v>
      </c>
    </row>
    <row r="19" spans="1:18" s="26" customFormat="1" ht="24.75" customHeight="1" thickBot="1">
      <c r="A19" s="171" t="s">
        <v>118</v>
      </c>
      <c r="B19" s="66"/>
      <c r="C19" s="67"/>
      <c r="D19" s="80">
        <f>D18+D17+D13</f>
        <v>1417564544</v>
      </c>
      <c r="E19" s="78"/>
      <c r="F19" s="80">
        <f>F18+F17+F13</f>
        <v>-285000000</v>
      </c>
      <c r="G19" s="78"/>
      <c r="H19" s="80">
        <f>H18+H17+H13</f>
        <v>-681534637</v>
      </c>
      <c r="I19" s="78"/>
      <c r="J19" s="80">
        <f>J18+J17+J13</f>
        <v>0</v>
      </c>
      <c r="K19" s="78"/>
      <c r="L19" s="80">
        <f>L18+L17+L13</f>
        <v>451029907</v>
      </c>
      <c r="M19" s="78"/>
      <c r="N19" s="80">
        <f>N18+N17+N13</f>
        <v>-528603</v>
      </c>
      <c r="O19" s="78"/>
      <c r="P19" s="80">
        <f>P18+P17+P13</f>
        <v>450501304</v>
      </c>
    </row>
    <row r="20" spans="1:18" s="44" customFormat="1" ht="24.75" customHeight="1" thickTop="1">
      <c r="A20" s="82" t="s">
        <v>149</v>
      </c>
      <c r="B20" s="82"/>
      <c r="D20" s="166"/>
      <c r="E20" s="167"/>
      <c r="F20" s="166"/>
      <c r="G20" s="168"/>
      <c r="H20" s="166"/>
      <c r="I20" s="166"/>
      <c r="J20" s="166"/>
      <c r="K20" s="166"/>
      <c r="L20" s="166"/>
      <c r="M20" s="166"/>
      <c r="N20" s="166"/>
      <c r="O20" s="166"/>
      <c r="P20" s="166"/>
      <c r="R20" s="169"/>
    </row>
    <row r="21" spans="1:18" s="24" customFormat="1" ht="24.75" customHeight="1">
      <c r="A21" s="173" t="s">
        <v>156</v>
      </c>
      <c r="B21" s="23"/>
      <c r="C21" s="44"/>
      <c r="D21" s="78">
        <v>1417564544</v>
      </c>
      <c r="E21" s="78"/>
      <c r="F21" s="78">
        <v>-285000000</v>
      </c>
      <c r="G21" s="78"/>
      <c r="H21" s="78">
        <v>-681534637</v>
      </c>
      <c r="I21" s="78"/>
      <c r="J21" s="78">
        <v>0</v>
      </c>
      <c r="K21" s="78"/>
      <c r="L21" s="78">
        <v>451029907</v>
      </c>
      <c r="M21" s="78"/>
      <c r="N21" s="78">
        <v>-528603</v>
      </c>
      <c r="O21" s="78"/>
      <c r="P21" s="78">
        <v>450501304</v>
      </c>
      <c r="R21" s="107"/>
    </row>
    <row r="22" spans="1:18" s="24" customFormat="1" ht="24.75" customHeight="1">
      <c r="A22" s="83" t="s">
        <v>204</v>
      </c>
      <c r="B22" s="23"/>
      <c r="C22" s="44"/>
      <c r="D22" s="108"/>
      <c r="E22" s="109"/>
      <c r="F22" s="108"/>
      <c r="G22" s="110"/>
      <c r="H22" s="108"/>
      <c r="I22" s="108"/>
      <c r="J22" s="108"/>
      <c r="K22" s="110"/>
      <c r="L22" s="108"/>
      <c r="M22" s="110"/>
      <c r="N22" s="108"/>
      <c r="O22" s="110"/>
      <c r="P22" s="108"/>
    </row>
    <row r="23" spans="1:18" s="26" customFormat="1" ht="24.75" customHeight="1">
      <c r="A23" s="27" t="s">
        <v>206</v>
      </c>
      <c r="B23" s="32"/>
      <c r="C23" s="25"/>
      <c r="D23" s="108">
        <v>0</v>
      </c>
      <c r="E23" s="109"/>
      <c r="F23" s="108">
        <v>0</v>
      </c>
      <c r="G23" s="110"/>
      <c r="H23" s="108">
        <v>113878538</v>
      </c>
      <c r="I23" s="110"/>
      <c r="J23" s="110">
        <v>0</v>
      </c>
      <c r="K23" s="110"/>
      <c r="L23" s="108">
        <f>SUM(D23:J23)</f>
        <v>113878538</v>
      </c>
      <c r="M23" s="110"/>
      <c r="N23" s="108">
        <v>-28182</v>
      </c>
      <c r="O23" s="110"/>
      <c r="P23" s="108">
        <f>SUM(L23:N23)</f>
        <v>113850356</v>
      </c>
    </row>
    <row r="24" spans="1:18" s="24" customFormat="1" ht="24.75" customHeight="1">
      <c r="A24" s="27" t="s">
        <v>205</v>
      </c>
      <c r="B24" s="32"/>
      <c r="C24" s="44"/>
      <c r="D24" s="159">
        <v>0</v>
      </c>
      <c r="E24" s="109"/>
      <c r="F24" s="159">
        <v>0</v>
      </c>
      <c r="G24" s="109"/>
      <c r="H24" s="144">
        <v>0</v>
      </c>
      <c r="I24" s="111"/>
      <c r="J24" s="159">
        <v>692225</v>
      </c>
      <c r="K24" s="111"/>
      <c r="L24" s="159">
        <f>SUM(D24:J24)</f>
        <v>692225</v>
      </c>
      <c r="M24" s="110"/>
      <c r="N24" s="159">
        <v>0</v>
      </c>
      <c r="O24" s="110"/>
      <c r="P24" s="159">
        <f>SUM(L24:N24)</f>
        <v>692225</v>
      </c>
    </row>
    <row r="25" spans="1:18" s="26" customFormat="1" ht="24.75" customHeight="1">
      <c r="A25" s="184" t="s">
        <v>197</v>
      </c>
      <c r="B25" s="32"/>
      <c r="C25" s="25"/>
      <c r="D25" s="106">
        <f>SUM(D23:D24)</f>
        <v>0</v>
      </c>
      <c r="E25" s="105"/>
      <c r="F25" s="106">
        <f>SUM(F23:F24)</f>
        <v>0</v>
      </c>
      <c r="G25" s="105"/>
      <c r="H25" s="106">
        <f>SUM(H23:H24)</f>
        <v>113878538</v>
      </c>
      <c r="I25" s="105"/>
      <c r="J25" s="106">
        <f>SUM(J23:J24)</f>
        <v>692225</v>
      </c>
      <c r="K25" s="105"/>
      <c r="L25" s="106">
        <f>SUM(L23:L24)</f>
        <v>114570763</v>
      </c>
      <c r="M25" s="106"/>
      <c r="N25" s="106">
        <f>SUM(N23:N24)</f>
        <v>-28182</v>
      </c>
      <c r="O25" s="106"/>
      <c r="P25" s="106">
        <f>SUM(P23:P24)</f>
        <v>114542581</v>
      </c>
    </row>
    <row r="26" spans="1:18" s="26" customFormat="1" ht="24.75" customHeight="1">
      <c r="A26" s="27" t="s">
        <v>134</v>
      </c>
      <c r="B26" s="32">
        <v>23</v>
      </c>
      <c r="C26" s="25"/>
      <c r="D26" s="110">
        <v>0</v>
      </c>
      <c r="E26" s="109"/>
      <c r="F26" s="110">
        <v>0</v>
      </c>
      <c r="G26" s="109"/>
      <c r="H26" s="144">
        <v>692225</v>
      </c>
      <c r="I26" s="109"/>
      <c r="J26" s="110">
        <v>-692225</v>
      </c>
      <c r="K26" s="109"/>
      <c r="L26" s="110">
        <f>SUM(D26:J26)</f>
        <v>0</v>
      </c>
      <c r="M26" s="110"/>
      <c r="N26" s="110">
        <v>0</v>
      </c>
      <c r="O26" s="110"/>
      <c r="P26" s="110">
        <f>SUM(L26:N26)</f>
        <v>0</v>
      </c>
    </row>
    <row r="27" spans="1:18" s="26" customFormat="1" ht="24.75" customHeight="1" thickBot="1">
      <c r="A27" s="173" t="s">
        <v>157</v>
      </c>
      <c r="B27" s="66"/>
      <c r="C27" s="67"/>
      <c r="D27" s="80">
        <f>D26+D25+D21</f>
        <v>1417564544</v>
      </c>
      <c r="E27" s="78"/>
      <c r="F27" s="80">
        <f>F26+F25+F21</f>
        <v>-285000000</v>
      </c>
      <c r="G27" s="78"/>
      <c r="H27" s="80">
        <f>H26+H25+H21</f>
        <v>-566963874</v>
      </c>
      <c r="I27" s="78"/>
      <c r="J27" s="80">
        <f>J26+J25+J21</f>
        <v>0</v>
      </c>
      <c r="K27" s="78"/>
      <c r="L27" s="80">
        <f>L26+L25+L21</f>
        <v>565600670</v>
      </c>
      <c r="M27" s="78"/>
      <c r="N27" s="80">
        <f>N26+N25+N21</f>
        <v>-556785</v>
      </c>
      <c r="O27" s="78"/>
      <c r="P27" s="80">
        <f>P26+P25+P21</f>
        <v>565043885</v>
      </c>
    </row>
    <row r="28" spans="1:18" ht="23.25" customHeight="1" thickTop="1"/>
    <row r="29" spans="1:18" ht="23.25" customHeight="1"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</row>
    <row r="37" spans="1:1" ht="23.25" customHeight="1">
      <c r="A37" s="163"/>
    </row>
    <row r="38" spans="1:1" ht="23.25" customHeight="1">
      <c r="A38" s="163"/>
    </row>
  </sheetData>
  <sheetProtection password="F7ED" sheet="1" objects="1" scenarios="1"/>
  <mergeCells count="2">
    <mergeCell ref="D5:P5"/>
    <mergeCell ref="D11:P11"/>
  </mergeCells>
  <phoneticPr fontId="11" type="noConversion"/>
  <printOptions horizontalCentered="1"/>
  <pageMargins left="0.6692913385826772" right="0.15748031496062992" top="0.43307086614173229" bottom="0.35433070866141736" header="0.31496062992125984" footer="0.31496062992125984"/>
  <pageSetup paperSize="9" scale="85" firstPageNumber="12" orientation="landscape" useFirstPageNumber="1" r:id="rId1"/>
  <headerFooter alignWithMargins="0">
    <oddFooter>&amp;L&amp;"Times New Roman,Regular"&amp;11The accompanying notes are an integral part of these financial statements.
&amp;R&amp;P</oddFooter>
  </headerFooter>
  <rowBreaks count="1" manualBreakCount="1">
    <brk id="19" max="15" man="1"/>
  </rowBreaks>
  <ignoredErrors>
    <ignoredError sqref="L17 P17 L25 P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27"/>
  <sheetViews>
    <sheetView showGridLines="0" view="pageBreakPreview" topLeftCell="A10" zoomScaleSheetLayoutView="100" workbookViewId="0">
      <selection activeCell="A16" sqref="A16"/>
    </sheetView>
  </sheetViews>
  <sheetFormatPr defaultColWidth="9.140625" defaultRowHeight="24.75" customHeight="1"/>
  <cols>
    <col min="1" max="3" width="2.7109375" style="10" customWidth="1"/>
    <col min="4" max="4" width="54.7109375" style="10" customWidth="1"/>
    <col min="5" max="5" width="10.42578125" style="5" customWidth="1"/>
    <col min="6" max="6" width="2.28515625" style="10" customWidth="1"/>
    <col min="7" max="7" width="16" style="10" customWidth="1"/>
    <col min="8" max="8" width="2.28515625" style="10" customWidth="1"/>
    <col min="9" max="9" width="14.85546875" style="10" customWidth="1"/>
    <col min="10" max="10" width="2.28515625" style="10" customWidth="1"/>
    <col min="11" max="11" width="14.85546875" style="10" customWidth="1"/>
    <col min="12" max="12" width="2.28515625" style="10" customWidth="1"/>
    <col min="13" max="13" width="14.85546875" style="10" customWidth="1"/>
    <col min="14" max="14" width="2.28515625" style="10" customWidth="1"/>
    <col min="15" max="15" width="15.85546875" style="10" customWidth="1"/>
    <col min="16" max="16" width="1.5703125" style="10" customWidth="1"/>
    <col min="17" max="16384" width="9.140625" style="10"/>
  </cols>
  <sheetData>
    <row r="1" spans="1:15" s="9" customFormat="1" ht="24.75" customHeight="1">
      <c r="A1" s="18" t="s">
        <v>65</v>
      </c>
      <c r="B1" s="87"/>
      <c r="C1" s="87"/>
      <c r="D1" s="87"/>
      <c r="E1" s="88"/>
      <c r="F1" s="87"/>
      <c r="G1" s="87"/>
      <c r="H1" s="87"/>
      <c r="I1" s="87"/>
      <c r="J1" s="87"/>
      <c r="K1" s="87"/>
      <c r="L1" s="87"/>
      <c r="M1" s="87"/>
      <c r="N1" s="87"/>
      <c r="O1" s="89"/>
    </row>
    <row r="2" spans="1:15" s="9" customFormat="1" ht="24.75" customHeight="1">
      <c r="A2" s="24" t="s">
        <v>96</v>
      </c>
      <c r="B2" s="23"/>
      <c r="C2" s="23"/>
      <c r="D2" s="23"/>
      <c r="E2" s="82"/>
      <c r="F2" s="23"/>
      <c r="G2" s="23"/>
      <c r="H2" s="23"/>
      <c r="I2" s="23"/>
      <c r="J2" s="23"/>
      <c r="K2" s="23"/>
      <c r="L2" s="23"/>
      <c r="M2" s="23"/>
      <c r="N2" s="23"/>
      <c r="O2" s="65"/>
    </row>
    <row r="3" spans="1:15" s="9" customFormat="1" ht="24.75" customHeight="1">
      <c r="A3" s="24" t="s">
        <v>149</v>
      </c>
      <c r="B3" s="24"/>
      <c r="C3" s="24"/>
      <c r="D3" s="24"/>
      <c r="E3" s="44"/>
      <c r="F3" s="24"/>
      <c r="G3" s="24"/>
      <c r="H3" s="24"/>
      <c r="I3" s="24"/>
      <c r="J3" s="24"/>
      <c r="K3" s="24"/>
      <c r="L3" s="24"/>
      <c r="M3" s="24"/>
      <c r="N3" s="24"/>
      <c r="O3" s="28"/>
    </row>
    <row r="4" spans="1:15" s="152" customFormat="1" ht="25.5" customHeight="1">
      <c r="A4" s="23"/>
      <c r="B4" s="23"/>
      <c r="C4" s="23"/>
      <c r="D4" s="23"/>
      <c r="E4" s="30"/>
      <c r="F4" s="62"/>
      <c r="G4" s="190" t="s">
        <v>39</v>
      </c>
      <c r="H4" s="190"/>
      <c r="I4" s="190"/>
      <c r="J4" s="190"/>
      <c r="K4" s="190"/>
      <c r="L4" s="190"/>
      <c r="M4" s="190"/>
      <c r="N4" s="190"/>
      <c r="O4" s="190"/>
    </row>
    <row r="5" spans="1:15" s="152" customFormat="1" ht="25.5" customHeight="1">
      <c r="A5" s="23"/>
      <c r="B5" s="23"/>
      <c r="C5" s="23"/>
      <c r="D5" s="23"/>
      <c r="E5" s="30"/>
      <c r="F5" s="62"/>
      <c r="G5" s="62"/>
      <c r="H5" s="62"/>
      <c r="I5" s="62"/>
      <c r="J5" s="62"/>
      <c r="K5" s="62"/>
      <c r="L5" s="62"/>
      <c r="M5" s="77" t="s">
        <v>136</v>
      </c>
      <c r="N5" s="62"/>
      <c r="O5" s="62"/>
    </row>
    <row r="6" spans="1:15" s="152" customFormat="1" ht="25.5" customHeight="1">
      <c r="A6" s="23"/>
      <c r="B6" s="23"/>
      <c r="C6" s="23"/>
      <c r="D6" s="23"/>
      <c r="E6" s="22"/>
      <c r="F6" s="29"/>
      <c r="H6" s="70"/>
      <c r="J6" s="77"/>
      <c r="K6" s="77"/>
      <c r="L6" s="138"/>
      <c r="M6" s="138" t="s">
        <v>135</v>
      </c>
      <c r="N6" s="157"/>
    </row>
    <row r="7" spans="1:15" s="152" customFormat="1" ht="25.5" customHeight="1">
      <c r="A7" s="23"/>
      <c r="B7" s="23"/>
      <c r="C7" s="23"/>
      <c r="D7" s="23"/>
      <c r="E7" s="22" t="s">
        <v>0</v>
      </c>
      <c r="F7" s="29"/>
      <c r="H7" s="70"/>
      <c r="J7" s="77"/>
      <c r="L7" s="77"/>
      <c r="M7" s="77" t="s">
        <v>99</v>
      </c>
      <c r="N7" s="29"/>
    </row>
    <row r="8" spans="1:15" s="152" customFormat="1" ht="25.5" customHeight="1">
      <c r="A8" s="23"/>
      <c r="B8" s="23"/>
      <c r="C8" s="23"/>
      <c r="D8" s="23"/>
      <c r="E8" s="22"/>
      <c r="F8" s="29"/>
      <c r="G8" s="77" t="s">
        <v>32</v>
      </c>
      <c r="H8" s="70"/>
      <c r="I8" s="77" t="s">
        <v>31</v>
      </c>
      <c r="J8" s="77"/>
      <c r="K8" s="77"/>
      <c r="L8" s="77"/>
      <c r="M8" s="77" t="s">
        <v>137</v>
      </c>
      <c r="N8" s="29"/>
      <c r="O8" s="40" t="s">
        <v>36</v>
      </c>
    </row>
    <row r="9" spans="1:15" s="152" customFormat="1" ht="25.5" customHeight="1">
      <c r="A9" s="23"/>
      <c r="B9" s="23"/>
      <c r="C9" s="23"/>
      <c r="D9" s="23"/>
      <c r="E9" s="22"/>
      <c r="F9" s="29"/>
      <c r="G9" s="77" t="s">
        <v>68</v>
      </c>
      <c r="H9" s="70"/>
      <c r="I9" s="77" t="s">
        <v>33</v>
      </c>
      <c r="J9" s="77"/>
      <c r="K9" s="77" t="s">
        <v>34</v>
      </c>
      <c r="L9" s="77"/>
      <c r="M9" s="77" t="s">
        <v>100</v>
      </c>
      <c r="N9" s="29"/>
      <c r="O9" s="40" t="s">
        <v>37</v>
      </c>
    </row>
    <row r="10" spans="1:15" s="152" customFormat="1" ht="25.5" customHeight="1">
      <c r="A10" s="23"/>
      <c r="B10" s="23"/>
      <c r="C10" s="23"/>
      <c r="D10" s="23"/>
      <c r="E10" s="61"/>
      <c r="F10" s="62"/>
      <c r="G10" s="187" t="s">
        <v>5</v>
      </c>
      <c r="H10" s="187"/>
      <c r="I10" s="187"/>
      <c r="J10" s="187"/>
      <c r="K10" s="187"/>
      <c r="L10" s="187"/>
      <c r="M10" s="187"/>
      <c r="N10" s="187"/>
      <c r="O10" s="187"/>
    </row>
    <row r="11" spans="1:15" s="170" customFormat="1" ht="25.5" customHeight="1">
      <c r="A11" s="82" t="s">
        <v>107</v>
      </c>
      <c r="B11" s="82"/>
      <c r="C11" s="82"/>
      <c r="D11" s="82"/>
      <c r="E11" s="61"/>
      <c r="F11" s="61"/>
      <c r="G11" s="22"/>
      <c r="H11" s="22"/>
      <c r="I11" s="22"/>
      <c r="J11" s="22"/>
      <c r="K11" s="22"/>
      <c r="L11" s="22"/>
      <c r="M11" s="22"/>
      <c r="N11" s="22"/>
      <c r="O11" s="22"/>
    </row>
    <row r="12" spans="1:15" s="151" customFormat="1" ht="25.5" customHeight="1">
      <c r="A12" s="173" t="s">
        <v>159</v>
      </c>
      <c r="B12" s="46"/>
      <c r="C12" s="46"/>
      <c r="D12" s="46"/>
      <c r="E12" s="45"/>
      <c r="F12" s="84"/>
      <c r="G12" s="104">
        <v>1417564544</v>
      </c>
      <c r="H12" s="104"/>
      <c r="I12" s="104">
        <v>-285000000</v>
      </c>
      <c r="J12" s="104"/>
      <c r="K12" s="104">
        <v>-714305823</v>
      </c>
      <c r="L12" s="104"/>
      <c r="M12" s="104">
        <v>0</v>
      </c>
      <c r="N12" s="104"/>
      <c r="O12" s="104">
        <v>418258721</v>
      </c>
    </row>
    <row r="13" spans="1:15" s="151" customFormat="1" ht="25.5" customHeight="1">
      <c r="A13" s="83" t="s">
        <v>204</v>
      </c>
      <c r="B13" s="83"/>
      <c r="C13" s="83"/>
      <c r="D13" s="83"/>
      <c r="E13" s="79"/>
      <c r="F13" s="83"/>
      <c r="G13" s="78"/>
      <c r="H13" s="81"/>
      <c r="I13" s="78"/>
      <c r="J13" s="81"/>
      <c r="K13" s="78"/>
      <c r="L13" s="78"/>
      <c r="M13" s="78"/>
      <c r="N13" s="85"/>
      <c r="O13" s="78"/>
    </row>
    <row r="14" spans="1:15" s="151" customFormat="1" ht="25.5" customHeight="1">
      <c r="A14" s="28" t="s">
        <v>84</v>
      </c>
      <c r="B14" s="83"/>
      <c r="C14" s="83"/>
      <c r="D14" s="83"/>
      <c r="E14" s="79"/>
      <c r="F14" s="83"/>
      <c r="G14" s="108">
        <v>0</v>
      </c>
      <c r="H14" s="109"/>
      <c r="I14" s="108">
        <v>0</v>
      </c>
      <c r="J14" s="110"/>
      <c r="K14" s="108">
        <v>2489069</v>
      </c>
      <c r="L14" s="108"/>
      <c r="M14" s="110">
        <v>0</v>
      </c>
      <c r="N14" s="110"/>
      <c r="O14" s="108">
        <f>SUM(G14:M14)</f>
        <v>2489069</v>
      </c>
    </row>
    <row r="15" spans="1:15" s="151" customFormat="1" ht="25.5" customHeight="1">
      <c r="A15" s="27" t="s">
        <v>202</v>
      </c>
      <c r="B15" s="46"/>
      <c r="C15" s="46"/>
      <c r="D15" s="46"/>
      <c r="E15" s="32"/>
      <c r="F15" s="46"/>
      <c r="G15" s="159">
        <v>0</v>
      </c>
      <c r="H15" s="109"/>
      <c r="I15" s="159">
        <v>0</v>
      </c>
      <c r="J15" s="109"/>
      <c r="K15" s="144">
        <v>0</v>
      </c>
      <c r="L15" s="111"/>
      <c r="M15" s="144">
        <v>-1169153</v>
      </c>
      <c r="N15" s="111"/>
      <c r="O15" s="159">
        <f>SUM(G15:M15)</f>
        <v>-1169153</v>
      </c>
    </row>
    <row r="16" spans="1:15" s="151" customFormat="1" ht="25.5" customHeight="1">
      <c r="A16" s="184" t="s">
        <v>197</v>
      </c>
      <c r="B16" s="83"/>
      <c r="C16" s="83"/>
      <c r="D16" s="83"/>
      <c r="E16" s="79"/>
      <c r="F16" s="83"/>
      <c r="G16" s="106">
        <f>SUM(G14:G15)</f>
        <v>0</v>
      </c>
      <c r="H16" s="105"/>
      <c r="I16" s="106">
        <f>SUM(I14:I15)</f>
        <v>0</v>
      </c>
      <c r="J16" s="105"/>
      <c r="K16" s="106">
        <f>SUM(K14:K15)</f>
        <v>2489069</v>
      </c>
      <c r="L16" s="106"/>
      <c r="M16" s="106">
        <f>SUM(M14:M15)</f>
        <v>-1169153</v>
      </c>
      <c r="N16" s="105"/>
      <c r="O16" s="106">
        <f>SUM(O14:O15)</f>
        <v>1319916</v>
      </c>
    </row>
    <row r="17" spans="1:15" s="151" customFormat="1" ht="25.5" customHeight="1">
      <c r="A17" s="27" t="s">
        <v>134</v>
      </c>
      <c r="B17" s="46"/>
      <c r="C17" s="46"/>
      <c r="D17" s="46"/>
      <c r="E17" s="32">
        <v>23</v>
      </c>
      <c r="F17" s="46"/>
      <c r="G17" s="110">
        <v>0</v>
      </c>
      <c r="H17" s="109"/>
      <c r="I17" s="110">
        <v>0</v>
      </c>
      <c r="J17" s="109"/>
      <c r="K17" s="110">
        <f>-M17</f>
        <v>-1169153</v>
      </c>
      <c r="L17" s="110"/>
      <c r="M17" s="110">
        <f>-M16</f>
        <v>1169153</v>
      </c>
      <c r="N17" s="109"/>
      <c r="O17" s="110">
        <f>SUM(G17:M17)</f>
        <v>0</v>
      </c>
    </row>
    <row r="18" spans="1:15" s="151" customFormat="1" ht="25.5" customHeight="1" thickBot="1">
      <c r="A18" s="34" t="s">
        <v>118</v>
      </c>
      <c r="B18" s="46"/>
      <c r="C18" s="46"/>
      <c r="D18" s="46"/>
      <c r="E18" s="45"/>
      <c r="F18" s="46"/>
      <c r="G18" s="80">
        <f>G12+G16+G17</f>
        <v>1417564544</v>
      </c>
      <c r="H18" s="78"/>
      <c r="I18" s="80">
        <f>I12+I16+I17</f>
        <v>-285000000</v>
      </c>
      <c r="J18" s="78"/>
      <c r="K18" s="80">
        <f>K12+K16+K17</f>
        <v>-712985907</v>
      </c>
      <c r="L18" s="78"/>
      <c r="M18" s="80">
        <f>M12+M16+M17</f>
        <v>0</v>
      </c>
      <c r="N18" s="78"/>
      <c r="O18" s="80">
        <f>O12+O16+O17</f>
        <v>419578637</v>
      </c>
    </row>
    <row r="19" spans="1:15" s="170" customFormat="1" ht="25.5" customHeight="1" thickTop="1">
      <c r="A19" s="82" t="s">
        <v>149</v>
      </c>
      <c r="B19" s="82"/>
      <c r="C19" s="82"/>
      <c r="D19" s="82"/>
      <c r="E19" s="61"/>
      <c r="F19" s="61"/>
      <c r="G19" s="22"/>
      <c r="H19" s="22"/>
      <c r="I19" s="22"/>
      <c r="J19" s="22"/>
      <c r="K19" s="22"/>
      <c r="L19" s="22"/>
      <c r="M19" s="22"/>
      <c r="N19" s="22"/>
      <c r="O19" s="22"/>
    </row>
    <row r="20" spans="1:15" s="151" customFormat="1" ht="25.5" customHeight="1">
      <c r="A20" s="173" t="s">
        <v>160</v>
      </c>
      <c r="B20" s="46"/>
      <c r="C20" s="46"/>
      <c r="D20" s="46"/>
      <c r="E20" s="45"/>
      <c r="F20" s="84"/>
      <c r="G20" s="104">
        <v>1417564544</v>
      </c>
      <c r="H20" s="104"/>
      <c r="I20" s="104">
        <v>-285000000</v>
      </c>
      <c r="J20" s="104"/>
      <c r="K20" s="104">
        <f>K18</f>
        <v>-712985907</v>
      </c>
      <c r="L20" s="104"/>
      <c r="M20" s="104">
        <v>0</v>
      </c>
      <c r="N20" s="104"/>
      <c r="O20" s="104">
        <f>SUM(G20:M20)</f>
        <v>419578637</v>
      </c>
    </row>
    <row r="21" spans="1:15" s="151" customFormat="1" ht="25.5" customHeight="1">
      <c r="A21" s="83" t="s">
        <v>184</v>
      </c>
      <c r="B21" s="83"/>
      <c r="C21" s="83"/>
      <c r="D21" s="83"/>
      <c r="E21" s="79"/>
      <c r="F21" s="83"/>
      <c r="G21" s="78"/>
      <c r="H21" s="81"/>
      <c r="I21" s="78"/>
      <c r="J21" s="81"/>
      <c r="K21" s="78"/>
      <c r="L21" s="78"/>
      <c r="M21" s="78"/>
      <c r="N21" s="85"/>
      <c r="O21" s="78"/>
    </row>
    <row r="22" spans="1:15" s="151" customFormat="1" ht="25.5" customHeight="1">
      <c r="A22" s="28" t="s">
        <v>84</v>
      </c>
      <c r="B22" s="83"/>
      <c r="C22" s="83"/>
      <c r="D22" s="83"/>
      <c r="E22" s="79"/>
      <c r="F22" s="83"/>
      <c r="G22" s="108">
        <v>0</v>
      </c>
      <c r="H22" s="109"/>
      <c r="I22" s="108">
        <v>0</v>
      </c>
      <c r="J22" s="110"/>
      <c r="K22" s="108">
        <v>143447615</v>
      </c>
      <c r="L22" s="108"/>
      <c r="M22" s="110">
        <v>0</v>
      </c>
      <c r="N22" s="110"/>
      <c r="O22" s="108">
        <f>SUM(G22:M22)</f>
        <v>143447615</v>
      </c>
    </row>
    <row r="23" spans="1:15" s="151" customFormat="1" ht="25.5" customHeight="1">
      <c r="A23" s="27" t="s">
        <v>205</v>
      </c>
      <c r="B23" s="46"/>
      <c r="C23" s="46"/>
      <c r="D23" s="46"/>
      <c r="E23" s="32"/>
      <c r="F23" s="46"/>
      <c r="G23" s="159">
        <v>0</v>
      </c>
      <c r="H23" s="109"/>
      <c r="I23" s="159">
        <v>0</v>
      </c>
      <c r="J23" s="109"/>
      <c r="K23" s="144">
        <v>0</v>
      </c>
      <c r="L23" s="111"/>
      <c r="M23" s="144">
        <v>731394</v>
      </c>
      <c r="N23" s="111"/>
      <c r="O23" s="159">
        <f>SUM(G23:M23)</f>
        <v>731394</v>
      </c>
    </row>
    <row r="24" spans="1:15" s="151" customFormat="1" ht="25.5" customHeight="1">
      <c r="A24" s="176" t="s">
        <v>185</v>
      </c>
      <c r="B24" s="83"/>
      <c r="C24" s="83"/>
      <c r="D24" s="83"/>
      <c r="E24" s="79"/>
      <c r="F24" s="83"/>
      <c r="G24" s="106">
        <f>SUM(G22:G23)</f>
        <v>0</v>
      </c>
      <c r="H24" s="105"/>
      <c r="I24" s="106">
        <f>SUM(I22:I23)</f>
        <v>0</v>
      </c>
      <c r="J24" s="105"/>
      <c r="K24" s="106">
        <f>SUM(K22:K23)</f>
        <v>143447615</v>
      </c>
      <c r="L24" s="106"/>
      <c r="M24" s="106">
        <f>SUM(M22:M23)</f>
        <v>731394</v>
      </c>
      <c r="N24" s="105"/>
      <c r="O24" s="106">
        <f>SUM(O22:O23)</f>
        <v>144179009</v>
      </c>
    </row>
    <row r="25" spans="1:15" s="151" customFormat="1" ht="25.5" customHeight="1">
      <c r="A25" s="27" t="s">
        <v>134</v>
      </c>
      <c r="B25" s="46"/>
      <c r="C25" s="46"/>
      <c r="D25" s="46"/>
      <c r="E25" s="32">
        <v>23</v>
      </c>
      <c r="F25" s="46"/>
      <c r="G25" s="110">
        <v>0</v>
      </c>
      <c r="H25" s="109"/>
      <c r="I25" s="110">
        <v>0</v>
      </c>
      <c r="J25" s="109"/>
      <c r="K25" s="110">
        <f>-M25</f>
        <v>731394</v>
      </c>
      <c r="L25" s="110"/>
      <c r="M25" s="110">
        <f>-M24</f>
        <v>-731394</v>
      </c>
      <c r="N25" s="109"/>
      <c r="O25" s="110">
        <f>SUM(G25:M25)</f>
        <v>0</v>
      </c>
    </row>
    <row r="26" spans="1:15" s="151" customFormat="1" ht="25.5" customHeight="1" thickBot="1">
      <c r="A26" s="34" t="s">
        <v>157</v>
      </c>
      <c r="B26" s="46"/>
      <c r="C26" s="46"/>
      <c r="D26" s="46"/>
      <c r="E26" s="45"/>
      <c r="F26" s="46"/>
      <c r="G26" s="80">
        <f>G20+G24+G25</f>
        <v>1417564544</v>
      </c>
      <c r="H26" s="78"/>
      <c r="I26" s="80">
        <f>I20+I24+I25</f>
        <v>-285000000</v>
      </c>
      <c r="J26" s="78"/>
      <c r="K26" s="80">
        <f>K20+K24+K25</f>
        <v>-568806898</v>
      </c>
      <c r="L26" s="78"/>
      <c r="M26" s="80">
        <f>M20+M24+M25</f>
        <v>0</v>
      </c>
      <c r="N26" s="78"/>
      <c r="O26" s="80">
        <f>O20+O24+O25</f>
        <v>563757646</v>
      </c>
    </row>
    <row r="27" spans="1:15" ht="24.75" customHeight="1" thickTop="1"/>
  </sheetData>
  <sheetProtection password="F7ED" sheet="1" objects="1" scenarios="1"/>
  <mergeCells count="2">
    <mergeCell ref="G4:O4"/>
    <mergeCell ref="G10:O10"/>
  </mergeCells>
  <phoneticPr fontId="11" type="noConversion"/>
  <pageMargins left="0.9055118110236221" right="0.15748031496062992" top="0.47244094488188981" bottom="0.39370078740157483" header="0.51181102362204722" footer="0.39370078740157483"/>
  <pageSetup paperSize="9" scale="90" firstPageNumber="14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18" max="14" man="1"/>
  </rowBreaks>
  <ignoredErrors>
    <ignoredError sqref="O16 O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AE86"/>
  <sheetViews>
    <sheetView showGridLines="0" tabSelected="1" view="pageBreakPreview" topLeftCell="A74" zoomScale="110" zoomScaleNormal="90" zoomScaleSheetLayoutView="110" workbookViewId="0">
      <selection activeCell="J53" sqref="J53"/>
    </sheetView>
  </sheetViews>
  <sheetFormatPr defaultColWidth="10.85546875" defaultRowHeight="24" customHeight="1"/>
  <cols>
    <col min="1" max="3" width="1.85546875" style="28" customWidth="1"/>
    <col min="4" max="4" width="45.42578125" style="28" customWidth="1"/>
    <col min="5" max="5" width="9" style="28" customWidth="1"/>
    <col min="6" max="6" width="14.5703125" style="31" bestFit="1" customWidth="1"/>
    <col min="7" max="7" width="1.85546875" style="28" customWidth="1"/>
    <col min="8" max="8" width="16.28515625" style="31" bestFit="1" customWidth="1"/>
    <col min="9" max="9" width="2" style="28" customWidth="1"/>
    <col min="10" max="10" width="15" style="28" bestFit="1" customWidth="1"/>
    <col min="11" max="11" width="2.7109375" style="28" customWidth="1"/>
    <col min="12" max="12" width="15" style="28" bestFit="1" customWidth="1"/>
    <col min="13" max="13" width="15.7109375" style="28" customWidth="1"/>
    <col min="14" max="14" width="3.28515625" style="28" customWidth="1"/>
    <col min="15" max="15" width="15.28515625" style="28" customWidth="1"/>
    <col min="16" max="19" width="10.85546875" style="28"/>
    <col min="20" max="20" width="13.140625" style="28" bestFit="1" customWidth="1"/>
    <col min="21" max="21" width="5.140625" style="28" bestFit="1" customWidth="1"/>
    <col min="22" max="22" width="12" style="28" bestFit="1" customWidth="1"/>
    <col min="23" max="23" width="5.140625" style="28" bestFit="1" customWidth="1"/>
    <col min="24" max="24" width="13.140625" style="28" bestFit="1" customWidth="1"/>
    <col min="25" max="25" width="5.140625" style="28" bestFit="1" customWidth="1"/>
    <col min="26" max="26" width="12" style="28" bestFit="1" customWidth="1"/>
    <col min="27" max="31" width="5.140625" style="28" bestFit="1" customWidth="1"/>
    <col min="32" max="16384" width="10.85546875" style="28"/>
  </cols>
  <sheetData>
    <row r="1" spans="1:31" s="23" customFormat="1" ht="24" customHeight="1">
      <c r="A1" s="18" t="s">
        <v>65</v>
      </c>
      <c r="B1" s="24"/>
      <c r="C1" s="24"/>
      <c r="D1" s="24"/>
      <c r="E1" s="24"/>
      <c r="F1" s="44"/>
      <c r="G1" s="24"/>
      <c r="H1" s="44"/>
      <c r="I1" s="24"/>
      <c r="J1" s="24"/>
      <c r="K1" s="24"/>
      <c r="L1" s="24"/>
    </row>
    <row r="2" spans="1:31" s="23" customFormat="1" ht="24" customHeight="1">
      <c r="A2" s="24" t="s">
        <v>40</v>
      </c>
      <c r="B2" s="24"/>
      <c r="C2" s="24"/>
      <c r="D2" s="24"/>
      <c r="E2" s="24"/>
      <c r="F2" s="44"/>
      <c r="G2" s="24"/>
      <c r="H2" s="44"/>
      <c r="I2" s="24"/>
      <c r="J2" s="24"/>
      <c r="K2" s="24"/>
      <c r="L2" s="24"/>
    </row>
    <row r="3" spans="1:31" s="23" customFormat="1" ht="24" customHeight="1">
      <c r="A3" s="24" t="s">
        <v>149</v>
      </c>
      <c r="B3" s="24"/>
      <c r="C3" s="24"/>
      <c r="D3" s="24"/>
      <c r="E3" s="24"/>
      <c r="F3" s="44"/>
      <c r="G3" s="24"/>
      <c r="H3" s="44"/>
      <c r="I3" s="24"/>
      <c r="J3" s="24"/>
      <c r="K3" s="24"/>
      <c r="L3" s="24"/>
    </row>
    <row r="4" spans="1:31" ht="22.5" customHeight="1">
      <c r="F4" s="186" t="s">
        <v>2</v>
      </c>
      <c r="G4" s="186"/>
      <c r="H4" s="186"/>
      <c r="I4" s="19"/>
      <c r="J4" s="186" t="s">
        <v>3</v>
      </c>
      <c r="K4" s="186"/>
      <c r="L4" s="186"/>
    </row>
    <row r="5" spans="1:31" ht="19.5" customHeight="1">
      <c r="F5" s="186" t="s">
        <v>4</v>
      </c>
      <c r="G5" s="186"/>
      <c r="H5" s="186"/>
      <c r="I5" s="19"/>
      <c r="J5" s="186" t="s">
        <v>4</v>
      </c>
      <c r="K5" s="186"/>
      <c r="L5" s="186"/>
    </row>
    <row r="6" spans="1:31" ht="21.75" customHeight="1">
      <c r="E6" s="22" t="s">
        <v>0</v>
      </c>
      <c r="F6" s="90">
        <v>2021</v>
      </c>
      <c r="G6" s="21"/>
      <c r="H6" s="90">
        <v>2020</v>
      </c>
      <c r="I6" s="19"/>
      <c r="J6" s="90">
        <v>2021</v>
      </c>
      <c r="K6" s="21"/>
      <c r="L6" s="90">
        <v>2020</v>
      </c>
    </row>
    <row r="7" spans="1:31" ht="15.75" customHeight="1">
      <c r="F7" s="187" t="s">
        <v>5</v>
      </c>
      <c r="G7" s="187"/>
      <c r="H7" s="187"/>
      <c r="I7" s="187"/>
      <c r="J7" s="187"/>
      <c r="K7" s="187"/>
      <c r="L7" s="187"/>
    </row>
    <row r="8" spans="1:31" ht="22.5" customHeight="1">
      <c r="A8" s="30" t="s">
        <v>41</v>
      </c>
      <c r="J8" s="57"/>
      <c r="K8" s="57"/>
      <c r="L8" s="57"/>
    </row>
    <row r="9" spans="1:31" ht="22.5" customHeight="1">
      <c r="A9" s="28" t="s">
        <v>123</v>
      </c>
      <c r="F9" s="91">
        <v>113850356</v>
      </c>
      <c r="H9" s="91">
        <v>-895476</v>
      </c>
      <c r="J9" s="57">
        <v>143447615</v>
      </c>
      <c r="K9" s="57"/>
      <c r="L9" s="57">
        <v>2489069</v>
      </c>
    </row>
    <row r="10" spans="1:31" ht="22.5" customHeight="1">
      <c r="A10" s="45" t="s">
        <v>78</v>
      </c>
      <c r="B10" s="31"/>
      <c r="C10" s="31"/>
      <c r="D10" s="31"/>
      <c r="F10" s="28"/>
      <c r="H10" s="28"/>
      <c r="J10" s="57"/>
      <c r="K10" s="57"/>
      <c r="L10" s="57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</row>
    <row r="11" spans="1:31" ht="22.5" customHeight="1">
      <c r="A11" s="45"/>
      <c r="B11" s="31" t="s">
        <v>79</v>
      </c>
      <c r="C11" s="31"/>
      <c r="D11" s="31"/>
      <c r="F11" s="28"/>
      <c r="H11" s="36"/>
      <c r="O11" s="7"/>
    </row>
    <row r="12" spans="1:31" s="6" customFormat="1" ht="22.5" customHeight="1">
      <c r="A12" s="92" t="s">
        <v>186</v>
      </c>
      <c r="B12" s="28"/>
      <c r="C12" s="28"/>
      <c r="D12" s="28"/>
      <c r="E12" s="28"/>
      <c r="F12" s="91">
        <v>-1901517</v>
      </c>
      <c r="G12" s="28"/>
      <c r="H12" s="91">
        <v>2196381</v>
      </c>
      <c r="I12" s="28"/>
      <c r="J12" s="91">
        <v>-1966049</v>
      </c>
      <c r="K12" s="57"/>
      <c r="L12" s="91">
        <v>2507155</v>
      </c>
    </row>
    <row r="13" spans="1:31" s="6" customFormat="1" ht="22.5" customHeight="1">
      <c r="A13" s="128" t="s">
        <v>151</v>
      </c>
      <c r="B13" s="28"/>
      <c r="C13" s="28"/>
      <c r="D13" s="28"/>
      <c r="E13" s="28"/>
      <c r="F13" s="91">
        <v>0</v>
      </c>
      <c r="G13" s="28"/>
      <c r="H13" s="91">
        <v>0</v>
      </c>
      <c r="I13" s="28"/>
      <c r="J13" s="91">
        <v>-107834698</v>
      </c>
      <c r="K13" s="57"/>
      <c r="L13" s="91">
        <v>0</v>
      </c>
    </row>
    <row r="14" spans="1:31" ht="22.5" customHeight="1">
      <c r="A14" s="26" t="s">
        <v>85</v>
      </c>
      <c r="F14" s="91">
        <v>0</v>
      </c>
      <c r="H14" s="91">
        <v>-91856</v>
      </c>
      <c r="J14" s="91">
        <v>0</v>
      </c>
      <c r="K14" s="57"/>
      <c r="L14" s="91">
        <v>0</v>
      </c>
      <c r="O14" s="113"/>
    </row>
    <row r="15" spans="1:31" ht="22.5" customHeight="1">
      <c r="A15" s="26" t="s">
        <v>42</v>
      </c>
      <c r="F15" s="91">
        <v>33230870</v>
      </c>
      <c r="H15" s="91">
        <v>29422405</v>
      </c>
      <c r="J15" s="91">
        <v>26019729</v>
      </c>
      <c r="K15" s="57"/>
      <c r="L15" s="91">
        <v>22261237</v>
      </c>
      <c r="O15" s="113"/>
    </row>
    <row r="16" spans="1:31" ht="22.5" customHeight="1">
      <c r="A16" s="26" t="s">
        <v>70</v>
      </c>
      <c r="F16" s="91">
        <v>841089</v>
      </c>
      <c r="H16" s="91">
        <v>346497</v>
      </c>
      <c r="J16" s="91">
        <v>791851</v>
      </c>
      <c r="K16" s="57"/>
      <c r="L16" s="91">
        <v>343098</v>
      </c>
      <c r="O16" s="113"/>
    </row>
    <row r="17" spans="1:15" ht="22.5" customHeight="1">
      <c r="A17" s="26" t="s">
        <v>86</v>
      </c>
      <c r="F17" s="91">
        <v>1408027</v>
      </c>
      <c r="H17" s="91">
        <v>2497607</v>
      </c>
      <c r="J17" s="91">
        <v>172475</v>
      </c>
      <c r="K17" s="57"/>
      <c r="L17" s="91">
        <v>2179548</v>
      </c>
      <c r="O17" s="113"/>
    </row>
    <row r="18" spans="1:15" ht="22.5" customHeight="1">
      <c r="A18" s="124" t="s">
        <v>105</v>
      </c>
      <c r="F18" s="91">
        <v>252267</v>
      </c>
      <c r="H18" s="91">
        <v>2754840</v>
      </c>
      <c r="I18" s="93"/>
      <c r="J18" s="91">
        <v>252267</v>
      </c>
      <c r="K18" s="57"/>
      <c r="L18" s="91">
        <v>2754840</v>
      </c>
      <c r="O18" s="113"/>
    </row>
    <row r="19" spans="1:15" ht="22.5" customHeight="1">
      <c r="A19" s="124" t="s">
        <v>81</v>
      </c>
      <c r="F19" s="91">
        <v>-39622373</v>
      </c>
      <c r="H19" s="91">
        <v>-7406675</v>
      </c>
      <c r="I19" s="93"/>
      <c r="J19" s="91">
        <v>-2754182</v>
      </c>
      <c r="K19" s="57"/>
      <c r="L19" s="91">
        <v>-7406675</v>
      </c>
      <c r="O19" s="113"/>
    </row>
    <row r="20" spans="1:15" ht="22.5" customHeight="1">
      <c r="A20" s="128" t="s">
        <v>187</v>
      </c>
      <c r="B20" s="31"/>
      <c r="C20" s="31"/>
      <c r="D20" s="31"/>
      <c r="F20" s="28"/>
      <c r="H20" s="28"/>
      <c r="O20" s="7"/>
    </row>
    <row r="21" spans="1:15" ht="22.5" customHeight="1">
      <c r="A21" s="45"/>
      <c r="B21" s="28" t="s">
        <v>150</v>
      </c>
      <c r="C21" s="31"/>
      <c r="D21" s="31"/>
      <c r="F21" s="91">
        <v>-11003954</v>
      </c>
      <c r="H21" s="36">
        <v>0</v>
      </c>
      <c r="J21" s="91">
        <v>-11003954</v>
      </c>
      <c r="L21" s="36">
        <v>0</v>
      </c>
      <c r="O21" s="7"/>
    </row>
    <row r="22" spans="1:15" ht="22.5" customHeight="1">
      <c r="A22" s="52" t="s">
        <v>207</v>
      </c>
      <c r="C22" s="31"/>
      <c r="D22" s="31"/>
      <c r="F22" s="91"/>
      <c r="H22" s="36"/>
      <c r="J22" s="91"/>
      <c r="L22" s="36"/>
      <c r="O22" s="7"/>
    </row>
    <row r="23" spans="1:15" ht="22.5" customHeight="1">
      <c r="A23" s="52"/>
      <c r="B23" s="28" t="s">
        <v>195</v>
      </c>
      <c r="F23" s="91">
        <v>-26227</v>
      </c>
      <c r="H23" s="91">
        <v>26227</v>
      </c>
      <c r="I23" s="93"/>
      <c r="J23" s="91">
        <v>0</v>
      </c>
      <c r="K23" s="57"/>
      <c r="L23" s="91">
        <v>0</v>
      </c>
      <c r="O23" s="113"/>
    </row>
    <row r="24" spans="1:15" ht="22.5" customHeight="1">
      <c r="A24" s="174" t="s">
        <v>152</v>
      </c>
      <c r="F24" s="91">
        <v>141291</v>
      </c>
      <c r="H24" s="91">
        <v>0</v>
      </c>
      <c r="I24" s="93"/>
      <c r="J24" s="91">
        <v>128839</v>
      </c>
      <c r="K24" s="57"/>
      <c r="L24" s="91">
        <v>0</v>
      </c>
      <c r="O24" s="113"/>
    </row>
    <row r="25" spans="1:15" ht="22.5" customHeight="1">
      <c r="A25" s="112" t="s">
        <v>97</v>
      </c>
      <c r="F25" s="91">
        <v>1618706</v>
      </c>
      <c r="H25" s="91">
        <v>1345096</v>
      </c>
      <c r="J25" s="91">
        <v>1450975</v>
      </c>
      <c r="K25" s="57"/>
      <c r="L25" s="91">
        <v>1189545</v>
      </c>
      <c r="O25" s="113"/>
    </row>
    <row r="26" spans="1:15" ht="22.5" customHeight="1">
      <c r="A26" s="126" t="s">
        <v>87</v>
      </c>
      <c r="F26" s="91">
        <v>11698817</v>
      </c>
      <c r="H26" s="91">
        <v>270000</v>
      </c>
      <c r="J26" s="91">
        <v>11698817</v>
      </c>
      <c r="K26" s="57"/>
      <c r="L26" s="91">
        <v>270000</v>
      </c>
      <c r="O26" s="113"/>
    </row>
    <row r="27" spans="1:15" ht="22.5" customHeight="1">
      <c r="A27" s="27" t="s">
        <v>124</v>
      </c>
      <c r="F27" s="91">
        <v>5852653</v>
      </c>
      <c r="H27" s="91">
        <v>2009590</v>
      </c>
      <c r="J27" s="91">
        <v>202040</v>
      </c>
      <c r="K27" s="57"/>
      <c r="L27" s="91">
        <v>2009590</v>
      </c>
      <c r="O27" s="113"/>
    </row>
    <row r="28" spans="1:15" ht="22.5" customHeight="1">
      <c r="A28" s="46" t="s">
        <v>43</v>
      </c>
      <c r="F28" s="91">
        <v>-241580</v>
      </c>
      <c r="H28" s="91">
        <v>-289960</v>
      </c>
      <c r="J28" s="127">
        <v>-193473</v>
      </c>
      <c r="K28" s="57"/>
      <c r="L28" s="127">
        <v>-601527</v>
      </c>
      <c r="O28" s="113"/>
    </row>
    <row r="29" spans="1:15" ht="22.5" customHeight="1">
      <c r="A29" s="174" t="s">
        <v>153</v>
      </c>
      <c r="F29" s="91">
        <v>-24000</v>
      </c>
      <c r="H29" s="91">
        <v>0</v>
      </c>
      <c r="J29" s="127">
        <v>-24000</v>
      </c>
      <c r="K29" s="57"/>
      <c r="L29" s="127">
        <v>0</v>
      </c>
      <c r="O29" s="113"/>
    </row>
    <row r="30" spans="1:15" ht="22.5" customHeight="1">
      <c r="A30" s="124" t="s">
        <v>29</v>
      </c>
      <c r="F30" s="91">
        <v>232537</v>
      </c>
      <c r="H30" s="91">
        <v>350430</v>
      </c>
      <c r="J30" s="127">
        <v>290592</v>
      </c>
      <c r="K30" s="46"/>
      <c r="L30" s="127">
        <v>285363</v>
      </c>
      <c r="O30" s="114"/>
    </row>
    <row r="31" spans="1:15" ht="22.5" customHeight="1">
      <c r="A31" s="28" t="s">
        <v>180</v>
      </c>
      <c r="F31" s="91">
        <v>-20525665</v>
      </c>
      <c r="H31" s="91">
        <v>0</v>
      </c>
      <c r="J31" s="127">
        <v>-26978676</v>
      </c>
      <c r="K31" s="46"/>
      <c r="L31" s="127">
        <v>0</v>
      </c>
      <c r="O31" s="114"/>
    </row>
    <row r="32" spans="1:15" ht="22.5" customHeight="1">
      <c r="F32" s="94">
        <f>SUM(F9:F31)</f>
        <v>95781297</v>
      </c>
      <c r="H32" s="94">
        <f>SUM(H9:H31)</f>
        <v>32535106</v>
      </c>
      <c r="J32" s="94">
        <f>SUM(J9:J31)</f>
        <v>33700168</v>
      </c>
      <c r="K32" s="57"/>
      <c r="L32" s="94">
        <f>SUM(L9:L31)</f>
        <v>28281243</v>
      </c>
      <c r="O32" s="114"/>
    </row>
    <row r="33" spans="1:12" ht="22.5" customHeight="1">
      <c r="A33" s="125" t="s">
        <v>44</v>
      </c>
      <c r="B33" s="34"/>
      <c r="F33" s="95"/>
      <c r="H33" s="95"/>
      <c r="J33" s="95"/>
      <c r="K33" s="57"/>
      <c r="L33" s="95"/>
    </row>
    <row r="34" spans="1:12" ht="22.5" customHeight="1">
      <c r="A34" s="28" t="s">
        <v>53</v>
      </c>
      <c r="B34" s="34"/>
      <c r="F34" s="95">
        <v>1450586</v>
      </c>
      <c r="H34" s="95">
        <v>6531148</v>
      </c>
      <c r="J34" s="95">
        <v>-4238867</v>
      </c>
      <c r="K34" s="57"/>
      <c r="L34" s="95">
        <v>3130270</v>
      </c>
    </row>
    <row r="35" spans="1:12" ht="22.5" customHeight="1">
      <c r="A35" s="28" t="s">
        <v>75</v>
      </c>
      <c r="B35" s="34"/>
      <c r="F35" s="95">
        <v>262547</v>
      </c>
      <c r="H35" s="95">
        <v>126542</v>
      </c>
      <c r="J35" s="95">
        <v>-1233770</v>
      </c>
      <c r="K35" s="57"/>
      <c r="L35" s="95">
        <v>55168</v>
      </c>
    </row>
    <row r="36" spans="1:12" ht="22.5" customHeight="1">
      <c r="A36" s="28" t="s">
        <v>45</v>
      </c>
      <c r="B36" s="34"/>
      <c r="F36" s="95">
        <v>-9412105</v>
      </c>
      <c r="H36" s="95">
        <v>-93639</v>
      </c>
      <c r="J36" s="95">
        <v>-5329801</v>
      </c>
      <c r="K36" s="57"/>
      <c r="L36" s="95">
        <v>-485953</v>
      </c>
    </row>
    <row r="37" spans="1:12" ht="22.5" customHeight="1">
      <c r="A37" s="28" t="s">
        <v>92</v>
      </c>
      <c r="B37" s="34"/>
      <c r="F37" s="95">
        <v>-487247</v>
      </c>
      <c r="H37" s="95">
        <v>7799976</v>
      </c>
      <c r="J37" s="95">
        <v>-487247</v>
      </c>
      <c r="K37" s="57"/>
      <c r="L37" s="95">
        <v>7799976</v>
      </c>
    </row>
    <row r="38" spans="1:12" ht="22.5" customHeight="1">
      <c r="A38" s="28" t="s">
        <v>108</v>
      </c>
      <c r="B38" s="34"/>
      <c r="F38" s="95">
        <v>2100000</v>
      </c>
      <c r="H38" s="95">
        <v>-2600000</v>
      </c>
      <c r="J38" s="95">
        <v>2100000</v>
      </c>
      <c r="K38" s="57"/>
      <c r="L38" s="95">
        <v>-2600000</v>
      </c>
    </row>
    <row r="39" spans="1:12" ht="22.5" customHeight="1">
      <c r="A39" s="28" t="s">
        <v>11</v>
      </c>
      <c r="B39" s="34"/>
      <c r="F39" s="95">
        <v>8460</v>
      </c>
      <c r="H39" s="95">
        <v>-876116</v>
      </c>
      <c r="J39" s="95">
        <v>8460</v>
      </c>
      <c r="K39" s="57"/>
      <c r="L39" s="95">
        <v>-876116</v>
      </c>
    </row>
    <row r="40" spans="1:12" ht="22.5" customHeight="1">
      <c r="A40" s="28" t="s">
        <v>56</v>
      </c>
      <c r="B40" s="34"/>
      <c r="F40" s="95">
        <v>5692533</v>
      </c>
      <c r="H40" s="95">
        <v>-2740781</v>
      </c>
      <c r="J40" s="95">
        <v>5271434</v>
      </c>
      <c r="K40" s="57"/>
      <c r="L40" s="95">
        <v>-2766142</v>
      </c>
    </row>
    <row r="41" spans="1:12" ht="22.5" customHeight="1">
      <c r="A41" s="28" t="s">
        <v>80</v>
      </c>
      <c r="B41" s="96"/>
      <c r="F41" s="95">
        <v>-1206675</v>
      </c>
      <c r="H41" s="95">
        <v>1241425</v>
      </c>
      <c r="J41" s="95">
        <v>-1914048</v>
      </c>
      <c r="K41" s="57"/>
      <c r="L41" s="95">
        <v>1001969</v>
      </c>
    </row>
    <row r="42" spans="1:12" ht="24" customHeight="1">
      <c r="A42" s="28" t="s">
        <v>89</v>
      </c>
      <c r="B42" s="96"/>
      <c r="F42" s="95">
        <v>919721</v>
      </c>
      <c r="H42" s="95">
        <v>-1458541</v>
      </c>
      <c r="J42" s="95">
        <v>712748</v>
      </c>
      <c r="K42" s="57"/>
      <c r="L42" s="95">
        <v>-1675331</v>
      </c>
    </row>
    <row r="43" spans="1:12" ht="24" customHeight="1">
      <c r="A43" s="28" t="s">
        <v>90</v>
      </c>
      <c r="B43" s="96"/>
      <c r="F43" s="95">
        <v>120816</v>
      </c>
      <c r="H43" s="95">
        <v>-749968</v>
      </c>
      <c r="J43" s="95">
        <v>120816</v>
      </c>
      <c r="K43" s="57"/>
      <c r="L43" s="95">
        <v>-749968</v>
      </c>
    </row>
    <row r="44" spans="1:12" ht="24" customHeight="1">
      <c r="A44" s="28" t="s">
        <v>125</v>
      </c>
      <c r="B44" s="96"/>
      <c r="F44" s="95">
        <v>-492791</v>
      </c>
      <c r="H44" s="95">
        <v>-19636151</v>
      </c>
      <c r="J44" s="95">
        <v>-492791</v>
      </c>
      <c r="K44" s="57"/>
      <c r="L44" s="95">
        <v>-19636151</v>
      </c>
    </row>
    <row r="45" spans="1:12" s="23" customFormat="1" ht="24" customHeight="1">
      <c r="A45" s="17" t="s">
        <v>52</v>
      </c>
      <c r="B45" s="24"/>
      <c r="C45" s="24"/>
      <c r="D45" s="24"/>
      <c r="E45" s="24"/>
      <c r="F45" s="44"/>
      <c r="G45" s="24"/>
      <c r="H45" s="44"/>
      <c r="I45" s="24"/>
      <c r="J45" s="24"/>
      <c r="K45" s="24"/>
      <c r="L45" s="24"/>
    </row>
    <row r="46" spans="1:12" ht="24" customHeight="1">
      <c r="A46" s="24" t="s">
        <v>40</v>
      </c>
      <c r="B46" s="24"/>
      <c r="C46" s="24"/>
      <c r="D46" s="24"/>
      <c r="E46" s="24"/>
      <c r="F46" s="44"/>
      <c r="G46" s="24"/>
      <c r="H46" s="44"/>
      <c r="I46" s="24"/>
      <c r="J46" s="24"/>
      <c r="K46" s="24"/>
      <c r="L46" s="24"/>
    </row>
    <row r="47" spans="1:12" s="23" customFormat="1" ht="24" customHeight="1">
      <c r="A47" s="24" t="s">
        <v>149</v>
      </c>
      <c r="B47" s="24"/>
      <c r="C47" s="24"/>
      <c r="D47" s="24"/>
      <c r="E47" s="24"/>
      <c r="F47" s="44"/>
      <c r="G47" s="24"/>
      <c r="H47" s="44"/>
      <c r="I47" s="24"/>
      <c r="J47" s="24"/>
      <c r="K47" s="24"/>
      <c r="L47" s="24"/>
    </row>
    <row r="48" spans="1:12" ht="24" customHeight="1">
      <c r="F48" s="186" t="s">
        <v>2</v>
      </c>
      <c r="G48" s="186"/>
      <c r="H48" s="186"/>
      <c r="I48" s="19"/>
      <c r="J48" s="186" t="s">
        <v>3</v>
      </c>
      <c r="K48" s="186"/>
      <c r="L48" s="186"/>
    </row>
    <row r="49" spans="1:14" ht="24" customHeight="1">
      <c r="F49" s="186" t="s">
        <v>4</v>
      </c>
      <c r="G49" s="186"/>
      <c r="H49" s="186"/>
      <c r="I49" s="19"/>
      <c r="J49" s="186" t="s">
        <v>4</v>
      </c>
      <c r="K49" s="186"/>
      <c r="L49" s="186"/>
    </row>
    <row r="50" spans="1:14" ht="24" customHeight="1">
      <c r="E50" s="22" t="s">
        <v>0</v>
      </c>
      <c r="F50" s="90">
        <v>2021</v>
      </c>
      <c r="G50" s="21"/>
      <c r="H50" s="90">
        <v>2020</v>
      </c>
      <c r="I50" s="19"/>
      <c r="J50" s="90">
        <v>2021</v>
      </c>
      <c r="K50" s="21"/>
      <c r="L50" s="90">
        <v>2020</v>
      </c>
    </row>
    <row r="51" spans="1:14" ht="24" customHeight="1">
      <c r="F51" s="187" t="s">
        <v>5</v>
      </c>
      <c r="G51" s="187"/>
      <c r="H51" s="187"/>
      <c r="I51" s="187"/>
      <c r="J51" s="187"/>
      <c r="K51" s="187"/>
      <c r="L51" s="187"/>
    </row>
    <row r="52" spans="1:14" ht="24" customHeight="1">
      <c r="A52" s="28" t="s">
        <v>208</v>
      </c>
      <c r="B52" s="96"/>
      <c r="F52" s="95">
        <v>-2211630</v>
      </c>
      <c r="H52" s="95">
        <v>0</v>
      </c>
      <c r="J52" s="95">
        <v>-2211630</v>
      </c>
      <c r="K52" s="57"/>
      <c r="L52" s="95">
        <v>0</v>
      </c>
    </row>
    <row r="53" spans="1:14" ht="24" customHeight="1">
      <c r="A53" s="28" t="s">
        <v>98</v>
      </c>
      <c r="B53" s="96"/>
      <c r="F53" s="94">
        <f>SUM(F32:F44)+SUM(F52:G52)</f>
        <v>92525512</v>
      </c>
      <c r="G53" s="95"/>
      <c r="H53" s="94">
        <f>SUM(H32:H44)+SUM(H52:I52)</f>
        <v>20079001</v>
      </c>
      <c r="I53" s="95"/>
      <c r="J53" s="94">
        <f>SUM(J32:J44)+SUM(J52:K52)</f>
        <v>26005472</v>
      </c>
      <c r="K53" s="95"/>
      <c r="L53" s="94">
        <f>SUM(L32:L44)+SUM(L52:M52)</f>
        <v>11478965</v>
      </c>
    </row>
    <row r="54" spans="1:14" ht="24" customHeight="1">
      <c r="A54" s="28" t="s">
        <v>71</v>
      </c>
      <c r="B54" s="96"/>
      <c r="F54" s="95">
        <v>-8928219</v>
      </c>
      <c r="H54" s="95">
        <v>-4259794</v>
      </c>
      <c r="J54" s="95">
        <v>-5215680</v>
      </c>
      <c r="K54" s="57"/>
      <c r="L54" s="95">
        <v>-4249506</v>
      </c>
    </row>
    <row r="55" spans="1:14" ht="24" customHeight="1">
      <c r="A55" s="28" t="s">
        <v>154</v>
      </c>
      <c r="B55" s="96"/>
      <c r="F55" s="95">
        <v>20030611</v>
      </c>
      <c r="H55" s="95">
        <v>0</v>
      </c>
      <c r="J55" s="95">
        <v>20030611</v>
      </c>
      <c r="K55" s="57"/>
      <c r="L55" s="95">
        <v>0</v>
      </c>
    </row>
    <row r="56" spans="1:14" s="23" customFormat="1" ht="24" customHeight="1">
      <c r="A56" s="54" t="s">
        <v>188</v>
      </c>
      <c r="B56" s="34"/>
      <c r="C56" s="34"/>
      <c r="D56" s="34"/>
      <c r="E56" s="34"/>
      <c r="F56" s="97">
        <f>SUM(F53:F55)</f>
        <v>103627904</v>
      </c>
      <c r="G56" s="34"/>
      <c r="H56" s="97">
        <f>SUM(H53:H54)</f>
        <v>15819207</v>
      </c>
      <c r="I56" s="34"/>
      <c r="J56" s="97">
        <f>SUM(J53:J55)</f>
        <v>40820403</v>
      </c>
      <c r="K56" s="34"/>
      <c r="L56" s="97">
        <f>SUM(L53:L54)</f>
        <v>7229459</v>
      </c>
    </row>
    <row r="57" spans="1:14" ht="15.75" customHeight="1"/>
    <row r="58" spans="1:14" s="31" customFormat="1" ht="19.5" customHeight="1">
      <c r="A58" s="86" t="s">
        <v>46</v>
      </c>
      <c r="B58" s="28"/>
      <c r="C58" s="28"/>
      <c r="D58" s="28"/>
      <c r="E58" s="28"/>
      <c r="F58" s="98"/>
      <c r="G58" s="98"/>
      <c r="H58" s="172"/>
      <c r="I58" s="98"/>
      <c r="J58" s="98"/>
      <c r="K58" s="98"/>
      <c r="L58" s="172"/>
      <c r="N58" s="115"/>
    </row>
    <row r="59" spans="1:14" s="31" customFormat="1" ht="24" customHeight="1">
      <c r="A59" s="28" t="s">
        <v>59</v>
      </c>
      <c r="B59" s="28"/>
      <c r="C59" s="28"/>
      <c r="D59" s="28"/>
      <c r="E59" s="28"/>
      <c r="F59" s="119">
        <v>205392</v>
      </c>
      <c r="G59" s="116"/>
      <c r="H59" s="119">
        <v>659685</v>
      </c>
      <c r="I59" s="116"/>
      <c r="J59" s="95">
        <v>157474</v>
      </c>
      <c r="K59" s="116"/>
      <c r="L59" s="95">
        <v>1984362</v>
      </c>
      <c r="N59" s="115"/>
    </row>
    <row r="60" spans="1:14" ht="24" customHeight="1">
      <c r="A60" s="28" t="s">
        <v>74</v>
      </c>
      <c r="F60" s="91">
        <v>0</v>
      </c>
      <c r="H60" s="91">
        <v>0</v>
      </c>
      <c r="J60" s="91">
        <v>250000</v>
      </c>
      <c r="K60" s="57"/>
      <c r="L60" s="91">
        <v>14900000</v>
      </c>
    </row>
    <row r="61" spans="1:14" ht="24" customHeight="1">
      <c r="A61" s="28" t="s">
        <v>63</v>
      </c>
      <c r="F61" s="91">
        <v>0</v>
      </c>
      <c r="H61" s="91">
        <v>0</v>
      </c>
      <c r="J61" s="91">
        <v>0</v>
      </c>
      <c r="K61" s="57"/>
      <c r="L61" s="91">
        <v>-3150000</v>
      </c>
    </row>
    <row r="62" spans="1:14" ht="24" customHeight="1">
      <c r="A62" s="28" t="s">
        <v>138</v>
      </c>
      <c r="F62" s="119">
        <v>20000000</v>
      </c>
      <c r="G62" s="116"/>
      <c r="H62" s="119">
        <v>55000000</v>
      </c>
      <c r="I62" s="116"/>
      <c r="J62" s="95">
        <v>20000000</v>
      </c>
      <c r="K62" s="116"/>
      <c r="L62" s="95">
        <v>50000000</v>
      </c>
    </row>
    <row r="63" spans="1:14" ht="24" customHeight="1">
      <c r="A63" s="28" t="s">
        <v>139</v>
      </c>
      <c r="F63" s="119">
        <v>-56000000</v>
      </c>
      <c r="G63" s="116"/>
      <c r="H63" s="119">
        <v>-30000000</v>
      </c>
      <c r="I63" s="116"/>
      <c r="J63" s="95">
        <v>-10000000</v>
      </c>
      <c r="K63" s="116"/>
      <c r="L63" s="95">
        <v>-30000000</v>
      </c>
    </row>
    <row r="64" spans="1:14" ht="24" customHeight="1">
      <c r="A64" s="28" t="s">
        <v>189</v>
      </c>
      <c r="F64" s="119">
        <v>74998</v>
      </c>
      <c r="G64" s="116"/>
      <c r="H64" s="119">
        <v>-74998</v>
      </c>
      <c r="I64" s="116"/>
      <c r="J64" s="95">
        <v>74998</v>
      </c>
      <c r="K64" s="116"/>
      <c r="L64" s="95">
        <v>-74998</v>
      </c>
    </row>
    <row r="65" spans="1:14" ht="24" customHeight="1">
      <c r="A65" s="175" t="s">
        <v>155</v>
      </c>
      <c r="F65" s="119">
        <v>-6319889</v>
      </c>
      <c r="G65" s="116"/>
      <c r="H65" s="119">
        <v>0</v>
      </c>
      <c r="I65" s="116"/>
      <c r="J65" s="95">
        <v>-6319889</v>
      </c>
      <c r="K65" s="116"/>
      <c r="L65" s="95">
        <v>0</v>
      </c>
    </row>
    <row r="66" spans="1:14" ht="24" customHeight="1">
      <c r="A66" s="28" t="s">
        <v>119</v>
      </c>
      <c r="B66" s="31"/>
      <c r="C66" s="31"/>
      <c r="D66" s="31"/>
      <c r="E66" s="31"/>
      <c r="F66" s="119">
        <v>-38121485</v>
      </c>
      <c r="G66" s="31"/>
      <c r="H66" s="119">
        <v>-71499949</v>
      </c>
      <c r="I66" s="31"/>
      <c r="J66" s="95">
        <v>-33473583</v>
      </c>
      <c r="K66" s="95"/>
      <c r="L66" s="95">
        <v>-68823857</v>
      </c>
      <c r="N66" s="95"/>
    </row>
    <row r="67" spans="1:14" ht="24" customHeight="1">
      <c r="A67" s="28" t="s">
        <v>190</v>
      </c>
      <c r="F67" s="119">
        <v>297830</v>
      </c>
      <c r="G67" s="116"/>
      <c r="H67" s="119">
        <v>0</v>
      </c>
      <c r="I67" s="116"/>
      <c r="J67" s="95">
        <v>0</v>
      </c>
      <c r="K67" s="116"/>
      <c r="L67" s="95">
        <v>0</v>
      </c>
    </row>
    <row r="68" spans="1:14" ht="24" customHeight="1">
      <c r="A68" s="28" t="s">
        <v>120</v>
      </c>
      <c r="B68" s="31"/>
      <c r="C68" s="31"/>
      <c r="D68" s="31"/>
      <c r="E68" s="31"/>
      <c r="F68" s="119">
        <v>-3946870</v>
      </c>
      <c r="G68" s="31"/>
      <c r="H68" s="119">
        <v>-985000</v>
      </c>
      <c r="I68" s="31"/>
      <c r="J68" s="95">
        <v>-3588919</v>
      </c>
      <c r="K68" s="95"/>
      <c r="L68" s="95">
        <v>-985000</v>
      </c>
      <c r="N68" s="95"/>
    </row>
    <row r="69" spans="1:14" ht="24" customHeight="1">
      <c r="A69" s="83" t="s">
        <v>47</v>
      </c>
      <c r="F69" s="120">
        <f>SUM(F59:F68)</f>
        <v>-83810024</v>
      </c>
      <c r="G69" s="99"/>
      <c r="H69" s="120">
        <f>SUM(H59:H68)</f>
        <v>-46900262</v>
      </c>
      <c r="I69" s="122"/>
      <c r="J69" s="121">
        <f>SUM(J59:J68)</f>
        <v>-32899919</v>
      </c>
      <c r="K69" s="122"/>
      <c r="L69" s="121">
        <f>SUM(L59:L68)</f>
        <v>-36149493</v>
      </c>
    </row>
    <row r="70" spans="1:14" ht="18" customHeight="1">
      <c r="A70" s="34"/>
      <c r="F70" s="123"/>
      <c r="G70" s="99"/>
      <c r="H70" s="123"/>
      <c r="I70" s="99"/>
      <c r="J70" s="123"/>
      <c r="K70" s="99"/>
      <c r="L70" s="123"/>
    </row>
    <row r="71" spans="1:14" ht="18" customHeight="1">
      <c r="A71" s="101" t="s">
        <v>48</v>
      </c>
      <c r="K71" s="57"/>
    </row>
    <row r="72" spans="1:14" ht="24" customHeight="1">
      <c r="A72" s="28" t="s">
        <v>126</v>
      </c>
      <c r="B72" s="96"/>
      <c r="F72" s="95">
        <v>-24004</v>
      </c>
      <c r="H72" s="95">
        <v>-33874</v>
      </c>
      <c r="J72" s="95">
        <v>-73182</v>
      </c>
      <c r="K72" s="57"/>
      <c r="L72" s="95">
        <v>-33874</v>
      </c>
    </row>
    <row r="73" spans="1:14" ht="24" customHeight="1">
      <c r="A73" s="28" t="s">
        <v>64</v>
      </c>
      <c r="B73" s="96"/>
      <c r="F73" s="95">
        <v>-7169861</v>
      </c>
      <c r="H73" s="95">
        <v>8531947</v>
      </c>
      <c r="J73" s="95">
        <v>-7169861</v>
      </c>
      <c r="K73" s="57"/>
      <c r="L73" s="95">
        <v>8531947</v>
      </c>
    </row>
    <row r="74" spans="1:14" ht="24" customHeight="1">
      <c r="A74" s="28" t="s">
        <v>209</v>
      </c>
      <c r="F74" s="91">
        <v>0</v>
      </c>
      <c r="H74" s="91">
        <v>0</v>
      </c>
      <c r="J74" s="91">
        <v>-10000000</v>
      </c>
      <c r="K74" s="57"/>
      <c r="L74" s="91">
        <v>0</v>
      </c>
    </row>
    <row r="75" spans="1:14" ht="24" customHeight="1">
      <c r="A75" s="175" t="s">
        <v>210</v>
      </c>
      <c r="B75" s="96"/>
      <c r="F75" s="95">
        <v>0</v>
      </c>
      <c r="H75" s="95">
        <v>0</v>
      </c>
      <c r="J75" s="95">
        <v>12000000</v>
      </c>
      <c r="K75" s="57"/>
      <c r="L75" s="95">
        <v>0</v>
      </c>
    </row>
    <row r="76" spans="1:14" ht="24" customHeight="1">
      <c r="A76" s="28" t="s">
        <v>121</v>
      </c>
      <c r="B76" s="96"/>
      <c r="F76" s="95">
        <v>-999756</v>
      </c>
      <c r="H76" s="95">
        <v>-1328443</v>
      </c>
      <c r="J76" s="95">
        <v>-999756</v>
      </c>
      <c r="K76" s="57"/>
      <c r="L76" s="95">
        <v>-1328443</v>
      </c>
    </row>
    <row r="77" spans="1:14" ht="24" customHeight="1">
      <c r="A77" s="83" t="s">
        <v>191</v>
      </c>
      <c r="F77" s="120">
        <f>SUM(F72:F76)</f>
        <v>-8193621</v>
      </c>
      <c r="H77" s="120">
        <f>SUM(H72:H76)</f>
        <v>7169630</v>
      </c>
      <c r="J77" s="120">
        <f>SUM(J72:J76)</f>
        <v>-6242799</v>
      </c>
      <c r="K77" s="56"/>
      <c r="L77" s="120">
        <f>SUM(L72:L76)</f>
        <v>7169630</v>
      </c>
    </row>
    <row r="78" spans="1:14" ht="18" customHeight="1">
      <c r="F78" s="191"/>
      <c r="G78" s="191"/>
      <c r="H78" s="191"/>
      <c r="I78" s="191"/>
      <c r="J78" s="191"/>
      <c r="K78" s="191"/>
      <c r="L78" s="191"/>
    </row>
    <row r="79" spans="1:14" ht="24" customHeight="1">
      <c r="A79" s="83" t="s">
        <v>130</v>
      </c>
      <c r="E79" s="32"/>
      <c r="F79" s="158">
        <f>F56+F69+F77</f>
        <v>11624259</v>
      </c>
      <c r="G79" s="99"/>
      <c r="H79" s="158">
        <f>H56+H69+H77</f>
        <v>-23911425</v>
      </c>
      <c r="I79" s="99"/>
      <c r="J79" s="158">
        <f>J56+J69+J77</f>
        <v>1677685</v>
      </c>
      <c r="K79" s="99"/>
      <c r="L79" s="158">
        <f>L56+L69+L77</f>
        <v>-21750404</v>
      </c>
    </row>
    <row r="80" spans="1:14" ht="24" customHeight="1">
      <c r="A80" s="28" t="s">
        <v>49</v>
      </c>
      <c r="E80" s="32">
        <v>6</v>
      </c>
      <c r="F80" s="33">
        <v>10041872</v>
      </c>
      <c r="G80" s="145"/>
      <c r="H80" s="33">
        <v>33953297</v>
      </c>
      <c r="I80" s="93"/>
      <c r="J80" s="33">
        <v>7999415</v>
      </c>
      <c r="K80" s="93"/>
      <c r="L80" s="33">
        <v>29749819</v>
      </c>
    </row>
    <row r="81" spans="1:25" ht="24" customHeight="1" thickBot="1">
      <c r="A81" s="83" t="s">
        <v>50</v>
      </c>
      <c r="E81" s="32">
        <v>6</v>
      </c>
      <c r="F81" s="142">
        <f>SUM(F79:F80)</f>
        <v>21666131</v>
      </c>
      <c r="G81" s="40"/>
      <c r="H81" s="142">
        <f>SUM(H79:H80)</f>
        <v>10041872</v>
      </c>
      <c r="I81" s="99"/>
      <c r="J81" s="142">
        <f>SUM(J79:J80)</f>
        <v>9677100</v>
      </c>
      <c r="K81" s="56"/>
      <c r="L81" s="142">
        <f>SUM(L79:L80)</f>
        <v>7999415</v>
      </c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</row>
    <row r="82" spans="1:25" ht="18" customHeight="1" thickTop="1">
      <c r="A82" s="34"/>
      <c r="F82" s="99"/>
      <c r="G82" s="40"/>
      <c r="H82" s="99"/>
      <c r="J82" s="99"/>
      <c r="K82" s="56"/>
      <c r="L82" s="99"/>
    </row>
    <row r="83" spans="1:25" ht="24" customHeight="1">
      <c r="A83" s="102" t="s">
        <v>51</v>
      </c>
      <c r="B83" s="100"/>
      <c r="F83" s="57"/>
      <c r="H83" s="57"/>
      <c r="J83" s="57"/>
      <c r="L83" s="57"/>
    </row>
    <row r="84" spans="1:25" ht="24" customHeight="1">
      <c r="A84" s="165" t="s">
        <v>127</v>
      </c>
      <c r="B84" s="100"/>
      <c r="E84" s="32" t="s">
        <v>172</v>
      </c>
      <c r="F84" s="95">
        <v>0</v>
      </c>
      <c r="H84" s="57">
        <v>1300024</v>
      </c>
      <c r="J84" s="95">
        <v>0</v>
      </c>
      <c r="L84" s="57">
        <v>1300024</v>
      </c>
    </row>
    <row r="85" spans="1:25" ht="27.75" customHeight="1">
      <c r="A85" s="52" t="s">
        <v>128</v>
      </c>
      <c r="B85" s="52"/>
      <c r="E85" s="52"/>
      <c r="F85" s="52"/>
      <c r="H85" s="52"/>
      <c r="J85" s="52"/>
    </row>
    <row r="86" spans="1:25" ht="16.5" customHeight="1">
      <c r="B86" s="28" t="s">
        <v>106</v>
      </c>
      <c r="E86" s="32" t="s">
        <v>165</v>
      </c>
      <c r="F86" s="95">
        <v>0</v>
      </c>
      <c r="H86" s="57">
        <v>7212819</v>
      </c>
      <c r="J86" s="95">
        <v>0</v>
      </c>
      <c r="K86" s="57"/>
      <c r="L86" s="57">
        <v>7212819</v>
      </c>
    </row>
  </sheetData>
  <sheetProtection password="F7ED" sheet="1" objects="1" scenarios="1"/>
  <mergeCells count="11">
    <mergeCell ref="F51:L51"/>
    <mergeCell ref="F49:H49"/>
    <mergeCell ref="F78:L78"/>
    <mergeCell ref="F48:H48"/>
    <mergeCell ref="J48:L48"/>
    <mergeCell ref="J49:L49"/>
    <mergeCell ref="F4:H4"/>
    <mergeCell ref="J4:L4"/>
    <mergeCell ref="F5:H5"/>
    <mergeCell ref="F7:L7"/>
    <mergeCell ref="J5:L5"/>
  </mergeCells>
  <phoneticPr fontId="0" type="noConversion"/>
  <pageMargins left="0.9055118110236221" right="0.31496062992125984" top="0.47244094488188981" bottom="0.19685039370078741" header="0.51181102362204722" footer="0.19685039370078741"/>
  <pageSetup paperSize="9" scale="77" firstPageNumber="16" orientation="portrait" useFirstPageNumber="1" r:id="rId1"/>
  <headerFooter scaleWithDoc="0" alignWithMargins="0">
    <oddFooter>&amp;L     The accompanying notes are an integral part of these financial statements.
&amp;R&amp;P</oddFooter>
  </headerFooter>
  <rowBreaks count="1" manualBreakCount="1">
    <brk id="44" max="11" man="1"/>
  </rowBreaks>
  <ignoredErrors>
    <ignoredError sqref="F53 H53 J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2022-02-25T07:11:47Z</cp:lastPrinted>
  <dcterms:created xsi:type="dcterms:W3CDTF">2001-01-22T03:58:50Z</dcterms:created>
  <dcterms:modified xsi:type="dcterms:W3CDTF">2022-02-25T07:12:54Z</dcterms:modified>
</cp:coreProperties>
</file>